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Federico Di Pace\Dropbox\Work\Research Projects\Joint - in progress\Broadbent et al\restud acceptance\replicationCode\Section4\Data\Transformations\"/>
    </mc:Choice>
  </mc:AlternateContent>
  <bookViews>
    <workbookView xWindow="0" yWindow="0" windowWidth="28800" windowHeight="12300" tabRatio="683" firstSheet="44" activeTab="48"/>
  </bookViews>
  <sheets>
    <sheet name="Correction Notice" sheetId="99" r:id="rId1"/>
    <sheet name="Contents" sheetId="2" r:id="rId2"/>
    <sheet name="Table 1 - Supply 1997" sheetId="3" r:id="rId3"/>
    <sheet name="Table 2 - Final Demand 1997" sheetId="5" r:id="rId4"/>
    <sheet name="Table 1 - Supply 1998" sheetId="6" r:id="rId5"/>
    <sheet name="Table 2 - Final Demand 1998" sheetId="8" r:id="rId6"/>
    <sheet name="Table 1 - Supply 1999" sheetId="9" r:id="rId7"/>
    <sheet name="Table 2 - Final Demand 1999" sheetId="11" r:id="rId8"/>
    <sheet name="Table 1 - Supply 2000" sheetId="12" r:id="rId9"/>
    <sheet name="Table 2 - Final Demand 2000" sheetId="14" r:id="rId10"/>
    <sheet name="Table 1 - Supply 2001" sheetId="15" r:id="rId11"/>
    <sheet name="Table 2 - Final Demand 2001" sheetId="17" r:id="rId12"/>
    <sheet name="Table 1 - Supply 2002" sheetId="18" r:id="rId13"/>
    <sheet name="Table 2 - Final Demand 2002" sheetId="20" r:id="rId14"/>
    <sheet name="Table 1 - Supply 2003" sheetId="21" r:id="rId15"/>
    <sheet name="Table 2 - Final Demand 2003" sheetId="23" r:id="rId16"/>
    <sheet name="Table 1 - Supply 2004" sheetId="24" r:id="rId17"/>
    <sheet name="Table 2 - Final Demand 2004" sheetId="26" r:id="rId18"/>
    <sheet name="Table 1 - Supply 2005" sheetId="27" r:id="rId19"/>
    <sheet name="Table 2 - Final Demand 2005" sheetId="29" r:id="rId20"/>
    <sheet name="Table 1 - Supply 2006" sheetId="30" r:id="rId21"/>
    <sheet name="Table 2 - Final Demand 2006" sheetId="32" r:id="rId22"/>
    <sheet name="Table 1 - Supply 2007" sheetId="33" r:id="rId23"/>
    <sheet name="Table 2 - Final Demand 2007" sheetId="35" r:id="rId24"/>
    <sheet name="Table 1 - Supply 2008" sheetId="36" r:id="rId25"/>
    <sheet name="Table 2 - Final Demand 2008" sheetId="38" r:id="rId26"/>
    <sheet name="Table 1 - Supply 2009" sheetId="39" r:id="rId27"/>
    <sheet name="Table 2 - Final Demand 2009" sheetId="41" r:id="rId28"/>
    <sheet name="Table 1 - Supply 2010" sheetId="42" r:id="rId29"/>
    <sheet name="Table 2 - Final Demand 2010" sheetId="44" r:id="rId30"/>
    <sheet name="Table 1 - Supply 2011" sheetId="45" r:id="rId31"/>
    <sheet name="Table 2 - Final Demand 2011" sheetId="47" r:id="rId32"/>
    <sheet name="Table 1 - Supply 2012" sheetId="48" r:id="rId33"/>
    <sheet name="Table 2 - Final Demand 2012" sheetId="50" r:id="rId34"/>
    <sheet name="Table 1 - Supply 2013" sheetId="51" r:id="rId35"/>
    <sheet name="Table 2 - Final Demand 2013" sheetId="53" r:id="rId36"/>
    <sheet name="Table 1 - Supply 2014" sheetId="54" r:id="rId37"/>
    <sheet name="Table 2 - Final Demand 2014" sheetId="56" r:id="rId38"/>
    <sheet name="Table 1 - Supply 2015" sheetId="57" r:id="rId39"/>
    <sheet name="Table 2 - Final Demand 2015" sheetId="59" r:id="rId40"/>
    <sheet name="Table 1 - Supply 2016" sheetId="134" r:id="rId41"/>
    <sheet name="Table 2 - Final Demand 2016" sheetId="126" r:id="rId42"/>
    <sheet name="Table 1 - Supply 2017" sheetId="135" r:id="rId43"/>
    <sheet name="Table 2 - Final Demand 2017" sheetId="137" r:id="rId44"/>
    <sheet name="Table 1 - Supply 2018" sheetId="136" r:id="rId45"/>
    <sheet name="Table 2 - Final Demand 2018" sheetId="139" r:id="rId46"/>
    <sheet name="DeGregorio" sheetId="100" r:id="rId47"/>
    <sheet name="LombRav" sheetId="121" r:id="rId48"/>
    <sheet name="DeGregorio_HL" sheetId="141" r:id="rId49"/>
    <sheet name="LombRav_HL" sheetId="143" r:id="rId50"/>
    <sheet name="CTS" sheetId="123" r:id="rId51"/>
    <sheet name="Table1" sheetId="146" state="hidden" r:id="rId52"/>
    <sheet name="TablePaper" sheetId="150" r:id="rId53"/>
    <sheet name="GVA 2016" sheetId="140" r:id="rId54"/>
    <sheet name="GVA 2018" sheetId="148" r:id="rId55"/>
    <sheet name="Table Paper" sheetId="132" r:id="rId56"/>
    <sheet name="TablePaperUpdate" sheetId="151" r:id="rId57"/>
  </sheets>
  <definedNames>
    <definedName name="_xlnm.Print_Area" localSheetId="1">Contents!$A$1:$C$8</definedName>
  </definedNames>
  <calcPr calcId="162913"/>
</workbook>
</file>

<file path=xl/calcChain.xml><?xml version="1.0" encoding="utf-8"?>
<calcChain xmlns="http://schemas.openxmlformats.org/spreadsheetml/2006/main">
  <c r="Y4" i="123" l="1"/>
  <c r="X4" i="123"/>
  <c r="W4" i="123"/>
  <c r="Y3" i="123"/>
  <c r="X3" i="123"/>
  <c r="W3" i="123"/>
  <c r="AQ110" i="150" l="1"/>
  <c r="AQ109" i="150"/>
  <c r="AQ108" i="150"/>
  <c r="AQ107" i="150"/>
  <c r="AQ106" i="150"/>
  <c r="AQ105" i="150"/>
  <c r="AQ104" i="150"/>
  <c r="AQ103" i="150"/>
  <c r="AQ102" i="150"/>
  <c r="AQ101" i="150"/>
  <c r="AQ100" i="150"/>
  <c r="AQ99" i="150"/>
  <c r="AQ98" i="150"/>
  <c r="AQ97" i="150"/>
  <c r="AQ96" i="150"/>
  <c r="AQ95" i="150"/>
  <c r="AQ94" i="150"/>
  <c r="AQ93" i="150"/>
  <c r="AQ92" i="150"/>
  <c r="AQ91" i="150"/>
  <c r="AQ90" i="150"/>
  <c r="AQ89" i="150"/>
  <c r="AQ88" i="150"/>
  <c r="AQ87" i="150"/>
  <c r="AQ86" i="150"/>
  <c r="AQ85" i="150"/>
  <c r="AQ84" i="150"/>
  <c r="AQ83" i="150"/>
  <c r="AQ82" i="150"/>
  <c r="AQ81" i="150"/>
  <c r="AQ80" i="150"/>
  <c r="AQ79" i="150"/>
  <c r="AQ78" i="150"/>
  <c r="AQ77" i="150"/>
  <c r="AQ76" i="150"/>
  <c r="AQ75" i="150"/>
  <c r="AQ74" i="150"/>
  <c r="AQ73" i="150"/>
  <c r="AQ72" i="150"/>
  <c r="AQ71" i="150"/>
  <c r="AQ70" i="150"/>
  <c r="AQ69" i="150"/>
  <c r="AQ68" i="150"/>
  <c r="AQ67" i="150"/>
  <c r="AQ66" i="150"/>
  <c r="AQ65" i="150"/>
  <c r="AQ64" i="150"/>
  <c r="AQ63" i="150"/>
  <c r="AQ62" i="150"/>
  <c r="AQ61" i="150"/>
  <c r="AQ60" i="150"/>
  <c r="AQ59" i="150"/>
  <c r="AQ58" i="150"/>
  <c r="AQ57" i="150"/>
  <c r="AQ56" i="150"/>
  <c r="AQ55" i="150"/>
  <c r="AQ54" i="150"/>
  <c r="AQ53" i="150"/>
  <c r="AQ52" i="150"/>
  <c r="AQ51" i="150"/>
  <c r="AQ50" i="150"/>
  <c r="AQ49" i="150"/>
  <c r="AQ48" i="150"/>
  <c r="AQ47" i="150"/>
  <c r="AQ46" i="150"/>
  <c r="AQ45" i="150"/>
  <c r="AQ44" i="150"/>
  <c r="AQ43" i="150"/>
  <c r="AQ42" i="150"/>
  <c r="AQ41" i="150"/>
  <c r="AQ40" i="150"/>
  <c r="AQ39" i="150"/>
  <c r="AQ38" i="150"/>
  <c r="AQ37" i="150"/>
  <c r="AQ36" i="150"/>
  <c r="AQ35" i="150"/>
  <c r="AQ34" i="150"/>
  <c r="AQ33" i="150"/>
  <c r="AQ32" i="150"/>
  <c r="AQ31" i="150"/>
  <c r="AQ30" i="150"/>
  <c r="AQ29" i="150"/>
  <c r="AQ28" i="150"/>
  <c r="AQ27" i="150"/>
  <c r="AQ26" i="150"/>
  <c r="AQ25" i="150"/>
  <c r="AQ24" i="150"/>
  <c r="AQ23" i="150"/>
  <c r="AQ22" i="150"/>
  <c r="AQ21" i="150"/>
  <c r="AQ20" i="150"/>
  <c r="AQ19" i="150"/>
  <c r="AQ18" i="150"/>
  <c r="AQ17" i="150"/>
  <c r="AQ16" i="150"/>
  <c r="AQ15" i="150"/>
  <c r="AQ14" i="150"/>
  <c r="AQ13" i="150"/>
  <c r="AQ12" i="150"/>
  <c r="AQ11" i="150"/>
  <c r="AQ10" i="150"/>
  <c r="AQ9" i="150"/>
  <c r="AQ8" i="150"/>
  <c r="AQ7" i="150"/>
  <c r="AQ6" i="150"/>
  <c r="AN110" i="150" l="1"/>
  <c r="AM110" i="150"/>
  <c r="AL110" i="150"/>
  <c r="AK110" i="150"/>
  <c r="AJ110" i="150"/>
  <c r="AI110" i="150"/>
  <c r="AO109" i="150"/>
  <c r="AN109" i="150"/>
  <c r="AM109" i="150"/>
  <c r="AL109" i="150"/>
  <c r="AJ109" i="150"/>
  <c r="AI109" i="150"/>
  <c r="AO108" i="150"/>
  <c r="AN108" i="150"/>
  <c r="AM108" i="150"/>
  <c r="AL108" i="150"/>
  <c r="AK108" i="150"/>
  <c r="AI108" i="150"/>
  <c r="AO107" i="150"/>
  <c r="AN107" i="150"/>
  <c r="AM107" i="150"/>
  <c r="AL107" i="150"/>
  <c r="AJ107" i="150"/>
  <c r="AI107" i="150"/>
  <c r="AO106" i="150"/>
  <c r="AN106" i="150"/>
  <c r="AM106" i="150"/>
  <c r="AL106" i="150"/>
  <c r="AJ106" i="150"/>
  <c r="AI106" i="150"/>
  <c r="AO105" i="150"/>
  <c r="AN105" i="150"/>
  <c r="AM105" i="150"/>
  <c r="AL105" i="150"/>
  <c r="AJ105" i="150"/>
  <c r="AI105" i="150"/>
  <c r="AO104" i="150"/>
  <c r="AN104" i="150"/>
  <c r="AM104" i="150"/>
  <c r="AL104" i="150"/>
  <c r="AJ104" i="150"/>
  <c r="AI104" i="150"/>
  <c r="AO103" i="150"/>
  <c r="AN103" i="150"/>
  <c r="AM103" i="150"/>
  <c r="AL103" i="150"/>
  <c r="AJ103" i="150"/>
  <c r="AI103" i="150"/>
  <c r="AO102" i="150"/>
  <c r="AN102" i="150"/>
  <c r="AM102" i="150"/>
  <c r="AL102" i="150"/>
  <c r="AJ102" i="150"/>
  <c r="AI102" i="150"/>
  <c r="AO101" i="150"/>
  <c r="AN101" i="150"/>
  <c r="AM101" i="150"/>
  <c r="AL101" i="150"/>
  <c r="AJ101" i="150"/>
  <c r="AI101" i="150"/>
  <c r="AN100" i="150"/>
  <c r="AM100" i="150"/>
  <c r="AL100" i="150"/>
  <c r="AK100" i="150"/>
  <c r="AJ100" i="150"/>
  <c r="AI100" i="150"/>
  <c r="AN99" i="150"/>
  <c r="AM99" i="150"/>
  <c r="AL99" i="150"/>
  <c r="AK99" i="150"/>
  <c r="AJ99" i="150"/>
  <c r="AI99" i="150"/>
  <c r="AO98" i="150"/>
  <c r="AN98" i="150"/>
  <c r="AM98" i="150"/>
  <c r="AL98" i="150"/>
  <c r="AJ98" i="150"/>
  <c r="AI98" i="150"/>
  <c r="AO97" i="150"/>
  <c r="AN97" i="150"/>
  <c r="AM97" i="150"/>
  <c r="AL97" i="150"/>
  <c r="AJ97" i="150"/>
  <c r="AI97" i="150"/>
  <c r="AN96" i="150"/>
  <c r="AM96" i="150"/>
  <c r="AL96" i="150"/>
  <c r="AK96" i="150"/>
  <c r="AJ96" i="150"/>
  <c r="AI96" i="150"/>
  <c r="AO95" i="150"/>
  <c r="AN95" i="150"/>
  <c r="AM95" i="150"/>
  <c r="AL95" i="150"/>
  <c r="AK95" i="150"/>
  <c r="AI95" i="150"/>
  <c r="AO94" i="150"/>
  <c r="AN94" i="150"/>
  <c r="AM94" i="150"/>
  <c r="AL94" i="150"/>
  <c r="AJ94" i="150"/>
  <c r="AI94" i="150"/>
  <c r="AO93" i="150"/>
  <c r="AN93" i="150"/>
  <c r="AM93" i="150"/>
  <c r="AL93" i="150"/>
  <c r="AJ93" i="150"/>
  <c r="AI93" i="150"/>
  <c r="AO92" i="150"/>
  <c r="AN92" i="150"/>
  <c r="AM92" i="150"/>
  <c r="AL92" i="150"/>
  <c r="AJ92" i="150"/>
  <c r="AI92" i="150"/>
  <c r="AO91" i="150"/>
  <c r="AN91" i="150"/>
  <c r="AM91" i="150"/>
  <c r="AL91" i="150"/>
  <c r="AK91" i="150"/>
  <c r="AJ91" i="150"/>
  <c r="AI91" i="150"/>
  <c r="AN90" i="150"/>
  <c r="AM90" i="150"/>
  <c r="AL90" i="150"/>
  <c r="AK90" i="150"/>
  <c r="AJ90" i="150"/>
  <c r="AI90" i="150"/>
  <c r="AO89" i="150"/>
  <c r="AN89" i="150"/>
  <c r="AM89" i="150"/>
  <c r="AL89" i="150"/>
  <c r="AJ89" i="150"/>
  <c r="AI89" i="150"/>
  <c r="AN88" i="150"/>
  <c r="AM88" i="150"/>
  <c r="AL88" i="150"/>
  <c r="AK88" i="150"/>
  <c r="AJ88" i="150"/>
  <c r="AI88" i="150"/>
  <c r="AO87" i="150"/>
  <c r="AN87" i="150"/>
  <c r="AM87" i="150"/>
  <c r="AL87" i="150"/>
  <c r="AJ87" i="150"/>
  <c r="AI87" i="150"/>
  <c r="AO86" i="150"/>
  <c r="AN86" i="150"/>
  <c r="AM86" i="150"/>
  <c r="AL86" i="150"/>
  <c r="AJ86" i="150"/>
  <c r="AI86" i="150"/>
  <c r="AO85" i="150"/>
  <c r="AN85" i="150"/>
  <c r="AM85" i="150"/>
  <c r="AL85" i="150"/>
  <c r="AJ85" i="150"/>
  <c r="AI85" i="150"/>
  <c r="AO84" i="150"/>
  <c r="AN84" i="150"/>
  <c r="AM84" i="150"/>
  <c r="AL84" i="150"/>
  <c r="AJ84" i="150"/>
  <c r="AI84" i="150"/>
  <c r="AO83" i="150"/>
  <c r="AN83" i="150"/>
  <c r="AM83" i="150"/>
  <c r="AL83" i="150"/>
  <c r="AK83" i="150"/>
  <c r="AJ83" i="150"/>
  <c r="AI83" i="150"/>
  <c r="AN82" i="150"/>
  <c r="AM82" i="150"/>
  <c r="AL82" i="150"/>
  <c r="AK82" i="150"/>
  <c r="AJ82" i="150"/>
  <c r="AI82" i="150"/>
  <c r="AO81" i="150"/>
  <c r="AN81" i="150"/>
  <c r="AM81" i="150"/>
  <c r="AL81" i="150"/>
  <c r="AJ81" i="150"/>
  <c r="AI81" i="150"/>
  <c r="AO80" i="150"/>
  <c r="AN80" i="150"/>
  <c r="AM80" i="150"/>
  <c r="AL80" i="150"/>
  <c r="AJ80" i="150"/>
  <c r="AI80" i="150"/>
  <c r="AN79" i="150"/>
  <c r="AM79" i="150"/>
  <c r="AL79" i="150"/>
  <c r="AK79" i="150"/>
  <c r="AJ79" i="150"/>
  <c r="AI79" i="150"/>
  <c r="AO78" i="150"/>
  <c r="AN78" i="150"/>
  <c r="AM78" i="150"/>
  <c r="AL78" i="150"/>
  <c r="AK78" i="150"/>
  <c r="AJ78" i="150"/>
  <c r="AO77" i="150"/>
  <c r="AN77" i="150"/>
  <c r="AM77" i="150"/>
  <c r="AL77" i="150"/>
  <c r="AJ77" i="150"/>
  <c r="AI77" i="150"/>
  <c r="AO76" i="150"/>
  <c r="AN76" i="150"/>
  <c r="AM76" i="150"/>
  <c r="AL76" i="150"/>
  <c r="AK76" i="150"/>
  <c r="AI76" i="150"/>
  <c r="AO75" i="150"/>
  <c r="AN75" i="150"/>
  <c r="AM75" i="150"/>
  <c r="AL75" i="150"/>
  <c r="AJ75" i="150"/>
  <c r="AI75" i="150"/>
  <c r="AO74" i="150"/>
  <c r="AN74" i="150"/>
  <c r="AM74" i="150"/>
  <c r="AL74" i="150"/>
  <c r="AJ74" i="150"/>
  <c r="AI74" i="150"/>
  <c r="AO73" i="150"/>
  <c r="AN73" i="150"/>
  <c r="AM73" i="150"/>
  <c r="AL73" i="150"/>
  <c r="AJ73" i="150"/>
  <c r="AI73" i="150"/>
  <c r="AO72" i="150"/>
  <c r="AN72" i="150"/>
  <c r="AM72" i="150"/>
  <c r="AL72" i="150"/>
  <c r="AJ72" i="150"/>
  <c r="AI72" i="150"/>
  <c r="AO71" i="150"/>
  <c r="AN71" i="150"/>
  <c r="AM71" i="150"/>
  <c r="AL71" i="150"/>
  <c r="AK71" i="150"/>
  <c r="AJ71" i="150"/>
  <c r="AI71" i="150"/>
  <c r="AO70" i="150"/>
  <c r="AN70" i="150"/>
  <c r="AL70" i="150"/>
  <c r="AK70" i="150"/>
  <c r="AJ70" i="150"/>
  <c r="AI70" i="150"/>
  <c r="AO69" i="150"/>
  <c r="AN69" i="150"/>
  <c r="AM69" i="150"/>
  <c r="AL69" i="150"/>
  <c r="AJ69" i="150"/>
  <c r="AI69" i="150"/>
  <c r="AO68" i="150"/>
  <c r="AN68" i="150"/>
  <c r="AM68" i="150"/>
  <c r="AL68" i="150"/>
  <c r="AJ68" i="150"/>
  <c r="AI68" i="150"/>
  <c r="AO67" i="150"/>
  <c r="AN67" i="150"/>
  <c r="AM67" i="150"/>
  <c r="AL67" i="150"/>
  <c r="AJ67" i="150"/>
  <c r="AI67" i="150"/>
  <c r="AO66" i="150"/>
  <c r="AN66" i="150"/>
  <c r="AM66" i="150"/>
  <c r="AL66" i="150"/>
  <c r="AJ66" i="150"/>
  <c r="AI66" i="150"/>
  <c r="AO65" i="150"/>
  <c r="AN65" i="150"/>
  <c r="AM65" i="150"/>
  <c r="AL65" i="150"/>
  <c r="AJ65" i="150"/>
  <c r="AI65" i="150"/>
  <c r="AN64" i="150"/>
  <c r="AM64" i="150"/>
  <c r="AL64" i="150"/>
  <c r="AK64" i="150"/>
  <c r="AJ64" i="150"/>
  <c r="AI64" i="150"/>
  <c r="AO63" i="150"/>
  <c r="AN63" i="150"/>
  <c r="AM63" i="150"/>
  <c r="AL63" i="150"/>
  <c r="AJ63" i="150"/>
  <c r="AI63" i="150"/>
  <c r="AO62" i="150"/>
  <c r="AN62" i="150"/>
  <c r="AM62" i="150"/>
  <c r="AL62" i="150"/>
  <c r="AJ62" i="150"/>
  <c r="AI62" i="150"/>
  <c r="AO61" i="150"/>
  <c r="AN61" i="150"/>
  <c r="AM61" i="150"/>
  <c r="AL61" i="150"/>
  <c r="AJ61" i="150"/>
  <c r="AI61" i="150"/>
  <c r="AN60" i="150"/>
  <c r="AM60" i="150"/>
  <c r="AL60" i="150"/>
  <c r="AK60" i="150"/>
  <c r="AJ60" i="150"/>
  <c r="AI60" i="150"/>
  <c r="AN59" i="150"/>
  <c r="AM59" i="150"/>
  <c r="AL59" i="150"/>
  <c r="AK59" i="150"/>
  <c r="AJ59" i="150"/>
  <c r="AI59" i="150"/>
  <c r="AO58" i="150"/>
  <c r="AN58" i="150"/>
  <c r="AM58" i="150"/>
  <c r="AL58" i="150"/>
  <c r="AJ58" i="150"/>
  <c r="AI58" i="150"/>
  <c r="AO57" i="150"/>
  <c r="AN57" i="150"/>
  <c r="AM57" i="150"/>
  <c r="AL57" i="150"/>
  <c r="AK57" i="150"/>
  <c r="AJ57" i="150"/>
  <c r="AO56" i="150"/>
  <c r="AN56" i="150"/>
  <c r="AM56" i="150"/>
  <c r="AL56" i="150"/>
  <c r="AJ56" i="150"/>
  <c r="AI56" i="150"/>
  <c r="AO55" i="150"/>
  <c r="AN55" i="150"/>
  <c r="AM55" i="150"/>
  <c r="AL55" i="150"/>
  <c r="AJ55" i="150"/>
  <c r="AI55" i="150"/>
  <c r="AN54" i="150"/>
  <c r="AM54" i="150"/>
  <c r="AL54" i="150"/>
  <c r="AK54" i="150"/>
  <c r="AJ54" i="150"/>
  <c r="AI54" i="150"/>
  <c r="AN53" i="150"/>
  <c r="AM53" i="150"/>
  <c r="AL53" i="150"/>
  <c r="AK53" i="150"/>
  <c r="AJ53" i="150"/>
  <c r="AI53" i="150"/>
  <c r="AN52" i="150"/>
  <c r="AM52" i="150"/>
  <c r="AL52" i="150"/>
  <c r="AK52" i="150"/>
  <c r="AJ52" i="150"/>
  <c r="AI52" i="150"/>
  <c r="AN51" i="150"/>
  <c r="AM51" i="150"/>
  <c r="AL51" i="150"/>
  <c r="AK51" i="150"/>
  <c r="AJ51" i="150"/>
  <c r="AI51" i="150"/>
  <c r="AN50" i="150"/>
  <c r="AM50" i="150"/>
  <c r="AL50" i="150"/>
  <c r="AK50" i="150"/>
  <c r="AJ50" i="150"/>
  <c r="AI50" i="150"/>
  <c r="AO49" i="150"/>
  <c r="AN49" i="150"/>
  <c r="AM49" i="150"/>
  <c r="AL49" i="150"/>
  <c r="AJ49" i="150"/>
  <c r="AI49" i="150"/>
  <c r="AO48" i="150"/>
  <c r="AN48" i="150"/>
  <c r="AM48" i="150"/>
  <c r="AL48" i="150"/>
  <c r="AJ48" i="150"/>
  <c r="AI48" i="150"/>
  <c r="AN47" i="150"/>
  <c r="AM47" i="150"/>
  <c r="AL47" i="150"/>
  <c r="AK47" i="150"/>
  <c r="AJ47" i="150"/>
  <c r="AI47" i="150"/>
  <c r="AN46" i="150"/>
  <c r="AM46" i="150"/>
  <c r="AL46" i="150"/>
  <c r="AK46" i="150"/>
  <c r="AJ46" i="150"/>
  <c r="AI46" i="150"/>
  <c r="AO45" i="150"/>
  <c r="AN45" i="150"/>
  <c r="AM45" i="150"/>
  <c r="AL45" i="150"/>
  <c r="AJ45" i="150"/>
  <c r="AI45" i="150"/>
  <c r="AN44" i="150"/>
  <c r="AM44" i="150"/>
  <c r="AL44" i="150"/>
  <c r="AK44" i="150"/>
  <c r="AJ44" i="150"/>
  <c r="AI44" i="150"/>
  <c r="AN43" i="150"/>
  <c r="AM43" i="150"/>
  <c r="AL43" i="150"/>
  <c r="AK43" i="150"/>
  <c r="AJ43" i="150"/>
  <c r="AI43" i="150"/>
  <c r="AN42" i="150"/>
  <c r="AM42" i="150"/>
  <c r="AL42" i="150"/>
  <c r="AK42" i="150"/>
  <c r="AJ42" i="150"/>
  <c r="AI42" i="150"/>
  <c r="AN41" i="150"/>
  <c r="AM41" i="150"/>
  <c r="AL41" i="150"/>
  <c r="AK41" i="150"/>
  <c r="AJ41" i="150"/>
  <c r="AI41" i="150"/>
  <c r="AN40" i="150"/>
  <c r="AM40" i="150"/>
  <c r="AL40" i="150"/>
  <c r="AK40" i="150"/>
  <c r="AJ40" i="150"/>
  <c r="AI40" i="150"/>
  <c r="AO39" i="150"/>
  <c r="AN39" i="150"/>
  <c r="AM39" i="150"/>
  <c r="AL39" i="150"/>
  <c r="AK39" i="150"/>
  <c r="AI39" i="150"/>
  <c r="AO38" i="150"/>
  <c r="AN38" i="150"/>
  <c r="AM38" i="150"/>
  <c r="AL38" i="150"/>
  <c r="AK38" i="150"/>
  <c r="AJ38" i="150"/>
  <c r="AI38" i="150"/>
  <c r="AN37" i="150"/>
  <c r="AM37" i="150"/>
  <c r="AL37" i="150"/>
  <c r="AK37" i="150"/>
  <c r="AJ37" i="150"/>
  <c r="AI37" i="150"/>
  <c r="AN36" i="150"/>
  <c r="AM36" i="150"/>
  <c r="AL36" i="150"/>
  <c r="AK36" i="150"/>
  <c r="AJ36" i="150"/>
  <c r="AI36" i="150"/>
  <c r="AN35" i="150"/>
  <c r="AM35" i="150"/>
  <c r="AL35" i="150"/>
  <c r="AK35" i="150"/>
  <c r="AJ35" i="150"/>
  <c r="AI35" i="150"/>
  <c r="AN34" i="150"/>
  <c r="AM34" i="150"/>
  <c r="AL34" i="150"/>
  <c r="AK34" i="150"/>
  <c r="AJ34" i="150"/>
  <c r="AI34" i="150"/>
  <c r="AO33" i="150"/>
  <c r="AN33" i="150"/>
  <c r="AM33" i="150"/>
  <c r="AL33" i="150"/>
  <c r="AJ33" i="150"/>
  <c r="AI33" i="150"/>
  <c r="AO32" i="150"/>
  <c r="AN32" i="150"/>
  <c r="AM32" i="150"/>
  <c r="AL32" i="150"/>
  <c r="AJ32" i="150"/>
  <c r="AI32" i="150"/>
  <c r="AN31" i="150"/>
  <c r="AM31" i="150"/>
  <c r="AL31" i="150"/>
  <c r="AK31" i="150"/>
  <c r="AJ31" i="150"/>
  <c r="AI31" i="150"/>
  <c r="AO30" i="150"/>
  <c r="AN30" i="150"/>
  <c r="AM30" i="150"/>
  <c r="AL30" i="150"/>
  <c r="AK30" i="150"/>
  <c r="AJ30" i="150"/>
  <c r="AN29" i="150"/>
  <c r="AM29" i="150"/>
  <c r="AL29" i="150"/>
  <c r="AK29" i="150"/>
  <c r="AJ29" i="150"/>
  <c r="AI29" i="150"/>
  <c r="AO28" i="150"/>
  <c r="AN28" i="150"/>
  <c r="AM28" i="150"/>
  <c r="AL28" i="150"/>
  <c r="AJ28" i="150"/>
  <c r="AI28" i="150"/>
  <c r="AN27" i="150"/>
  <c r="AM27" i="150"/>
  <c r="AL27" i="150"/>
  <c r="AK27" i="150"/>
  <c r="AJ27" i="150"/>
  <c r="AI27" i="150"/>
  <c r="AO26" i="150"/>
  <c r="AN26" i="150"/>
  <c r="AM26" i="150"/>
  <c r="AL26" i="150"/>
  <c r="AK26" i="150"/>
  <c r="AJ26" i="150"/>
  <c r="AI26" i="150"/>
  <c r="AN25" i="150"/>
  <c r="AM25" i="150"/>
  <c r="AL25" i="150"/>
  <c r="AK25" i="150"/>
  <c r="AJ25" i="150"/>
  <c r="AI25" i="150"/>
  <c r="AO24" i="150"/>
  <c r="AN24" i="150"/>
  <c r="AM24" i="150"/>
  <c r="AK24" i="150"/>
  <c r="AJ24" i="150"/>
  <c r="AI24" i="150"/>
  <c r="AN23" i="150"/>
  <c r="AM23" i="150"/>
  <c r="AL23" i="150"/>
  <c r="AK23" i="150"/>
  <c r="AJ23" i="150"/>
  <c r="AI23" i="150"/>
  <c r="AN22" i="150"/>
  <c r="AM22" i="150"/>
  <c r="AL22" i="150"/>
  <c r="AK22" i="150"/>
  <c r="AJ22" i="150"/>
  <c r="AI22" i="150"/>
  <c r="AN21" i="150"/>
  <c r="AM21" i="150"/>
  <c r="AL21" i="150"/>
  <c r="AK21" i="150"/>
  <c r="AJ21" i="150"/>
  <c r="AI21" i="150"/>
  <c r="AO20" i="150"/>
  <c r="AM20" i="150"/>
  <c r="AL20" i="150"/>
  <c r="AK20" i="150"/>
  <c r="AJ20" i="150"/>
  <c r="AI20" i="150"/>
  <c r="AO19" i="150"/>
  <c r="AN19" i="150"/>
  <c r="AM19" i="150"/>
  <c r="AL19" i="150"/>
  <c r="AK19" i="150"/>
  <c r="AJ19" i="150"/>
  <c r="AI19" i="150"/>
  <c r="AN18" i="150"/>
  <c r="AM18" i="150"/>
  <c r="AL18" i="150"/>
  <c r="AK18" i="150"/>
  <c r="AJ18" i="150"/>
  <c r="AI18" i="150"/>
  <c r="AO17" i="150"/>
  <c r="AN17" i="150"/>
  <c r="AM17" i="150"/>
  <c r="AL17" i="150"/>
  <c r="AK17" i="150"/>
  <c r="AJ17" i="150"/>
  <c r="AI17" i="150"/>
  <c r="AN16" i="150"/>
  <c r="AM16" i="150"/>
  <c r="AL16" i="150"/>
  <c r="AK16" i="150"/>
  <c r="AJ16" i="150"/>
  <c r="AI16" i="150"/>
  <c r="AO15" i="150"/>
  <c r="AN15" i="150"/>
  <c r="AM15" i="150"/>
  <c r="AL15" i="150"/>
  <c r="AK15" i="150"/>
  <c r="AJ15" i="150"/>
  <c r="AI15" i="150"/>
  <c r="AN14" i="150"/>
  <c r="AM14" i="150"/>
  <c r="AL14" i="150"/>
  <c r="AK14" i="150"/>
  <c r="AJ14" i="150"/>
  <c r="AI14" i="150"/>
  <c r="AO13" i="150"/>
  <c r="AN13" i="150"/>
  <c r="AM13" i="150"/>
  <c r="AL13" i="150"/>
  <c r="AJ13" i="150"/>
  <c r="AI13" i="150"/>
  <c r="AO12" i="150"/>
  <c r="AN12" i="150"/>
  <c r="AL12" i="150"/>
  <c r="AK12" i="150"/>
  <c r="AJ12" i="150"/>
  <c r="AI12" i="150"/>
  <c r="AO11" i="150"/>
  <c r="AN11" i="150"/>
  <c r="AM11" i="150"/>
  <c r="AK11" i="150"/>
  <c r="AJ11" i="150"/>
  <c r="AI11" i="150"/>
  <c r="AO10" i="150"/>
  <c r="AN10" i="150"/>
  <c r="AL10" i="150"/>
  <c r="AK10" i="150"/>
  <c r="AJ10" i="150"/>
  <c r="AI10" i="150"/>
  <c r="AN9" i="150"/>
  <c r="AM9" i="150"/>
  <c r="AL9" i="150"/>
  <c r="AK9" i="150"/>
  <c r="AJ9" i="150"/>
  <c r="AI9" i="150"/>
  <c r="AN8" i="150"/>
  <c r="AM8" i="150"/>
  <c r="AL8" i="150"/>
  <c r="AK8" i="150"/>
  <c r="AJ8" i="150"/>
  <c r="AI8" i="150"/>
  <c r="AS7" i="150"/>
  <c r="AS8" i="150" s="1"/>
  <c r="AS9" i="150" s="1"/>
  <c r="AS10" i="150" s="1"/>
  <c r="AS11" i="150" s="1"/>
  <c r="AS12" i="150" s="1"/>
  <c r="AS13" i="150" s="1"/>
  <c r="AS14" i="150" s="1"/>
  <c r="AS15" i="150" s="1"/>
  <c r="AS16" i="150" s="1"/>
  <c r="AS17" i="150" s="1"/>
  <c r="AS18" i="150" s="1"/>
  <c r="AS19" i="150" s="1"/>
  <c r="AS20" i="150" s="1"/>
  <c r="AS21" i="150" s="1"/>
  <c r="AS22" i="150" s="1"/>
  <c r="AS23" i="150" s="1"/>
  <c r="AS24" i="150" s="1"/>
  <c r="AS25" i="150" s="1"/>
  <c r="AS26" i="150" s="1"/>
  <c r="AS27" i="150" s="1"/>
  <c r="AS28" i="150" s="1"/>
  <c r="AS29" i="150" s="1"/>
  <c r="AS30" i="150" s="1"/>
  <c r="AS31" i="150" s="1"/>
  <c r="AS32" i="150" s="1"/>
  <c r="AS33" i="150" s="1"/>
  <c r="AS34" i="150" s="1"/>
  <c r="AS35" i="150" s="1"/>
  <c r="AS36" i="150" s="1"/>
  <c r="AS37" i="150" s="1"/>
  <c r="AS38" i="150" s="1"/>
  <c r="AS39" i="150" s="1"/>
  <c r="AS40" i="150" s="1"/>
  <c r="AS41" i="150" s="1"/>
  <c r="AS42" i="150" s="1"/>
  <c r="AS43" i="150" s="1"/>
  <c r="AS44" i="150" s="1"/>
  <c r="AS45" i="150" s="1"/>
  <c r="AS46" i="150" s="1"/>
  <c r="AS47" i="150" s="1"/>
  <c r="AS48" i="150" s="1"/>
  <c r="AS49" i="150" s="1"/>
  <c r="AS50" i="150" s="1"/>
  <c r="AS51" i="150" s="1"/>
  <c r="AS52" i="150" s="1"/>
  <c r="AS53" i="150" s="1"/>
  <c r="AS54" i="150" s="1"/>
  <c r="AS55" i="150" s="1"/>
  <c r="AS56" i="150" s="1"/>
  <c r="AS57" i="150" s="1"/>
  <c r="AS58" i="150" s="1"/>
  <c r="AS59" i="150" s="1"/>
  <c r="AS60" i="150" s="1"/>
  <c r="AS61" i="150" s="1"/>
  <c r="AS62" i="150" s="1"/>
  <c r="AS63" i="150" s="1"/>
  <c r="AS64" i="150" s="1"/>
  <c r="AS65" i="150" s="1"/>
  <c r="AS66" i="150" s="1"/>
  <c r="AS67" i="150" s="1"/>
  <c r="AS68" i="150" s="1"/>
  <c r="AS69" i="150" s="1"/>
  <c r="AS70" i="150" s="1"/>
  <c r="AS71" i="150" s="1"/>
  <c r="AS72" i="150" s="1"/>
  <c r="AS73" i="150" s="1"/>
  <c r="AS74" i="150" s="1"/>
  <c r="AS75" i="150" s="1"/>
  <c r="AS76" i="150" s="1"/>
  <c r="AS77" i="150" s="1"/>
  <c r="AS78" i="150" s="1"/>
  <c r="AS79" i="150" s="1"/>
  <c r="AS80" i="150" s="1"/>
  <c r="AS81" i="150" s="1"/>
  <c r="AS82" i="150" s="1"/>
  <c r="AS83" i="150" s="1"/>
  <c r="AS84" i="150" s="1"/>
  <c r="AS85" i="150" s="1"/>
  <c r="AS86" i="150" s="1"/>
  <c r="AS87" i="150" s="1"/>
  <c r="AS88" i="150" s="1"/>
  <c r="AS89" i="150" s="1"/>
  <c r="AS90" i="150" s="1"/>
  <c r="AS91" i="150" s="1"/>
  <c r="AS92" i="150" s="1"/>
  <c r="AS93" i="150" s="1"/>
  <c r="AS94" i="150" s="1"/>
  <c r="AS95" i="150" s="1"/>
  <c r="AS96" i="150" s="1"/>
  <c r="AS97" i="150" s="1"/>
  <c r="AS98" i="150" s="1"/>
  <c r="AS99" i="150" s="1"/>
  <c r="AS100" i="150" s="1"/>
  <c r="AS101" i="150" s="1"/>
  <c r="AS102" i="150" s="1"/>
  <c r="AS103" i="150" s="1"/>
  <c r="AS104" i="150" s="1"/>
  <c r="AS105" i="150" s="1"/>
  <c r="AS106" i="150" s="1"/>
  <c r="AS107" i="150" s="1"/>
  <c r="AS108" i="150" s="1"/>
  <c r="AS109" i="150" s="1"/>
  <c r="AS110" i="150" s="1"/>
  <c r="AO7" i="150"/>
  <c r="AN7" i="150"/>
  <c r="AL7" i="150"/>
  <c r="AK7" i="150"/>
  <c r="AJ7" i="150"/>
  <c r="AI7" i="150"/>
  <c r="AN6" i="150"/>
  <c r="AM6" i="150"/>
  <c r="AL6" i="150"/>
  <c r="AK6" i="150"/>
  <c r="AJ6" i="150"/>
  <c r="AI6" i="150"/>
  <c r="AG111" i="150"/>
  <c r="AD111" i="150"/>
  <c r="AB111" i="150"/>
  <c r="AA111" i="150"/>
  <c r="Z111" i="150"/>
  <c r="Y111" i="150"/>
  <c r="AE111" i="150" s="1"/>
  <c r="AG16" i="150"/>
  <c r="AD16" i="150"/>
  <c r="AC16" i="150"/>
  <c r="AA16" i="150"/>
  <c r="Z16" i="150"/>
  <c r="Y16" i="150"/>
  <c r="AE16" i="150" s="1"/>
  <c r="AO16" i="150" s="1"/>
  <c r="AG19" i="150"/>
  <c r="AD19" i="150"/>
  <c r="AC19" i="150"/>
  <c r="AA19" i="150"/>
  <c r="Z19" i="150"/>
  <c r="Y19" i="150"/>
  <c r="AE19" i="150" s="1"/>
  <c r="AG42" i="150"/>
  <c r="AD42" i="150"/>
  <c r="AC42" i="150"/>
  <c r="AA42" i="150"/>
  <c r="Z42" i="150"/>
  <c r="Y42" i="150"/>
  <c r="AG14" i="150"/>
  <c r="AD14" i="150"/>
  <c r="AC14" i="150"/>
  <c r="AA14" i="150"/>
  <c r="Z14" i="150"/>
  <c r="Y14" i="150"/>
  <c r="AE14" i="150" s="1"/>
  <c r="AO14" i="150" s="1"/>
  <c r="AG31" i="150"/>
  <c r="AD31" i="150"/>
  <c r="AC31" i="150"/>
  <c r="AA31" i="150"/>
  <c r="Z31" i="150"/>
  <c r="Y31" i="150"/>
  <c r="AE31" i="150" s="1"/>
  <c r="AO31" i="150" s="1"/>
  <c r="AG44" i="150"/>
  <c r="AD44" i="150"/>
  <c r="AC44" i="150"/>
  <c r="AA44" i="150"/>
  <c r="Z44" i="150"/>
  <c r="Y44" i="150"/>
  <c r="AE44" i="150" s="1"/>
  <c r="AO44" i="150" s="1"/>
  <c r="AG83" i="150"/>
  <c r="AD83" i="150"/>
  <c r="AC83" i="150"/>
  <c r="AA83" i="150"/>
  <c r="Z83" i="150"/>
  <c r="AB83" i="150" s="1"/>
  <c r="Y83" i="150"/>
  <c r="AE83" i="150" s="1"/>
  <c r="AG82" i="150"/>
  <c r="AD82" i="150"/>
  <c r="AC82" i="150"/>
  <c r="AA82" i="150"/>
  <c r="Z82" i="150"/>
  <c r="Y82" i="150"/>
  <c r="AE82" i="150" s="1"/>
  <c r="AO82" i="150" s="1"/>
  <c r="AG8" i="150"/>
  <c r="AD8" i="150"/>
  <c r="AC8" i="150"/>
  <c r="AA8" i="150"/>
  <c r="Z8" i="150"/>
  <c r="AB8" i="150" s="1"/>
  <c r="Y8" i="150"/>
  <c r="AE8" i="150" s="1"/>
  <c r="AO8" i="150" s="1"/>
  <c r="AG15" i="150"/>
  <c r="AD15" i="150"/>
  <c r="AC15" i="150"/>
  <c r="AA15" i="150"/>
  <c r="Z15" i="150"/>
  <c r="Y15" i="150"/>
  <c r="AE15" i="150" s="1"/>
  <c r="AG29" i="150"/>
  <c r="AD29" i="150"/>
  <c r="AC29" i="150"/>
  <c r="AA29" i="150"/>
  <c r="Z29" i="150"/>
  <c r="Y29" i="150"/>
  <c r="AG23" i="150"/>
  <c r="AD23" i="150"/>
  <c r="AC23" i="150"/>
  <c r="AA23" i="150"/>
  <c r="Z23" i="150"/>
  <c r="Y23" i="150"/>
  <c r="AE23" i="150" s="1"/>
  <c r="AO23" i="150" s="1"/>
  <c r="AG99" i="150"/>
  <c r="AD99" i="150"/>
  <c r="AC99" i="150"/>
  <c r="AA99" i="150"/>
  <c r="Z99" i="150"/>
  <c r="Y99" i="150"/>
  <c r="AE99" i="150" s="1"/>
  <c r="AO99" i="150" s="1"/>
  <c r="AG21" i="150"/>
  <c r="AD21" i="150"/>
  <c r="AC21" i="150"/>
  <c r="AA21" i="150"/>
  <c r="Z21" i="150"/>
  <c r="Y21" i="150"/>
  <c r="AE21" i="150" s="1"/>
  <c r="AO21" i="150" s="1"/>
  <c r="AG26" i="150"/>
  <c r="AD26" i="150"/>
  <c r="AC26" i="150"/>
  <c r="AB26" i="150"/>
  <c r="AA26" i="150"/>
  <c r="Z26" i="150"/>
  <c r="Y26" i="150"/>
  <c r="AE26" i="150" s="1"/>
  <c r="AG18" i="150"/>
  <c r="AD18" i="150"/>
  <c r="AC18" i="150"/>
  <c r="AA18" i="150"/>
  <c r="Z18" i="150"/>
  <c r="Y18" i="150"/>
  <c r="AE18" i="150" s="1"/>
  <c r="AO18" i="150" s="1"/>
  <c r="AG41" i="150"/>
  <c r="AD41" i="150"/>
  <c r="AC41" i="150"/>
  <c r="AA41" i="150"/>
  <c r="Z41" i="150"/>
  <c r="AB41" i="150" s="1"/>
  <c r="Y41" i="150"/>
  <c r="AE41" i="150" s="1"/>
  <c r="AO41" i="150" s="1"/>
  <c r="AG51" i="150"/>
  <c r="AD51" i="150"/>
  <c r="AC51" i="150"/>
  <c r="AA51" i="150"/>
  <c r="Z51" i="150"/>
  <c r="Y51" i="150"/>
  <c r="AE51" i="150" s="1"/>
  <c r="AO51" i="150" s="1"/>
  <c r="AG9" i="150"/>
  <c r="AD9" i="150"/>
  <c r="AC9" i="150"/>
  <c r="AA9" i="150"/>
  <c r="Z9" i="150"/>
  <c r="Y9" i="150"/>
  <c r="AG46" i="150"/>
  <c r="AD46" i="150"/>
  <c r="AC46" i="150"/>
  <c r="AA46" i="150"/>
  <c r="Z46" i="150"/>
  <c r="Y46" i="150"/>
  <c r="AE46" i="150" s="1"/>
  <c r="AO46" i="150" s="1"/>
  <c r="AG53" i="150"/>
  <c r="AD53" i="150"/>
  <c r="AC53" i="150"/>
  <c r="AA53" i="150"/>
  <c r="Z53" i="150"/>
  <c r="Y53" i="150"/>
  <c r="AE53" i="150" s="1"/>
  <c r="AO53" i="150" s="1"/>
  <c r="AG54" i="150"/>
  <c r="AD54" i="150"/>
  <c r="AC54" i="150"/>
  <c r="AA54" i="150"/>
  <c r="Z54" i="150"/>
  <c r="Y54" i="150"/>
  <c r="AE54" i="150" s="1"/>
  <c r="AO54" i="150" s="1"/>
  <c r="AG64" i="150"/>
  <c r="AD64" i="150"/>
  <c r="AC64" i="150"/>
  <c r="AB64" i="150"/>
  <c r="AA64" i="150"/>
  <c r="Z64" i="150"/>
  <c r="Y64" i="150"/>
  <c r="AE64" i="150" s="1"/>
  <c r="AO64" i="150" s="1"/>
  <c r="AG96" i="150"/>
  <c r="AD96" i="150"/>
  <c r="AC96" i="150"/>
  <c r="AA96" i="150"/>
  <c r="Z96" i="150"/>
  <c r="Y96" i="150"/>
  <c r="AE96" i="150" s="1"/>
  <c r="AO96" i="150" s="1"/>
  <c r="AG40" i="150"/>
  <c r="AD40" i="150"/>
  <c r="AC40" i="150"/>
  <c r="AA40" i="150"/>
  <c r="Z40" i="150"/>
  <c r="AB40" i="150" s="1"/>
  <c r="Y40" i="150"/>
  <c r="AE40" i="150" s="1"/>
  <c r="AO40" i="150" s="1"/>
  <c r="AG47" i="150"/>
  <c r="AD47" i="150"/>
  <c r="AC47" i="150"/>
  <c r="AA47" i="150"/>
  <c r="Z47" i="150"/>
  <c r="Y47" i="150"/>
  <c r="AE47" i="150" s="1"/>
  <c r="AO47" i="150" s="1"/>
  <c r="AG27" i="150"/>
  <c r="AD27" i="150"/>
  <c r="AC27" i="150"/>
  <c r="AA27" i="150"/>
  <c r="Z27" i="150"/>
  <c r="Y27" i="150"/>
  <c r="AG25" i="150"/>
  <c r="AD25" i="150"/>
  <c r="AC25" i="150"/>
  <c r="AA25" i="150"/>
  <c r="Z25" i="150"/>
  <c r="Y25" i="150"/>
  <c r="AE25" i="150" s="1"/>
  <c r="AO25" i="150" s="1"/>
  <c r="AG22" i="150"/>
  <c r="AD22" i="150"/>
  <c r="AC22" i="150"/>
  <c r="AA22" i="150"/>
  <c r="Z22" i="150"/>
  <c r="Y22" i="150"/>
  <c r="AE22" i="150" s="1"/>
  <c r="AO22" i="150" s="1"/>
  <c r="AG100" i="150"/>
  <c r="AD100" i="150"/>
  <c r="AC100" i="150"/>
  <c r="AA100" i="150"/>
  <c r="Z100" i="150"/>
  <c r="Y100" i="150"/>
  <c r="AE100" i="150" s="1"/>
  <c r="AO100" i="150" s="1"/>
  <c r="AG52" i="150"/>
  <c r="AD52" i="150"/>
  <c r="AC52" i="150"/>
  <c r="AA52" i="150"/>
  <c r="Z52" i="150"/>
  <c r="AB52" i="150" s="1"/>
  <c r="Y52" i="150"/>
  <c r="AE52" i="150" s="1"/>
  <c r="AO52" i="150" s="1"/>
  <c r="AG71" i="150"/>
  <c r="AD71" i="150"/>
  <c r="AC71" i="150"/>
  <c r="AA71" i="150"/>
  <c r="Z71" i="150"/>
  <c r="Y71" i="150"/>
  <c r="AE71" i="150" s="1"/>
  <c r="AG79" i="150"/>
  <c r="AD79" i="150"/>
  <c r="AC79" i="150"/>
  <c r="AA79" i="150"/>
  <c r="Z79" i="150"/>
  <c r="Y79" i="150"/>
  <c r="AG43" i="150"/>
  <c r="AE43" i="150"/>
  <c r="AO43" i="150" s="1"/>
  <c r="AD43" i="150"/>
  <c r="AC43" i="150"/>
  <c r="AA43" i="150"/>
  <c r="Z43" i="150"/>
  <c r="Y43" i="150"/>
  <c r="AG50" i="150"/>
  <c r="AD50" i="150"/>
  <c r="AC50" i="150"/>
  <c r="AA50" i="150"/>
  <c r="Z50" i="150"/>
  <c r="Y50" i="150"/>
  <c r="AG60" i="150"/>
  <c r="AE60" i="150"/>
  <c r="AO60" i="150" s="1"/>
  <c r="AD60" i="150"/>
  <c r="AC60" i="150"/>
  <c r="AA60" i="150"/>
  <c r="Z60" i="150"/>
  <c r="Y60" i="150"/>
  <c r="AG59" i="150"/>
  <c r="AD59" i="150"/>
  <c r="AC59" i="150"/>
  <c r="AA59" i="150"/>
  <c r="Z59" i="150"/>
  <c r="Y59" i="150"/>
  <c r="AG36" i="150"/>
  <c r="AE36" i="150"/>
  <c r="AO36" i="150" s="1"/>
  <c r="AD36" i="150"/>
  <c r="AC36" i="150"/>
  <c r="AA36" i="150"/>
  <c r="Z36" i="150"/>
  <c r="Y36" i="150"/>
  <c r="AG88" i="150"/>
  <c r="AD88" i="150"/>
  <c r="AC88" i="150"/>
  <c r="AA88" i="150"/>
  <c r="Z88" i="150"/>
  <c r="Y88" i="150"/>
  <c r="AG38" i="150"/>
  <c r="AE38" i="150"/>
  <c r="AD38" i="150"/>
  <c r="AC38" i="150"/>
  <c r="AA38" i="150"/>
  <c r="Z38" i="150"/>
  <c r="Y38" i="150"/>
  <c r="AG35" i="150"/>
  <c r="AD35" i="150"/>
  <c r="AC35" i="150"/>
  <c r="AA35" i="150"/>
  <c r="Z35" i="150"/>
  <c r="Y35" i="150"/>
  <c r="AG91" i="150"/>
  <c r="AE91" i="150"/>
  <c r="AD91" i="150"/>
  <c r="AC91" i="150"/>
  <c r="AA91" i="150"/>
  <c r="Z91" i="150"/>
  <c r="Y91" i="150"/>
  <c r="AG90" i="150"/>
  <c r="AD90" i="150"/>
  <c r="AC90" i="150"/>
  <c r="AA90" i="150"/>
  <c r="Z90" i="150"/>
  <c r="Y90" i="150"/>
  <c r="AG37" i="150"/>
  <c r="AE37" i="150"/>
  <c r="AO37" i="150" s="1"/>
  <c r="AD37" i="150"/>
  <c r="AC37" i="150"/>
  <c r="AA37" i="150"/>
  <c r="Z37" i="150"/>
  <c r="Y37" i="150"/>
  <c r="AG34" i="150"/>
  <c r="AD34" i="150"/>
  <c r="AC34" i="150"/>
  <c r="AA34" i="150"/>
  <c r="Z34" i="150"/>
  <c r="Y34" i="150"/>
  <c r="AG6" i="150"/>
  <c r="AE6" i="150"/>
  <c r="AO6" i="150" s="1"/>
  <c r="AD6" i="150"/>
  <c r="AC6" i="150"/>
  <c r="AA6" i="150"/>
  <c r="Z6" i="150"/>
  <c r="Y6" i="150"/>
  <c r="AG110" i="150"/>
  <c r="AD110" i="150"/>
  <c r="AC110" i="150"/>
  <c r="AA110" i="150"/>
  <c r="Z110" i="150"/>
  <c r="Y110" i="150"/>
  <c r="AG17" i="150"/>
  <c r="AE17" i="150"/>
  <c r="AD17" i="150"/>
  <c r="AC17" i="150"/>
  <c r="AA17" i="150"/>
  <c r="Z17" i="150"/>
  <c r="Y17" i="150"/>
  <c r="AG20" i="150"/>
  <c r="AD20" i="150"/>
  <c r="AC20" i="150"/>
  <c r="AA20" i="150"/>
  <c r="Z20" i="150"/>
  <c r="Y20" i="150"/>
  <c r="AG12" i="150"/>
  <c r="AE12" i="150"/>
  <c r="AM12" i="150" s="1"/>
  <c r="AD12" i="150"/>
  <c r="AC12" i="150"/>
  <c r="AA12" i="150"/>
  <c r="Z12" i="150"/>
  <c r="Y12" i="150"/>
  <c r="AG70" i="150"/>
  <c r="AD70" i="150"/>
  <c r="AC70" i="150"/>
  <c r="AA70" i="150"/>
  <c r="Z70" i="150"/>
  <c r="Y70" i="150"/>
  <c r="AE70" i="150" s="1"/>
  <c r="AM70" i="150" s="1"/>
  <c r="AG7" i="150"/>
  <c r="AE7" i="150"/>
  <c r="AM7" i="150" s="1"/>
  <c r="AD7" i="150"/>
  <c r="AC7" i="150"/>
  <c r="AA7" i="150"/>
  <c r="Z7" i="150"/>
  <c r="AB7" i="150" s="1"/>
  <c r="Y7" i="150"/>
  <c r="AG10" i="150"/>
  <c r="AD10" i="150"/>
  <c r="AC10" i="150"/>
  <c r="AA10" i="150"/>
  <c r="Z10" i="150"/>
  <c r="Y10" i="150"/>
  <c r="AE10" i="150" s="1"/>
  <c r="AM10" i="150" s="1"/>
  <c r="AG11" i="150"/>
  <c r="AE11" i="150"/>
  <c r="AL11" i="150" s="1"/>
  <c r="AD11" i="150"/>
  <c r="AC11" i="150"/>
  <c r="AA11" i="150"/>
  <c r="Z11" i="150"/>
  <c r="AB11" i="150" s="1"/>
  <c r="Y11" i="150"/>
  <c r="AG24" i="150"/>
  <c r="AD24" i="150"/>
  <c r="AC24" i="150"/>
  <c r="AA24" i="150"/>
  <c r="Z24" i="150"/>
  <c r="Y24" i="150"/>
  <c r="AE24" i="150" s="1"/>
  <c r="AL24" i="150" s="1"/>
  <c r="AG28" i="150"/>
  <c r="AE28" i="150"/>
  <c r="AK28" i="150" s="1"/>
  <c r="AD28" i="150"/>
  <c r="AC28" i="150"/>
  <c r="AA28" i="150"/>
  <c r="Z28" i="150"/>
  <c r="AB28" i="150" s="1"/>
  <c r="Y28" i="150"/>
  <c r="AG81" i="150"/>
  <c r="AD81" i="150"/>
  <c r="AC81" i="150"/>
  <c r="AA81" i="150"/>
  <c r="Z81" i="150"/>
  <c r="Y81" i="150"/>
  <c r="AE81" i="150" s="1"/>
  <c r="AK81" i="150" s="1"/>
  <c r="AG33" i="150"/>
  <c r="AE33" i="150"/>
  <c r="AK33" i="150" s="1"/>
  <c r="AD33" i="150"/>
  <c r="AC33" i="150"/>
  <c r="AA33" i="150"/>
  <c r="Z33" i="150"/>
  <c r="AB33" i="150" s="1"/>
  <c r="Y33" i="150"/>
  <c r="AG92" i="150"/>
  <c r="AD92" i="150"/>
  <c r="AC92" i="150"/>
  <c r="AA92" i="150"/>
  <c r="Z92" i="150"/>
  <c r="Y92" i="150"/>
  <c r="AE92" i="150" s="1"/>
  <c r="AK92" i="150" s="1"/>
  <c r="AG62" i="150"/>
  <c r="AE62" i="150"/>
  <c r="AK62" i="150" s="1"/>
  <c r="AD62" i="150"/>
  <c r="AC62" i="150"/>
  <c r="AA62" i="150"/>
  <c r="Z62" i="150"/>
  <c r="AB62" i="150" s="1"/>
  <c r="Y62" i="150"/>
  <c r="AG85" i="150"/>
  <c r="AD85" i="150"/>
  <c r="AC85" i="150"/>
  <c r="AA85" i="150"/>
  <c r="Z85" i="150"/>
  <c r="Y85" i="150"/>
  <c r="AE85" i="150" s="1"/>
  <c r="AK85" i="150" s="1"/>
  <c r="AG109" i="150"/>
  <c r="AE109" i="150"/>
  <c r="AK109" i="150" s="1"/>
  <c r="AD109" i="150"/>
  <c r="AC109" i="150"/>
  <c r="AA109" i="150"/>
  <c r="Z109" i="150"/>
  <c r="AB109" i="150" s="1"/>
  <c r="Y109" i="150"/>
  <c r="AG72" i="150"/>
  <c r="AD72" i="150"/>
  <c r="AC72" i="150"/>
  <c r="AA72" i="150"/>
  <c r="Z72" i="150"/>
  <c r="Y72" i="150"/>
  <c r="AE72" i="150" s="1"/>
  <c r="AK72" i="150" s="1"/>
  <c r="AG97" i="150"/>
  <c r="AE97" i="150"/>
  <c r="AK97" i="150" s="1"/>
  <c r="AD97" i="150"/>
  <c r="AC97" i="150"/>
  <c r="AA97" i="150"/>
  <c r="Z97" i="150"/>
  <c r="AB97" i="150" s="1"/>
  <c r="Y97" i="150"/>
  <c r="AG104" i="150"/>
  <c r="AD104" i="150"/>
  <c r="AC104" i="150"/>
  <c r="AA104" i="150"/>
  <c r="Z104" i="150"/>
  <c r="Y104" i="150"/>
  <c r="AE104" i="150" s="1"/>
  <c r="AK104" i="150" s="1"/>
  <c r="AG98" i="150"/>
  <c r="AE98" i="150"/>
  <c r="AK98" i="150" s="1"/>
  <c r="AD98" i="150"/>
  <c r="AC98" i="150"/>
  <c r="AA98" i="150"/>
  <c r="Z98" i="150"/>
  <c r="AB98" i="150" s="1"/>
  <c r="Y98" i="150"/>
  <c r="AG102" i="150"/>
  <c r="AD102" i="150"/>
  <c r="AC102" i="150"/>
  <c r="AA102" i="150"/>
  <c r="Z102" i="150"/>
  <c r="Y102" i="150"/>
  <c r="AE102" i="150" s="1"/>
  <c r="AK102" i="150" s="1"/>
  <c r="AG68" i="150"/>
  <c r="AE68" i="150"/>
  <c r="AK68" i="150" s="1"/>
  <c r="AD68" i="150"/>
  <c r="AC68" i="150"/>
  <c r="AA68" i="150"/>
  <c r="Z68" i="150"/>
  <c r="AB68" i="150" s="1"/>
  <c r="Y68" i="150"/>
  <c r="AG63" i="150"/>
  <c r="AD63" i="150"/>
  <c r="AC63" i="150"/>
  <c r="AA63" i="150"/>
  <c r="Z63" i="150"/>
  <c r="Y63" i="150"/>
  <c r="AE63" i="150" s="1"/>
  <c r="AK63" i="150" s="1"/>
  <c r="AG107" i="150"/>
  <c r="AE107" i="150"/>
  <c r="AK107" i="150" s="1"/>
  <c r="AD107" i="150"/>
  <c r="AC107" i="150"/>
  <c r="AA107" i="150"/>
  <c r="Z107" i="150"/>
  <c r="AB107" i="150" s="1"/>
  <c r="Y107" i="150"/>
  <c r="AG84" i="150"/>
  <c r="AD84" i="150"/>
  <c r="AC84" i="150"/>
  <c r="AA84" i="150"/>
  <c r="Z84" i="150"/>
  <c r="Y84" i="150"/>
  <c r="AE84" i="150" s="1"/>
  <c r="AK84" i="150" s="1"/>
  <c r="AG74" i="150"/>
  <c r="AD74" i="150"/>
  <c r="AC74" i="150"/>
  <c r="AA74" i="150"/>
  <c r="Z74" i="150"/>
  <c r="Y74" i="150"/>
  <c r="AE74" i="150" s="1"/>
  <c r="AK74" i="150" s="1"/>
  <c r="AG32" i="150"/>
  <c r="AE32" i="150"/>
  <c r="AK32" i="150" s="1"/>
  <c r="AD32" i="150"/>
  <c r="AC32" i="150"/>
  <c r="AA32" i="150"/>
  <c r="Z32" i="150"/>
  <c r="Y32" i="150"/>
  <c r="AG89" i="150"/>
  <c r="AE89" i="150"/>
  <c r="AK89" i="150" s="1"/>
  <c r="AD89" i="150"/>
  <c r="AC89" i="150"/>
  <c r="AA89" i="150"/>
  <c r="Z89" i="150"/>
  <c r="AB89" i="150" s="1"/>
  <c r="Y89" i="150"/>
  <c r="AG103" i="150"/>
  <c r="AD103" i="150"/>
  <c r="AC103" i="150"/>
  <c r="AA103" i="150"/>
  <c r="Z103" i="150"/>
  <c r="Y103" i="150"/>
  <c r="AE103" i="150" s="1"/>
  <c r="AK103" i="150" s="1"/>
  <c r="AG94" i="150"/>
  <c r="AD94" i="150"/>
  <c r="AC94" i="150"/>
  <c r="AA94" i="150"/>
  <c r="Z94" i="150"/>
  <c r="Y94" i="150"/>
  <c r="AE94" i="150" s="1"/>
  <c r="AK94" i="150" s="1"/>
  <c r="AG106" i="150"/>
  <c r="AE106" i="150"/>
  <c r="AK106" i="150" s="1"/>
  <c r="AD106" i="150"/>
  <c r="AC106" i="150"/>
  <c r="AA106" i="150"/>
  <c r="Z106" i="150"/>
  <c r="Y106" i="150"/>
  <c r="AG93" i="150"/>
  <c r="AE93" i="150"/>
  <c r="AK93" i="150" s="1"/>
  <c r="AD93" i="150"/>
  <c r="AC93" i="150"/>
  <c r="AA93" i="150"/>
  <c r="Z93" i="150"/>
  <c r="AB93" i="150" s="1"/>
  <c r="Y93" i="150"/>
  <c r="AG105" i="150"/>
  <c r="AD105" i="150"/>
  <c r="AC105" i="150"/>
  <c r="AA105" i="150"/>
  <c r="Z105" i="150"/>
  <c r="Y105" i="150"/>
  <c r="AE105" i="150" s="1"/>
  <c r="AK105" i="150" s="1"/>
  <c r="AG77" i="150"/>
  <c r="AD77" i="150"/>
  <c r="AC77" i="150"/>
  <c r="AA77" i="150"/>
  <c r="Z77" i="150"/>
  <c r="Y77" i="150"/>
  <c r="AE77" i="150" s="1"/>
  <c r="AK77" i="150" s="1"/>
  <c r="AG80" i="150"/>
  <c r="AE80" i="150"/>
  <c r="AK80" i="150" s="1"/>
  <c r="AD80" i="150"/>
  <c r="AC80" i="150"/>
  <c r="AA80" i="150"/>
  <c r="Z80" i="150"/>
  <c r="Y80" i="150"/>
  <c r="AG75" i="150"/>
  <c r="AE75" i="150"/>
  <c r="AK75" i="150" s="1"/>
  <c r="AD75" i="150"/>
  <c r="AC75" i="150"/>
  <c r="AA75" i="150"/>
  <c r="Z75" i="150"/>
  <c r="AB75" i="150" s="1"/>
  <c r="Y75" i="150"/>
  <c r="AG13" i="150"/>
  <c r="AD13" i="150"/>
  <c r="AC13" i="150"/>
  <c r="AA13" i="150"/>
  <c r="Z13" i="150"/>
  <c r="Y13" i="150"/>
  <c r="AE13" i="150" s="1"/>
  <c r="AK13" i="150" s="1"/>
  <c r="AG67" i="150"/>
  <c r="AD67" i="150"/>
  <c r="AC67" i="150"/>
  <c r="AA67" i="150"/>
  <c r="Z67" i="150"/>
  <c r="Y67" i="150"/>
  <c r="AE67" i="150" s="1"/>
  <c r="AK67" i="150" s="1"/>
  <c r="AG69" i="150"/>
  <c r="AE69" i="150"/>
  <c r="AK69" i="150" s="1"/>
  <c r="AD69" i="150"/>
  <c r="AC69" i="150"/>
  <c r="AA69" i="150"/>
  <c r="Z69" i="150"/>
  <c r="Y69" i="150"/>
  <c r="AG101" i="150"/>
  <c r="AE101" i="150"/>
  <c r="AK101" i="150" s="1"/>
  <c r="AD101" i="150"/>
  <c r="AC101" i="150"/>
  <c r="AA101" i="150"/>
  <c r="Z101" i="150"/>
  <c r="AB101" i="150" s="1"/>
  <c r="Y101" i="150"/>
  <c r="AG87" i="150"/>
  <c r="AD87" i="150"/>
  <c r="AC87" i="150"/>
  <c r="AA87" i="150"/>
  <c r="Z87" i="150"/>
  <c r="Y87" i="150"/>
  <c r="AE87" i="150" s="1"/>
  <c r="AK87" i="150" s="1"/>
  <c r="AG66" i="150"/>
  <c r="AD66" i="150"/>
  <c r="AC66" i="150"/>
  <c r="AA66" i="150"/>
  <c r="Z66" i="150"/>
  <c r="Y66" i="150"/>
  <c r="AE66" i="150" s="1"/>
  <c r="AK66" i="150" s="1"/>
  <c r="AG49" i="150"/>
  <c r="AE49" i="150"/>
  <c r="AK49" i="150" s="1"/>
  <c r="AD49" i="150"/>
  <c r="AC49" i="150"/>
  <c r="AA49" i="150"/>
  <c r="Z49" i="150"/>
  <c r="Y49" i="150"/>
  <c r="AG61" i="150"/>
  <c r="AE61" i="150"/>
  <c r="AK61" i="150" s="1"/>
  <c r="AD61" i="150"/>
  <c r="AC61" i="150"/>
  <c r="AA61" i="150"/>
  <c r="Z61" i="150"/>
  <c r="AB61" i="150" s="1"/>
  <c r="Y61" i="150"/>
  <c r="AG45" i="150"/>
  <c r="AD45" i="150"/>
  <c r="AC45" i="150"/>
  <c r="AA45" i="150"/>
  <c r="Z45" i="150"/>
  <c r="Y45" i="150"/>
  <c r="AE45" i="150" s="1"/>
  <c r="AK45" i="150" s="1"/>
  <c r="AG65" i="150"/>
  <c r="AD65" i="150"/>
  <c r="AC65" i="150"/>
  <c r="AA65" i="150"/>
  <c r="Z65" i="150"/>
  <c r="Y65" i="150"/>
  <c r="AE65" i="150" s="1"/>
  <c r="AK65" i="150" s="1"/>
  <c r="AG48" i="150"/>
  <c r="AE48" i="150"/>
  <c r="AK48" i="150" s="1"/>
  <c r="AD48" i="150"/>
  <c r="AC48" i="150"/>
  <c r="AA48" i="150"/>
  <c r="Z48" i="150"/>
  <c r="Y48" i="150"/>
  <c r="AG55" i="150"/>
  <c r="AE55" i="150"/>
  <c r="AK55" i="150" s="1"/>
  <c r="AD55" i="150"/>
  <c r="AC55" i="150"/>
  <c r="AA55" i="150"/>
  <c r="Z55" i="150"/>
  <c r="AB55" i="150" s="1"/>
  <c r="Y55" i="150"/>
  <c r="AG58" i="150"/>
  <c r="AD58" i="150"/>
  <c r="AC58" i="150"/>
  <c r="AA58" i="150"/>
  <c r="Z58" i="150"/>
  <c r="Y58" i="150"/>
  <c r="AE58" i="150" s="1"/>
  <c r="AK58" i="150" s="1"/>
  <c r="AG86" i="150"/>
  <c r="AD86" i="150"/>
  <c r="AC86" i="150"/>
  <c r="AA86" i="150"/>
  <c r="Z86" i="150"/>
  <c r="Y86" i="150"/>
  <c r="AE86" i="150" s="1"/>
  <c r="AK86" i="150" s="1"/>
  <c r="AG73" i="150"/>
  <c r="AE73" i="150"/>
  <c r="AK73" i="150" s="1"/>
  <c r="AD73" i="150"/>
  <c r="AC73" i="150"/>
  <c r="AA73" i="150"/>
  <c r="Z73" i="150"/>
  <c r="Y73" i="150"/>
  <c r="AG56" i="150"/>
  <c r="AE56" i="150"/>
  <c r="AK56" i="150" s="1"/>
  <c r="AD56" i="150"/>
  <c r="AC56" i="150"/>
  <c r="AA56" i="150"/>
  <c r="Z56" i="150"/>
  <c r="Y56" i="150"/>
  <c r="AG39" i="150"/>
  <c r="AD39" i="150"/>
  <c r="AC39" i="150"/>
  <c r="AA39" i="150"/>
  <c r="Z39" i="150"/>
  <c r="AB39" i="150" s="1"/>
  <c r="Y39" i="150"/>
  <c r="AE39" i="150" s="1"/>
  <c r="AJ39" i="150" s="1"/>
  <c r="AW9" i="150" s="1"/>
  <c r="AG76" i="150"/>
  <c r="AD76" i="150"/>
  <c r="AC76" i="150"/>
  <c r="AA76" i="150"/>
  <c r="Z76" i="150"/>
  <c r="Y76" i="150"/>
  <c r="AE76" i="150" s="1"/>
  <c r="AJ76" i="150" s="1"/>
  <c r="AG108" i="150"/>
  <c r="AE108" i="150"/>
  <c r="AJ108" i="150" s="1"/>
  <c r="AD108" i="150"/>
  <c r="AC108" i="150"/>
  <c r="AA108" i="150"/>
  <c r="Z108" i="150"/>
  <c r="Y108" i="150"/>
  <c r="AG95" i="150"/>
  <c r="AE95" i="150"/>
  <c r="AJ95" i="150" s="1"/>
  <c r="AD95" i="150"/>
  <c r="AC95" i="150"/>
  <c r="AA95" i="150"/>
  <c r="Z95" i="150"/>
  <c r="Y95" i="150"/>
  <c r="AG78" i="150"/>
  <c r="AE78" i="150"/>
  <c r="AI78" i="150" s="1"/>
  <c r="AD78" i="150"/>
  <c r="AC78" i="150"/>
  <c r="AA78" i="150"/>
  <c r="Z78" i="150"/>
  <c r="AB78" i="150" s="1"/>
  <c r="Y78" i="150"/>
  <c r="AG30" i="150"/>
  <c r="AD30" i="150"/>
  <c r="AC30" i="150"/>
  <c r="AA30" i="150"/>
  <c r="Z30" i="150"/>
  <c r="Y30" i="150"/>
  <c r="AE30" i="150" s="1"/>
  <c r="AI30" i="150" s="1"/>
  <c r="AG57" i="150"/>
  <c r="AE57" i="150"/>
  <c r="AI57" i="150" s="1"/>
  <c r="AD57" i="150"/>
  <c r="AC57" i="150"/>
  <c r="AA57" i="150"/>
  <c r="Z57" i="150"/>
  <c r="Y57" i="150"/>
  <c r="AC110" i="146"/>
  <c r="AC109" i="146"/>
  <c r="AC108" i="146"/>
  <c r="AC107" i="146"/>
  <c r="AC106" i="146"/>
  <c r="AC105" i="146"/>
  <c r="AC104" i="146"/>
  <c r="AC103" i="146"/>
  <c r="AC102" i="146"/>
  <c r="AC101" i="146"/>
  <c r="AC100" i="146"/>
  <c r="AC99" i="146"/>
  <c r="AC98" i="146"/>
  <c r="AC97" i="146"/>
  <c r="AC96" i="146"/>
  <c r="AC95" i="146"/>
  <c r="AC94" i="146"/>
  <c r="AC93" i="146"/>
  <c r="AC92" i="146"/>
  <c r="AC91" i="146"/>
  <c r="AC90" i="146"/>
  <c r="AC89" i="146"/>
  <c r="AC88" i="146"/>
  <c r="AC87" i="146"/>
  <c r="AC86" i="146"/>
  <c r="AC85" i="146"/>
  <c r="AC84" i="146"/>
  <c r="AC83" i="146"/>
  <c r="AC82" i="146"/>
  <c r="AC81" i="146"/>
  <c r="AC80" i="146"/>
  <c r="AC79" i="146"/>
  <c r="AC78" i="146"/>
  <c r="AC77" i="146"/>
  <c r="AC76" i="146"/>
  <c r="AC75" i="146"/>
  <c r="AC74" i="146"/>
  <c r="AC73" i="146"/>
  <c r="AC72" i="146"/>
  <c r="AC71" i="146"/>
  <c r="AC70" i="146"/>
  <c r="AC69" i="146"/>
  <c r="AC68" i="146"/>
  <c r="AC67" i="146"/>
  <c r="AC66" i="146"/>
  <c r="AC65" i="146"/>
  <c r="AC64" i="146"/>
  <c r="AC63" i="146"/>
  <c r="AC62" i="146"/>
  <c r="AC61" i="146"/>
  <c r="AC60" i="146"/>
  <c r="AC59" i="146"/>
  <c r="AC58" i="146"/>
  <c r="AC57" i="146"/>
  <c r="AC56" i="146"/>
  <c r="AC55" i="146"/>
  <c r="AC54" i="146"/>
  <c r="AC53" i="146"/>
  <c r="AC52" i="146"/>
  <c r="AC51" i="146"/>
  <c r="AC50" i="146"/>
  <c r="AC49" i="146"/>
  <c r="AC48" i="146"/>
  <c r="AC47" i="146"/>
  <c r="AC46" i="146"/>
  <c r="AC45" i="146"/>
  <c r="AC44" i="146"/>
  <c r="AC43" i="146"/>
  <c r="AC42" i="146"/>
  <c r="AC41" i="146"/>
  <c r="AC40" i="146"/>
  <c r="AC39" i="146"/>
  <c r="AC38" i="146"/>
  <c r="AC37" i="146"/>
  <c r="AC36" i="146"/>
  <c r="AC35" i="146"/>
  <c r="AC34" i="146"/>
  <c r="AC33" i="146"/>
  <c r="AC32" i="146"/>
  <c r="AC31" i="146"/>
  <c r="AC30" i="146"/>
  <c r="AC29" i="146"/>
  <c r="AC28" i="146"/>
  <c r="AC27" i="146"/>
  <c r="AC26" i="146"/>
  <c r="AC25" i="146"/>
  <c r="AC24" i="146"/>
  <c r="AC23" i="146"/>
  <c r="AC22" i="146"/>
  <c r="AC21" i="146"/>
  <c r="AC20" i="146"/>
  <c r="AC19" i="146"/>
  <c r="AC18" i="146"/>
  <c r="AC17" i="146"/>
  <c r="AC16" i="146"/>
  <c r="AC15" i="146"/>
  <c r="AC14" i="146"/>
  <c r="AC13" i="146"/>
  <c r="AC12" i="146"/>
  <c r="AC11" i="146"/>
  <c r="AC10" i="146"/>
  <c r="AC9" i="146"/>
  <c r="AC8" i="146"/>
  <c r="AC7" i="146"/>
  <c r="AC6" i="146"/>
  <c r="AB56" i="150" l="1"/>
  <c r="AP101" i="150"/>
  <c r="AX8" i="150"/>
  <c r="AB95" i="150"/>
  <c r="AP73" i="150"/>
  <c r="AP22" i="150"/>
  <c r="AP108" i="150"/>
  <c r="AP94" i="150"/>
  <c r="AP33" i="150"/>
  <c r="AB20" i="150"/>
  <c r="AE20" i="150"/>
  <c r="AN20" i="150" s="1"/>
  <c r="BA8" i="150" s="1"/>
  <c r="AB35" i="150"/>
  <c r="AE35" i="150"/>
  <c r="AO35" i="150" s="1"/>
  <c r="AB79" i="150"/>
  <c r="AE79" i="150"/>
  <c r="AO79" i="150" s="1"/>
  <c r="AV9" i="150"/>
  <c r="AP48" i="150"/>
  <c r="AB45" i="150"/>
  <c r="AB87" i="150"/>
  <c r="AB105" i="150"/>
  <c r="AP106" i="150"/>
  <c r="AB84" i="150"/>
  <c r="AB110" i="150"/>
  <c r="AE110" i="150"/>
  <c r="AO110" i="150" s="1"/>
  <c r="AB88" i="150"/>
  <c r="AE88" i="150"/>
  <c r="AO88" i="150" s="1"/>
  <c r="AE27" i="150"/>
  <c r="AO27" i="150" s="1"/>
  <c r="AB27" i="150"/>
  <c r="AP14" i="150"/>
  <c r="AW8" i="150"/>
  <c r="AY9" i="150"/>
  <c r="AB30" i="150"/>
  <c r="AB76" i="150"/>
  <c r="AP56" i="150"/>
  <c r="AB86" i="150"/>
  <c r="AB65" i="150"/>
  <c r="AB66" i="150"/>
  <c r="AB67" i="150"/>
  <c r="AB77" i="150"/>
  <c r="AB94" i="150"/>
  <c r="AB74" i="150"/>
  <c r="AP92" i="150"/>
  <c r="AC111" i="150"/>
  <c r="AP6" i="150"/>
  <c r="AB34" i="150"/>
  <c r="AE34" i="150"/>
  <c r="AO34" i="150" s="1"/>
  <c r="AP36" i="150"/>
  <c r="AB59" i="150"/>
  <c r="AE59" i="150"/>
  <c r="AO59" i="150" s="1"/>
  <c r="AP100" i="150"/>
  <c r="AE9" i="150"/>
  <c r="AO9" i="150" s="1"/>
  <c r="BB8" i="150" s="1"/>
  <c r="AB9" i="150"/>
  <c r="AP8" i="150"/>
  <c r="AZ9" i="150"/>
  <c r="AB58" i="150"/>
  <c r="AB13" i="150"/>
  <c r="AP80" i="150"/>
  <c r="AB103" i="150"/>
  <c r="AP28" i="150"/>
  <c r="AP34" i="150"/>
  <c r="AB57" i="150"/>
  <c r="AP78" i="150"/>
  <c r="AB108" i="150"/>
  <c r="AB73" i="150"/>
  <c r="AP58" i="150"/>
  <c r="AB48" i="150"/>
  <c r="AB49" i="150"/>
  <c r="AP87" i="150"/>
  <c r="AB69" i="150"/>
  <c r="AB80" i="150"/>
  <c r="AB106" i="150"/>
  <c r="AP103" i="150"/>
  <c r="AB32" i="150"/>
  <c r="AB63" i="150"/>
  <c r="AP68" i="150"/>
  <c r="AP104" i="150"/>
  <c r="AP20" i="150"/>
  <c r="AB90" i="150"/>
  <c r="AE90" i="150"/>
  <c r="AO90" i="150" s="1"/>
  <c r="AP60" i="150"/>
  <c r="AB50" i="150"/>
  <c r="AE50" i="150"/>
  <c r="AO50" i="150" s="1"/>
  <c r="AP54" i="150"/>
  <c r="AP46" i="150"/>
  <c r="AE29" i="150"/>
  <c r="AO29" i="150" s="1"/>
  <c r="AB29" i="150"/>
  <c r="AP42" i="150"/>
  <c r="AP16" i="150"/>
  <c r="AY8" i="150"/>
  <c r="BA9" i="150"/>
  <c r="AP23" i="150"/>
  <c r="AE42" i="150"/>
  <c r="AO42" i="150" s="1"/>
  <c r="AB42" i="150"/>
  <c r="AV8" i="150"/>
  <c r="AX9" i="150"/>
  <c r="BB9" i="150"/>
  <c r="BC9" i="150" s="1"/>
  <c r="AB102" i="150"/>
  <c r="AB72" i="150"/>
  <c r="AB92" i="150"/>
  <c r="AB24" i="150"/>
  <c r="AB70" i="150"/>
  <c r="AB17" i="150"/>
  <c r="AB37" i="150"/>
  <c r="AB38" i="150"/>
  <c r="AB60" i="150"/>
  <c r="AB22" i="150"/>
  <c r="AB99" i="150"/>
  <c r="AZ8" i="150"/>
  <c r="AB104" i="150"/>
  <c r="AB85" i="150"/>
  <c r="AB81" i="150"/>
  <c r="AB10" i="150"/>
  <c r="AB12" i="150"/>
  <c r="AB6" i="150"/>
  <c r="AB91" i="150"/>
  <c r="AB36" i="150"/>
  <c r="AB43" i="150"/>
  <c r="AB53" i="150"/>
  <c r="AB31" i="150"/>
  <c r="AB71" i="150"/>
  <c r="AB25" i="150"/>
  <c r="AB96" i="150"/>
  <c r="AB46" i="150"/>
  <c r="AB18" i="150"/>
  <c r="AB23" i="150"/>
  <c r="AB82" i="150"/>
  <c r="AB14" i="150"/>
  <c r="AB16" i="150"/>
  <c r="AB100" i="150"/>
  <c r="AB47" i="150"/>
  <c r="AB54" i="150"/>
  <c r="AB51" i="150"/>
  <c r="AB21" i="150"/>
  <c r="AB15" i="150"/>
  <c r="AB44" i="150"/>
  <c r="AB19" i="150"/>
  <c r="BC8" i="150" l="1"/>
  <c r="AP25" i="150"/>
  <c r="AP85" i="150"/>
  <c r="AP53" i="150"/>
  <c r="AP21" i="150"/>
  <c r="AP110" i="150"/>
  <c r="AP81" i="150"/>
  <c r="AP109" i="150"/>
  <c r="AP93" i="150"/>
  <c r="AP61" i="150"/>
  <c r="AP29" i="150"/>
  <c r="AP102" i="150"/>
  <c r="AP44" i="150"/>
  <c r="AP59" i="150"/>
  <c r="AP72" i="150"/>
  <c r="AP105" i="150"/>
  <c r="AP30" i="150"/>
  <c r="AP52" i="150"/>
  <c r="AP76" i="150"/>
  <c r="AP74" i="150"/>
  <c r="AP66" i="150"/>
  <c r="AP97" i="150"/>
  <c r="AP50" i="150"/>
  <c r="AP82" i="150"/>
  <c r="AP31" i="150"/>
  <c r="AP79" i="150"/>
  <c r="AP7" i="150"/>
  <c r="AP39" i="150"/>
  <c r="AP71" i="150"/>
  <c r="AP63" i="150"/>
  <c r="AP99" i="150"/>
  <c r="AP96" i="150"/>
  <c r="AP70" i="150"/>
  <c r="AP107" i="150"/>
  <c r="AP75" i="150"/>
  <c r="AP55" i="150"/>
  <c r="AP95" i="150"/>
  <c r="AP64" i="150"/>
  <c r="AP10" i="150"/>
  <c r="AP41" i="150"/>
  <c r="AP43" i="150"/>
  <c r="AP91" i="150"/>
  <c r="AP12" i="150"/>
  <c r="AP98" i="150"/>
  <c r="AP67" i="150"/>
  <c r="AP40" i="150"/>
  <c r="AP37" i="150"/>
  <c r="AP77" i="150"/>
  <c r="AP45" i="150"/>
  <c r="AP69" i="150"/>
  <c r="AP90" i="150"/>
  <c r="AP18" i="150"/>
  <c r="AP35" i="150"/>
  <c r="AP15" i="150"/>
  <c r="AP83" i="150"/>
  <c r="AP51" i="150"/>
  <c r="AP62" i="150"/>
  <c r="AP84" i="150"/>
  <c r="AP38" i="150"/>
  <c r="AP32" i="150"/>
  <c r="AP26" i="150"/>
  <c r="AP47" i="150"/>
  <c r="AP11" i="150"/>
  <c r="AP19" i="150"/>
  <c r="AP9" i="150"/>
  <c r="AP88" i="150"/>
  <c r="AP24" i="150"/>
  <c r="AP89" i="150"/>
  <c r="AP65" i="150"/>
  <c r="AP27" i="150"/>
  <c r="AP49" i="150"/>
  <c r="AP17" i="150"/>
  <c r="AP13" i="150"/>
  <c r="AP86" i="150"/>
  <c r="AP57" i="150"/>
  <c r="AG111" i="146" l="1"/>
  <c r="AD111" i="146"/>
  <c r="AA111" i="146"/>
  <c r="Z111" i="146"/>
  <c r="Y111" i="146"/>
  <c r="AE111" i="146" s="1"/>
  <c r="AG110" i="146"/>
  <c r="AD110" i="146"/>
  <c r="AA110" i="146"/>
  <c r="Z110" i="146"/>
  <c r="Y110" i="146"/>
  <c r="AE110" i="146" s="1"/>
  <c r="AG109" i="146"/>
  <c r="AD109" i="146"/>
  <c r="AA109" i="146"/>
  <c r="Z109" i="146"/>
  <c r="Y109" i="146"/>
  <c r="AE109" i="146" s="1"/>
  <c r="AG108" i="146"/>
  <c r="AD108" i="146"/>
  <c r="AA108" i="146"/>
  <c r="Z108" i="146"/>
  <c r="Y108" i="146"/>
  <c r="AG107" i="146"/>
  <c r="AD107" i="146"/>
  <c r="AA107" i="146"/>
  <c r="Z107" i="146"/>
  <c r="Y107" i="146"/>
  <c r="AE107" i="146" s="1"/>
  <c r="AG106" i="146"/>
  <c r="AD106" i="146"/>
  <c r="AA106" i="146"/>
  <c r="Z106" i="146"/>
  <c r="Y106" i="146"/>
  <c r="AE106" i="146" s="1"/>
  <c r="AG105" i="146"/>
  <c r="AD105" i="146"/>
  <c r="AA105" i="146"/>
  <c r="Z105" i="146"/>
  <c r="Y105" i="146"/>
  <c r="AE105" i="146" s="1"/>
  <c r="AG104" i="146"/>
  <c r="AD104" i="146"/>
  <c r="AA104" i="146"/>
  <c r="Z104" i="146"/>
  <c r="Y104" i="146"/>
  <c r="AG103" i="146"/>
  <c r="AD103" i="146"/>
  <c r="AA103" i="146"/>
  <c r="Z103" i="146"/>
  <c r="Y103" i="146"/>
  <c r="AE103" i="146" s="1"/>
  <c r="AG102" i="146"/>
  <c r="AD102" i="146"/>
  <c r="AA102" i="146"/>
  <c r="Z102" i="146"/>
  <c r="Y102" i="146"/>
  <c r="AE102" i="146" s="1"/>
  <c r="AG101" i="146"/>
  <c r="AD101" i="146"/>
  <c r="AA101" i="146"/>
  <c r="Z101" i="146"/>
  <c r="Y101" i="146"/>
  <c r="AE101" i="146" s="1"/>
  <c r="AG100" i="146"/>
  <c r="AD100" i="146"/>
  <c r="AA100" i="146"/>
  <c r="Z100" i="146"/>
  <c r="Y100" i="146"/>
  <c r="AG99" i="146"/>
  <c r="AD99" i="146"/>
  <c r="AA99" i="146"/>
  <c r="Z99" i="146"/>
  <c r="Y99" i="146"/>
  <c r="AE99" i="146" s="1"/>
  <c r="AG98" i="146"/>
  <c r="AD98" i="146"/>
  <c r="AA98" i="146"/>
  <c r="Z98" i="146"/>
  <c r="Y98" i="146"/>
  <c r="AE98" i="146" s="1"/>
  <c r="AG97" i="146"/>
  <c r="AD97" i="146"/>
  <c r="AA97" i="146"/>
  <c r="Z97" i="146"/>
  <c r="Y97" i="146"/>
  <c r="AE97" i="146" s="1"/>
  <c r="AG96" i="146"/>
  <c r="AD96" i="146"/>
  <c r="AA96" i="146"/>
  <c r="Z96" i="146"/>
  <c r="Y96" i="146"/>
  <c r="AG95" i="146"/>
  <c r="AD95" i="146"/>
  <c r="AA95" i="146"/>
  <c r="Z95" i="146"/>
  <c r="Y95" i="146"/>
  <c r="AE95" i="146" s="1"/>
  <c r="AG94" i="146"/>
  <c r="AD94" i="146"/>
  <c r="AA94" i="146"/>
  <c r="Z94" i="146"/>
  <c r="Y94" i="146"/>
  <c r="AE94" i="146" s="1"/>
  <c r="AG93" i="146"/>
  <c r="AD93" i="146"/>
  <c r="AA93" i="146"/>
  <c r="Z93" i="146"/>
  <c r="Y93" i="146"/>
  <c r="AE93" i="146" s="1"/>
  <c r="AG92" i="146"/>
  <c r="AD92" i="146"/>
  <c r="AA92" i="146"/>
  <c r="Z92" i="146"/>
  <c r="Y92" i="146"/>
  <c r="AG91" i="146"/>
  <c r="AD91" i="146"/>
  <c r="AA91" i="146"/>
  <c r="Z91" i="146"/>
  <c r="Y91" i="146"/>
  <c r="AE91" i="146" s="1"/>
  <c r="AG90" i="146"/>
  <c r="AD90" i="146"/>
  <c r="AA90" i="146"/>
  <c r="Z90" i="146"/>
  <c r="Y90" i="146"/>
  <c r="AE90" i="146" s="1"/>
  <c r="AG89" i="146"/>
  <c r="AD89" i="146"/>
  <c r="AA89" i="146"/>
  <c r="Z89" i="146"/>
  <c r="Y89" i="146"/>
  <c r="AE89" i="146" s="1"/>
  <c r="AG88" i="146"/>
  <c r="AD88" i="146"/>
  <c r="AA88" i="146"/>
  <c r="Z88" i="146"/>
  <c r="Y88" i="146"/>
  <c r="AG87" i="146"/>
  <c r="AD87" i="146"/>
  <c r="AA87" i="146"/>
  <c r="Z87" i="146"/>
  <c r="Y87" i="146"/>
  <c r="AE87" i="146" s="1"/>
  <c r="AG86" i="146"/>
  <c r="AD86" i="146"/>
  <c r="AA86" i="146"/>
  <c r="Z86" i="146"/>
  <c r="Y86" i="146"/>
  <c r="AE86" i="146" s="1"/>
  <c r="AG85" i="146"/>
  <c r="AD85" i="146"/>
  <c r="AA85" i="146"/>
  <c r="Z85" i="146"/>
  <c r="Y85" i="146"/>
  <c r="AE85" i="146" s="1"/>
  <c r="AG84" i="146"/>
  <c r="AD84" i="146"/>
  <c r="AA84" i="146"/>
  <c r="Z84" i="146"/>
  <c r="Y84" i="146"/>
  <c r="AG83" i="146"/>
  <c r="AD83" i="146"/>
  <c r="AA83" i="146"/>
  <c r="Z83" i="146"/>
  <c r="Y83" i="146"/>
  <c r="AE83" i="146" s="1"/>
  <c r="AG82" i="146"/>
  <c r="AD82" i="146"/>
  <c r="AA82" i="146"/>
  <c r="Z82" i="146"/>
  <c r="Y82" i="146"/>
  <c r="AE82" i="146" s="1"/>
  <c r="AG81" i="146"/>
  <c r="AD81" i="146"/>
  <c r="AA81" i="146"/>
  <c r="Z81" i="146"/>
  <c r="Y81" i="146"/>
  <c r="AE81" i="146" s="1"/>
  <c r="AG80" i="146"/>
  <c r="AD80" i="146"/>
  <c r="AA80" i="146"/>
  <c r="Z80" i="146"/>
  <c r="Y80" i="146"/>
  <c r="AG79" i="146"/>
  <c r="AD79" i="146"/>
  <c r="AA79" i="146"/>
  <c r="Z79" i="146"/>
  <c r="Y79" i="146"/>
  <c r="AG78" i="146"/>
  <c r="AD78" i="146"/>
  <c r="AA78" i="146"/>
  <c r="Z78" i="146"/>
  <c r="Y78" i="146"/>
  <c r="AE78" i="146" s="1"/>
  <c r="AG77" i="146"/>
  <c r="AD77" i="146"/>
  <c r="AA77" i="146"/>
  <c r="Z77" i="146"/>
  <c r="Y77" i="146"/>
  <c r="AE77" i="146" s="1"/>
  <c r="AG76" i="146"/>
  <c r="AD76" i="146"/>
  <c r="AA76" i="146"/>
  <c r="Z76" i="146"/>
  <c r="Y76" i="146"/>
  <c r="AE76" i="146" s="1"/>
  <c r="AG75" i="146"/>
  <c r="AD75" i="146"/>
  <c r="AA75" i="146"/>
  <c r="Z75" i="146"/>
  <c r="Y75" i="146"/>
  <c r="AG74" i="146"/>
  <c r="AD74" i="146"/>
  <c r="AA74" i="146"/>
  <c r="Z74" i="146"/>
  <c r="Y74" i="146"/>
  <c r="AE74" i="146" s="1"/>
  <c r="AG73" i="146"/>
  <c r="AD73" i="146"/>
  <c r="AA73" i="146"/>
  <c r="Z73" i="146"/>
  <c r="Y73" i="146"/>
  <c r="AE73" i="146" s="1"/>
  <c r="AG72" i="146"/>
  <c r="AD72" i="146"/>
  <c r="AA72" i="146"/>
  <c r="Z72" i="146"/>
  <c r="Y72" i="146"/>
  <c r="AG71" i="146"/>
  <c r="AD71" i="146"/>
  <c r="AA71" i="146"/>
  <c r="Z71" i="146"/>
  <c r="Y71" i="146"/>
  <c r="AG70" i="146"/>
  <c r="AD70" i="146"/>
  <c r="AA70" i="146"/>
  <c r="Z70" i="146"/>
  <c r="Y70" i="146"/>
  <c r="AE70" i="146" s="1"/>
  <c r="AG69" i="146"/>
  <c r="AD69" i="146"/>
  <c r="AA69" i="146"/>
  <c r="Z69" i="146"/>
  <c r="Y69" i="146"/>
  <c r="AE69" i="146" s="1"/>
  <c r="AG68" i="146"/>
  <c r="AD68" i="146"/>
  <c r="AA68" i="146"/>
  <c r="Z68" i="146"/>
  <c r="Y68" i="146"/>
  <c r="AE68" i="146" s="1"/>
  <c r="AG67" i="146"/>
  <c r="AD67" i="146"/>
  <c r="AA67" i="146"/>
  <c r="Z67" i="146"/>
  <c r="Y67" i="146"/>
  <c r="AG66" i="146"/>
  <c r="AD66" i="146"/>
  <c r="AA66" i="146"/>
  <c r="Z66" i="146"/>
  <c r="Y66" i="146"/>
  <c r="AE66" i="146" s="1"/>
  <c r="AG65" i="146"/>
  <c r="AD65" i="146"/>
  <c r="AA65" i="146"/>
  <c r="Z65" i="146"/>
  <c r="Y65" i="146"/>
  <c r="AE65" i="146" s="1"/>
  <c r="AG64" i="146"/>
  <c r="AD64" i="146"/>
  <c r="AA64" i="146"/>
  <c r="Z64" i="146"/>
  <c r="Y64" i="146"/>
  <c r="AG63" i="146"/>
  <c r="AD63" i="146"/>
  <c r="AA63" i="146"/>
  <c r="Z63" i="146"/>
  <c r="Y63" i="146"/>
  <c r="AG62" i="146"/>
  <c r="AD62" i="146"/>
  <c r="AA62" i="146"/>
  <c r="Z62" i="146"/>
  <c r="Y62" i="146"/>
  <c r="AE62" i="146" s="1"/>
  <c r="AG61" i="146"/>
  <c r="AD61" i="146"/>
  <c r="AA61" i="146"/>
  <c r="Z61" i="146"/>
  <c r="Y61" i="146"/>
  <c r="AE61" i="146" s="1"/>
  <c r="AG60" i="146"/>
  <c r="AD60" i="146"/>
  <c r="AA60" i="146"/>
  <c r="Z60" i="146"/>
  <c r="Y60" i="146"/>
  <c r="AE60" i="146" s="1"/>
  <c r="AG59" i="146"/>
  <c r="AD59" i="146"/>
  <c r="AA59" i="146"/>
  <c r="Z59" i="146"/>
  <c r="Y59" i="146"/>
  <c r="AG58" i="146"/>
  <c r="AD58" i="146"/>
  <c r="AA58" i="146"/>
  <c r="Z58" i="146"/>
  <c r="Y58" i="146"/>
  <c r="AE58" i="146" s="1"/>
  <c r="AG57" i="146"/>
  <c r="AD57" i="146"/>
  <c r="AA57" i="146"/>
  <c r="Z57" i="146"/>
  <c r="Y57" i="146"/>
  <c r="AE57" i="146" s="1"/>
  <c r="AG56" i="146"/>
  <c r="AD56" i="146"/>
  <c r="AA56" i="146"/>
  <c r="Z56" i="146"/>
  <c r="Y56" i="146"/>
  <c r="AE56" i="146" s="1"/>
  <c r="AG55" i="146"/>
  <c r="AD55" i="146"/>
  <c r="AA55" i="146"/>
  <c r="Z55" i="146"/>
  <c r="Y55" i="146"/>
  <c r="AG54" i="146"/>
  <c r="AD54" i="146"/>
  <c r="AA54" i="146"/>
  <c r="Z54" i="146"/>
  <c r="Y54" i="146"/>
  <c r="AE54" i="146" s="1"/>
  <c r="AG53" i="146"/>
  <c r="AD53" i="146"/>
  <c r="AA53" i="146"/>
  <c r="Z53" i="146"/>
  <c r="Y53" i="146"/>
  <c r="AE53" i="146" s="1"/>
  <c r="AG52" i="146"/>
  <c r="AD52" i="146"/>
  <c r="AA52" i="146"/>
  <c r="Z52" i="146"/>
  <c r="Y52" i="146"/>
  <c r="AE52" i="146" s="1"/>
  <c r="AG51" i="146"/>
  <c r="AD51" i="146"/>
  <c r="AA51" i="146"/>
  <c r="Z51" i="146"/>
  <c r="Y51" i="146"/>
  <c r="AG50" i="146"/>
  <c r="AD50" i="146"/>
  <c r="AA50" i="146"/>
  <c r="Z50" i="146"/>
  <c r="Y50" i="146"/>
  <c r="AE50" i="146" s="1"/>
  <c r="AG49" i="146"/>
  <c r="AD49" i="146"/>
  <c r="AA49" i="146"/>
  <c r="Z49" i="146"/>
  <c r="Y49" i="146"/>
  <c r="AE49" i="146" s="1"/>
  <c r="AG48" i="146"/>
  <c r="AD48" i="146"/>
  <c r="AA48" i="146"/>
  <c r="Z48" i="146"/>
  <c r="Y48" i="146"/>
  <c r="AG47" i="146"/>
  <c r="AD47" i="146"/>
  <c r="AA47" i="146"/>
  <c r="Z47" i="146"/>
  <c r="Y47" i="146"/>
  <c r="AG46" i="146"/>
  <c r="AD46" i="146"/>
  <c r="AA46" i="146"/>
  <c r="Z46" i="146"/>
  <c r="Y46" i="146"/>
  <c r="AE46" i="146" s="1"/>
  <c r="AG45" i="146"/>
  <c r="AD45" i="146"/>
  <c r="AA45" i="146"/>
  <c r="Z45" i="146"/>
  <c r="Y45" i="146"/>
  <c r="AE45" i="146" s="1"/>
  <c r="AG44" i="146"/>
  <c r="AD44" i="146"/>
  <c r="AA44" i="146"/>
  <c r="Z44" i="146"/>
  <c r="Y44" i="146"/>
  <c r="AG43" i="146"/>
  <c r="AD43" i="146"/>
  <c r="AA43" i="146"/>
  <c r="Z43" i="146"/>
  <c r="Y43" i="146"/>
  <c r="AG42" i="146"/>
  <c r="AD42" i="146"/>
  <c r="AA42" i="146"/>
  <c r="Z42" i="146"/>
  <c r="Y42" i="146"/>
  <c r="AE42" i="146" s="1"/>
  <c r="AG41" i="146"/>
  <c r="AD41" i="146"/>
  <c r="AA41" i="146"/>
  <c r="Z41" i="146"/>
  <c r="Y41" i="146"/>
  <c r="AE41" i="146" s="1"/>
  <c r="AG40" i="146"/>
  <c r="AD40" i="146"/>
  <c r="AA40" i="146"/>
  <c r="Z40" i="146"/>
  <c r="Y40" i="146"/>
  <c r="AE40" i="146" s="1"/>
  <c r="AG39" i="146"/>
  <c r="AD39" i="146"/>
  <c r="AA39" i="146"/>
  <c r="Z39" i="146"/>
  <c r="Y39" i="146"/>
  <c r="AG38" i="146"/>
  <c r="AD38" i="146"/>
  <c r="AA38" i="146"/>
  <c r="Z38" i="146"/>
  <c r="Y38" i="146"/>
  <c r="AE38" i="146" s="1"/>
  <c r="AG37" i="146"/>
  <c r="AD37" i="146"/>
  <c r="AA37" i="146"/>
  <c r="Z37" i="146"/>
  <c r="Y37" i="146"/>
  <c r="AE37" i="146" s="1"/>
  <c r="AG36" i="146"/>
  <c r="AD36" i="146"/>
  <c r="AA36" i="146"/>
  <c r="Z36" i="146"/>
  <c r="Y36" i="146"/>
  <c r="AE36" i="146" s="1"/>
  <c r="AG35" i="146"/>
  <c r="AD35" i="146"/>
  <c r="AA35" i="146"/>
  <c r="Z35" i="146"/>
  <c r="Y35" i="146"/>
  <c r="AG34" i="146"/>
  <c r="AD34" i="146"/>
  <c r="AA34" i="146"/>
  <c r="Z34" i="146"/>
  <c r="Y34" i="146"/>
  <c r="AE34" i="146" s="1"/>
  <c r="AG33" i="146"/>
  <c r="AD33" i="146"/>
  <c r="AA33" i="146"/>
  <c r="Z33" i="146"/>
  <c r="Y33" i="146"/>
  <c r="AE33" i="146" s="1"/>
  <c r="AG32" i="146"/>
  <c r="AD32" i="146"/>
  <c r="AA32" i="146"/>
  <c r="Z32" i="146"/>
  <c r="Y32" i="146"/>
  <c r="AG31" i="146"/>
  <c r="AD31" i="146"/>
  <c r="AA31" i="146"/>
  <c r="Z31" i="146"/>
  <c r="Y31" i="146"/>
  <c r="AG30" i="146"/>
  <c r="AD30" i="146"/>
  <c r="AA30" i="146"/>
  <c r="Z30" i="146"/>
  <c r="Y30" i="146"/>
  <c r="AE30" i="146" s="1"/>
  <c r="AG29" i="146"/>
  <c r="AD29" i="146"/>
  <c r="AA29" i="146"/>
  <c r="Z29" i="146"/>
  <c r="Y29" i="146"/>
  <c r="AE29" i="146" s="1"/>
  <c r="AG28" i="146"/>
  <c r="AD28" i="146"/>
  <c r="AA28" i="146"/>
  <c r="Z28" i="146"/>
  <c r="Y28" i="146"/>
  <c r="AG27" i="146"/>
  <c r="AD27" i="146"/>
  <c r="AA27" i="146"/>
  <c r="Z27" i="146"/>
  <c r="Y27" i="146"/>
  <c r="AG26" i="146"/>
  <c r="AD26" i="146"/>
  <c r="AA26" i="146"/>
  <c r="Z26" i="146"/>
  <c r="Y26" i="146"/>
  <c r="AE26" i="146" s="1"/>
  <c r="AG25" i="146"/>
  <c r="AD25" i="146"/>
  <c r="AA25" i="146"/>
  <c r="Z25" i="146"/>
  <c r="Y25" i="146"/>
  <c r="AE25" i="146" s="1"/>
  <c r="AG24" i="146"/>
  <c r="AD24" i="146"/>
  <c r="AA24" i="146"/>
  <c r="Z24" i="146"/>
  <c r="Y24" i="146"/>
  <c r="AG23" i="146"/>
  <c r="AD23" i="146"/>
  <c r="AA23" i="146"/>
  <c r="Z23" i="146"/>
  <c r="Y23" i="146"/>
  <c r="AG22" i="146"/>
  <c r="AD22" i="146"/>
  <c r="AA22" i="146"/>
  <c r="Z22" i="146"/>
  <c r="Y22" i="146"/>
  <c r="AE22" i="146" s="1"/>
  <c r="AG21" i="146"/>
  <c r="AD21" i="146"/>
  <c r="AA21" i="146"/>
  <c r="Z21" i="146"/>
  <c r="Y21" i="146"/>
  <c r="AE21" i="146" s="1"/>
  <c r="AG20" i="146"/>
  <c r="AD20" i="146"/>
  <c r="AA20" i="146"/>
  <c r="Z20" i="146"/>
  <c r="Y20" i="146"/>
  <c r="AG19" i="146"/>
  <c r="AD19" i="146"/>
  <c r="AA19" i="146"/>
  <c r="Z19" i="146"/>
  <c r="Y19" i="146"/>
  <c r="AG18" i="146"/>
  <c r="AD18" i="146"/>
  <c r="AA18" i="146"/>
  <c r="Z18" i="146"/>
  <c r="Y18" i="146"/>
  <c r="AE18" i="146" s="1"/>
  <c r="AG17" i="146"/>
  <c r="AD17" i="146"/>
  <c r="AA17" i="146"/>
  <c r="Z17" i="146"/>
  <c r="Y17" i="146"/>
  <c r="AE17" i="146" s="1"/>
  <c r="AG16" i="146"/>
  <c r="AD16" i="146"/>
  <c r="AA16" i="146"/>
  <c r="Z16" i="146"/>
  <c r="Y16" i="146"/>
  <c r="AE16" i="146" s="1"/>
  <c r="AG15" i="146"/>
  <c r="AD15" i="146"/>
  <c r="AA15" i="146"/>
  <c r="Z15" i="146"/>
  <c r="Y15" i="146"/>
  <c r="AE15" i="146" s="1"/>
  <c r="AG14" i="146"/>
  <c r="AD14" i="146"/>
  <c r="AA14" i="146"/>
  <c r="Z14" i="146"/>
  <c r="Y14" i="146"/>
  <c r="AE14" i="146" s="1"/>
  <c r="AG13" i="146"/>
  <c r="AD13" i="146"/>
  <c r="AA13" i="146"/>
  <c r="Z13" i="146"/>
  <c r="Y13" i="146"/>
  <c r="AE13" i="146" s="1"/>
  <c r="AG12" i="146"/>
  <c r="AD12" i="146"/>
  <c r="AA12" i="146"/>
  <c r="Z12" i="146"/>
  <c r="Y12" i="146"/>
  <c r="AE12" i="146" s="1"/>
  <c r="AG11" i="146"/>
  <c r="AD11" i="146"/>
  <c r="AA11" i="146"/>
  <c r="Z11" i="146"/>
  <c r="Y11" i="146"/>
  <c r="AE11" i="146" s="1"/>
  <c r="AG10" i="146"/>
  <c r="AD10" i="146"/>
  <c r="AA10" i="146"/>
  <c r="Z10" i="146"/>
  <c r="Y10" i="146"/>
  <c r="AE10" i="146" s="1"/>
  <c r="AG9" i="146"/>
  <c r="AD9" i="146"/>
  <c r="AA9" i="146"/>
  <c r="Z9" i="146"/>
  <c r="Y9" i="146"/>
  <c r="AE9" i="146" s="1"/>
  <c r="AG8" i="146"/>
  <c r="AD8" i="146"/>
  <c r="AA8" i="146"/>
  <c r="Z8" i="146"/>
  <c r="Y8" i="146"/>
  <c r="AE8" i="146" s="1"/>
  <c r="AG7" i="146"/>
  <c r="AD7" i="146"/>
  <c r="AA7" i="146"/>
  <c r="Z7" i="146"/>
  <c r="Y7" i="146"/>
  <c r="AE7" i="146" s="1"/>
  <c r="AG6" i="146"/>
  <c r="AD6" i="146"/>
  <c r="AA6" i="146"/>
  <c r="Z6" i="146"/>
  <c r="Y6" i="146"/>
  <c r="AE6" i="146" s="1"/>
  <c r="AB6" i="146" l="1"/>
  <c r="AB15" i="146"/>
  <c r="AB45" i="146"/>
  <c r="AB46" i="146"/>
  <c r="AB50" i="146"/>
  <c r="AB62" i="146"/>
  <c r="AB34" i="146"/>
  <c r="AB69" i="146"/>
  <c r="AB70" i="146"/>
  <c r="AB66" i="146"/>
  <c r="AB42" i="146"/>
  <c r="AB44" i="146"/>
  <c r="AB53" i="146"/>
  <c r="AB54" i="146"/>
  <c r="AB77" i="146"/>
  <c r="AB78" i="146"/>
  <c r="AB11" i="146"/>
  <c r="AB12" i="146"/>
  <c r="AB25" i="146"/>
  <c r="AB27" i="146"/>
  <c r="AB61" i="146"/>
  <c r="AB74" i="146"/>
  <c r="AB16" i="146"/>
  <c r="AB24" i="146"/>
  <c r="AB37" i="146"/>
  <c r="AB38" i="146"/>
  <c r="AB58" i="146"/>
  <c r="AB13" i="146"/>
  <c r="AB14" i="146"/>
  <c r="AB28" i="146"/>
  <c r="AE28" i="146"/>
  <c r="AB29" i="146"/>
  <c r="AB31" i="146"/>
  <c r="AB36" i="146"/>
  <c r="AB52" i="146"/>
  <c r="AB82" i="146"/>
  <c r="AB87" i="146"/>
  <c r="AB90" i="146"/>
  <c r="AB95" i="146"/>
  <c r="AB98" i="146"/>
  <c r="AB103" i="146"/>
  <c r="AB106" i="146"/>
  <c r="AB111" i="146"/>
  <c r="AE24" i="146"/>
  <c r="AB33" i="146"/>
  <c r="AB48" i="146"/>
  <c r="AE48" i="146"/>
  <c r="AB49" i="146"/>
  <c r="AB57" i="146"/>
  <c r="AB64" i="146"/>
  <c r="AE64" i="146"/>
  <c r="AB65" i="146"/>
  <c r="AB72" i="146"/>
  <c r="AE72" i="146"/>
  <c r="AB73" i="146"/>
  <c r="AB80" i="146"/>
  <c r="AE80" i="146"/>
  <c r="AB81" i="146"/>
  <c r="AE44" i="146"/>
  <c r="AB9" i="146"/>
  <c r="AB32" i="146"/>
  <c r="AE32" i="146"/>
  <c r="AB41" i="146"/>
  <c r="AB7" i="146"/>
  <c r="AB8" i="146"/>
  <c r="AB10" i="146"/>
  <c r="AB17" i="146"/>
  <c r="AB18" i="146"/>
  <c r="AB20" i="146"/>
  <c r="AE20" i="146"/>
  <c r="AB21" i="146"/>
  <c r="AB23" i="146"/>
  <c r="AB40" i="146"/>
  <c r="AB56" i="146"/>
  <c r="AB83" i="146"/>
  <c r="AB86" i="146"/>
  <c r="AB91" i="146"/>
  <c r="AB94" i="146"/>
  <c r="AB99" i="146"/>
  <c r="AB102" i="146"/>
  <c r="AB107" i="146"/>
  <c r="AB110" i="146"/>
  <c r="AB88" i="146"/>
  <c r="AE88" i="146"/>
  <c r="AB96" i="146"/>
  <c r="AE96" i="146"/>
  <c r="AB104" i="146"/>
  <c r="AE104" i="146"/>
  <c r="AB35" i="146"/>
  <c r="AE35" i="146"/>
  <c r="AB43" i="146"/>
  <c r="AE43" i="146"/>
  <c r="AB51" i="146"/>
  <c r="AE51" i="146"/>
  <c r="AB59" i="146"/>
  <c r="AE59" i="146"/>
  <c r="AB67" i="146"/>
  <c r="AE67" i="146"/>
  <c r="AB75" i="146"/>
  <c r="AE75" i="146"/>
  <c r="AB89" i="146"/>
  <c r="AB97" i="146"/>
  <c r="AB105" i="146"/>
  <c r="AB19" i="146"/>
  <c r="AE19" i="146"/>
  <c r="AE23" i="146"/>
  <c r="AE27" i="146"/>
  <c r="AE31" i="146"/>
  <c r="AB60" i="146"/>
  <c r="AB68" i="146"/>
  <c r="AB76" i="146"/>
  <c r="AB84" i="146"/>
  <c r="AE84" i="146"/>
  <c r="AB92" i="146"/>
  <c r="AE92" i="146"/>
  <c r="AB100" i="146"/>
  <c r="AE100" i="146"/>
  <c r="AB108" i="146"/>
  <c r="AE108" i="146"/>
  <c r="AB22" i="146"/>
  <c r="AB26" i="146"/>
  <c r="AB30" i="146"/>
  <c r="AB39" i="146"/>
  <c r="AE39" i="146"/>
  <c r="AB47" i="146"/>
  <c r="AE47" i="146"/>
  <c r="AB55" i="146"/>
  <c r="AE55" i="146"/>
  <c r="AB63" i="146"/>
  <c r="AE63" i="146"/>
  <c r="AB71" i="146"/>
  <c r="AE71" i="146"/>
  <c r="AB79" i="146"/>
  <c r="AE79" i="146"/>
  <c r="AB85" i="146"/>
  <c r="AB93" i="146"/>
  <c r="AB101" i="146"/>
  <c r="AB109" i="146"/>
  <c r="X13" i="143" l="1"/>
  <c r="W13" i="143"/>
  <c r="V13" i="143"/>
  <c r="U13" i="143"/>
  <c r="T13" i="143"/>
  <c r="S13" i="143"/>
  <c r="R13" i="143"/>
  <c r="Q13" i="143"/>
  <c r="P13" i="143"/>
  <c r="O13" i="143"/>
  <c r="N13" i="143"/>
  <c r="M13" i="143"/>
  <c r="L13" i="143"/>
  <c r="K13" i="143"/>
  <c r="J13" i="143"/>
  <c r="I13" i="143"/>
  <c r="H13" i="143"/>
  <c r="G13" i="143"/>
  <c r="F13" i="143"/>
  <c r="E13" i="143"/>
  <c r="D13" i="143"/>
  <c r="C13" i="143"/>
  <c r="X12" i="143"/>
  <c r="W12" i="143"/>
  <c r="V12" i="143"/>
  <c r="U12" i="143"/>
  <c r="T12" i="143"/>
  <c r="S12" i="143"/>
  <c r="R12" i="143"/>
  <c r="Q12" i="143"/>
  <c r="P12" i="143"/>
  <c r="O12" i="143"/>
  <c r="N12" i="143"/>
  <c r="M12" i="143"/>
  <c r="L12" i="143"/>
  <c r="K12" i="143"/>
  <c r="J12" i="143"/>
  <c r="I12" i="143"/>
  <c r="H12" i="143"/>
  <c r="G12" i="143"/>
  <c r="F12" i="143"/>
  <c r="E12" i="143"/>
  <c r="D12" i="143"/>
  <c r="C12" i="143"/>
  <c r="X11" i="143"/>
  <c r="W11" i="143"/>
  <c r="V11" i="143"/>
  <c r="U11" i="143"/>
  <c r="T11" i="143"/>
  <c r="S11" i="143"/>
  <c r="R11" i="143"/>
  <c r="Q11" i="143"/>
  <c r="P11" i="143"/>
  <c r="O11" i="143"/>
  <c r="N11" i="143"/>
  <c r="M11" i="143"/>
  <c r="L11" i="143"/>
  <c r="K11" i="143"/>
  <c r="J11" i="143"/>
  <c r="I11" i="143"/>
  <c r="H11" i="143"/>
  <c r="G11" i="143"/>
  <c r="F11" i="143"/>
  <c r="E11" i="143"/>
  <c r="D11" i="143"/>
  <c r="C11" i="143"/>
  <c r="X10" i="143"/>
  <c r="W10" i="143"/>
  <c r="V10" i="143"/>
  <c r="U10" i="143"/>
  <c r="T10" i="143"/>
  <c r="S10" i="143"/>
  <c r="R10" i="143"/>
  <c r="Q10" i="143"/>
  <c r="P10" i="143"/>
  <c r="O10" i="143"/>
  <c r="N10" i="143"/>
  <c r="M10" i="143"/>
  <c r="L10" i="143"/>
  <c r="K10" i="143"/>
  <c r="J10" i="143"/>
  <c r="I10" i="143"/>
  <c r="H10" i="143"/>
  <c r="G10" i="143"/>
  <c r="F10" i="143"/>
  <c r="E10" i="143"/>
  <c r="D10" i="143"/>
  <c r="C10" i="143"/>
  <c r="X9" i="143"/>
  <c r="W9" i="143"/>
  <c r="V9" i="143"/>
  <c r="U9" i="143"/>
  <c r="T9" i="143"/>
  <c r="S9" i="143"/>
  <c r="R9" i="143"/>
  <c r="Q9" i="143"/>
  <c r="P9" i="143"/>
  <c r="O9" i="143"/>
  <c r="N9" i="143"/>
  <c r="M9" i="143"/>
  <c r="L9" i="143"/>
  <c r="K9" i="143"/>
  <c r="J9" i="143"/>
  <c r="I9" i="143"/>
  <c r="H9" i="143"/>
  <c r="G9" i="143"/>
  <c r="F9" i="143"/>
  <c r="E9" i="143"/>
  <c r="D9" i="143"/>
  <c r="C9" i="143"/>
  <c r="X8" i="143"/>
  <c r="W8" i="143"/>
  <c r="V8" i="143"/>
  <c r="U8" i="143"/>
  <c r="T8" i="143"/>
  <c r="S8" i="143"/>
  <c r="R8" i="143"/>
  <c r="Q8" i="143"/>
  <c r="P8" i="143"/>
  <c r="O8" i="143"/>
  <c r="N8" i="143"/>
  <c r="M8" i="143"/>
  <c r="L8" i="143"/>
  <c r="K8" i="143"/>
  <c r="J8" i="143"/>
  <c r="I8" i="143"/>
  <c r="H8" i="143"/>
  <c r="G8" i="143"/>
  <c r="F8" i="143"/>
  <c r="E8" i="143"/>
  <c r="D8" i="143"/>
  <c r="C8" i="143"/>
  <c r="X7" i="143"/>
  <c r="W7" i="143"/>
  <c r="V7" i="143"/>
  <c r="U7" i="143"/>
  <c r="T7" i="143"/>
  <c r="S7" i="143"/>
  <c r="R7" i="143"/>
  <c r="Q7" i="143"/>
  <c r="P7" i="143"/>
  <c r="O7" i="143"/>
  <c r="N7" i="143"/>
  <c r="M7" i="143"/>
  <c r="L7" i="143"/>
  <c r="K7" i="143"/>
  <c r="J7" i="143"/>
  <c r="I7" i="143"/>
  <c r="H7" i="143"/>
  <c r="G7" i="143"/>
  <c r="F7" i="143"/>
  <c r="E7" i="143"/>
  <c r="D7" i="143"/>
  <c r="C7" i="143"/>
  <c r="X6" i="143"/>
  <c r="W6" i="143"/>
  <c r="V6" i="143"/>
  <c r="U6" i="143"/>
  <c r="T6" i="143"/>
  <c r="S6" i="143"/>
  <c r="R6" i="143"/>
  <c r="Q6" i="143"/>
  <c r="P6" i="143"/>
  <c r="O6" i="143"/>
  <c r="N6" i="143"/>
  <c r="M6" i="143"/>
  <c r="L6" i="143"/>
  <c r="K6" i="143"/>
  <c r="J6" i="143"/>
  <c r="I6" i="143"/>
  <c r="H6" i="143"/>
  <c r="G6" i="143"/>
  <c r="F6" i="143"/>
  <c r="E6" i="143"/>
  <c r="D6" i="143"/>
  <c r="C6" i="143"/>
  <c r="X5" i="143"/>
  <c r="W5" i="143"/>
  <c r="V5" i="143"/>
  <c r="U5" i="143"/>
  <c r="T5" i="143"/>
  <c r="S5" i="143"/>
  <c r="R5" i="143"/>
  <c r="Q5" i="143"/>
  <c r="P5" i="143"/>
  <c r="O5" i="143"/>
  <c r="N5" i="143"/>
  <c r="M5" i="143"/>
  <c r="L5" i="143"/>
  <c r="K5" i="143"/>
  <c r="J5" i="143"/>
  <c r="I5" i="143"/>
  <c r="H5" i="143"/>
  <c r="G5" i="143"/>
  <c r="F5" i="143"/>
  <c r="E5" i="143"/>
  <c r="D5" i="143"/>
  <c r="C5" i="143"/>
  <c r="X4" i="143"/>
  <c r="W4" i="143"/>
  <c r="V4" i="143"/>
  <c r="U4" i="143"/>
  <c r="T4" i="143"/>
  <c r="S4" i="143"/>
  <c r="R4" i="143"/>
  <c r="Q4" i="143"/>
  <c r="P4" i="143"/>
  <c r="O4" i="143"/>
  <c r="N4" i="143"/>
  <c r="M4" i="143"/>
  <c r="L4" i="143"/>
  <c r="K4" i="143"/>
  <c r="J4" i="143"/>
  <c r="I4" i="143"/>
  <c r="H4" i="143"/>
  <c r="G4" i="143"/>
  <c r="F4" i="143"/>
  <c r="E4" i="143"/>
  <c r="D4" i="143"/>
  <c r="C4" i="143"/>
  <c r="X3" i="143"/>
  <c r="W3" i="143"/>
  <c r="V3" i="143"/>
  <c r="U3" i="143"/>
  <c r="T3" i="143"/>
  <c r="S3" i="143"/>
  <c r="R3" i="143"/>
  <c r="Q3" i="143"/>
  <c r="P3" i="143"/>
  <c r="O3" i="143"/>
  <c r="N3" i="143"/>
  <c r="M3" i="143"/>
  <c r="L3" i="143"/>
  <c r="K3" i="143"/>
  <c r="J3" i="143"/>
  <c r="I3" i="143"/>
  <c r="H3" i="143"/>
  <c r="G3" i="143"/>
  <c r="F3" i="143"/>
  <c r="E3" i="143"/>
  <c r="D3" i="143"/>
  <c r="C3" i="143"/>
  <c r="C2" i="143"/>
  <c r="D2" i="143"/>
  <c r="E2" i="143"/>
  <c r="F2" i="143"/>
  <c r="G2" i="143"/>
  <c r="H2" i="143"/>
  <c r="I2" i="143"/>
  <c r="J2" i="143"/>
  <c r="K2" i="143"/>
  <c r="L2" i="143"/>
  <c r="AK2" i="143" s="1"/>
  <c r="M2" i="143"/>
  <c r="N2" i="143"/>
  <c r="O2" i="143"/>
  <c r="P2" i="143"/>
  <c r="Q2" i="143"/>
  <c r="R2" i="143"/>
  <c r="S2" i="143"/>
  <c r="T2" i="143"/>
  <c r="U2" i="143"/>
  <c r="AT2" i="143" s="1"/>
  <c r="V2" i="143"/>
  <c r="W2" i="143"/>
  <c r="AV2" i="143" s="1"/>
  <c r="X2" i="143"/>
  <c r="AW13" i="143"/>
  <c r="AV13" i="143"/>
  <c r="AU13" i="143"/>
  <c r="AT13" i="143"/>
  <c r="AS13" i="143"/>
  <c r="AR13" i="143"/>
  <c r="AQ13" i="143"/>
  <c r="AP13" i="143"/>
  <c r="AO13" i="143"/>
  <c r="AN13" i="143"/>
  <c r="AM13" i="143"/>
  <c r="AL13" i="143"/>
  <c r="AK13" i="143"/>
  <c r="AJ13" i="143"/>
  <c r="AI13" i="143"/>
  <c r="AH13" i="143"/>
  <c r="AG13" i="143"/>
  <c r="AF13" i="143"/>
  <c r="AE13" i="143"/>
  <c r="AC13" i="143"/>
  <c r="AB13" i="143"/>
  <c r="AR12" i="143"/>
  <c r="AB12" i="143"/>
  <c r="AW12" i="143"/>
  <c r="AV12" i="143"/>
  <c r="AU12" i="143"/>
  <c r="AT12" i="143"/>
  <c r="AS12" i="143"/>
  <c r="AQ12" i="143"/>
  <c r="AP12" i="143"/>
  <c r="AO12" i="143"/>
  <c r="AN12" i="143"/>
  <c r="AM12" i="143"/>
  <c r="AL12" i="143"/>
  <c r="AK12" i="143"/>
  <c r="AJ12" i="143"/>
  <c r="AI12" i="143"/>
  <c r="AH12" i="143"/>
  <c r="AG12" i="143"/>
  <c r="AF12" i="143"/>
  <c r="AE12" i="143"/>
  <c r="AD12" i="143"/>
  <c r="AC12" i="143"/>
  <c r="Y12" i="143"/>
  <c r="Z12" i="143" s="1"/>
  <c r="AW11" i="143"/>
  <c r="AV11" i="143"/>
  <c r="AU11" i="143"/>
  <c r="AT11" i="143"/>
  <c r="AS11" i="143"/>
  <c r="AR11" i="143"/>
  <c r="AQ11" i="143"/>
  <c r="AP11" i="143"/>
  <c r="AO11" i="143"/>
  <c r="AN11" i="143"/>
  <c r="AM11" i="143"/>
  <c r="AL11" i="143"/>
  <c r="AK11" i="143"/>
  <c r="AJ11" i="143"/>
  <c r="AI11" i="143"/>
  <c r="AH11" i="143"/>
  <c r="AG11" i="143"/>
  <c r="AF11" i="143"/>
  <c r="AE11" i="143"/>
  <c r="AD11" i="143"/>
  <c r="AC11" i="143"/>
  <c r="AB11" i="143"/>
  <c r="AR10" i="143"/>
  <c r="AB10" i="143"/>
  <c r="AW10" i="143"/>
  <c r="AV10" i="143"/>
  <c r="AU10" i="143"/>
  <c r="AT10" i="143"/>
  <c r="AS10" i="143"/>
  <c r="AQ10" i="143"/>
  <c r="AP10" i="143"/>
  <c r="AO10" i="143"/>
  <c r="AN10" i="143"/>
  <c r="AM10" i="143"/>
  <c r="AL10" i="143"/>
  <c r="AK10" i="143"/>
  <c r="AJ10" i="143"/>
  <c r="AI10" i="143"/>
  <c r="AH10" i="143"/>
  <c r="AG10" i="143"/>
  <c r="AF10" i="143"/>
  <c r="AE10" i="143"/>
  <c r="AD10" i="143"/>
  <c r="AC10" i="143"/>
  <c r="Y10" i="143"/>
  <c r="Z10" i="143" s="1"/>
  <c r="AW9" i="143"/>
  <c r="AV9" i="143"/>
  <c r="AU9" i="143"/>
  <c r="AT9" i="143"/>
  <c r="AS9" i="143"/>
  <c r="AR9" i="143"/>
  <c r="AQ9" i="143"/>
  <c r="AP9" i="143"/>
  <c r="AO9" i="143"/>
  <c r="AN9" i="143"/>
  <c r="AM9" i="143"/>
  <c r="AL9" i="143"/>
  <c r="AK9" i="143"/>
  <c r="AJ9" i="143"/>
  <c r="AI9" i="143"/>
  <c r="AH9" i="143"/>
  <c r="AG9" i="143"/>
  <c r="AF9" i="143"/>
  <c r="AE9" i="143"/>
  <c r="AD9" i="143"/>
  <c r="AC9" i="143"/>
  <c r="AB9" i="143"/>
  <c r="AR8" i="143"/>
  <c r="AB8" i="143"/>
  <c r="AW8" i="143"/>
  <c r="AV8" i="143"/>
  <c r="AU8" i="143"/>
  <c r="AT8" i="143"/>
  <c r="AS8" i="143"/>
  <c r="AQ8" i="143"/>
  <c r="AP8" i="143"/>
  <c r="AO8" i="143"/>
  <c r="AN8" i="143"/>
  <c r="AM8" i="143"/>
  <c r="AL8" i="143"/>
  <c r="AK8" i="143"/>
  <c r="AJ8" i="143"/>
  <c r="AI8" i="143"/>
  <c r="AH8" i="143"/>
  <c r="AG8" i="143"/>
  <c r="AF8" i="143"/>
  <c r="AE8" i="143"/>
  <c r="AD8" i="143"/>
  <c r="AC8" i="143"/>
  <c r="Y8" i="143"/>
  <c r="Z8" i="143" s="1"/>
  <c r="Y7" i="143"/>
  <c r="Z7" i="143" s="1"/>
  <c r="AW7" i="143"/>
  <c r="AV7" i="143"/>
  <c r="AU7" i="143"/>
  <c r="AT7" i="143"/>
  <c r="AS7" i="143"/>
  <c r="AR7" i="143"/>
  <c r="AQ7" i="143"/>
  <c r="AP7" i="143"/>
  <c r="AO7" i="143"/>
  <c r="AN7" i="143"/>
  <c r="AM7" i="143"/>
  <c r="AL7" i="143"/>
  <c r="AK7" i="143"/>
  <c r="AJ7" i="143"/>
  <c r="AI7" i="143"/>
  <c r="AH7" i="143"/>
  <c r="AG7" i="143"/>
  <c r="AF7" i="143"/>
  <c r="AE7" i="143"/>
  <c r="AD7" i="143"/>
  <c r="AC7" i="143"/>
  <c r="AB7" i="143"/>
  <c r="AR6" i="143"/>
  <c r="AB6" i="143"/>
  <c r="AW6" i="143"/>
  <c r="AV6" i="143"/>
  <c r="AU6" i="143"/>
  <c r="AT6" i="143"/>
  <c r="AS6" i="143"/>
  <c r="AQ6" i="143"/>
  <c r="AP6" i="143"/>
  <c r="AO6" i="143"/>
  <c r="AN6" i="143"/>
  <c r="AM6" i="143"/>
  <c r="AL6" i="143"/>
  <c r="AK6" i="143"/>
  <c r="AJ6" i="143"/>
  <c r="AI6" i="143"/>
  <c r="AH6" i="143"/>
  <c r="AG6" i="143"/>
  <c r="AF6" i="143"/>
  <c r="AE6" i="143"/>
  <c r="AD6" i="143"/>
  <c r="AC6" i="143"/>
  <c r="Y6" i="143"/>
  <c r="Z6" i="143" s="1"/>
  <c r="AW5" i="143"/>
  <c r="AV5" i="143"/>
  <c r="AU5" i="143"/>
  <c r="AT5" i="143"/>
  <c r="AS5" i="143"/>
  <c r="AR5" i="143"/>
  <c r="AQ5" i="143"/>
  <c r="AP5" i="143"/>
  <c r="AO5" i="143"/>
  <c r="AN5" i="143"/>
  <c r="AM5" i="143"/>
  <c r="AL5" i="143"/>
  <c r="AK5" i="143"/>
  <c r="AJ5" i="143"/>
  <c r="AI5" i="143"/>
  <c r="AH5" i="143"/>
  <c r="AG5" i="143"/>
  <c r="AF5" i="143"/>
  <c r="AE5" i="143"/>
  <c r="Y5" i="143"/>
  <c r="Z5" i="143" s="1"/>
  <c r="AC5" i="143"/>
  <c r="AB5" i="143"/>
  <c r="AR4" i="143"/>
  <c r="AB4" i="143"/>
  <c r="AW4" i="143"/>
  <c r="AV4" i="143"/>
  <c r="AU4" i="143"/>
  <c r="AT4" i="143"/>
  <c r="AS4" i="143"/>
  <c r="AQ4" i="143"/>
  <c r="AP4" i="143"/>
  <c r="AO4" i="143"/>
  <c r="AN4" i="143"/>
  <c r="AM4" i="143"/>
  <c r="AL4" i="143"/>
  <c r="AK4" i="143"/>
  <c r="AJ4" i="143"/>
  <c r="AI4" i="143"/>
  <c r="AH4" i="143"/>
  <c r="AG4" i="143"/>
  <c r="AF4" i="143"/>
  <c r="AE4" i="143"/>
  <c r="AD4" i="143"/>
  <c r="AC4" i="143"/>
  <c r="Y4" i="143"/>
  <c r="Z4" i="143" s="1"/>
  <c r="AW3" i="143"/>
  <c r="AV3" i="143"/>
  <c r="AU3" i="143"/>
  <c r="AT3" i="143"/>
  <c r="AS3" i="143"/>
  <c r="AR3" i="143"/>
  <c r="AQ3" i="143"/>
  <c r="AP3" i="143"/>
  <c r="AO3" i="143"/>
  <c r="AN3" i="143"/>
  <c r="AM3" i="143"/>
  <c r="AL3" i="143"/>
  <c r="AK3" i="143"/>
  <c r="AJ3" i="143"/>
  <c r="AI3" i="143"/>
  <c r="AH3" i="143"/>
  <c r="AG3" i="143"/>
  <c r="AF3" i="143"/>
  <c r="AE3" i="143"/>
  <c r="Y3" i="143"/>
  <c r="Z3" i="143" s="1"/>
  <c r="AC3" i="143"/>
  <c r="AB3" i="143"/>
  <c r="AR2" i="143"/>
  <c r="AB2" i="143"/>
  <c r="AW2" i="143"/>
  <c r="AU2" i="143"/>
  <c r="AS2" i="143"/>
  <c r="AQ2" i="143"/>
  <c r="AP2" i="143"/>
  <c r="AO2" i="143"/>
  <c r="AN2" i="143"/>
  <c r="AM2" i="143"/>
  <c r="AL2" i="143"/>
  <c r="AJ2" i="143"/>
  <c r="AI2" i="143"/>
  <c r="AH2" i="143"/>
  <c r="AG2" i="143"/>
  <c r="AF2" i="143"/>
  <c r="AE2" i="143"/>
  <c r="AD2" i="143"/>
  <c r="AC2" i="143"/>
  <c r="AH1" i="143"/>
  <c r="AI1" i="143" s="1"/>
  <c r="AJ1" i="143" s="1"/>
  <c r="AK1" i="143" s="1"/>
  <c r="AL1" i="143" s="1"/>
  <c r="AM1" i="143" s="1"/>
  <c r="AN1" i="143" s="1"/>
  <c r="AO1" i="143" s="1"/>
  <c r="AP1" i="143" s="1"/>
  <c r="AQ1" i="143" s="1"/>
  <c r="AR1" i="143" s="1"/>
  <c r="AS1" i="143" s="1"/>
  <c r="AT1" i="143" s="1"/>
  <c r="AU1" i="143" s="1"/>
  <c r="AV1" i="143" s="1"/>
  <c r="AW1" i="143" s="1"/>
  <c r="AD1" i="143"/>
  <c r="AE1" i="143" s="1"/>
  <c r="AF1" i="143" s="1"/>
  <c r="AG1" i="143" s="1"/>
  <c r="AC1" i="143"/>
  <c r="G1" i="143"/>
  <c r="H1" i="143" s="1"/>
  <c r="I1" i="143" s="1"/>
  <c r="J1" i="143" s="1"/>
  <c r="K1" i="143" s="1"/>
  <c r="L1" i="143" s="1"/>
  <c r="M1" i="143" s="1"/>
  <c r="N1" i="143" s="1"/>
  <c r="O1" i="143" s="1"/>
  <c r="P1" i="143" s="1"/>
  <c r="Q1" i="143" s="1"/>
  <c r="R1" i="143" s="1"/>
  <c r="S1" i="143" s="1"/>
  <c r="T1" i="143" s="1"/>
  <c r="U1" i="143" s="1"/>
  <c r="E1" i="143"/>
  <c r="F1" i="143" s="1"/>
  <c r="D1" i="143"/>
  <c r="X13" i="141"/>
  <c r="W13" i="141"/>
  <c r="V13" i="141"/>
  <c r="U13" i="141"/>
  <c r="AT13" i="141" s="1"/>
  <c r="T13" i="141"/>
  <c r="S13" i="141"/>
  <c r="R13" i="141"/>
  <c r="Q13" i="141"/>
  <c r="AP13" i="141" s="1"/>
  <c r="P13" i="141"/>
  <c r="O13" i="141"/>
  <c r="N13" i="141"/>
  <c r="M13" i="141"/>
  <c r="AL13" i="141" s="1"/>
  <c r="L13" i="141"/>
  <c r="K13" i="141"/>
  <c r="J13" i="141"/>
  <c r="I13" i="141"/>
  <c r="AH13" i="141" s="1"/>
  <c r="H13" i="141"/>
  <c r="G13" i="141"/>
  <c r="F13" i="141"/>
  <c r="E13" i="141"/>
  <c r="AD13" i="141" s="1"/>
  <c r="D13" i="141"/>
  <c r="C13" i="141"/>
  <c r="X12" i="141"/>
  <c r="W12" i="141"/>
  <c r="AV12" i="141" s="1"/>
  <c r="V12" i="141"/>
  <c r="U12" i="141"/>
  <c r="T12" i="141"/>
  <c r="S12" i="141"/>
  <c r="AR12" i="141" s="1"/>
  <c r="R12" i="141"/>
  <c r="Q12" i="141"/>
  <c r="P12" i="141"/>
  <c r="O12" i="141"/>
  <c r="AN12" i="141" s="1"/>
  <c r="N12" i="141"/>
  <c r="M12" i="141"/>
  <c r="L12" i="141"/>
  <c r="K12" i="141"/>
  <c r="AJ12" i="141" s="1"/>
  <c r="J12" i="141"/>
  <c r="I12" i="141"/>
  <c r="H12" i="141"/>
  <c r="G12" i="141"/>
  <c r="AF12" i="141" s="1"/>
  <c r="F12" i="141"/>
  <c r="E12" i="141"/>
  <c r="D12" i="141"/>
  <c r="C12" i="141"/>
  <c r="X11" i="141"/>
  <c r="W11" i="141"/>
  <c r="V11" i="141"/>
  <c r="U11" i="141"/>
  <c r="AT11" i="141" s="1"/>
  <c r="T11" i="141"/>
  <c r="S11" i="141"/>
  <c r="R11" i="141"/>
  <c r="Q11" i="141"/>
  <c r="AP11" i="141" s="1"/>
  <c r="P11" i="141"/>
  <c r="O11" i="141"/>
  <c r="N11" i="141"/>
  <c r="M11" i="141"/>
  <c r="L11" i="141"/>
  <c r="K11" i="141"/>
  <c r="J11" i="141"/>
  <c r="I11" i="141"/>
  <c r="H11" i="141"/>
  <c r="G11" i="141"/>
  <c r="F11" i="141"/>
  <c r="E11" i="141"/>
  <c r="D11" i="141"/>
  <c r="C11" i="141"/>
  <c r="X10" i="141"/>
  <c r="W10" i="141"/>
  <c r="AV10" i="141" s="1"/>
  <c r="V10" i="141"/>
  <c r="U10" i="141"/>
  <c r="T10" i="141"/>
  <c r="S10" i="141"/>
  <c r="AR10" i="141" s="1"/>
  <c r="R10" i="141"/>
  <c r="Q10" i="141"/>
  <c r="P10" i="141"/>
  <c r="O10" i="141"/>
  <c r="AN10" i="141" s="1"/>
  <c r="N10" i="141"/>
  <c r="M10" i="141"/>
  <c r="L10" i="141"/>
  <c r="K10" i="141"/>
  <c r="AJ10" i="141" s="1"/>
  <c r="J10" i="141"/>
  <c r="I10" i="141"/>
  <c r="H10" i="141"/>
  <c r="G10" i="141"/>
  <c r="AF10" i="141" s="1"/>
  <c r="F10" i="141"/>
  <c r="E10" i="141"/>
  <c r="D10" i="141"/>
  <c r="C10" i="141"/>
  <c r="X9" i="141"/>
  <c r="W9" i="141"/>
  <c r="V9" i="141"/>
  <c r="U9" i="141"/>
  <c r="AT9" i="141" s="1"/>
  <c r="T9" i="141"/>
  <c r="S9" i="141"/>
  <c r="R9" i="141"/>
  <c r="Q9" i="141"/>
  <c r="AP9" i="141" s="1"/>
  <c r="P9" i="141"/>
  <c r="O9" i="141"/>
  <c r="N9" i="141"/>
  <c r="M9" i="141"/>
  <c r="AL9" i="141" s="1"/>
  <c r="L9" i="141"/>
  <c r="K9" i="141"/>
  <c r="J9" i="141"/>
  <c r="I9" i="141"/>
  <c r="AH9" i="141" s="1"/>
  <c r="H9" i="141"/>
  <c r="G9" i="141"/>
  <c r="F9" i="141"/>
  <c r="E9" i="141"/>
  <c r="AD9" i="141" s="1"/>
  <c r="D9" i="141"/>
  <c r="C9" i="141"/>
  <c r="X8" i="141"/>
  <c r="W8" i="141"/>
  <c r="AV8" i="141" s="1"/>
  <c r="V8" i="141"/>
  <c r="U8" i="141"/>
  <c r="T8" i="141"/>
  <c r="S8" i="141"/>
  <c r="AR8" i="141" s="1"/>
  <c r="R8" i="141"/>
  <c r="Q8" i="141"/>
  <c r="P8" i="141"/>
  <c r="O8" i="141"/>
  <c r="AN8" i="141" s="1"/>
  <c r="N8" i="141"/>
  <c r="M8" i="141"/>
  <c r="L8" i="141"/>
  <c r="K8" i="141"/>
  <c r="AJ8" i="141" s="1"/>
  <c r="J8" i="141"/>
  <c r="I8" i="141"/>
  <c r="H8" i="141"/>
  <c r="G8" i="141"/>
  <c r="AF8" i="141" s="1"/>
  <c r="F8" i="141"/>
  <c r="E8" i="141"/>
  <c r="D8" i="141"/>
  <c r="C8" i="141"/>
  <c r="X7" i="141"/>
  <c r="W7" i="141"/>
  <c r="V7" i="141"/>
  <c r="U7" i="141"/>
  <c r="T7" i="141"/>
  <c r="S7" i="141"/>
  <c r="R7" i="141"/>
  <c r="Q7" i="141"/>
  <c r="P7" i="141"/>
  <c r="O7" i="141"/>
  <c r="N7" i="141"/>
  <c r="M7" i="141"/>
  <c r="L7" i="141"/>
  <c r="K7" i="141"/>
  <c r="J7" i="141"/>
  <c r="I7" i="141"/>
  <c r="H7" i="141"/>
  <c r="G7" i="141"/>
  <c r="F7" i="141"/>
  <c r="E7" i="141"/>
  <c r="D7" i="141"/>
  <c r="C7" i="141"/>
  <c r="X6" i="141"/>
  <c r="W6" i="141"/>
  <c r="AV6" i="141" s="1"/>
  <c r="V6" i="141"/>
  <c r="U6" i="141"/>
  <c r="T6" i="141"/>
  <c r="S6" i="141"/>
  <c r="AR6" i="141" s="1"/>
  <c r="R6" i="141"/>
  <c r="Q6" i="141"/>
  <c r="P6" i="141"/>
  <c r="O6" i="141"/>
  <c r="AN6" i="141" s="1"/>
  <c r="N6" i="141"/>
  <c r="M6" i="141"/>
  <c r="L6" i="141"/>
  <c r="K6" i="141"/>
  <c r="AJ6" i="141" s="1"/>
  <c r="J6" i="141"/>
  <c r="I6" i="141"/>
  <c r="H6" i="141"/>
  <c r="G6" i="141"/>
  <c r="AF6" i="141" s="1"/>
  <c r="F6" i="141"/>
  <c r="E6" i="141"/>
  <c r="D6" i="141"/>
  <c r="C6" i="141"/>
  <c r="X5" i="141"/>
  <c r="W5" i="141"/>
  <c r="V5" i="141"/>
  <c r="U5" i="141"/>
  <c r="AT5" i="141" s="1"/>
  <c r="T5" i="141"/>
  <c r="S5" i="141"/>
  <c r="R5" i="141"/>
  <c r="Q5" i="141"/>
  <c r="AP5" i="141" s="1"/>
  <c r="P5" i="141"/>
  <c r="O5" i="141"/>
  <c r="N5" i="141"/>
  <c r="M5" i="141"/>
  <c r="AL5" i="141" s="1"/>
  <c r="L5" i="141"/>
  <c r="K5" i="141"/>
  <c r="J5" i="141"/>
  <c r="I5" i="141"/>
  <c r="AH5" i="141" s="1"/>
  <c r="H5" i="141"/>
  <c r="G5" i="141"/>
  <c r="F5" i="141"/>
  <c r="E5" i="141"/>
  <c r="AD5" i="141" s="1"/>
  <c r="D5" i="141"/>
  <c r="C5" i="141"/>
  <c r="X4" i="141"/>
  <c r="W4" i="141"/>
  <c r="AV4" i="141" s="1"/>
  <c r="V4" i="141"/>
  <c r="U4" i="141"/>
  <c r="T4" i="141"/>
  <c r="S4" i="141"/>
  <c r="AR4" i="141" s="1"/>
  <c r="R4" i="141"/>
  <c r="Q4" i="141"/>
  <c r="P4" i="141"/>
  <c r="O4" i="141"/>
  <c r="AN4" i="141" s="1"/>
  <c r="N4" i="141"/>
  <c r="M4" i="141"/>
  <c r="L4" i="141"/>
  <c r="K4" i="141"/>
  <c r="AJ4" i="141" s="1"/>
  <c r="J4" i="141"/>
  <c r="I4" i="141"/>
  <c r="H4" i="141"/>
  <c r="G4" i="141"/>
  <c r="AF4" i="141" s="1"/>
  <c r="F4" i="141"/>
  <c r="E4" i="141"/>
  <c r="D4" i="141"/>
  <c r="C4" i="141"/>
  <c r="AB4" i="141" s="1"/>
  <c r="X3" i="141"/>
  <c r="W3" i="141"/>
  <c r="V3" i="141"/>
  <c r="U3" i="141"/>
  <c r="AT3" i="141" s="1"/>
  <c r="T3" i="141"/>
  <c r="S3" i="141"/>
  <c r="R3" i="141"/>
  <c r="Q3" i="141"/>
  <c r="AP3" i="141" s="1"/>
  <c r="P3" i="141"/>
  <c r="O3" i="141"/>
  <c r="N3" i="141"/>
  <c r="M3" i="141"/>
  <c r="AL3" i="141" s="1"/>
  <c r="L3" i="141"/>
  <c r="K3" i="141"/>
  <c r="J3" i="141"/>
  <c r="I3" i="141"/>
  <c r="AH3" i="141" s="1"/>
  <c r="H3" i="141"/>
  <c r="G3" i="141"/>
  <c r="F3" i="141"/>
  <c r="E3" i="141"/>
  <c r="AD3" i="141" s="1"/>
  <c r="D3" i="141"/>
  <c r="C3" i="141"/>
  <c r="D2" i="141"/>
  <c r="C2" i="141"/>
  <c r="E2" i="141"/>
  <c r="F2" i="141"/>
  <c r="G2" i="141"/>
  <c r="H2" i="141"/>
  <c r="I2" i="141"/>
  <c r="J2" i="141"/>
  <c r="K2" i="141"/>
  <c r="L2" i="141"/>
  <c r="M2" i="141"/>
  <c r="N2" i="141"/>
  <c r="O2" i="141"/>
  <c r="P2" i="141"/>
  <c r="Q2" i="141"/>
  <c r="R2" i="141"/>
  <c r="S2" i="141"/>
  <c r="T2" i="141"/>
  <c r="AS2" i="141" s="1"/>
  <c r="U2" i="141"/>
  <c r="V2" i="141"/>
  <c r="W2" i="141"/>
  <c r="X2" i="141"/>
  <c r="AW13" i="141"/>
  <c r="AV13" i="141"/>
  <c r="AU13" i="141"/>
  <c r="AS13" i="141"/>
  <c r="AR13" i="141"/>
  <c r="AQ13" i="141"/>
  <c r="AO13" i="141"/>
  <c r="AN13" i="141"/>
  <c r="AM13" i="141"/>
  <c r="AK13" i="141"/>
  <c r="AJ13" i="141"/>
  <c r="AI13" i="141"/>
  <c r="AG13" i="141"/>
  <c r="AF13" i="141"/>
  <c r="AE13" i="141"/>
  <c r="AC13" i="141"/>
  <c r="AW12" i="141"/>
  <c r="AU12" i="141"/>
  <c r="AT12" i="141"/>
  <c r="AS12" i="141"/>
  <c r="AQ12" i="141"/>
  <c r="AP12" i="141"/>
  <c r="AO12" i="141"/>
  <c r="AM12" i="141"/>
  <c r="AL12" i="141"/>
  <c r="AK12" i="141"/>
  <c r="AI12" i="141"/>
  <c r="AH12" i="141"/>
  <c r="AG12" i="141"/>
  <c r="AE12" i="141"/>
  <c r="AD12" i="141"/>
  <c r="AC12" i="141"/>
  <c r="AM11" i="141"/>
  <c r="AW11" i="141"/>
  <c r="AV11" i="141"/>
  <c r="AU11" i="141"/>
  <c r="AS11" i="141"/>
  <c r="AR11" i="141"/>
  <c r="AQ11" i="141"/>
  <c r="AO11" i="141"/>
  <c r="AN11" i="141"/>
  <c r="AL11" i="141"/>
  <c r="AK11" i="141"/>
  <c r="AJ11" i="141"/>
  <c r="AI11" i="141"/>
  <c r="AH11" i="141"/>
  <c r="AG11" i="141"/>
  <c r="AF11" i="141"/>
  <c r="AE11" i="141"/>
  <c r="AD11" i="141"/>
  <c r="AC11" i="141"/>
  <c r="AW10" i="141"/>
  <c r="AU10" i="141"/>
  <c r="AT10" i="141"/>
  <c r="AS10" i="141"/>
  <c r="AQ10" i="141"/>
  <c r="AP10" i="141"/>
  <c r="AO10" i="141"/>
  <c r="AM10" i="141"/>
  <c r="AL10" i="141"/>
  <c r="AK10" i="141"/>
  <c r="AI10" i="141"/>
  <c r="AH10" i="141"/>
  <c r="AG10" i="141"/>
  <c r="AE10" i="141"/>
  <c r="AD10" i="141"/>
  <c r="AC10" i="141"/>
  <c r="AI9" i="141"/>
  <c r="AW9" i="141"/>
  <c r="AV9" i="141"/>
  <c r="AU9" i="141"/>
  <c r="AS9" i="141"/>
  <c r="AR9" i="141"/>
  <c r="AQ9" i="141"/>
  <c r="AO9" i="141"/>
  <c r="AN9" i="141"/>
  <c r="AM9" i="141"/>
  <c r="AK9" i="141"/>
  <c r="AJ9" i="141"/>
  <c r="AG9" i="141"/>
  <c r="AF9" i="141"/>
  <c r="AE9" i="141"/>
  <c r="AC9" i="141"/>
  <c r="AW8" i="141"/>
  <c r="AU8" i="141"/>
  <c r="AT8" i="141"/>
  <c r="AS8" i="141"/>
  <c r="AQ8" i="141"/>
  <c r="AP8" i="141"/>
  <c r="AO8" i="141"/>
  <c r="AM8" i="141"/>
  <c r="AL8" i="141"/>
  <c r="AK8" i="141"/>
  <c r="AI8" i="141"/>
  <c r="AH8" i="141"/>
  <c r="AG8" i="141"/>
  <c r="AE8" i="141"/>
  <c r="AD8" i="141"/>
  <c r="AC8" i="141"/>
  <c r="AW7" i="141"/>
  <c r="AV7" i="141"/>
  <c r="AU7" i="141"/>
  <c r="AT7" i="141"/>
  <c r="AS7" i="141"/>
  <c r="AR7" i="141"/>
  <c r="AQ7" i="141"/>
  <c r="AP7" i="141"/>
  <c r="AO7" i="141"/>
  <c r="AN7" i="141"/>
  <c r="AM7" i="141"/>
  <c r="AL7" i="141"/>
  <c r="AK7" i="141"/>
  <c r="AJ7" i="141"/>
  <c r="AI7" i="141"/>
  <c r="AH7" i="141"/>
  <c r="AG7" i="141"/>
  <c r="AF7" i="141"/>
  <c r="AE7" i="141"/>
  <c r="AD7" i="141"/>
  <c r="AC7" i="141"/>
  <c r="AW6" i="141"/>
  <c r="AU6" i="141"/>
  <c r="AT6" i="141"/>
  <c r="AS6" i="141"/>
  <c r="AQ6" i="141"/>
  <c r="AP6" i="141"/>
  <c r="AO6" i="141"/>
  <c r="AM6" i="141"/>
  <c r="AL6" i="141"/>
  <c r="AK6" i="141"/>
  <c r="AI6" i="141"/>
  <c r="AH6" i="141"/>
  <c r="AG6" i="141"/>
  <c r="AE6" i="141"/>
  <c r="AD6" i="141"/>
  <c r="AC6" i="141"/>
  <c r="AW5" i="141"/>
  <c r="AV5" i="141"/>
  <c r="AU5" i="141"/>
  <c r="AS5" i="141"/>
  <c r="AR5" i="141"/>
  <c r="AQ5" i="141"/>
  <c r="AO5" i="141"/>
  <c r="AN5" i="141"/>
  <c r="AM5" i="141"/>
  <c r="AK5" i="141"/>
  <c r="AJ5" i="141"/>
  <c r="AI5" i="141"/>
  <c r="AG5" i="141"/>
  <c r="AF5" i="141"/>
  <c r="AE5" i="141"/>
  <c r="AC5" i="141"/>
  <c r="AB5" i="141"/>
  <c r="AW4" i="141"/>
  <c r="AU4" i="141"/>
  <c r="AT4" i="141"/>
  <c r="AS4" i="141"/>
  <c r="AQ4" i="141"/>
  <c r="AP4" i="141"/>
  <c r="AO4" i="141"/>
  <c r="AM4" i="141"/>
  <c r="AL4" i="141"/>
  <c r="AK4" i="141"/>
  <c r="AI4" i="141"/>
  <c r="AH4" i="141"/>
  <c r="AG4" i="141"/>
  <c r="AE4" i="141"/>
  <c r="AD4" i="141"/>
  <c r="AC4" i="141"/>
  <c r="AW3" i="141"/>
  <c r="AV3" i="141"/>
  <c r="AU3" i="141"/>
  <c r="AS3" i="141"/>
  <c r="AR3" i="141"/>
  <c r="AQ3" i="141"/>
  <c r="AO3" i="141"/>
  <c r="AN3" i="141"/>
  <c r="AM3" i="141"/>
  <c r="AK3" i="141"/>
  <c r="AJ3" i="141"/>
  <c r="AI3" i="141"/>
  <c r="AG3" i="141"/>
  <c r="AF3" i="141"/>
  <c r="AE3" i="141"/>
  <c r="AC3" i="141"/>
  <c r="AB3" i="141"/>
  <c r="AW2" i="141"/>
  <c r="AV2" i="141"/>
  <c r="AU2" i="141"/>
  <c r="AT2" i="141"/>
  <c r="AR2" i="141"/>
  <c r="AQ2" i="141"/>
  <c r="AP2" i="141"/>
  <c r="AO2" i="141"/>
  <c r="AN2" i="141"/>
  <c r="AM2" i="141"/>
  <c r="AL2" i="141"/>
  <c r="AK2" i="141"/>
  <c r="AJ2" i="141"/>
  <c r="AI2" i="141"/>
  <c r="AH2" i="141"/>
  <c r="AG2" i="141"/>
  <c r="AF2" i="141"/>
  <c r="AE2" i="141"/>
  <c r="AD2" i="141"/>
  <c r="AC2" i="141"/>
  <c r="AB2" i="141"/>
  <c r="AC1" i="141"/>
  <c r="AD1" i="141" s="1"/>
  <c r="AE1" i="141" s="1"/>
  <c r="AF1" i="141" s="1"/>
  <c r="AG1" i="141" s="1"/>
  <c r="AH1" i="141" s="1"/>
  <c r="AI1" i="141" s="1"/>
  <c r="AJ1" i="141" s="1"/>
  <c r="AK1" i="141" s="1"/>
  <c r="AL1" i="141" s="1"/>
  <c r="AM1" i="141" s="1"/>
  <c r="AN1" i="141" s="1"/>
  <c r="AO1" i="141" s="1"/>
  <c r="AP1" i="141" s="1"/>
  <c r="AQ1" i="141" s="1"/>
  <c r="AR1" i="141" s="1"/>
  <c r="AS1" i="141" s="1"/>
  <c r="AT1" i="141" s="1"/>
  <c r="AU1" i="141" s="1"/>
  <c r="AV1" i="141" s="1"/>
  <c r="AW1" i="141" s="1"/>
  <c r="D1" i="141"/>
  <c r="E1" i="141" s="1"/>
  <c r="F1" i="141" s="1"/>
  <c r="G1" i="141" s="1"/>
  <c r="H1" i="141" s="1"/>
  <c r="I1" i="141" s="1"/>
  <c r="J1" i="141" s="1"/>
  <c r="K1" i="141" s="1"/>
  <c r="L1" i="141" s="1"/>
  <c r="M1" i="141" s="1"/>
  <c r="N1" i="141" s="1"/>
  <c r="O1" i="141" s="1"/>
  <c r="P1" i="141" s="1"/>
  <c r="Q1" i="141" s="1"/>
  <c r="R1" i="141" s="1"/>
  <c r="S1" i="141" s="1"/>
  <c r="T1" i="141" s="1"/>
  <c r="U1" i="141" s="1"/>
  <c r="AK17" i="139"/>
  <c r="AJ17" i="139"/>
  <c r="AI17" i="139"/>
  <c r="AL17" i="139" s="1"/>
  <c r="AK16" i="139"/>
  <c r="AJ16" i="139"/>
  <c r="AI16" i="139"/>
  <c r="AM16" i="139" s="1"/>
  <c r="AK15" i="139"/>
  <c r="AL15" i="139" s="1"/>
  <c r="AJ15" i="139"/>
  <c r="AI15" i="139"/>
  <c r="AM15" i="139" s="1"/>
  <c r="AL14" i="139"/>
  <c r="AK14" i="139"/>
  <c r="AJ14" i="139"/>
  <c r="AI14" i="139"/>
  <c r="AM14" i="139" s="1"/>
  <c r="AK13" i="139"/>
  <c r="AJ13" i="139"/>
  <c r="AI13" i="139"/>
  <c r="AL13" i="139" s="1"/>
  <c r="AK12" i="139"/>
  <c r="AJ12" i="139"/>
  <c r="AI12" i="139"/>
  <c r="AM12" i="139" s="1"/>
  <c r="AK11" i="139"/>
  <c r="AL11" i="139" s="1"/>
  <c r="AJ11" i="139"/>
  <c r="AI11" i="139"/>
  <c r="AM11" i="139" s="1"/>
  <c r="AL10" i="139"/>
  <c r="AK10" i="139"/>
  <c r="AJ10" i="139"/>
  <c r="AI10" i="139"/>
  <c r="AM10" i="139" s="1"/>
  <c r="AK9" i="139"/>
  <c r="AJ9" i="139"/>
  <c r="AI9" i="139"/>
  <c r="AL9" i="139" s="1"/>
  <c r="AK8" i="139"/>
  <c r="AJ8" i="139"/>
  <c r="AI8" i="139"/>
  <c r="AM8" i="139" s="1"/>
  <c r="AK7" i="139"/>
  <c r="AJ7" i="139"/>
  <c r="AI7" i="139"/>
  <c r="AM7" i="139" s="1"/>
  <c r="AL6" i="139"/>
  <c r="AK6" i="139"/>
  <c r="AK18" i="139" s="1"/>
  <c r="AJ6" i="139"/>
  <c r="AJ18" i="139" s="1"/>
  <c r="AI6" i="139"/>
  <c r="AI18" i="139" s="1"/>
  <c r="AJ5" i="139"/>
  <c r="AI5" i="139"/>
  <c r="AK17" i="137"/>
  <c r="AJ17" i="137"/>
  <c r="AI17" i="137"/>
  <c r="AL17" i="137" s="1"/>
  <c r="AK16" i="137"/>
  <c r="AJ16" i="137"/>
  <c r="AI16" i="137"/>
  <c r="AM16" i="137" s="1"/>
  <c r="AK15" i="137"/>
  <c r="AL15" i="137" s="1"/>
  <c r="AJ15" i="137"/>
  <c r="AI15" i="137"/>
  <c r="AM15" i="137" s="1"/>
  <c r="AL14" i="137"/>
  <c r="AK14" i="137"/>
  <c r="AJ14" i="137"/>
  <c r="AI14" i="137"/>
  <c r="AM14" i="137" s="1"/>
  <c r="AK13" i="137"/>
  <c r="AJ13" i="137"/>
  <c r="AI13" i="137"/>
  <c r="AL13" i="137" s="1"/>
  <c r="AK12" i="137"/>
  <c r="AL12" i="137" s="1"/>
  <c r="AJ12" i="137"/>
  <c r="AI12" i="137"/>
  <c r="AM12" i="137" s="1"/>
  <c r="AK11" i="137"/>
  <c r="AJ11" i="137"/>
  <c r="AI11" i="137"/>
  <c r="AM11" i="137" s="1"/>
  <c r="AL10" i="137"/>
  <c r="AK10" i="137"/>
  <c r="AJ10" i="137"/>
  <c r="AI10" i="137"/>
  <c r="AM10" i="137" s="1"/>
  <c r="AK9" i="137"/>
  <c r="AJ9" i="137"/>
  <c r="AI9" i="137"/>
  <c r="AL9" i="137" s="1"/>
  <c r="AK8" i="137"/>
  <c r="AJ8" i="137"/>
  <c r="AI8" i="137"/>
  <c r="AM8" i="137" s="1"/>
  <c r="AK7" i="137"/>
  <c r="AJ7" i="137"/>
  <c r="AI7" i="137"/>
  <c r="AM7" i="137" s="1"/>
  <c r="AL6" i="137"/>
  <c r="AK6" i="137"/>
  <c r="AK18" i="137" s="1"/>
  <c r="AJ6" i="137"/>
  <c r="AJ18" i="137" s="1"/>
  <c r="AI6" i="137"/>
  <c r="AI18" i="137" s="1"/>
  <c r="AJ5" i="137"/>
  <c r="AI5" i="137"/>
  <c r="AK17" i="126"/>
  <c r="AJ17" i="126"/>
  <c r="AI17" i="126"/>
  <c r="AL17" i="126" s="1"/>
  <c r="AK16" i="126"/>
  <c r="AL16" i="126" s="1"/>
  <c r="AJ16" i="126"/>
  <c r="AI16" i="126"/>
  <c r="AM16" i="126" s="1"/>
  <c r="AK15" i="126"/>
  <c r="AL15" i="126" s="1"/>
  <c r="AJ15" i="126"/>
  <c r="AI15" i="126"/>
  <c r="AM15" i="126" s="1"/>
  <c r="AL14" i="126"/>
  <c r="AK14" i="126"/>
  <c r="AJ14" i="126"/>
  <c r="AI14" i="126"/>
  <c r="AM14" i="126" s="1"/>
  <c r="AK13" i="126"/>
  <c r="AJ13" i="126"/>
  <c r="AI13" i="126"/>
  <c r="AL13" i="126" s="1"/>
  <c r="AK12" i="126"/>
  <c r="AL12" i="126" s="1"/>
  <c r="AJ12" i="126"/>
  <c r="AI12" i="126"/>
  <c r="AM12" i="126" s="1"/>
  <c r="AK11" i="126"/>
  <c r="AL11" i="126" s="1"/>
  <c r="AJ11" i="126"/>
  <c r="AI11" i="126"/>
  <c r="AM11" i="126" s="1"/>
  <c r="AL10" i="126"/>
  <c r="AK10" i="126"/>
  <c r="AJ10" i="126"/>
  <c r="AI10" i="126"/>
  <c r="AM10" i="126" s="1"/>
  <c r="AK9" i="126"/>
  <c r="AJ9" i="126"/>
  <c r="AI9" i="126"/>
  <c r="AL9" i="126" s="1"/>
  <c r="AK8" i="126"/>
  <c r="AL8" i="126" s="1"/>
  <c r="AJ8" i="126"/>
  <c r="AI8" i="126"/>
  <c r="AM8" i="126" s="1"/>
  <c r="AK7" i="126"/>
  <c r="AL7" i="126" s="1"/>
  <c r="AJ7" i="126"/>
  <c r="AI7" i="126"/>
  <c r="AM7" i="126" s="1"/>
  <c r="AL6" i="126"/>
  <c r="AK6" i="126"/>
  <c r="AK18" i="126" s="1"/>
  <c r="AJ6" i="126"/>
  <c r="AJ18" i="126" s="1"/>
  <c r="AI6" i="126"/>
  <c r="AI18" i="126" s="1"/>
  <c r="AJ5" i="126"/>
  <c r="AI5" i="126"/>
  <c r="AK17" i="59"/>
  <c r="AJ17" i="59"/>
  <c r="AI17" i="59"/>
  <c r="AL17" i="59" s="1"/>
  <c r="AK16" i="59"/>
  <c r="AL16" i="59" s="1"/>
  <c r="AJ16" i="59"/>
  <c r="AI16" i="59"/>
  <c r="AM16" i="59" s="1"/>
  <c r="AK15" i="59"/>
  <c r="AL15" i="59" s="1"/>
  <c r="AJ15" i="59"/>
  <c r="AI15" i="59"/>
  <c r="AM15" i="59" s="1"/>
  <c r="AL14" i="59"/>
  <c r="AK14" i="59"/>
  <c r="AJ14" i="59"/>
  <c r="AI14" i="59"/>
  <c r="AM14" i="59" s="1"/>
  <c r="AK13" i="59"/>
  <c r="AJ13" i="59"/>
  <c r="AI13" i="59"/>
  <c r="AL13" i="59" s="1"/>
  <c r="AK12" i="59"/>
  <c r="AL12" i="59" s="1"/>
  <c r="AJ12" i="59"/>
  <c r="AI12" i="59"/>
  <c r="AM12" i="59" s="1"/>
  <c r="AK11" i="59"/>
  <c r="AL11" i="59" s="1"/>
  <c r="AJ11" i="59"/>
  <c r="AI11" i="59"/>
  <c r="AM11" i="59" s="1"/>
  <c r="AL10" i="59"/>
  <c r="AK10" i="59"/>
  <c r="AJ10" i="59"/>
  <c r="AI10" i="59"/>
  <c r="AM10" i="59" s="1"/>
  <c r="AK9" i="59"/>
  <c r="AJ9" i="59"/>
  <c r="AI9" i="59"/>
  <c r="AL9" i="59" s="1"/>
  <c r="AK8" i="59"/>
  <c r="AL8" i="59" s="1"/>
  <c r="AJ8" i="59"/>
  <c r="AI8" i="59"/>
  <c r="AM8" i="59" s="1"/>
  <c r="AK7" i="59"/>
  <c r="AL7" i="59" s="1"/>
  <c r="AJ7" i="59"/>
  <c r="AI7" i="59"/>
  <c r="AM7" i="59" s="1"/>
  <c r="AL6" i="59"/>
  <c r="AK6" i="59"/>
  <c r="AK18" i="59" s="1"/>
  <c r="AJ6" i="59"/>
  <c r="AJ18" i="59" s="1"/>
  <c r="AI6" i="59"/>
  <c r="AI18" i="59" s="1"/>
  <c r="AJ5" i="59"/>
  <c r="AI5" i="59"/>
  <c r="AK17" i="56"/>
  <c r="AJ17" i="56"/>
  <c r="AI17" i="56"/>
  <c r="AL17" i="56" s="1"/>
  <c r="AK16" i="56"/>
  <c r="AL16" i="56" s="1"/>
  <c r="AJ16" i="56"/>
  <c r="AI16" i="56"/>
  <c r="AM16" i="56" s="1"/>
  <c r="AK15" i="56"/>
  <c r="AL15" i="56" s="1"/>
  <c r="AJ15" i="56"/>
  <c r="AI15" i="56"/>
  <c r="AM15" i="56" s="1"/>
  <c r="AL14" i="56"/>
  <c r="AK14" i="56"/>
  <c r="AJ14" i="56"/>
  <c r="AI14" i="56"/>
  <c r="AM14" i="56" s="1"/>
  <c r="AK13" i="56"/>
  <c r="AJ13" i="56"/>
  <c r="AI13" i="56"/>
  <c r="AL13" i="56" s="1"/>
  <c r="AK12" i="56"/>
  <c r="AJ12" i="56"/>
  <c r="AI12" i="56"/>
  <c r="AM12" i="56" s="1"/>
  <c r="AK11" i="56"/>
  <c r="AJ11" i="56"/>
  <c r="AI11" i="56"/>
  <c r="AM11" i="56" s="1"/>
  <c r="AL10" i="56"/>
  <c r="AK10" i="56"/>
  <c r="AJ10" i="56"/>
  <c r="AI10" i="56"/>
  <c r="AM10" i="56" s="1"/>
  <c r="AM9" i="56"/>
  <c r="AK9" i="56"/>
  <c r="AJ9" i="56"/>
  <c r="AI9" i="56"/>
  <c r="AL9" i="56" s="1"/>
  <c r="AK8" i="56"/>
  <c r="AJ8" i="56"/>
  <c r="AI8" i="56"/>
  <c r="AM8" i="56" s="1"/>
  <c r="AK7" i="56"/>
  <c r="AJ7" i="56"/>
  <c r="AI7" i="56"/>
  <c r="AM7" i="56" s="1"/>
  <c r="AL6" i="56"/>
  <c r="AK6" i="56"/>
  <c r="AK18" i="56" s="1"/>
  <c r="AJ6" i="56"/>
  <c r="AJ18" i="56" s="1"/>
  <c r="AI6" i="56"/>
  <c r="AI18" i="56" s="1"/>
  <c r="AJ5" i="56"/>
  <c r="AI5" i="56"/>
  <c r="AK17" i="53"/>
  <c r="AJ17" i="53"/>
  <c r="AI17" i="53"/>
  <c r="AL17" i="53" s="1"/>
  <c r="AK16" i="53"/>
  <c r="AL16" i="53" s="1"/>
  <c r="AJ16" i="53"/>
  <c r="AI16" i="53"/>
  <c r="AM16" i="53" s="1"/>
  <c r="AK15" i="53"/>
  <c r="AL15" i="53" s="1"/>
  <c r="AJ15" i="53"/>
  <c r="AI15" i="53"/>
  <c r="AM15" i="53" s="1"/>
  <c r="AL14" i="53"/>
  <c r="AK14" i="53"/>
  <c r="AJ14" i="53"/>
  <c r="AI14" i="53"/>
  <c r="AM14" i="53" s="1"/>
  <c r="AK13" i="53"/>
  <c r="AJ13" i="53"/>
  <c r="AI13" i="53"/>
  <c r="AL13" i="53" s="1"/>
  <c r="AK12" i="53"/>
  <c r="AL12" i="53" s="1"/>
  <c r="AJ12" i="53"/>
  <c r="AI12" i="53"/>
  <c r="AM12" i="53" s="1"/>
  <c r="AK11" i="53"/>
  <c r="AL11" i="53" s="1"/>
  <c r="AJ11" i="53"/>
  <c r="AI11" i="53"/>
  <c r="AM11" i="53" s="1"/>
  <c r="AL10" i="53"/>
  <c r="AK10" i="53"/>
  <c r="AJ10" i="53"/>
  <c r="AI10" i="53"/>
  <c r="AM10" i="53" s="1"/>
  <c r="AK9" i="53"/>
  <c r="AJ9" i="53"/>
  <c r="AI9" i="53"/>
  <c r="AL9" i="53" s="1"/>
  <c r="AK8" i="53"/>
  <c r="AL8" i="53" s="1"/>
  <c r="AJ8" i="53"/>
  <c r="AI8" i="53"/>
  <c r="AM8" i="53" s="1"/>
  <c r="AK7" i="53"/>
  <c r="AL7" i="53" s="1"/>
  <c r="AJ7" i="53"/>
  <c r="AI7" i="53"/>
  <c r="AM7" i="53" s="1"/>
  <c r="AL6" i="53"/>
  <c r="AK6" i="53"/>
  <c r="AK18" i="53" s="1"/>
  <c r="AJ6" i="53"/>
  <c r="AJ18" i="53" s="1"/>
  <c r="AI6" i="53"/>
  <c r="AI18" i="53" s="1"/>
  <c r="AJ5" i="53"/>
  <c r="AI5" i="53"/>
  <c r="AM17" i="50"/>
  <c r="AK17" i="50"/>
  <c r="AJ17" i="50"/>
  <c r="AI17" i="50"/>
  <c r="AL17" i="50" s="1"/>
  <c r="AK16" i="50"/>
  <c r="AJ16" i="50"/>
  <c r="AI16" i="50"/>
  <c r="AM16" i="50" s="1"/>
  <c r="AK15" i="50"/>
  <c r="AJ15" i="50"/>
  <c r="AI15" i="50"/>
  <c r="AM15" i="50" s="1"/>
  <c r="AL14" i="50"/>
  <c r="AK14" i="50"/>
  <c r="AJ14" i="50"/>
  <c r="AI14" i="50"/>
  <c r="AM14" i="50" s="1"/>
  <c r="AK13" i="50"/>
  <c r="AJ13" i="50"/>
  <c r="AI13" i="50"/>
  <c r="AL13" i="50" s="1"/>
  <c r="AK12" i="50"/>
  <c r="AJ12" i="50"/>
  <c r="AI12" i="50"/>
  <c r="AM12" i="50" s="1"/>
  <c r="AK11" i="50"/>
  <c r="AJ11" i="50"/>
  <c r="AI11" i="50"/>
  <c r="AM11" i="50" s="1"/>
  <c r="AL10" i="50"/>
  <c r="AK10" i="50"/>
  <c r="AJ10" i="50"/>
  <c r="AI10" i="50"/>
  <c r="AM10" i="50" s="1"/>
  <c r="AK9" i="50"/>
  <c r="AJ9" i="50"/>
  <c r="AI9" i="50"/>
  <c r="AL9" i="50" s="1"/>
  <c r="AK8" i="50"/>
  <c r="AJ8" i="50"/>
  <c r="AI8" i="50"/>
  <c r="AM8" i="50" s="1"/>
  <c r="AK7" i="50"/>
  <c r="AJ7" i="50"/>
  <c r="AI7" i="50"/>
  <c r="AM7" i="50" s="1"/>
  <c r="AL6" i="50"/>
  <c r="AK6" i="50"/>
  <c r="AK18" i="50" s="1"/>
  <c r="AJ6" i="50"/>
  <c r="AJ18" i="50" s="1"/>
  <c r="AI6" i="50"/>
  <c r="AI18" i="50" s="1"/>
  <c r="AJ5" i="50"/>
  <c r="AI5" i="50"/>
  <c r="AK17" i="47"/>
  <c r="AJ17" i="47"/>
  <c r="AI17" i="47"/>
  <c r="AL17" i="47" s="1"/>
  <c r="AK16" i="47"/>
  <c r="AJ16" i="47"/>
  <c r="AI16" i="47"/>
  <c r="AM16" i="47" s="1"/>
  <c r="AK15" i="47"/>
  <c r="AJ15" i="47"/>
  <c r="AI15" i="47"/>
  <c r="AM15" i="47" s="1"/>
  <c r="AL14" i="47"/>
  <c r="AK14" i="47"/>
  <c r="AJ14" i="47"/>
  <c r="AI14" i="47"/>
  <c r="AM14" i="47" s="1"/>
  <c r="AK13" i="47"/>
  <c r="AJ13" i="47"/>
  <c r="AI13" i="47"/>
  <c r="AL13" i="47" s="1"/>
  <c r="AK12" i="47"/>
  <c r="AJ12" i="47"/>
  <c r="AI12" i="47"/>
  <c r="AM12" i="47" s="1"/>
  <c r="AK11" i="47"/>
  <c r="AJ11" i="47"/>
  <c r="AI11" i="47"/>
  <c r="AM11" i="47" s="1"/>
  <c r="AL10" i="47"/>
  <c r="AK10" i="47"/>
  <c r="AJ10" i="47"/>
  <c r="AI10" i="47"/>
  <c r="AM10" i="47" s="1"/>
  <c r="AK9" i="47"/>
  <c r="AJ9" i="47"/>
  <c r="AI9" i="47"/>
  <c r="AL9" i="47" s="1"/>
  <c r="AK8" i="47"/>
  <c r="AJ8" i="47"/>
  <c r="AI8" i="47"/>
  <c r="AM8" i="47" s="1"/>
  <c r="AK7" i="47"/>
  <c r="AJ7" i="47"/>
  <c r="AI7" i="47"/>
  <c r="AM7" i="47" s="1"/>
  <c r="AL6" i="47"/>
  <c r="AK6" i="47"/>
  <c r="AK18" i="47" s="1"/>
  <c r="AJ6" i="47"/>
  <c r="AJ18" i="47" s="1"/>
  <c r="AI6" i="47"/>
  <c r="AI18" i="47" s="1"/>
  <c r="AJ5" i="47"/>
  <c r="AI5" i="47"/>
  <c r="AK17" i="44"/>
  <c r="AJ17" i="44"/>
  <c r="AI17" i="44"/>
  <c r="AL17" i="44" s="1"/>
  <c r="AK16" i="44"/>
  <c r="AJ16" i="44"/>
  <c r="AI16" i="44"/>
  <c r="AM16" i="44" s="1"/>
  <c r="AK15" i="44"/>
  <c r="AL15" i="44" s="1"/>
  <c r="AJ15" i="44"/>
  <c r="AI15" i="44"/>
  <c r="AM15" i="44" s="1"/>
  <c r="AL14" i="44"/>
  <c r="AK14" i="44"/>
  <c r="AJ14" i="44"/>
  <c r="AI14" i="44"/>
  <c r="AM14" i="44" s="1"/>
  <c r="AK13" i="44"/>
  <c r="AJ13" i="44"/>
  <c r="AI13" i="44"/>
  <c r="AL13" i="44" s="1"/>
  <c r="AK12" i="44"/>
  <c r="AJ12" i="44"/>
  <c r="AI12" i="44"/>
  <c r="AM12" i="44" s="1"/>
  <c r="AK11" i="44"/>
  <c r="AJ11" i="44"/>
  <c r="AI11" i="44"/>
  <c r="AM11" i="44" s="1"/>
  <c r="AL10" i="44"/>
  <c r="AK10" i="44"/>
  <c r="AJ10" i="44"/>
  <c r="AI10" i="44"/>
  <c r="AM10" i="44" s="1"/>
  <c r="AK9" i="44"/>
  <c r="AJ9" i="44"/>
  <c r="AI9" i="44"/>
  <c r="AL9" i="44" s="1"/>
  <c r="AK8" i="44"/>
  <c r="AJ8" i="44"/>
  <c r="AI8" i="44"/>
  <c r="AM8" i="44" s="1"/>
  <c r="AK7" i="44"/>
  <c r="AJ7" i="44"/>
  <c r="AI7" i="44"/>
  <c r="AM7" i="44" s="1"/>
  <c r="AL6" i="44"/>
  <c r="AK6" i="44"/>
  <c r="AK18" i="44" s="1"/>
  <c r="AJ6" i="44"/>
  <c r="AJ18" i="44" s="1"/>
  <c r="AI6" i="44"/>
  <c r="AI18" i="44" s="1"/>
  <c r="AJ5" i="44"/>
  <c r="AI5" i="44"/>
  <c r="AK17" i="41"/>
  <c r="AJ17" i="41"/>
  <c r="AI17" i="41"/>
  <c r="AL17" i="41" s="1"/>
  <c r="AK16" i="41"/>
  <c r="AJ16" i="41"/>
  <c r="AI16" i="41"/>
  <c r="AM16" i="41" s="1"/>
  <c r="AK15" i="41"/>
  <c r="AJ15" i="41"/>
  <c r="AI15" i="41"/>
  <c r="AM15" i="41" s="1"/>
  <c r="AL14" i="41"/>
  <c r="AK14" i="41"/>
  <c r="AJ14" i="41"/>
  <c r="AI14" i="41"/>
  <c r="AM14" i="41" s="1"/>
  <c r="AK13" i="41"/>
  <c r="AJ13" i="41"/>
  <c r="AI13" i="41"/>
  <c r="AL13" i="41" s="1"/>
  <c r="AK12" i="41"/>
  <c r="AJ12" i="41"/>
  <c r="AI12" i="41"/>
  <c r="AM12" i="41" s="1"/>
  <c r="AK11" i="41"/>
  <c r="AJ11" i="41"/>
  <c r="AI11" i="41"/>
  <c r="AM11" i="41" s="1"/>
  <c r="AL10" i="41"/>
  <c r="AK10" i="41"/>
  <c r="AJ10" i="41"/>
  <c r="AI10" i="41"/>
  <c r="AM10" i="41" s="1"/>
  <c r="AK9" i="41"/>
  <c r="AJ9" i="41"/>
  <c r="AI9" i="41"/>
  <c r="AL9" i="41" s="1"/>
  <c r="AK8" i="41"/>
  <c r="AJ8" i="41"/>
  <c r="AI8" i="41"/>
  <c r="AM8" i="41" s="1"/>
  <c r="AK7" i="41"/>
  <c r="AJ7" i="41"/>
  <c r="AI7" i="41"/>
  <c r="AM7" i="41" s="1"/>
  <c r="AL6" i="41"/>
  <c r="AK6" i="41"/>
  <c r="AK18" i="41" s="1"/>
  <c r="AJ6" i="41"/>
  <c r="AJ18" i="41" s="1"/>
  <c r="AI6" i="41"/>
  <c r="AI18" i="41" s="1"/>
  <c r="AJ5" i="41"/>
  <c r="AI5" i="41"/>
  <c r="AK17" i="38"/>
  <c r="AJ17" i="38"/>
  <c r="AI17" i="38"/>
  <c r="AL17" i="38" s="1"/>
  <c r="AM16" i="38"/>
  <c r="AK16" i="38"/>
  <c r="AJ16" i="38"/>
  <c r="AI16" i="38"/>
  <c r="AL16" i="38" s="1"/>
  <c r="AK15" i="38"/>
  <c r="AL15" i="38" s="1"/>
  <c r="AJ15" i="38"/>
  <c r="AI15" i="38"/>
  <c r="AM15" i="38" s="1"/>
  <c r="AK14" i="38"/>
  <c r="AL14" i="38" s="1"/>
  <c r="AJ14" i="38"/>
  <c r="AI14" i="38"/>
  <c r="AM14" i="38" s="1"/>
  <c r="AL13" i="38"/>
  <c r="AK13" i="38"/>
  <c r="AJ13" i="38"/>
  <c r="AI13" i="38"/>
  <c r="AM13" i="38" s="1"/>
  <c r="AK12" i="38"/>
  <c r="AJ12" i="38"/>
  <c r="AI12" i="38"/>
  <c r="AL12" i="38" s="1"/>
  <c r="AK11" i="38"/>
  <c r="AL11" i="38" s="1"/>
  <c r="AJ11" i="38"/>
  <c r="AI11" i="38"/>
  <c r="AM11" i="38" s="1"/>
  <c r="AK10" i="38"/>
  <c r="AL10" i="38" s="1"/>
  <c r="AJ10" i="38"/>
  <c r="AI10" i="38"/>
  <c r="AM10" i="38" s="1"/>
  <c r="AL9" i="38"/>
  <c r="AK9" i="38"/>
  <c r="AJ9" i="38"/>
  <c r="AI9" i="38"/>
  <c r="AM9" i="38" s="1"/>
  <c r="AK8" i="38"/>
  <c r="AJ8" i="38"/>
  <c r="AI8" i="38"/>
  <c r="AM8" i="38" s="1"/>
  <c r="AK7" i="38"/>
  <c r="AL7" i="38" s="1"/>
  <c r="AJ7" i="38"/>
  <c r="AI7" i="38"/>
  <c r="AM7" i="38" s="1"/>
  <c r="AK6" i="38"/>
  <c r="AK18" i="38" s="1"/>
  <c r="AJ6" i="38"/>
  <c r="AJ18" i="38" s="1"/>
  <c r="AI6" i="38"/>
  <c r="AI18" i="38" s="1"/>
  <c r="AJ5" i="38"/>
  <c r="AI5" i="38"/>
  <c r="AK17" i="35"/>
  <c r="AJ17" i="35"/>
  <c r="AI17" i="35"/>
  <c r="AL17" i="35" s="1"/>
  <c r="AK16" i="35"/>
  <c r="AJ16" i="35"/>
  <c r="AI16" i="35"/>
  <c r="AM16" i="35" s="1"/>
  <c r="AK15" i="35"/>
  <c r="AL15" i="35" s="1"/>
  <c r="AJ15" i="35"/>
  <c r="AI15" i="35"/>
  <c r="AM15" i="35" s="1"/>
  <c r="AL14" i="35"/>
  <c r="AK14" i="35"/>
  <c r="AJ14" i="35"/>
  <c r="AI14" i="35"/>
  <c r="AM14" i="35" s="1"/>
  <c r="AK13" i="35"/>
  <c r="AJ13" i="35"/>
  <c r="AI13" i="35"/>
  <c r="AL13" i="35" s="1"/>
  <c r="AK12" i="35"/>
  <c r="AJ12" i="35"/>
  <c r="AI12" i="35"/>
  <c r="AM12" i="35" s="1"/>
  <c r="AK11" i="35"/>
  <c r="AL11" i="35" s="1"/>
  <c r="AJ11" i="35"/>
  <c r="AI11" i="35"/>
  <c r="AM11" i="35" s="1"/>
  <c r="AL10" i="35"/>
  <c r="AK10" i="35"/>
  <c r="AJ10" i="35"/>
  <c r="AI10" i="35"/>
  <c r="AM10" i="35" s="1"/>
  <c r="AK9" i="35"/>
  <c r="AJ9" i="35"/>
  <c r="AI9" i="35"/>
  <c r="AL9" i="35" s="1"/>
  <c r="AK8" i="35"/>
  <c r="AJ8" i="35"/>
  <c r="AI8" i="35"/>
  <c r="AM8" i="35" s="1"/>
  <c r="AK7" i="35"/>
  <c r="AL7" i="35" s="1"/>
  <c r="AJ7" i="35"/>
  <c r="AI7" i="35"/>
  <c r="AM7" i="35" s="1"/>
  <c r="AL6" i="35"/>
  <c r="AK6" i="35"/>
  <c r="AK18" i="35" s="1"/>
  <c r="AJ6" i="35"/>
  <c r="AJ18" i="35" s="1"/>
  <c r="AI6" i="35"/>
  <c r="AI18" i="35" s="1"/>
  <c r="AJ5" i="35"/>
  <c r="AI5" i="35"/>
  <c r="AK17" i="32"/>
  <c r="AJ17" i="32"/>
  <c r="AI17" i="32"/>
  <c r="AL17" i="32" s="1"/>
  <c r="AK16" i="32"/>
  <c r="AJ16" i="32"/>
  <c r="AI16" i="32"/>
  <c r="AM16" i="32" s="1"/>
  <c r="AK15" i="32"/>
  <c r="AJ15" i="32"/>
  <c r="AI15" i="32"/>
  <c r="AM15" i="32" s="1"/>
  <c r="AL14" i="32"/>
  <c r="AK14" i="32"/>
  <c r="AJ14" i="32"/>
  <c r="AI14" i="32"/>
  <c r="AM14" i="32" s="1"/>
  <c r="AK13" i="32"/>
  <c r="AJ13" i="32"/>
  <c r="AI13" i="32"/>
  <c r="AL13" i="32" s="1"/>
  <c r="AK12" i="32"/>
  <c r="AJ12" i="32"/>
  <c r="AI12" i="32"/>
  <c r="AM12" i="32" s="1"/>
  <c r="AK11" i="32"/>
  <c r="AJ11" i="32"/>
  <c r="AI11" i="32"/>
  <c r="AM11" i="32" s="1"/>
  <c r="AL10" i="32"/>
  <c r="AK10" i="32"/>
  <c r="AJ10" i="32"/>
  <c r="AI10" i="32"/>
  <c r="AM10" i="32" s="1"/>
  <c r="AK9" i="32"/>
  <c r="AJ9" i="32"/>
  <c r="AI9" i="32"/>
  <c r="AL9" i="32" s="1"/>
  <c r="AK8" i="32"/>
  <c r="AJ8" i="32"/>
  <c r="AI8" i="32"/>
  <c r="AM8" i="32" s="1"/>
  <c r="AK7" i="32"/>
  <c r="AJ7" i="32"/>
  <c r="AI7" i="32"/>
  <c r="AM7" i="32" s="1"/>
  <c r="AL6" i="32"/>
  <c r="AK6" i="32"/>
  <c r="AK18" i="32" s="1"/>
  <c r="AJ6" i="32"/>
  <c r="AJ18" i="32" s="1"/>
  <c r="AI6" i="32"/>
  <c r="AI18" i="32" s="1"/>
  <c r="AJ5" i="32"/>
  <c r="AI5" i="32"/>
  <c r="AK17" i="29"/>
  <c r="AJ17" i="29"/>
  <c r="AI17" i="29"/>
  <c r="AL17" i="29" s="1"/>
  <c r="AK16" i="29"/>
  <c r="AJ16" i="29"/>
  <c r="AI16" i="29"/>
  <c r="AM16" i="29" s="1"/>
  <c r="AK15" i="29"/>
  <c r="AJ15" i="29"/>
  <c r="AI15" i="29"/>
  <c r="AM15" i="29" s="1"/>
  <c r="AL14" i="29"/>
  <c r="AK14" i="29"/>
  <c r="AJ14" i="29"/>
  <c r="AI14" i="29"/>
  <c r="AM14" i="29" s="1"/>
  <c r="AK13" i="29"/>
  <c r="AJ13" i="29"/>
  <c r="AI13" i="29"/>
  <c r="AL13" i="29" s="1"/>
  <c r="AK12" i="29"/>
  <c r="AJ12" i="29"/>
  <c r="AI12" i="29"/>
  <c r="AM12" i="29" s="1"/>
  <c r="AK11" i="29"/>
  <c r="AJ11" i="29"/>
  <c r="AI11" i="29"/>
  <c r="AM11" i="29" s="1"/>
  <c r="AL10" i="29"/>
  <c r="AK10" i="29"/>
  <c r="AJ10" i="29"/>
  <c r="AI10" i="29"/>
  <c r="AM10" i="29" s="1"/>
  <c r="AK9" i="29"/>
  <c r="AJ9" i="29"/>
  <c r="AI9" i="29"/>
  <c r="AL9" i="29" s="1"/>
  <c r="AK8" i="29"/>
  <c r="AJ8" i="29"/>
  <c r="AI8" i="29"/>
  <c r="AM8" i="29" s="1"/>
  <c r="AK7" i="29"/>
  <c r="AJ7" i="29"/>
  <c r="AI7" i="29"/>
  <c r="AM7" i="29" s="1"/>
  <c r="AL6" i="29"/>
  <c r="AK6" i="29"/>
  <c r="AK18" i="29" s="1"/>
  <c r="AJ6" i="29"/>
  <c r="AJ18" i="29" s="1"/>
  <c r="AI6" i="29"/>
  <c r="AI18" i="29" s="1"/>
  <c r="AJ5" i="29"/>
  <c r="AI5" i="29"/>
  <c r="AK17" i="26"/>
  <c r="AL17" i="26" s="1"/>
  <c r="AJ17" i="26"/>
  <c r="AI17" i="26"/>
  <c r="AM17" i="26" s="1"/>
  <c r="AK16" i="26"/>
  <c r="AJ16" i="26"/>
  <c r="AI16" i="26"/>
  <c r="AM16" i="26" s="1"/>
  <c r="AK15" i="26"/>
  <c r="AJ15" i="26"/>
  <c r="AI15" i="26"/>
  <c r="AM15" i="26" s="1"/>
  <c r="AK14" i="26"/>
  <c r="AL14" i="26" s="1"/>
  <c r="AJ14" i="26"/>
  <c r="AI14" i="26"/>
  <c r="AM14" i="26" s="1"/>
  <c r="AL13" i="26"/>
  <c r="AK13" i="26"/>
  <c r="AJ13" i="26"/>
  <c r="AI13" i="26"/>
  <c r="AM13" i="26" s="1"/>
  <c r="AK12" i="26"/>
  <c r="AJ12" i="26"/>
  <c r="AI12" i="26"/>
  <c r="AM12" i="26" s="1"/>
  <c r="AK11" i="26"/>
  <c r="AJ11" i="26"/>
  <c r="AI11" i="26"/>
  <c r="AM11" i="26" s="1"/>
  <c r="AK10" i="26"/>
  <c r="AL10" i="26" s="1"/>
  <c r="AJ10" i="26"/>
  <c r="AI10" i="26"/>
  <c r="AM10" i="26" s="1"/>
  <c r="AL9" i="26"/>
  <c r="AK9" i="26"/>
  <c r="AJ9" i="26"/>
  <c r="AI9" i="26"/>
  <c r="AM9" i="26" s="1"/>
  <c r="AK8" i="26"/>
  <c r="AJ8" i="26"/>
  <c r="AI8" i="26"/>
  <c r="AM8" i="26" s="1"/>
  <c r="AK7" i="26"/>
  <c r="AJ7" i="26"/>
  <c r="AI7" i="26"/>
  <c r="AM7" i="26" s="1"/>
  <c r="AK6" i="26"/>
  <c r="AK18" i="26" s="1"/>
  <c r="AJ6" i="26"/>
  <c r="AJ18" i="26" s="1"/>
  <c r="AI6" i="26"/>
  <c r="AI18" i="26" s="1"/>
  <c r="AJ5" i="26"/>
  <c r="AI5" i="26"/>
  <c r="AK17" i="23"/>
  <c r="AJ17" i="23"/>
  <c r="AI17" i="23"/>
  <c r="AL17" i="23" s="1"/>
  <c r="AK16" i="23"/>
  <c r="AJ16" i="23"/>
  <c r="AI16" i="23"/>
  <c r="AM16" i="23" s="1"/>
  <c r="AK15" i="23"/>
  <c r="AJ15" i="23"/>
  <c r="AI15" i="23"/>
  <c r="AM15" i="23" s="1"/>
  <c r="AL14" i="23"/>
  <c r="AK14" i="23"/>
  <c r="AJ14" i="23"/>
  <c r="AI14" i="23"/>
  <c r="AM14" i="23" s="1"/>
  <c r="AK13" i="23"/>
  <c r="AJ13" i="23"/>
  <c r="AI13" i="23"/>
  <c r="AL13" i="23" s="1"/>
  <c r="AK12" i="23"/>
  <c r="AJ12" i="23"/>
  <c r="AI12" i="23"/>
  <c r="AM12" i="23" s="1"/>
  <c r="AK11" i="23"/>
  <c r="AJ11" i="23"/>
  <c r="AI11" i="23"/>
  <c r="AM11" i="23" s="1"/>
  <c r="AL10" i="23"/>
  <c r="AK10" i="23"/>
  <c r="AJ10" i="23"/>
  <c r="AI10" i="23"/>
  <c r="AM10" i="23" s="1"/>
  <c r="AK9" i="23"/>
  <c r="AJ9" i="23"/>
  <c r="AI9" i="23"/>
  <c r="AL9" i="23" s="1"/>
  <c r="AK8" i="23"/>
  <c r="AJ8" i="23"/>
  <c r="AI8" i="23"/>
  <c r="AM8" i="23" s="1"/>
  <c r="AK7" i="23"/>
  <c r="AL7" i="23" s="1"/>
  <c r="AJ7" i="23"/>
  <c r="AI7" i="23"/>
  <c r="AM7" i="23" s="1"/>
  <c r="AL6" i="23"/>
  <c r="AK6" i="23"/>
  <c r="AK18" i="23" s="1"/>
  <c r="AJ6" i="23"/>
  <c r="AJ18" i="23" s="1"/>
  <c r="AI6" i="23"/>
  <c r="AI18" i="23" s="1"/>
  <c r="AJ5" i="23"/>
  <c r="AI5" i="23"/>
  <c r="AK17" i="20"/>
  <c r="AJ17" i="20"/>
  <c r="AI17" i="20"/>
  <c r="AL17" i="20" s="1"/>
  <c r="AK16" i="20"/>
  <c r="AL16" i="20" s="1"/>
  <c r="AJ16" i="20"/>
  <c r="AI16" i="20"/>
  <c r="AM16" i="20" s="1"/>
  <c r="AK15" i="20"/>
  <c r="AL15" i="20" s="1"/>
  <c r="AJ15" i="20"/>
  <c r="AI15" i="20"/>
  <c r="AM15" i="20" s="1"/>
  <c r="AL14" i="20"/>
  <c r="AK14" i="20"/>
  <c r="AJ14" i="20"/>
  <c r="AI14" i="20"/>
  <c r="AM14" i="20" s="1"/>
  <c r="AK13" i="20"/>
  <c r="AJ13" i="20"/>
  <c r="AI13" i="20"/>
  <c r="AL13" i="20" s="1"/>
  <c r="AK12" i="20"/>
  <c r="AL12" i="20" s="1"/>
  <c r="AJ12" i="20"/>
  <c r="AI12" i="20"/>
  <c r="AM12" i="20" s="1"/>
  <c r="AK11" i="20"/>
  <c r="AJ11" i="20"/>
  <c r="AI11" i="20"/>
  <c r="AL11" i="20" s="1"/>
  <c r="AL10" i="20"/>
  <c r="AK10" i="20"/>
  <c r="AJ10" i="20"/>
  <c r="AI10" i="20"/>
  <c r="AM10" i="20" s="1"/>
  <c r="AK9" i="20"/>
  <c r="AJ9" i="20"/>
  <c r="AI9" i="20"/>
  <c r="AL9" i="20" s="1"/>
  <c r="AK8" i="20"/>
  <c r="AL8" i="20" s="1"/>
  <c r="AJ8" i="20"/>
  <c r="AI8" i="20"/>
  <c r="AM8" i="20" s="1"/>
  <c r="AK7" i="20"/>
  <c r="AL7" i="20" s="1"/>
  <c r="AJ7" i="20"/>
  <c r="AI7" i="20"/>
  <c r="AM7" i="20" s="1"/>
  <c r="AL6" i="20"/>
  <c r="AK6" i="20"/>
  <c r="AK18" i="20" s="1"/>
  <c r="AJ6" i="20"/>
  <c r="AJ18" i="20" s="1"/>
  <c r="AI6" i="20"/>
  <c r="AI18" i="20" s="1"/>
  <c r="AJ5" i="20"/>
  <c r="AI5" i="20"/>
  <c r="AK17" i="17"/>
  <c r="AJ17" i="17"/>
  <c r="AI17" i="17"/>
  <c r="AL17" i="17" s="1"/>
  <c r="AK16" i="17"/>
  <c r="AJ16" i="17"/>
  <c r="AI16" i="17"/>
  <c r="AM16" i="17" s="1"/>
  <c r="AK15" i="17"/>
  <c r="AJ15" i="17"/>
  <c r="AI15" i="17"/>
  <c r="AM15" i="17" s="1"/>
  <c r="AL14" i="17"/>
  <c r="AK14" i="17"/>
  <c r="AJ14" i="17"/>
  <c r="AI14" i="17"/>
  <c r="AM14" i="17" s="1"/>
  <c r="AK13" i="17"/>
  <c r="AJ13" i="17"/>
  <c r="AI13" i="17"/>
  <c r="AL13" i="17" s="1"/>
  <c r="AK12" i="17"/>
  <c r="AJ12" i="17"/>
  <c r="AI12" i="17"/>
  <c r="AM12" i="17" s="1"/>
  <c r="AK11" i="17"/>
  <c r="AJ11" i="17"/>
  <c r="AI11" i="17"/>
  <c r="AM11" i="17" s="1"/>
  <c r="AL10" i="17"/>
  <c r="AK10" i="17"/>
  <c r="AJ10" i="17"/>
  <c r="AI10" i="17"/>
  <c r="AM10" i="17" s="1"/>
  <c r="AK9" i="17"/>
  <c r="AJ9" i="17"/>
  <c r="AI9" i="17"/>
  <c r="AL9" i="17" s="1"/>
  <c r="AK8" i="17"/>
  <c r="AJ8" i="17"/>
  <c r="AI8" i="17"/>
  <c r="AM8" i="17" s="1"/>
  <c r="AK7" i="17"/>
  <c r="AJ7" i="17"/>
  <c r="AI7" i="17"/>
  <c r="AM7" i="17" s="1"/>
  <c r="AK6" i="17"/>
  <c r="AK18" i="17" s="1"/>
  <c r="AJ6" i="17"/>
  <c r="AJ18" i="17" s="1"/>
  <c r="AI6" i="17"/>
  <c r="AI18" i="17" s="1"/>
  <c r="AJ5" i="17"/>
  <c r="AI5" i="17"/>
  <c r="AK17" i="14"/>
  <c r="AJ17" i="14"/>
  <c r="AI17" i="14"/>
  <c r="AL17" i="14" s="1"/>
  <c r="AK16" i="14"/>
  <c r="AJ16" i="14"/>
  <c r="AI16" i="14"/>
  <c r="AM16" i="14" s="1"/>
  <c r="AK15" i="14"/>
  <c r="AJ15" i="14"/>
  <c r="AI15" i="14"/>
  <c r="AM15" i="14" s="1"/>
  <c r="AL14" i="14"/>
  <c r="AK14" i="14"/>
  <c r="AJ14" i="14"/>
  <c r="AI14" i="14"/>
  <c r="AM14" i="14" s="1"/>
  <c r="AK13" i="14"/>
  <c r="AJ13" i="14"/>
  <c r="AI13" i="14"/>
  <c r="AL13" i="14" s="1"/>
  <c r="AK12" i="14"/>
  <c r="AJ12" i="14"/>
  <c r="AI12" i="14"/>
  <c r="AM12" i="14" s="1"/>
  <c r="AK11" i="14"/>
  <c r="AJ11" i="14"/>
  <c r="AI11" i="14"/>
  <c r="AM11" i="14" s="1"/>
  <c r="AL10" i="14"/>
  <c r="AK10" i="14"/>
  <c r="AJ10" i="14"/>
  <c r="AI10" i="14"/>
  <c r="AM10" i="14" s="1"/>
  <c r="AK9" i="14"/>
  <c r="AJ9" i="14"/>
  <c r="AI9" i="14"/>
  <c r="AL9" i="14" s="1"/>
  <c r="AK8" i="14"/>
  <c r="AJ8" i="14"/>
  <c r="AI8" i="14"/>
  <c r="AM8" i="14" s="1"/>
  <c r="AK7" i="14"/>
  <c r="AJ7" i="14"/>
  <c r="AI7" i="14"/>
  <c r="AM7" i="14" s="1"/>
  <c r="AL6" i="14"/>
  <c r="AK6" i="14"/>
  <c r="AK18" i="14" s="1"/>
  <c r="AJ6" i="14"/>
  <c r="AJ18" i="14" s="1"/>
  <c r="AI6" i="14"/>
  <c r="AI18" i="14" s="1"/>
  <c r="AJ5" i="14"/>
  <c r="AI5" i="14"/>
  <c r="AK17" i="11"/>
  <c r="AJ17" i="11"/>
  <c r="AI17" i="11"/>
  <c r="AL17" i="11" s="1"/>
  <c r="AK16" i="11"/>
  <c r="AL16" i="11" s="1"/>
  <c r="AJ16" i="11"/>
  <c r="AI16" i="11"/>
  <c r="AM16" i="11" s="1"/>
  <c r="AK15" i="11"/>
  <c r="AJ15" i="11"/>
  <c r="AI15" i="11"/>
  <c r="AM15" i="11" s="1"/>
  <c r="AK14" i="11"/>
  <c r="AJ14" i="11"/>
  <c r="AI14" i="11"/>
  <c r="AM14" i="11" s="1"/>
  <c r="AK13" i="11"/>
  <c r="AJ13" i="11"/>
  <c r="AI13" i="11"/>
  <c r="AL13" i="11" s="1"/>
  <c r="AK12" i="11"/>
  <c r="AJ12" i="11"/>
  <c r="AI12" i="11"/>
  <c r="AM12" i="11" s="1"/>
  <c r="AK11" i="11"/>
  <c r="AJ11" i="11"/>
  <c r="AI11" i="11"/>
  <c r="AM11" i="11" s="1"/>
  <c r="AK10" i="11"/>
  <c r="AL10" i="11" s="1"/>
  <c r="AJ10" i="11"/>
  <c r="AI10" i="11"/>
  <c r="AM10" i="11" s="1"/>
  <c r="AK9" i="11"/>
  <c r="AJ9" i="11"/>
  <c r="AI9" i="11"/>
  <c r="AL9" i="11" s="1"/>
  <c r="AK8" i="11"/>
  <c r="AJ8" i="11"/>
  <c r="AI8" i="11"/>
  <c r="AM8" i="11" s="1"/>
  <c r="AK7" i="11"/>
  <c r="AJ7" i="11"/>
  <c r="AI7" i="11"/>
  <c r="AM7" i="11" s="1"/>
  <c r="AK6" i="11"/>
  <c r="AK18" i="11" s="1"/>
  <c r="AJ6" i="11"/>
  <c r="AJ18" i="11" s="1"/>
  <c r="AI6" i="11"/>
  <c r="AI18" i="11" s="1"/>
  <c r="AJ5" i="11"/>
  <c r="AI5" i="11"/>
  <c r="AK11" i="5"/>
  <c r="AJ11" i="5"/>
  <c r="AI11" i="5"/>
  <c r="AK11" i="8"/>
  <c r="AJ11" i="8"/>
  <c r="AI11" i="8"/>
  <c r="AK10" i="5"/>
  <c r="AJ10" i="5"/>
  <c r="AJ18" i="5" s="1"/>
  <c r="AI10" i="5"/>
  <c r="AI18" i="5" s="1"/>
  <c r="AK10" i="8"/>
  <c r="AL10" i="8" s="1"/>
  <c r="AJ10" i="8"/>
  <c r="AI10" i="8"/>
  <c r="AL17" i="8"/>
  <c r="AK17" i="8"/>
  <c r="AJ17" i="8"/>
  <c r="AI17" i="8"/>
  <c r="AM17" i="8" s="1"/>
  <c r="AK16" i="8"/>
  <c r="AJ16" i="8"/>
  <c r="AI16" i="8"/>
  <c r="AL16" i="8" s="1"/>
  <c r="AK15" i="8"/>
  <c r="AJ15" i="8"/>
  <c r="AI15" i="8"/>
  <c r="AM15" i="8" s="1"/>
  <c r="AK14" i="8"/>
  <c r="AL14" i="8" s="1"/>
  <c r="AJ14" i="8"/>
  <c r="AI14" i="8"/>
  <c r="AM14" i="8" s="1"/>
  <c r="AL13" i="8"/>
  <c r="AK13" i="8"/>
  <c r="AJ13" i="8"/>
  <c r="AI13" i="8"/>
  <c r="AM13" i="8" s="1"/>
  <c r="AK12" i="8"/>
  <c r="AJ12" i="8"/>
  <c r="AI12" i="8"/>
  <c r="AL12" i="8" s="1"/>
  <c r="AM10" i="8"/>
  <c r="AL9" i="8"/>
  <c r="AK9" i="8"/>
  <c r="AJ9" i="8"/>
  <c r="AI9" i="8"/>
  <c r="AM9" i="8" s="1"/>
  <c r="AK8" i="8"/>
  <c r="AJ8" i="8"/>
  <c r="AI8" i="8"/>
  <c r="AL8" i="8" s="1"/>
  <c r="AK7" i="8"/>
  <c r="AJ7" i="8"/>
  <c r="AI7" i="8"/>
  <c r="AM7" i="8" s="1"/>
  <c r="AK6" i="8"/>
  <c r="AL6" i="8" s="1"/>
  <c r="AJ6" i="8"/>
  <c r="AJ18" i="8" s="1"/>
  <c r="AI6" i="8"/>
  <c r="AI18" i="8" s="1"/>
  <c r="AJ5" i="8"/>
  <c r="AI5" i="8"/>
  <c r="AK18" i="5"/>
  <c r="AI5" i="5"/>
  <c r="AJ5" i="5"/>
  <c r="AM10" i="5"/>
  <c r="AM9" i="5"/>
  <c r="AL9" i="5"/>
  <c r="AK9" i="5"/>
  <c r="AJ9" i="5"/>
  <c r="AI9" i="5"/>
  <c r="AM17" i="5"/>
  <c r="AL17" i="5"/>
  <c r="AK17" i="5"/>
  <c r="AJ17" i="5"/>
  <c r="AI17" i="5"/>
  <c r="AM16" i="5"/>
  <c r="AL16" i="5"/>
  <c r="AK16" i="5"/>
  <c r="AJ16" i="5"/>
  <c r="AI16" i="5"/>
  <c r="AM15" i="5"/>
  <c r="AL15" i="5"/>
  <c r="AK15" i="5"/>
  <c r="AJ15" i="5"/>
  <c r="AI15" i="5"/>
  <c r="AM14" i="5"/>
  <c r="AL14" i="5"/>
  <c r="AK14" i="5"/>
  <c r="AJ14" i="5"/>
  <c r="AI14" i="5"/>
  <c r="AM13" i="5"/>
  <c r="AL13" i="5"/>
  <c r="AK13" i="5"/>
  <c r="AJ13" i="5"/>
  <c r="AI13" i="5"/>
  <c r="AM12" i="5"/>
  <c r="AL12" i="5"/>
  <c r="AK12" i="5"/>
  <c r="AJ12" i="5"/>
  <c r="AI12" i="5"/>
  <c r="AM11" i="5"/>
  <c r="AL11" i="5"/>
  <c r="AM8" i="5"/>
  <c r="AL8" i="5"/>
  <c r="AK8" i="5"/>
  <c r="AJ8" i="5"/>
  <c r="AI8" i="5"/>
  <c r="AM7" i="5"/>
  <c r="AL7" i="5"/>
  <c r="AM6" i="5"/>
  <c r="AL6" i="5"/>
  <c r="AK7" i="5"/>
  <c r="AK6" i="5"/>
  <c r="AJ7" i="5"/>
  <c r="AJ6" i="5"/>
  <c r="AI7" i="5"/>
  <c r="AI6" i="5"/>
  <c r="Y2" i="143" l="1"/>
  <c r="Z2" i="143" s="1"/>
  <c r="Y9" i="143"/>
  <c r="Z9" i="143" s="1"/>
  <c r="Y11" i="143"/>
  <c r="Z11" i="143" s="1"/>
  <c r="AD13" i="143"/>
  <c r="Y13" i="143"/>
  <c r="Z13" i="143" s="1"/>
  <c r="AD3" i="143"/>
  <c r="AD5" i="143"/>
  <c r="Y2" i="141"/>
  <c r="Z2" i="141" s="1"/>
  <c r="Y3" i="141"/>
  <c r="Z3" i="141" s="1"/>
  <c r="Y4" i="141"/>
  <c r="Z4" i="141" s="1"/>
  <c r="Y5" i="141"/>
  <c r="Z5" i="141" s="1"/>
  <c r="Y6" i="141"/>
  <c r="Z6" i="141" s="1"/>
  <c r="Y7" i="141"/>
  <c r="Z7" i="141" s="1"/>
  <c r="Y8" i="141"/>
  <c r="Z8" i="141" s="1"/>
  <c r="Y9" i="141"/>
  <c r="Z9" i="141" s="1"/>
  <c r="Y10" i="141"/>
  <c r="Z10" i="141" s="1"/>
  <c r="Y11" i="141"/>
  <c r="Z11" i="141" s="1"/>
  <c r="Y13" i="141"/>
  <c r="Z13" i="141" s="1"/>
  <c r="Y12" i="141"/>
  <c r="Z12" i="141" s="1"/>
  <c r="AB6" i="141"/>
  <c r="AB7" i="141"/>
  <c r="AB8" i="141"/>
  <c r="AB9" i="141"/>
  <c r="AB10" i="141"/>
  <c r="AB11" i="141"/>
  <c r="AB12" i="141"/>
  <c r="AB13" i="141"/>
  <c r="AM9" i="139"/>
  <c r="AM17" i="139"/>
  <c r="AM6" i="139"/>
  <c r="AL7" i="139"/>
  <c r="AM13" i="139"/>
  <c r="AL8" i="139"/>
  <c r="AL12" i="139"/>
  <c r="AL16" i="139"/>
  <c r="AM13" i="137"/>
  <c r="AM17" i="137"/>
  <c r="AM6" i="137"/>
  <c r="AL7" i="137"/>
  <c r="AL11" i="137"/>
  <c r="AL8" i="137"/>
  <c r="AL16" i="137"/>
  <c r="AM9" i="137"/>
  <c r="AM9" i="126"/>
  <c r="AM13" i="126"/>
  <c r="AM17" i="126"/>
  <c r="AM6" i="126"/>
  <c r="AM17" i="59"/>
  <c r="AM6" i="59"/>
  <c r="AM9" i="59"/>
  <c r="AM13" i="59"/>
  <c r="AM17" i="56"/>
  <c r="AM6" i="56"/>
  <c r="AL7" i="56"/>
  <c r="AL11" i="56"/>
  <c r="AM13" i="56"/>
  <c r="AL8" i="56"/>
  <c r="AL12" i="56"/>
  <c r="AM9" i="53"/>
  <c r="AM13" i="53"/>
  <c r="AM17" i="53"/>
  <c r="AM6" i="53"/>
  <c r="AM13" i="50"/>
  <c r="AM6" i="50"/>
  <c r="AL7" i="50"/>
  <c r="AL11" i="50"/>
  <c r="AL15" i="50"/>
  <c r="AM9" i="50"/>
  <c r="AL8" i="50"/>
  <c r="AL12" i="50"/>
  <c r="AL16" i="50"/>
  <c r="AM9" i="47"/>
  <c r="AM13" i="47"/>
  <c r="AM17" i="47"/>
  <c r="AM6" i="47"/>
  <c r="AL7" i="47"/>
  <c r="AL11" i="47"/>
  <c r="AL15" i="47"/>
  <c r="AL8" i="47"/>
  <c r="AL12" i="47"/>
  <c r="AL16" i="47"/>
  <c r="AM17" i="44"/>
  <c r="AM6" i="44"/>
  <c r="AL7" i="44"/>
  <c r="AL11" i="44"/>
  <c r="AM9" i="44"/>
  <c r="AM13" i="44"/>
  <c r="AL8" i="44"/>
  <c r="AL12" i="44"/>
  <c r="AL16" i="44"/>
  <c r="AM17" i="41"/>
  <c r="AM6" i="41"/>
  <c r="AL7" i="41"/>
  <c r="AL11" i="41"/>
  <c r="AL15" i="41"/>
  <c r="AM9" i="41"/>
  <c r="AM13" i="41"/>
  <c r="AL8" i="41"/>
  <c r="AL12" i="41"/>
  <c r="AL16" i="41"/>
  <c r="AM12" i="38"/>
  <c r="AL6" i="38"/>
  <c r="AM17" i="38"/>
  <c r="AM6" i="38"/>
  <c r="AL8" i="38"/>
  <c r="AM6" i="35"/>
  <c r="AM9" i="35"/>
  <c r="AM13" i="35"/>
  <c r="AM17" i="35"/>
  <c r="AL8" i="35"/>
  <c r="AL12" i="35"/>
  <c r="AL16" i="35"/>
  <c r="AM9" i="32"/>
  <c r="AM13" i="32"/>
  <c r="AM17" i="32"/>
  <c r="AM6" i="32"/>
  <c r="AL7" i="32"/>
  <c r="AL11" i="32"/>
  <c r="AL15" i="32"/>
  <c r="AL8" i="32"/>
  <c r="AL12" i="32"/>
  <c r="AL16" i="32"/>
  <c r="AM9" i="29"/>
  <c r="AM17" i="29"/>
  <c r="AM6" i="29"/>
  <c r="AL7" i="29"/>
  <c r="AL11" i="29"/>
  <c r="AL15" i="29"/>
  <c r="AM13" i="29"/>
  <c r="AL8" i="29"/>
  <c r="AL12" i="29"/>
  <c r="AL16" i="29"/>
  <c r="AL6" i="26"/>
  <c r="AM6" i="26"/>
  <c r="AL7" i="26"/>
  <c r="AL11" i="26"/>
  <c r="AL15" i="26"/>
  <c r="AL8" i="26"/>
  <c r="AL12" i="26"/>
  <c r="AL16" i="26"/>
  <c r="AM6" i="23"/>
  <c r="AL11" i="23"/>
  <c r="AL15" i="23"/>
  <c r="AM13" i="23"/>
  <c r="AM17" i="23"/>
  <c r="AL8" i="23"/>
  <c r="AL12" i="23"/>
  <c r="AL16" i="23"/>
  <c r="AM9" i="23"/>
  <c r="AM11" i="20"/>
  <c r="AM9" i="20"/>
  <c r="AM13" i="20"/>
  <c r="AM17" i="20"/>
  <c r="AM6" i="20"/>
  <c r="AM13" i="17"/>
  <c r="AM17" i="17"/>
  <c r="AM6" i="17"/>
  <c r="AL7" i="17"/>
  <c r="AL11" i="17"/>
  <c r="AL15" i="17"/>
  <c r="AL6" i="17"/>
  <c r="AM9" i="17"/>
  <c r="AL8" i="17"/>
  <c r="AL12" i="17"/>
  <c r="AL16" i="17"/>
  <c r="AM9" i="14"/>
  <c r="AM13" i="14"/>
  <c r="AM17" i="14"/>
  <c r="AM6" i="14"/>
  <c r="AL7" i="14"/>
  <c r="AL11" i="14"/>
  <c r="AL15" i="14"/>
  <c r="AL8" i="14"/>
  <c r="AL12" i="14"/>
  <c r="AL16" i="14"/>
  <c r="AM9" i="11"/>
  <c r="AM13" i="11"/>
  <c r="AL14" i="11"/>
  <c r="AM17" i="11"/>
  <c r="AL6" i="11"/>
  <c r="AM6" i="11"/>
  <c r="AL7" i="11"/>
  <c r="AL11" i="11"/>
  <c r="AL15" i="11"/>
  <c r="AL8" i="11"/>
  <c r="AL12" i="11"/>
  <c r="AM11" i="8"/>
  <c r="AL10" i="5"/>
  <c r="AM8" i="8"/>
  <c r="AM12" i="8"/>
  <c r="AM16" i="8"/>
  <c r="AK18" i="8"/>
  <c r="AM6" i="8"/>
  <c r="AL7" i="8"/>
  <c r="AL11" i="8"/>
  <c r="AL15" i="8"/>
  <c r="C17" i="140" l="1"/>
  <c r="X108" i="100" l="1"/>
  <c r="AW108" i="100" s="1"/>
  <c r="W108" i="100"/>
  <c r="AV108" i="100" s="1"/>
  <c r="X107" i="100"/>
  <c r="AW107" i="100" s="1"/>
  <c r="W107" i="100"/>
  <c r="AV107" i="100" s="1"/>
  <c r="X106" i="100"/>
  <c r="AW106" i="100" s="1"/>
  <c r="W106" i="100"/>
  <c r="AV106" i="100" s="1"/>
  <c r="X105" i="100"/>
  <c r="AW105" i="100" s="1"/>
  <c r="W105" i="100"/>
  <c r="AV105" i="100" s="1"/>
  <c r="X104" i="100"/>
  <c r="AW104" i="100" s="1"/>
  <c r="W104" i="100"/>
  <c r="AV104" i="100" s="1"/>
  <c r="X103" i="100"/>
  <c r="AW103" i="100" s="1"/>
  <c r="W103" i="100"/>
  <c r="AV103" i="100" s="1"/>
  <c r="X102" i="100"/>
  <c r="AW102" i="100" s="1"/>
  <c r="W102" i="100"/>
  <c r="AV102" i="100" s="1"/>
  <c r="X101" i="100"/>
  <c r="AW101" i="100" s="1"/>
  <c r="W101" i="100"/>
  <c r="AV101" i="100" s="1"/>
  <c r="X100" i="100"/>
  <c r="AW100" i="100" s="1"/>
  <c r="W100" i="100"/>
  <c r="AV100" i="100" s="1"/>
  <c r="X99" i="100"/>
  <c r="AW99" i="100" s="1"/>
  <c r="W99" i="100"/>
  <c r="AV99" i="100" s="1"/>
  <c r="X98" i="100"/>
  <c r="AW98" i="100" s="1"/>
  <c r="W98" i="100"/>
  <c r="AV98" i="100" s="1"/>
  <c r="X97" i="100"/>
  <c r="AW97" i="100" s="1"/>
  <c r="W97" i="100"/>
  <c r="AV97" i="100" s="1"/>
  <c r="X96" i="100"/>
  <c r="AW96" i="100" s="1"/>
  <c r="W96" i="100"/>
  <c r="AV96" i="100" s="1"/>
  <c r="X95" i="100"/>
  <c r="AW95" i="100" s="1"/>
  <c r="W95" i="100"/>
  <c r="AV95" i="100" s="1"/>
  <c r="X94" i="100"/>
  <c r="AW94" i="100" s="1"/>
  <c r="W94" i="100"/>
  <c r="AV94" i="100" s="1"/>
  <c r="X93" i="100"/>
  <c r="AW93" i="100" s="1"/>
  <c r="W93" i="100"/>
  <c r="AV93" i="100" s="1"/>
  <c r="X92" i="100"/>
  <c r="AW92" i="100" s="1"/>
  <c r="W92" i="100"/>
  <c r="AV92" i="100" s="1"/>
  <c r="X91" i="100"/>
  <c r="AW91" i="100" s="1"/>
  <c r="W91" i="100"/>
  <c r="AV91" i="100" s="1"/>
  <c r="X90" i="100"/>
  <c r="AW90" i="100" s="1"/>
  <c r="W90" i="100"/>
  <c r="AV90" i="100" s="1"/>
  <c r="X89" i="100"/>
  <c r="AW89" i="100" s="1"/>
  <c r="W89" i="100"/>
  <c r="AV89" i="100" s="1"/>
  <c r="X88" i="100"/>
  <c r="AW88" i="100" s="1"/>
  <c r="W88" i="100"/>
  <c r="AV88" i="100" s="1"/>
  <c r="X87" i="100"/>
  <c r="AW87" i="100" s="1"/>
  <c r="W87" i="100"/>
  <c r="AV87" i="100" s="1"/>
  <c r="X86" i="100"/>
  <c r="AW86" i="100" s="1"/>
  <c r="W86" i="100"/>
  <c r="AV86" i="100" s="1"/>
  <c r="X85" i="100"/>
  <c r="AW85" i="100" s="1"/>
  <c r="W85" i="100"/>
  <c r="AV85" i="100" s="1"/>
  <c r="X84" i="100"/>
  <c r="AW84" i="100" s="1"/>
  <c r="W84" i="100"/>
  <c r="AV84" i="100" s="1"/>
  <c r="X83" i="100"/>
  <c r="AW83" i="100" s="1"/>
  <c r="W83" i="100"/>
  <c r="AV83" i="100" s="1"/>
  <c r="X82" i="100"/>
  <c r="AW82" i="100" s="1"/>
  <c r="W82" i="100"/>
  <c r="AV82" i="100" s="1"/>
  <c r="X81" i="100"/>
  <c r="AW81" i="100" s="1"/>
  <c r="W81" i="100"/>
  <c r="AV81" i="100" s="1"/>
  <c r="X80" i="100"/>
  <c r="AW80" i="100" s="1"/>
  <c r="W80" i="100"/>
  <c r="AV80" i="100" s="1"/>
  <c r="X79" i="100"/>
  <c r="AW79" i="100" s="1"/>
  <c r="W79" i="100"/>
  <c r="AV79" i="100" s="1"/>
  <c r="X78" i="100"/>
  <c r="W78" i="100"/>
  <c r="X77" i="100"/>
  <c r="AW77" i="100" s="1"/>
  <c r="W77" i="100"/>
  <c r="AV77" i="100" s="1"/>
  <c r="X76" i="100"/>
  <c r="AW76" i="100" s="1"/>
  <c r="W76" i="100"/>
  <c r="AV76" i="100" s="1"/>
  <c r="X75" i="100"/>
  <c r="AW75" i="100" s="1"/>
  <c r="W75" i="100"/>
  <c r="AV75" i="100" s="1"/>
  <c r="X74" i="100"/>
  <c r="AW74" i="100" s="1"/>
  <c r="W74" i="100"/>
  <c r="AV74" i="100" s="1"/>
  <c r="X73" i="100"/>
  <c r="AW73" i="100" s="1"/>
  <c r="W73" i="100"/>
  <c r="AV73" i="100" s="1"/>
  <c r="X72" i="100"/>
  <c r="AW72" i="100" s="1"/>
  <c r="W72" i="100"/>
  <c r="AV72" i="100" s="1"/>
  <c r="X71" i="100"/>
  <c r="AW71" i="100" s="1"/>
  <c r="W71" i="100"/>
  <c r="AV71" i="100" s="1"/>
  <c r="X70" i="100"/>
  <c r="AW70" i="100" s="1"/>
  <c r="W70" i="100"/>
  <c r="AV70" i="100" s="1"/>
  <c r="X69" i="100"/>
  <c r="AW69" i="100" s="1"/>
  <c r="W69" i="100"/>
  <c r="AV69" i="100" s="1"/>
  <c r="X68" i="100"/>
  <c r="AW68" i="100" s="1"/>
  <c r="W68" i="100"/>
  <c r="AV68" i="100" s="1"/>
  <c r="X67" i="100"/>
  <c r="AW67" i="100" s="1"/>
  <c r="W67" i="100"/>
  <c r="AV67" i="100" s="1"/>
  <c r="X66" i="100"/>
  <c r="AW66" i="100" s="1"/>
  <c r="W66" i="100"/>
  <c r="AV66" i="100" s="1"/>
  <c r="X65" i="100"/>
  <c r="AW65" i="100" s="1"/>
  <c r="W65" i="100"/>
  <c r="AV65" i="100" s="1"/>
  <c r="X64" i="100"/>
  <c r="AW64" i="100" s="1"/>
  <c r="W64" i="100"/>
  <c r="AV64" i="100" s="1"/>
  <c r="X63" i="100"/>
  <c r="AW63" i="100" s="1"/>
  <c r="W63" i="100"/>
  <c r="AV63" i="100" s="1"/>
  <c r="X62" i="100"/>
  <c r="AW62" i="100" s="1"/>
  <c r="W62" i="100"/>
  <c r="AV62" i="100" s="1"/>
  <c r="X61" i="100"/>
  <c r="AW61" i="100" s="1"/>
  <c r="W61" i="100"/>
  <c r="AV61" i="100" s="1"/>
  <c r="X60" i="100"/>
  <c r="AW60" i="100" s="1"/>
  <c r="W60" i="100"/>
  <c r="AV60" i="100" s="1"/>
  <c r="X59" i="100"/>
  <c r="AW59" i="100" s="1"/>
  <c r="W59" i="100"/>
  <c r="AV59" i="100" s="1"/>
  <c r="X58" i="100"/>
  <c r="AW58" i="100" s="1"/>
  <c r="W58" i="100"/>
  <c r="AV58" i="100" s="1"/>
  <c r="X57" i="100"/>
  <c r="AW57" i="100" s="1"/>
  <c r="W57" i="100"/>
  <c r="AV57" i="100" s="1"/>
  <c r="X56" i="100"/>
  <c r="AW56" i="100" s="1"/>
  <c r="W56" i="100"/>
  <c r="AV56" i="100" s="1"/>
  <c r="X55" i="100"/>
  <c r="AW55" i="100" s="1"/>
  <c r="W55" i="100"/>
  <c r="AV55" i="100" s="1"/>
  <c r="X54" i="100"/>
  <c r="AW54" i="100" s="1"/>
  <c r="W54" i="100"/>
  <c r="AV54" i="100" s="1"/>
  <c r="X53" i="100"/>
  <c r="AW53" i="100" s="1"/>
  <c r="W53" i="100"/>
  <c r="AV53" i="100" s="1"/>
  <c r="X52" i="100"/>
  <c r="AW52" i="100" s="1"/>
  <c r="W52" i="100"/>
  <c r="AV52" i="100" s="1"/>
  <c r="X51" i="100"/>
  <c r="AW51" i="100" s="1"/>
  <c r="W51" i="100"/>
  <c r="AV51" i="100" s="1"/>
  <c r="X50" i="100"/>
  <c r="AW50" i="100" s="1"/>
  <c r="W50" i="100"/>
  <c r="AV50" i="100" s="1"/>
  <c r="X49" i="100"/>
  <c r="AW49" i="100" s="1"/>
  <c r="W49" i="100"/>
  <c r="AV49" i="100" s="1"/>
  <c r="X48" i="100"/>
  <c r="AW48" i="100" s="1"/>
  <c r="W48" i="100"/>
  <c r="AV48" i="100" s="1"/>
  <c r="X47" i="100"/>
  <c r="AW47" i="100" s="1"/>
  <c r="W47" i="100"/>
  <c r="AV47" i="100" s="1"/>
  <c r="X46" i="100"/>
  <c r="AW46" i="100" s="1"/>
  <c r="W46" i="100"/>
  <c r="AV46" i="100" s="1"/>
  <c r="X45" i="100"/>
  <c r="AW45" i="100" s="1"/>
  <c r="W45" i="100"/>
  <c r="AV45" i="100" s="1"/>
  <c r="X44" i="100"/>
  <c r="AW44" i="100" s="1"/>
  <c r="W44" i="100"/>
  <c r="AV44" i="100" s="1"/>
  <c r="X43" i="100"/>
  <c r="AW43" i="100" s="1"/>
  <c r="W43" i="100"/>
  <c r="AV43" i="100" s="1"/>
  <c r="X42" i="100"/>
  <c r="AW42" i="100" s="1"/>
  <c r="W42" i="100"/>
  <c r="AV42" i="100" s="1"/>
  <c r="X41" i="100"/>
  <c r="AW41" i="100" s="1"/>
  <c r="W41" i="100"/>
  <c r="AV41" i="100" s="1"/>
  <c r="X40" i="100"/>
  <c r="AW40" i="100" s="1"/>
  <c r="W40" i="100"/>
  <c r="AV40" i="100" s="1"/>
  <c r="X39" i="100"/>
  <c r="AW39" i="100" s="1"/>
  <c r="W39" i="100"/>
  <c r="AV39" i="100" s="1"/>
  <c r="X38" i="100"/>
  <c r="AW38" i="100" s="1"/>
  <c r="W38" i="100"/>
  <c r="AV38" i="100" s="1"/>
  <c r="X37" i="100"/>
  <c r="AW37" i="100" s="1"/>
  <c r="W37" i="100"/>
  <c r="AV37" i="100" s="1"/>
  <c r="X36" i="100"/>
  <c r="AW36" i="100" s="1"/>
  <c r="W36" i="100"/>
  <c r="AV36" i="100" s="1"/>
  <c r="X35" i="100"/>
  <c r="AW35" i="100" s="1"/>
  <c r="W35" i="100"/>
  <c r="AV35" i="100" s="1"/>
  <c r="X34" i="100"/>
  <c r="AW34" i="100" s="1"/>
  <c r="W34" i="100"/>
  <c r="AV34" i="100" s="1"/>
  <c r="X33" i="100"/>
  <c r="AW33" i="100" s="1"/>
  <c r="W33" i="100"/>
  <c r="AV33" i="100" s="1"/>
  <c r="X32" i="100"/>
  <c r="AW32" i="100" s="1"/>
  <c r="W32" i="100"/>
  <c r="AV32" i="100" s="1"/>
  <c r="X31" i="100"/>
  <c r="AW31" i="100" s="1"/>
  <c r="W31" i="100"/>
  <c r="AV31" i="100" s="1"/>
  <c r="X30" i="100"/>
  <c r="AW30" i="100" s="1"/>
  <c r="W30" i="100"/>
  <c r="AV30" i="100" s="1"/>
  <c r="X29" i="100"/>
  <c r="AW29" i="100" s="1"/>
  <c r="W29" i="100"/>
  <c r="AV29" i="100" s="1"/>
  <c r="X28" i="100"/>
  <c r="AW28" i="100" s="1"/>
  <c r="W28" i="100"/>
  <c r="AV28" i="100" s="1"/>
  <c r="X27" i="100"/>
  <c r="AW27" i="100" s="1"/>
  <c r="W27" i="100"/>
  <c r="AV27" i="100" s="1"/>
  <c r="X26" i="100"/>
  <c r="AW26" i="100" s="1"/>
  <c r="W26" i="100"/>
  <c r="AV26" i="100" s="1"/>
  <c r="X25" i="100"/>
  <c r="AW25" i="100" s="1"/>
  <c r="W25" i="100"/>
  <c r="AV25" i="100" s="1"/>
  <c r="X24" i="100"/>
  <c r="AW24" i="100" s="1"/>
  <c r="W24" i="100"/>
  <c r="AV24" i="100" s="1"/>
  <c r="X23" i="100"/>
  <c r="AW23" i="100" s="1"/>
  <c r="W23" i="100"/>
  <c r="AV23" i="100" s="1"/>
  <c r="X22" i="100"/>
  <c r="AW22" i="100" s="1"/>
  <c r="W22" i="100"/>
  <c r="AV22" i="100" s="1"/>
  <c r="X21" i="100"/>
  <c r="AW21" i="100" s="1"/>
  <c r="W21" i="100"/>
  <c r="AV21" i="100" s="1"/>
  <c r="X20" i="100"/>
  <c r="AW20" i="100" s="1"/>
  <c r="W20" i="100"/>
  <c r="AV20" i="100" s="1"/>
  <c r="X19" i="100"/>
  <c r="AW19" i="100" s="1"/>
  <c r="W19" i="100"/>
  <c r="AV19" i="100" s="1"/>
  <c r="X18" i="100"/>
  <c r="AW18" i="100" s="1"/>
  <c r="W18" i="100"/>
  <c r="AV18" i="100" s="1"/>
  <c r="X17" i="100"/>
  <c r="AW17" i="100" s="1"/>
  <c r="W17" i="100"/>
  <c r="AV17" i="100" s="1"/>
  <c r="X16" i="100"/>
  <c r="AW16" i="100" s="1"/>
  <c r="W16" i="100"/>
  <c r="AV16" i="100" s="1"/>
  <c r="X15" i="100"/>
  <c r="AW15" i="100" s="1"/>
  <c r="W15" i="100"/>
  <c r="AV15" i="100" s="1"/>
  <c r="X14" i="100"/>
  <c r="AW14" i="100" s="1"/>
  <c r="W14" i="100"/>
  <c r="AV14" i="100" s="1"/>
  <c r="X13" i="100"/>
  <c r="AW13" i="100" s="1"/>
  <c r="W13" i="100"/>
  <c r="AV13" i="100" s="1"/>
  <c r="X12" i="100"/>
  <c r="AW12" i="100" s="1"/>
  <c r="W12" i="100"/>
  <c r="AV12" i="100" s="1"/>
  <c r="X11" i="100"/>
  <c r="AW11" i="100" s="1"/>
  <c r="W11" i="100"/>
  <c r="AV11" i="100" s="1"/>
  <c r="X10" i="100"/>
  <c r="AW10" i="100" s="1"/>
  <c r="W10" i="100"/>
  <c r="AV10" i="100" s="1"/>
  <c r="X9" i="100"/>
  <c r="AW9" i="100" s="1"/>
  <c r="W9" i="100"/>
  <c r="AV9" i="100" s="1"/>
  <c r="X8" i="100"/>
  <c r="AW8" i="100" s="1"/>
  <c r="W8" i="100"/>
  <c r="AV8" i="100" s="1"/>
  <c r="X7" i="100"/>
  <c r="AW7" i="100" s="1"/>
  <c r="W7" i="100"/>
  <c r="AV7" i="100" s="1"/>
  <c r="X6" i="100"/>
  <c r="AW6" i="100" s="1"/>
  <c r="W6" i="100"/>
  <c r="AV6" i="100" s="1"/>
  <c r="X5" i="100"/>
  <c r="AW5" i="100" s="1"/>
  <c r="W5" i="100"/>
  <c r="AV5" i="100" s="1"/>
  <c r="X4" i="100"/>
  <c r="AW4" i="100" s="1"/>
  <c r="W4" i="100"/>
  <c r="AV4" i="100" s="1"/>
  <c r="X3" i="100"/>
  <c r="AW3" i="100" s="1"/>
  <c r="W3" i="100"/>
  <c r="AV3" i="100" s="1"/>
  <c r="X2" i="100"/>
  <c r="AW2" i="100" s="1"/>
  <c r="W2" i="100"/>
  <c r="AV2" i="100" s="1"/>
  <c r="AV99" i="121" l="1"/>
  <c r="AV83" i="121"/>
  <c r="X108" i="121"/>
  <c r="AW108" i="121" s="1"/>
  <c r="AY108" i="121" s="1"/>
  <c r="X107" i="121"/>
  <c r="AW107" i="121" s="1"/>
  <c r="AY107" i="121" s="1"/>
  <c r="X106" i="121"/>
  <c r="AW106" i="121" s="1"/>
  <c r="AY106" i="121" s="1"/>
  <c r="X105" i="121"/>
  <c r="AW105" i="121" s="1"/>
  <c r="AY105" i="121" s="1"/>
  <c r="X104" i="121"/>
  <c r="AW104" i="121" s="1"/>
  <c r="AY104" i="121" s="1"/>
  <c r="X103" i="121"/>
  <c r="AW103" i="121" s="1"/>
  <c r="AY103" i="121" s="1"/>
  <c r="X102" i="121"/>
  <c r="AW102" i="121" s="1"/>
  <c r="AY102" i="121" s="1"/>
  <c r="X101" i="121"/>
  <c r="AW101" i="121" s="1"/>
  <c r="AY101" i="121" s="1"/>
  <c r="X100" i="121"/>
  <c r="AW100" i="121" s="1"/>
  <c r="AY100" i="121" s="1"/>
  <c r="X99" i="121"/>
  <c r="AW99" i="121" s="1"/>
  <c r="AY99" i="121" s="1"/>
  <c r="X98" i="121"/>
  <c r="AW98" i="121" s="1"/>
  <c r="AY98" i="121" s="1"/>
  <c r="X97" i="121"/>
  <c r="AW97" i="121" s="1"/>
  <c r="AY97" i="121" s="1"/>
  <c r="X96" i="121"/>
  <c r="AW96" i="121" s="1"/>
  <c r="AY96" i="121" s="1"/>
  <c r="X95" i="121"/>
  <c r="AW95" i="121" s="1"/>
  <c r="AY95" i="121" s="1"/>
  <c r="X94" i="121"/>
  <c r="AW94" i="121" s="1"/>
  <c r="AY94" i="121" s="1"/>
  <c r="X93" i="121"/>
  <c r="AW93" i="121" s="1"/>
  <c r="AY93" i="121" s="1"/>
  <c r="X92" i="121"/>
  <c r="AW92" i="121" s="1"/>
  <c r="AY92" i="121" s="1"/>
  <c r="X91" i="121"/>
  <c r="AW91" i="121" s="1"/>
  <c r="AY91" i="121" s="1"/>
  <c r="X90" i="121"/>
  <c r="AW90" i="121" s="1"/>
  <c r="AY90" i="121" s="1"/>
  <c r="X89" i="121"/>
  <c r="AW89" i="121" s="1"/>
  <c r="AY89" i="121" s="1"/>
  <c r="X88" i="121"/>
  <c r="AW88" i="121" s="1"/>
  <c r="AY88" i="121" s="1"/>
  <c r="X87" i="121"/>
  <c r="AW87" i="121" s="1"/>
  <c r="AY87" i="121" s="1"/>
  <c r="X86" i="121"/>
  <c r="AW86" i="121" s="1"/>
  <c r="AY86" i="121" s="1"/>
  <c r="X85" i="121"/>
  <c r="AW85" i="121" s="1"/>
  <c r="AY85" i="121" s="1"/>
  <c r="X84" i="121"/>
  <c r="AW84" i="121" s="1"/>
  <c r="AY84" i="121" s="1"/>
  <c r="X83" i="121"/>
  <c r="AW83" i="121" s="1"/>
  <c r="AY83" i="121" s="1"/>
  <c r="X82" i="121"/>
  <c r="AW82" i="121" s="1"/>
  <c r="AY82" i="121" s="1"/>
  <c r="X81" i="121"/>
  <c r="AW81" i="121" s="1"/>
  <c r="AY81" i="121" s="1"/>
  <c r="X80" i="121"/>
  <c r="AW80" i="121" s="1"/>
  <c r="AY80" i="121" s="1"/>
  <c r="X79" i="121"/>
  <c r="AW79" i="121" s="1"/>
  <c r="AY79" i="121" s="1"/>
  <c r="X78" i="121"/>
  <c r="X77" i="121"/>
  <c r="AW77" i="121" s="1"/>
  <c r="AY77" i="121" s="1"/>
  <c r="X76" i="121"/>
  <c r="AW76" i="121" s="1"/>
  <c r="AY76" i="121" s="1"/>
  <c r="X75" i="121"/>
  <c r="AW75" i="121" s="1"/>
  <c r="AY75" i="121" s="1"/>
  <c r="X74" i="121"/>
  <c r="AW74" i="121" s="1"/>
  <c r="AY74" i="121" s="1"/>
  <c r="X73" i="121"/>
  <c r="AW73" i="121" s="1"/>
  <c r="AY73" i="121" s="1"/>
  <c r="X72" i="121"/>
  <c r="AW72" i="121" s="1"/>
  <c r="AY72" i="121" s="1"/>
  <c r="X71" i="121"/>
  <c r="AW71" i="121" s="1"/>
  <c r="AY71" i="121" s="1"/>
  <c r="X70" i="121"/>
  <c r="AW70" i="121" s="1"/>
  <c r="AY70" i="121" s="1"/>
  <c r="X69" i="121"/>
  <c r="AW69" i="121" s="1"/>
  <c r="AY69" i="121" s="1"/>
  <c r="X68" i="121"/>
  <c r="AW68" i="121" s="1"/>
  <c r="AY68" i="121" s="1"/>
  <c r="X67" i="121"/>
  <c r="AW67" i="121" s="1"/>
  <c r="AY67" i="121" s="1"/>
  <c r="X66" i="121"/>
  <c r="AW66" i="121" s="1"/>
  <c r="AY66" i="121" s="1"/>
  <c r="X65" i="121"/>
  <c r="AW65" i="121" s="1"/>
  <c r="AY65" i="121" s="1"/>
  <c r="X64" i="121"/>
  <c r="AW64" i="121" s="1"/>
  <c r="AY64" i="121" s="1"/>
  <c r="X63" i="121"/>
  <c r="AW63" i="121" s="1"/>
  <c r="AY63" i="121" s="1"/>
  <c r="X62" i="121"/>
  <c r="AW62" i="121" s="1"/>
  <c r="AY62" i="121" s="1"/>
  <c r="X61" i="121"/>
  <c r="AW61" i="121" s="1"/>
  <c r="AY61" i="121" s="1"/>
  <c r="X60" i="121"/>
  <c r="AW60" i="121" s="1"/>
  <c r="AY60" i="121" s="1"/>
  <c r="X59" i="121"/>
  <c r="AW59" i="121" s="1"/>
  <c r="AY59" i="121" s="1"/>
  <c r="X58" i="121"/>
  <c r="AW58" i="121" s="1"/>
  <c r="AY58" i="121" s="1"/>
  <c r="X57" i="121"/>
  <c r="AW57" i="121" s="1"/>
  <c r="AY57" i="121" s="1"/>
  <c r="X56" i="121"/>
  <c r="AW56" i="121" s="1"/>
  <c r="AY56" i="121" s="1"/>
  <c r="X55" i="121"/>
  <c r="AW55" i="121" s="1"/>
  <c r="AY55" i="121" s="1"/>
  <c r="X54" i="121"/>
  <c r="AW54" i="121" s="1"/>
  <c r="AY54" i="121" s="1"/>
  <c r="X53" i="121"/>
  <c r="AW53" i="121" s="1"/>
  <c r="AY53" i="121" s="1"/>
  <c r="X52" i="121"/>
  <c r="AW52" i="121" s="1"/>
  <c r="AY52" i="121" s="1"/>
  <c r="X51" i="121"/>
  <c r="AW51" i="121" s="1"/>
  <c r="AY51" i="121" s="1"/>
  <c r="X50" i="121"/>
  <c r="AW50" i="121" s="1"/>
  <c r="AY50" i="121" s="1"/>
  <c r="X49" i="121"/>
  <c r="AW49" i="121" s="1"/>
  <c r="AY49" i="121" s="1"/>
  <c r="X48" i="121"/>
  <c r="AW48" i="121" s="1"/>
  <c r="AY48" i="121" s="1"/>
  <c r="X47" i="121"/>
  <c r="AW47" i="121" s="1"/>
  <c r="AY47" i="121" s="1"/>
  <c r="X46" i="121"/>
  <c r="AW46" i="121" s="1"/>
  <c r="AY46" i="121" s="1"/>
  <c r="X45" i="121"/>
  <c r="AW45" i="121" s="1"/>
  <c r="AY45" i="121" s="1"/>
  <c r="X44" i="121"/>
  <c r="AW44" i="121" s="1"/>
  <c r="AY44" i="121" s="1"/>
  <c r="X43" i="121"/>
  <c r="AW43" i="121" s="1"/>
  <c r="AY43" i="121" s="1"/>
  <c r="X42" i="121"/>
  <c r="AW42" i="121" s="1"/>
  <c r="AY42" i="121" s="1"/>
  <c r="X41" i="121"/>
  <c r="AW41" i="121" s="1"/>
  <c r="AY41" i="121" s="1"/>
  <c r="X40" i="121"/>
  <c r="AW40" i="121" s="1"/>
  <c r="AY40" i="121" s="1"/>
  <c r="X39" i="121"/>
  <c r="AW39" i="121" s="1"/>
  <c r="AY39" i="121" s="1"/>
  <c r="X38" i="121"/>
  <c r="AW38" i="121" s="1"/>
  <c r="AY38" i="121" s="1"/>
  <c r="X37" i="121"/>
  <c r="AW37" i="121" s="1"/>
  <c r="AY37" i="121" s="1"/>
  <c r="X36" i="121"/>
  <c r="AW36" i="121" s="1"/>
  <c r="AY36" i="121" s="1"/>
  <c r="X35" i="121"/>
  <c r="AW35" i="121" s="1"/>
  <c r="AY35" i="121" s="1"/>
  <c r="X34" i="121"/>
  <c r="AW34" i="121" s="1"/>
  <c r="AY34" i="121" s="1"/>
  <c r="X33" i="121"/>
  <c r="AW33" i="121" s="1"/>
  <c r="AY33" i="121" s="1"/>
  <c r="X32" i="121"/>
  <c r="AW32" i="121" s="1"/>
  <c r="AY32" i="121" s="1"/>
  <c r="X31" i="121"/>
  <c r="AW31" i="121" s="1"/>
  <c r="AY31" i="121" s="1"/>
  <c r="X30" i="121"/>
  <c r="AW30" i="121" s="1"/>
  <c r="AY30" i="121" s="1"/>
  <c r="X29" i="121"/>
  <c r="AW29" i="121" s="1"/>
  <c r="AY29" i="121" s="1"/>
  <c r="X28" i="121"/>
  <c r="AW28" i="121" s="1"/>
  <c r="AY28" i="121" s="1"/>
  <c r="X27" i="121"/>
  <c r="AW27" i="121" s="1"/>
  <c r="AY27" i="121" s="1"/>
  <c r="X26" i="121"/>
  <c r="AW26" i="121" s="1"/>
  <c r="AY26" i="121" s="1"/>
  <c r="X25" i="121"/>
  <c r="AW25" i="121" s="1"/>
  <c r="AY25" i="121" s="1"/>
  <c r="X24" i="121"/>
  <c r="AW24" i="121" s="1"/>
  <c r="AY24" i="121" s="1"/>
  <c r="X23" i="121"/>
  <c r="AW23" i="121" s="1"/>
  <c r="AY23" i="121" s="1"/>
  <c r="X22" i="121"/>
  <c r="AW22" i="121" s="1"/>
  <c r="AY22" i="121" s="1"/>
  <c r="X21" i="121"/>
  <c r="AW21" i="121" s="1"/>
  <c r="AY21" i="121" s="1"/>
  <c r="X20" i="121"/>
  <c r="AW20" i="121" s="1"/>
  <c r="AY20" i="121" s="1"/>
  <c r="X19" i="121"/>
  <c r="AW19" i="121" s="1"/>
  <c r="AY19" i="121" s="1"/>
  <c r="X18" i="121"/>
  <c r="AW18" i="121" s="1"/>
  <c r="AY18" i="121" s="1"/>
  <c r="X17" i="121"/>
  <c r="AW17" i="121" s="1"/>
  <c r="AY17" i="121" s="1"/>
  <c r="X16" i="121"/>
  <c r="AW16" i="121" s="1"/>
  <c r="AY16" i="121" s="1"/>
  <c r="X15" i="121"/>
  <c r="AW15" i="121" s="1"/>
  <c r="AY15" i="121" s="1"/>
  <c r="X14" i="121"/>
  <c r="AW14" i="121" s="1"/>
  <c r="AY14" i="121" s="1"/>
  <c r="X13" i="121"/>
  <c r="AW13" i="121" s="1"/>
  <c r="AY13" i="121" s="1"/>
  <c r="X12" i="121"/>
  <c r="AW12" i="121" s="1"/>
  <c r="AY12" i="121" s="1"/>
  <c r="X11" i="121"/>
  <c r="AW11" i="121" s="1"/>
  <c r="AY11" i="121" s="1"/>
  <c r="X10" i="121"/>
  <c r="AW10" i="121" s="1"/>
  <c r="AY10" i="121" s="1"/>
  <c r="X9" i="121"/>
  <c r="AW9" i="121" s="1"/>
  <c r="AY9" i="121" s="1"/>
  <c r="X8" i="121"/>
  <c r="AW8" i="121" s="1"/>
  <c r="AY8" i="121" s="1"/>
  <c r="X7" i="121"/>
  <c r="AW7" i="121" s="1"/>
  <c r="AY7" i="121" s="1"/>
  <c r="X6" i="121"/>
  <c r="AW6" i="121" s="1"/>
  <c r="AY6" i="121" s="1"/>
  <c r="X5" i="121"/>
  <c r="AW5" i="121" s="1"/>
  <c r="AY5" i="121" s="1"/>
  <c r="X4" i="121"/>
  <c r="AW4" i="121" s="1"/>
  <c r="AY4" i="121" s="1"/>
  <c r="X3" i="121"/>
  <c r="AW3" i="121" s="1"/>
  <c r="AY3" i="121" s="1"/>
  <c r="X2" i="121"/>
  <c r="AW2" i="121" s="1"/>
  <c r="AY2" i="121" s="1"/>
  <c r="W108" i="121"/>
  <c r="AV108" i="121" s="1"/>
  <c r="W107" i="121"/>
  <c r="AV107" i="121" s="1"/>
  <c r="W106" i="121"/>
  <c r="AV106" i="121" s="1"/>
  <c r="W105" i="121"/>
  <c r="AV105" i="121" s="1"/>
  <c r="W104" i="121"/>
  <c r="AV104" i="121" s="1"/>
  <c r="W103" i="121"/>
  <c r="AV103" i="121" s="1"/>
  <c r="W102" i="121"/>
  <c r="AV102" i="121" s="1"/>
  <c r="W101" i="121"/>
  <c r="AV101" i="121" s="1"/>
  <c r="W100" i="121"/>
  <c r="AV100" i="121" s="1"/>
  <c r="W99" i="121"/>
  <c r="W98" i="121"/>
  <c r="AV98" i="121" s="1"/>
  <c r="W97" i="121"/>
  <c r="AV97" i="121" s="1"/>
  <c r="W96" i="121"/>
  <c r="AV96" i="121" s="1"/>
  <c r="W95" i="121"/>
  <c r="AV95" i="121" s="1"/>
  <c r="W94" i="121"/>
  <c r="AV94" i="121" s="1"/>
  <c r="W93" i="121"/>
  <c r="AV93" i="121" s="1"/>
  <c r="W92" i="121"/>
  <c r="AV92" i="121" s="1"/>
  <c r="W91" i="121"/>
  <c r="AV91" i="121" s="1"/>
  <c r="W90" i="121"/>
  <c r="AV90" i="121" s="1"/>
  <c r="W89" i="121"/>
  <c r="AV89" i="121" s="1"/>
  <c r="W88" i="121"/>
  <c r="AV88" i="121" s="1"/>
  <c r="W87" i="121"/>
  <c r="AV87" i="121" s="1"/>
  <c r="W86" i="121"/>
  <c r="AV86" i="121" s="1"/>
  <c r="W85" i="121"/>
  <c r="AV85" i="121" s="1"/>
  <c r="W84" i="121"/>
  <c r="AV84" i="121" s="1"/>
  <c r="W83" i="121"/>
  <c r="W82" i="121"/>
  <c r="AV82" i="121" s="1"/>
  <c r="W81" i="121"/>
  <c r="AV81" i="121" s="1"/>
  <c r="W80" i="121"/>
  <c r="AV80" i="121" s="1"/>
  <c r="W79" i="121"/>
  <c r="AV79" i="121" s="1"/>
  <c r="W78" i="121"/>
  <c r="W77" i="121"/>
  <c r="AV77" i="121" s="1"/>
  <c r="W76" i="121"/>
  <c r="AV76" i="121" s="1"/>
  <c r="W75" i="121"/>
  <c r="AV75" i="121" s="1"/>
  <c r="W74" i="121"/>
  <c r="AV74" i="121" s="1"/>
  <c r="W73" i="121"/>
  <c r="AV73" i="121" s="1"/>
  <c r="W72" i="121"/>
  <c r="AV72" i="121" s="1"/>
  <c r="W71" i="121"/>
  <c r="AV71" i="121" s="1"/>
  <c r="W70" i="121"/>
  <c r="AV70" i="121" s="1"/>
  <c r="W69" i="121"/>
  <c r="AV69" i="121" s="1"/>
  <c r="W68" i="121"/>
  <c r="AV68" i="121" s="1"/>
  <c r="W67" i="121"/>
  <c r="AV67" i="121" s="1"/>
  <c r="W66" i="121"/>
  <c r="AV66" i="121" s="1"/>
  <c r="W65" i="121"/>
  <c r="AV65" i="121" s="1"/>
  <c r="W64" i="121"/>
  <c r="AV64" i="121" s="1"/>
  <c r="W63" i="121"/>
  <c r="AV63" i="121" s="1"/>
  <c r="W62" i="121"/>
  <c r="AV62" i="121" s="1"/>
  <c r="W61" i="121"/>
  <c r="AV61" i="121" s="1"/>
  <c r="W60" i="121"/>
  <c r="AV60" i="121" s="1"/>
  <c r="W59" i="121"/>
  <c r="AV59" i="121" s="1"/>
  <c r="W58" i="121"/>
  <c r="AV58" i="121" s="1"/>
  <c r="W57" i="121"/>
  <c r="AV57" i="121" s="1"/>
  <c r="W56" i="121"/>
  <c r="AV56" i="121" s="1"/>
  <c r="W55" i="121"/>
  <c r="AV55" i="121" s="1"/>
  <c r="W54" i="121"/>
  <c r="AV54" i="121" s="1"/>
  <c r="W53" i="121"/>
  <c r="AV53" i="121" s="1"/>
  <c r="W52" i="121"/>
  <c r="AV52" i="121" s="1"/>
  <c r="W51" i="121"/>
  <c r="AV51" i="121" s="1"/>
  <c r="W50" i="121"/>
  <c r="AV50" i="121" s="1"/>
  <c r="W49" i="121"/>
  <c r="AV49" i="121" s="1"/>
  <c r="W48" i="121"/>
  <c r="AV48" i="121" s="1"/>
  <c r="W47" i="121"/>
  <c r="AV47" i="121" s="1"/>
  <c r="W46" i="121"/>
  <c r="AV46" i="121" s="1"/>
  <c r="W45" i="121"/>
  <c r="AV45" i="121" s="1"/>
  <c r="W44" i="121"/>
  <c r="AV44" i="121" s="1"/>
  <c r="W43" i="121"/>
  <c r="AV43" i="121" s="1"/>
  <c r="W42" i="121"/>
  <c r="AV42" i="121" s="1"/>
  <c r="W41" i="121"/>
  <c r="AV41" i="121" s="1"/>
  <c r="W40" i="121"/>
  <c r="AV40" i="121" s="1"/>
  <c r="W39" i="121"/>
  <c r="AV39" i="121" s="1"/>
  <c r="W38" i="121"/>
  <c r="AV38" i="121" s="1"/>
  <c r="W37" i="121"/>
  <c r="AV37" i="121" s="1"/>
  <c r="W36" i="121"/>
  <c r="AV36" i="121" s="1"/>
  <c r="W35" i="121"/>
  <c r="AV35" i="121" s="1"/>
  <c r="W34" i="121"/>
  <c r="AV34" i="121" s="1"/>
  <c r="W33" i="121"/>
  <c r="AV33" i="121" s="1"/>
  <c r="W32" i="121"/>
  <c r="AV32" i="121" s="1"/>
  <c r="W31" i="121"/>
  <c r="AV31" i="121" s="1"/>
  <c r="W30" i="121"/>
  <c r="AV30" i="121" s="1"/>
  <c r="W29" i="121"/>
  <c r="AV29" i="121" s="1"/>
  <c r="W28" i="121"/>
  <c r="AV28" i="121" s="1"/>
  <c r="W27" i="121"/>
  <c r="AV27" i="121" s="1"/>
  <c r="W26" i="121"/>
  <c r="AV26" i="121" s="1"/>
  <c r="W25" i="121"/>
  <c r="AV25" i="121" s="1"/>
  <c r="W24" i="121"/>
  <c r="AV24" i="121" s="1"/>
  <c r="W23" i="121"/>
  <c r="AV23" i="121" s="1"/>
  <c r="W22" i="121"/>
  <c r="AV22" i="121" s="1"/>
  <c r="W21" i="121"/>
  <c r="AV21" i="121" s="1"/>
  <c r="W20" i="121"/>
  <c r="AV20" i="121" s="1"/>
  <c r="W19" i="121"/>
  <c r="AV19" i="121" s="1"/>
  <c r="W18" i="121"/>
  <c r="AV18" i="121" s="1"/>
  <c r="W17" i="121"/>
  <c r="AV17" i="121" s="1"/>
  <c r="W16" i="121"/>
  <c r="AV16" i="121" s="1"/>
  <c r="W15" i="121"/>
  <c r="AV15" i="121" s="1"/>
  <c r="W14" i="121"/>
  <c r="AV14" i="121" s="1"/>
  <c r="W13" i="121"/>
  <c r="AV13" i="121" s="1"/>
  <c r="W12" i="121"/>
  <c r="AV12" i="121" s="1"/>
  <c r="W11" i="121"/>
  <c r="AV11" i="121" s="1"/>
  <c r="W10" i="121"/>
  <c r="AV10" i="121" s="1"/>
  <c r="W9" i="121"/>
  <c r="AV9" i="121" s="1"/>
  <c r="W8" i="121"/>
  <c r="AV8" i="121" s="1"/>
  <c r="W7" i="121"/>
  <c r="AV7" i="121" s="1"/>
  <c r="W6" i="121"/>
  <c r="AV6" i="121" s="1"/>
  <c r="W5" i="121"/>
  <c r="AV5" i="121" s="1"/>
  <c r="W4" i="121"/>
  <c r="AV4" i="121" s="1"/>
  <c r="W3" i="121"/>
  <c r="AV3" i="121" s="1"/>
  <c r="W2" i="121"/>
  <c r="AV2" i="121" s="1"/>
  <c r="Y112" i="137"/>
  <c r="X112" i="137"/>
  <c r="W112" i="137"/>
  <c r="Y111" i="137"/>
  <c r="X111" i="137"/>
  <c r="W111" i="137"/>
  <c r="Y110" i="137"/>
  <c r="X110" i="137"/>
  <c r="W110" i="137"/>
  <c r="Y109" i="137"/>
  <c r="X109" i="137"/>
  <c r="W109" i="137"/>
  <c r="Y108" i="137"/>
  <c r="X108" i="137"/>
  <c r="W108" i="137"/>
  <c r="Y107" i="137"/>
  <c r="X107" i="137"/>
  <c r="W107" i="137"/>
  <c r="Y106" i="137"/>
  <c r="X106" i="137"/>
  <c r="W106" i="137"/>
  <c r="Y105" i="137"/>
  <c r="X105" i="137"/>
  <c r="W105" i="137"/>
  <c r="Y104" i="137"/>
  <c r="X104" i="137"/>
  <c r="W104" i="137"/>
  <c r="Y103" i="137"/>
  <c r="X103" i="137"/>
  <c r="W103" i="137"/>
  <c r="Y102" i="137"/>
  <c r="X102" i="137"/>
  <c r="W102" i="137"/>
  <c r="Y101" i="137"/>
  <c r="X101" i="137"/>
  <c r="W101" i="137"/>
  <c r="Y100" i="137"/>
  <c r="X100" i="137"/>
  <c r="W100" i="137"/>
  <c r="Y99" i="137"/>
  <c r="X99" i="137"/>
  <c r="W99" i="137"/>
  <c r="Y98" i="137"/>
  <c r="X98" i="137"/>
  <c r="W98" i="137"/>
  <c r="Y97" i="137"/>
  <c r="X97" i="137"/>
  <c r="W97" i="137"/>
  <c r="Y96" i="137"/>
  <c r="X96" i="137"/>
  <c r="W96" i="137"/>
  <c r="Y95" i="137"/>
  <c r="X95" i="137"/>
  <c r="W95" i="137"/>
  <c r="Y94" i="137"/>
  <c r="X94" i="137"/>
  <c r="W94" i="137"/>
  <c r="Y93" i="137"/>
  <c r="X93" i="137"/>
  <c r="W93" i="137"/>
  <c r="Y92" i="137"/>
  <c r="X92" i="137"/>
  <c r="W92" i="137"/>
  <c r="Y91" i="137"/>
  <c r="X91" i="137"/>
  <c r="W91" i="137"/>
  <c r="Y90" i="137"/>
  <c r="X90" i="137"/>
  <c r="W90" i="137"/>
  <c r="Y89" i="137"/>
  <c r="X89" i="137"/>
  <c r="W89" i="137"/>
  <c r="Y88" i="137"/>
  <c r="X88" i="137"/>
  <c r="W88" i="137"/>
  <c r="Y87" i="137"/>
  <c r="X87" i="137"/>
  <c r="W87" i="137"/>
  <c r="Y86" i="137"/>
  <c r="X86" i="137"/>
  <c r="W86" i="137"/>
  <c r="Y85" i="137"/>
  <c r="X85" i="137"/>
  <c r="W85" i="137"/>
  <c r="Y84" i="137"/>
  <c r="X84" i="137"/>
  <c r="W84" i="137"/>
  <c r="Y83" i="137"/>
  <c r="X83" i="137"/>
  <c r="W83" i="137"/>
  <c r="Y81" i="137"/>
  <c r="X81" i="137"/>
  <c r="W81" i="137"/>
  <c r="Y80" i="137"/>
  <c r="X80" i="137"/>
  <c r="W80" i="137"/>
  <c r="Y79" i="137"/>
  <c r="X79" i="137"/>
  <c r="W79" i="137"/>
  <c r="Y78" i="137"/>
  <c r="X78" i="137"/>
  <c r="W78" i="137"/>
  <c r="Y77" i="137"/>
  <c r="X77" i="137"/>
  <c r="W77" i="137"/>
  <c r="Y76" i="137"/>
  <c r="X76" i="137"/>
  <c r="W76" i="137"/>
  <c r="Y75" i="137"/>
  <c r="X75" i="137"/>
  <c r="W75" i="137"/>
  <c r="Y74" i="137"/>
  <c r="X74" i="137"/>
  <c r="W74" i="137"/>
  <c r="Y73" i="137"/>
  <c r="X73" i="137"/>
  <c r="W73" i="137"/>
  <c r="Y72" i="137"/>
  <c r="X72" i="137"/>
  <c r="W72" i="137"/>
  <c r="Y71" i="137"/>
  <c r="X71" i="137"/>
  <c r="W71" i="137"/>
  <c r="Y70" i="137"/>
  <c r="X70" i="137"/>
  <c r="W70" i="137"/>
  <c r="Y69" i="137"/>
  <c r="X69" i="137"/>
  <c r="W69" i="137"/>
  <c r="Y68" i="137"/>
  <c r="X68" i="137"/>
  <c r="W68" i="137"/>
  <c r="Y67" i="137"/>
  <c r="X67" i="137"/>
  <c r="W67" i="137"/>
  <c r="Y66" i="137"/>
  <c r="X66" i="137"/>
  <c r="W66" i="137"/>
  <c r="Y65" i="137"/>
  <c r="X65" i="137"/>
  <c r="W65" i="137"/>
  <c r="Y64" i="137"/>
  <c r="X64" i="137"/>
  <c r="W64" i="137"/>
  <c r="Y63" i="137"/>
  <c r="X63" i="137"/>
  <c r="W63" i="137"/>
  <c r="Y62" i="137"/>
  <c r="X62" i="137"/>
  <c r="W62" i="137"/>
  <c r="Y61" i="137"/>
  <c r="X61" i="137"/>
  <c r="W61" i="137"/>
  <c r="Y60" i="137"/>
  <c r="X60" i="137"/>
  <c r="W60" i="137"/>
  <c r="Y59" i="137"/>
  <c r="X59" i="137"/>
  <c r="W59" i="137"/>
  <c r="Y58" i="137"/>
  <c r="X58" i="137"/>
  <c r="W58" i="137"/>
  <c r="Y57" i="137"/>
  <c r="X57" i="137"/>
  <c r="W57" i="137"/>
  <c r="Y56" i="137"/>
  <c r="X56" i="137"/>
  <c r="W56" i="137"/>
  <c r="Y55" i="137"/>
  <c r="X55" i="137"/>
  <c r="W55" i="137"/>
  <c r="Y54" i="137"/>
  <c r="X54" i="137"/>
  <c r="W54" i="137"/>
  <c r="Y53" i="137"/>
  <c r="X53" i="137"/>
  <c r="W53" i="137"/>
  <c r="Y52" i="137"/>
  <c r="X52" i="137"/>
  <c r="W52" i="137"/>
  <c r="Y51" i="137"/>
  <c r="X51" i="137"/>
  <c r="W51" i="137"/>
  <c r="Y50" i="137"/>
  <c r="X50" i="137"/>
  <c r="W50" i="137"/>
  <c r="Y49" i="137"/>
  <c r="X49" i="137"/>
  <c r="W49" i="137"/>
  <c r="Y48" i="137"/>
  <c r="X48" i="137"/>
  <c r="W48" i="137"/>
  <c r="Y47" i="137"/>
  <c r="X47" i="137"/>
  <c r="W47" i="137"/>
  <c r="Y46" i="137"/>
  <c r="X46" i="137"/>
  <c r="W46" i="137"/>
  <c r="Y45" i="137"/>
  <c r="X45" i="137"/>
  <c r="W45" i="137"/>
  <c r="Y44" i="137"/>
  <c r="X44" i="137"/>
  <c r="W44" i="137"/>
  <c r="Y43" i="137"/>
  <c r="X43" i="137"/>
  <c r="W43" i="137"/>
  <c r="Y42" i="137"/>
  <c r="X42" i="137"/>
  <c r="W42" i="137"/>
  <c r="Y41" i="137"/>
  <c r="X41" i="137"/>
  <c r="W41" i="137"/>
  <c r="Y40" i="137"/>
  <c r="X40" i="137"/>
  <c r="W40" i="137"/>
  <c r="Y39" i="137"/>
  <c r="X39" i="137"/>
  <c r="W39" i="137"/>
  <c r="Y38" i="137"/>
  <c r="X38" i="137"/>
  <c r="W38" i="137"/>
  <c r="Y37" i="137"/>
  <c r="X37" i="137"/>
  <c r="W37" i="137"/>
  <c r="Y36" i="137"/>
  <c r="X36" i="137"/>
  <c r="W36" i="137"/>
  <c r="Y35" i="137"/>
  <c r="X35" i="137"/>
  <c r="W35" i="137"/>
  <c r="Y34" i="137"/>
  <c r="X34" i="137"/>
  <c r="W34" i="137"/>
  <c r="Y33" i="137"/>
  <c r="X33" i="137"/>
  <c r="W33" i="137"/>
  <c r="Y32" i="137"/>
  <c r="X32" i="137"/>
  <c r="W32" i="137"/>
  <c r="Y31" i="137"/>
  <c r="X31" i="137"/>
  <c r="W31" i="137"/>
  <c r="Y30" i="137"/>
  <c r="X30" i="137"/>
  <c r="W30" i="137"/>
  <c r="Y29" i="137"/>
  <c r="X29" i="137"/>
  <c r="W29" i="137"/>
  <c r="Y28" i="137"/>
  <c r="X28" i="137"/>
  <c r="W28" i="137"/>
  <c r="Y27" i="137"/>
  <c r="X27" i="137"/>
  <c r="W27" i="137"/>
  <c r="Y26" i="137"/>
  <c r="X26" i="137"/>
  <c r="W26" i="137"/>
  <c r="Y25" i="137"/>
  <c r="X25" i="137"/>
  <c r="W25" i="137"/>
  <c r="Y24" i="137"/>
  <c r="X24" i="137"/>
  <c r="W24" i="137"/>
  <c r="Y23" i="137"/>
  <c r="X23" i="137"/>
  <c r="W23" i="137"/>
  <c r="Y22" i="137"/>
  <c r="X22" i="137"/>
  <c r="W22" i="137"/>
  <c r="Y21" i="137"/>
  <c r="X21" i="137"/>
  <c r="W21" i="137"/>
  <c r="Y20" i="137"/>
  <c r="X20" i="137"/>
  <c r="W20" i="137"/>
  <c r="Y19" i="137"/>
  <c r="X19" i="137"/>
  <c r="W19" i="137"/>
  <c r="Y18" i="137"/>
  <c r="X18" i="137"/>
  <c r="W18" i="137"/>
  <c r="Y17" i="137"/>
  <c r="X17" i="137"/>
  <c r="W17" i="137"/>
  <c r="Y16" i="137"/>
  <c r="X16" i="137"/>
  <c r="W16" i="137"/>
  <c r="Y15" i="137"/>
  <c r="X15" i="137"/>
  <c r="W15" i="137"/>
  <c r="Y14" i="137"/>
  <c r="X14" i="137"/>
  <c r="W14" i="137"/>
  <c r="Y13" i="137"/>
  <c r="X13" i="137"/>
  <c r="W13" i="137"/>
  <c r="Y12" i="137"/>
  <c r="X12" i="137"/>
  <c r="W12" i="137"/>
  <c r="Y11" i="137"/>
  <c r="X11" i="137"/>
  <c r="W11" i="137"/>
  <c r="Y10" i="137"/>
  <c r="X10" i="137"/>
  <c r="W10" i="137"/>
  <c r="Y9" i="137"/>
  <c r="X9" i="137"/>
  <c r="W9" i="137"/>
  <c r="Y8" i="137"/>
  <c r="X8" i="137"/>
  <c r="W8" i="137"/>
  <c r="Y7" i="137"/>
  <c r="X7" i="137"/>
  <c r="W7" i="137"/>
  <c r="Y6" i="137"/>
  <c r="X6" i="137"/>
  <c r="W6" i="137"/>
  <c r="Y112" i="139"/>
  <c r="X112" i="139"/>
  <c r="W112" i="139"/>
  <c r="AB112" i="139" s="1"/>
  <c r="Y111" i="139"/>
  <c r="Z111" i="139" s="1"/>
  <c r="X111" i="139"/>
  <c r="W111" i="139"/>
  <c r="Y110" i="139"/>
  <c r="X110" i="139"/>
  <c r="W110" i="139"/>
  <c r="Y109" i="139"/>
  <c r="X109" i="139"/>
  <c r="W109" i="139"/>
  <c r="Z109" i="139" s="1"/>
  <c r="Y108" i="139"/>
  <c r="X108" i="139"/>
  <c r="W108" i="139"/>
  <c r="Z108" i="139" s="1"/>
  <c r="Y107" i="139"/>
  <c r="X107" i="139"/>
  <c r="W107" i="139"/>
  <c r="Y106" i="139"/>
  <c r="X106" i="139"/>
  <c r="Z106" i="139" s="1"/>
  <c r="W106" i="139"/>
  <c r="Y105" i="139"/>
  <c r="X105" i="139"/>
  <c r="W105" i="139"/>
  <c r="Z105" i="139" s="1"/>
  <c r="Y104" i="139"/>
  <c r="X104" i="139"/>
  <c r="W104" i="139"/>
  <c r="Z104" i="139" s="1"/>
  <c r="Y103" i="139"/>
  <c r="Z103" i="139" s="1"/>
  <c r="X103" i="139"/>
  <c r="W103" i="139"/>
  <c r="Y102" i="139"/>
  <c r="X102" i="139"/>
  <c r="Z102" i="139" s="1"/>
  <c r="W102" i="139"/>
  <c r="Y101" i="139"/>
  <c r="X101" i="139"/>
  <c r="W101" i="139"/>
  <c r="Y100" i="139"/>
  <c r="X100" i="139"/>
  <c r="W100" i="139"/>
  <c r="Z100" i="139" s="1"/>
  <c r="Y99" i="139"/>
  <c r="X99" i="139"/>
  <c r="W99" i="139"/>
  <c r="Y98" i="139"/>
  <c r="X98" i="139"/>
  <c r="Z98" i="139" s="1"/>
  <c r="W98" i="139"/>
  <c r="Y97" i="139"/>
  <c r="X97" i="139"/>
  <c r="W97" i="139"/>
  <c r="Z97" i="139" s="1"/>
  <c r="Y96" i="139"/>
  <c r="X96" i="139"/>
  <c r="W96" i="139"/>
  <c r="Z96" i="139" s="1"/>
  <c r="Y95" i="139"/>
  <c r="Z95" i="139" s="1"/>
  <c r="X95" i="139"/>
  <c r="W95" i="139"/>
  <c r="Y94" i="139"/>
  <c r="X94" i="139"/>
  <c r="Z94" i="139" s="1"/>
  <c r="W94" i="139"/>
  <c r="Y93" i="139"/>
  <c r="X93" i="139"/>
  <c r="W93" i="139"/>
  <c r="Y92" i="139"/>
  <c r="X92" i="139"/>
  <c r="W92" i="139"/>
  <c r="Y91" i="139"/>
  <c r="X91" i="139"/>
  <c r="W91" i="139"/>
  <c r="Y90" i="139"/>
  <c r="X90" i="139"/>
  <c r="Z90" i="139" s="1"/>
  <c r="W90" i="139"/>
  <c r="Y89" i="139"/>
  <c r="X89" i="139"/>
  <c r="W89" i="139"/>
  <c r="Z89" i="139" s="1"/>
  <c r="Y88" i="139"/>
  <c r="X88" i="139"/>
  <c r="W88" i="139"/>
  <c r="Y87" i="139"/>
  <c r="X87" i="139"/>
  <c r="W87" i="139"/>
  <c r="Y86" i="139"/>
  <c r="X86" i="139"/>
  <c r="Z86" i="139" s="1"/>
  <c r="W86" i="139"/>
  <c r="Y85" i="139"/>
  <c r="X85" i="139"/>
  <c r="W85" i="139"/>
  <c r="Z85" i="139" s="1"/>
  <c r="Y84" i="139"/>
  <c r="X84" i="139"/>
  <c r="W84" i="139"/>
  <c r="Y83" i="139"/>
  <c r="X83" i="139"/>
  <c r="W83" i="139"/>
  <c r="Y82" i="139"/>
  <c r="X82" i="139"/>
  <c r="W82" i="139"/>
  <c r="Z107" i="139"/>
  <c r="Z99" i="139"/>
  <c r="Z93" i="139"/>
  <c r="Y81" i="139"/>
  <c r="X81" i="139"/>
  <c r="W81" i="139"/>
  <c r="AB81" i="139" s="1"/>
  <c r="Y80" i="139"/>
  <c r="X80" i="139"/>
  <c r="W80" i="139"/>
  <c r="Y79" i="139"/>
  <c r="X79" i="139"/>
  <c r="W79" i="139"/>
  <c r="Y78" i="139"/>
  <c r="X78" i="139"/>
  <c r="Z78" i="139" s="1"/>
  <c r="W78" i="139"/>
  <c r="Y77" i="139"/>
  <c r="X77" i="139"/>
  <c r="W77" i="139"/>
  <c r="AB77" i="139" s="1"/>
  <c r="Y76" i="139"/>
  <c r="X76" i="139"/>
  <c r="W76" i="139"/>
  <c r="Y75" i="139"/>
  <c r="Z75" i="139" s="1"/>
  <c r="X75" i="139"/>
  <c r="W75" i="139"/>
  <c r="Y74" i="139"/>
  <c r="X74" i="139"/>
  <c r="Z74" i="139" s="1"/>
  <c r="W74" i="139"/>
  <c r="Y73" i="139"/>
  <c r="X73" i="139"/>
  <c r="W73" i="139"/>
  <c r="AB73" i="139" s="1"/>
  <c r="Y72" i="139"/>
  <c r="X72" i="139"/>
  <c r="W72" i="139"/>
  <c r="Y71" i="139"/>
  <c r="X71" i="139"/>
  <c r="W71" i="139"/>
  <c r="Y70" i="139"/>
  <c r="X70" i="139"/>
  <c r="Z70" i="139" s="1"/>
  <c r="W70" i="139"/>
  <c r="Y69" i="139"/>
  <c r="X69" i="139"/>
  <c r="W69" i="139"/>
  <c r="Y68" i="139"/>
  <c r="X68" i="139"/>
  <c r="W68" i="139"/>
  <c r="Y67" i="139"/>
  <c r="Z67" i="139" s="1"/>
  <c r="X67" i="139"/>
  <c r="W67" i="139"/>
  <c r="Y66" i="139"/>
  <c r="X66" i="139"/>
  <c r="W66" i="139"/>
  <c r="Y65" i="139"/>
  <c r="X65" i="139"/>
  <c r="W65" i="139"/>
  <c r="AB65" i="139" s="1"/>
  <c r="Y64" i="139"/>
  <c r="X64" i="139"/>
  <c r="W64" i="139"/>
  <c r="Y63" i="139"/>
  <c r="Z63" i="139" s="1"/>
  <c r="X63" i="139"/>
  <c r="W63" i="139"/>
  <c r="Y62" i="139"/>
  <c r="X62" i="139"/>
  <c r="Z62" i="139" s="1"/>
  <c r="W62" i="139"/>
  <c r="Y61" i="139"/>
  <c r="X61" i="139"/>
  <c r="W61" i="139"/>
  <c r="AB61" i="139" s="1"/>
  <c r="Y60" i="139"/>
  <c r="X60" i="139"/>
  <c r="W60" i="139"/>
  <c r="Y59" i="139"/>
  <c r="Z59" i="139" s="1"/>
  <c r="X59" i="139"/>
  <c r="W59" i="139"/>
  <c r="Y58" i="139"/>
  <c r="X58" i="139"/>
  <c r="Z58" i="139" s="1"/>
  <c r="W58" i="139"/>
  <c r="Y57" i="139"/>
  <c r="X57" i="139"/>
  <c r="W57" i="139"/>
  <c r="AB57" i="139" s="1"/>
  <c r="Y56" i="139"/>
  <c r="X56" i="139"/>
  <c r="W56" i="139"/>
  <c r="Y55" i="139"/>
  <c r="X55" i="139"/>
  <c r="W55" i="139"/>
  <c r="Y54" i="139"/>
  <c r="X54" i="139"/>
  <c r="W54" i="139"/>
  <c r="Y53" i="139"/>
  <c r="X53" i="139"/>
  <c r="W53" i="139"/>
  <c r="Y52" i="139"/>
  <c r="X52" i="139"/>
  <c r="W52" i="139"/>
  <c r="Y51" i="139"/>
  <c r="Z51" i="139" s="1"/>
  <c r="X51" i="139"/>
  <c r="W51" i="139"/>
  <c r="Y50" i="139"/>
  <c r="X50" i="139"/>
  <c r="Z50" i="139" s="1"/>
  <c r="W50" i="139"/>
  <c r="Y49" i="139"/>
  <c r="X49" i="139"/>
  <c r="W49" i="139"/>
  <c r="AB49" i="139" s="1"/>
  <c r="Y48" i="139"/>
  <c r="X48" i="139"/>
  <c r="W48" i="139"/>
  <c r="Y47" i="139"/>
  <c r="Z47" i="139" s="1"/>
  <c r="X47" i="139"/>
  <c r="W47" i="139"/>
  <c r="Y46" i="139"/>
  <c r="X46" i="139"/>
  <c r="Z46" i="139" s="1"/>
  <c r="W46" i="139"/>
  <c r="Y45" i="139"/>
  <c r="X45" i="139"/>
  <c r="W45" i="139"/>
  <c r="AB45" i="139" s="1"/>
  <c r="Y44" i="139"/>
  <c r="X44" i="139"/>
  <c r="W44" i="139"/>
  <c r="Y43" i="139"/>
  <c r="Z43" i="139" s="1"/>
  <c r="X43" i="139"/>
  <c r="W43" i="139"/>
  <c r="Y42" i="139"/>
  <c r="X42" i="139"/>
  <c r="Z42" i="139" s="1"/>
  <c r="W42" i="139"/>
  <c r="Y41" i="139"/>
  <c r="X41" i="139"/>
  <c r="W41" i="139"/>
  <c r="AB41" i="139" s="1"/>
  <c r="Y40" i="139"/>
  <c r="X40" i="139"/>
  <c r="W40" i="139"/>
  <c r="Y39" i="139"/>
  <c r="Z39" i="139" s="1"/>
  <c r="X39" i="139"/>
  <c r="W39" i="139"/>
  <c r="Y38" i="139"/>
  <c r="X38" i="139"/>
  <c r="Z38" i="139" s="1"/>
  <c r="W38" i="139"/>
  <c r="Y37" i="139"/>
  <c r="X37" i="139"/>
  <c r="W37" i="139"/>
  <c r="AB37" i="139" s="1"/>
  <c r="Y36" i="139"/>
  <c r="X36" i="139"/>
  <c r="W36" i="139"/>
  <c r="Y35" i="139"/>
  <c r="Z35" i="139" s="1"/>
  <c r="X35" i="139"/>
  <c r="W35" i="139"/>
  <c r="Y34" i="139"/>
  <c r="X34" i="139"/>
  <c r="Z34" i="139" s="1"/>
  <c r="W34" i="139"/>
  <c r="Y33" i="139"/>
  <c r="X33" i="139"/>
  <c r="W33" i="139"/>
  <c r="Y32" i="139"/>
  <c r="X32" i="139"/>
  <c r="W32" i="139"/>
  <c r="Y31" i="139"/>
  <c r="Z31" i="139" s="1"/>
  <c r="X31" i="139"/>
  <c r="W31" i="139"/>
  <c r="Y30" i="139"/>
  <c r="X30" i="139"/>
  <c r="Z30" i="139" s="1"/>
  <c r="W30" i="139"/>
  <c r="Y29" i="139"/>
  <c r="X29" i="139"/>
  <c r="W29" i="139"/>
  <c r="AB29" i="139" s="1"/>
  <c r="Y28" i="139"/>
  <c r="X28" i="139"/>
  <c r="W28" i="139"/>
  <c r="Y27" i="139"/>
  <c r="X27" i="139"/>
  <c r="W27" i="139"/>
  <c r="Y26" i="139"/>
  <c r="X26" i="139"/>
  <c r="W26" i="139"/>
  <c r="Y25" i="139"/>
  <c r="X25" i="139"/>
  <c r="W25" i="139"/>
  <c r="AB25" i="139" s="1"/>
  <c r="Y24" i="139"/>
  <c r="X24" i="139"/>
  <c r="W24" i="139"/>
  <c r="Y23" i="139"/>
  <c r="Z23" i="139" s="1"/>
  <c r="X23" i="139"/>
  <c r="W23" i="139"/>
  <c r="Y22" i="139"/>
  <c r="X22" i="139"/>
  <c r="Z22" i="139" s="1"/>
  <c r="W22" i="139"/>
  <c r="Y21" i="139"/>
  <c r="X21" i="139"/>
  <c r="W21" i="139"/>
  <c r="AB21" i="139" s="1"/>
  <c r="Y20" i="139"/>
  <c r="X20" i="139"/>
  <c r="W20" i="139"/>
  <c r="Y19" i="139"/>
  <c r="Z19" i="139" s="1"/>
  <c r="X19" i="139"/>
  <c r="W19" i="139"/>
  <c r="Y18" i="139"/>
  <c r="X18" i="139"/>
  <c r="Z18" i="139" s="1"/>
  <c r="W18" i="139"/>
  <c r="Y17" i="139"/>
  <c r="X17" i="139"/>
  <c r="W17" i="139"/>
  <c r="AB17" i="139" s="1"/>
  <c r="Y16" i="139"/>
  <c r="X16" i="139"/>
  <c r="W16" i="139"/>
  <c r="Y15" i="139"/>
  <c r="X15" i="139"/>
  <c r="W15" i="139"/>
  <c r="Y14" i="139"/>
  <c r="X14" i="139"/>
  <c r="W14" i="139"/>
  <c r="Y13" i="139"/>
  <c r="X13" i="139"/>
  <c r="W13" i="139"/>
  <c r="Y12" i="139"/>
  <c r="X12" i="139"/>
  <c r="W12" i="139"/>
  <c r="Y11" i="139"/>
  <c r="Z11" i="139" s="1"/>
  <c r="X11" i="139"/>
  <c r="W11" i="139"/>
  <c r="Y10" i="139"/>
  <c r="X10" i="139"/>
  <c r="Z10" i="139" s="1"/>
  <c r="W10" i="139"/>
  <c r="Y9" i="139"/>
  <c r="X9" i="139"/>
  <c r="W9" i="139"/>
  <c r="Y8" i="139"/>
  <c r="X8" i="139"/>
  <c r="W8" i="139"/>
  <c r="Y7" i="139"/>
  <c r="Z7" i="139" s="1"/>
  <c r="X7" i="139"/>
  <c r="W7" i="139"/>
  <c r="Y6" i="139"/>
  <c r="X6" i="139"/>
  <c r="W6" i="139"/>
  <c r="Z101" i="139"/>
  <c r="AB69" i="139"/>
  <c r="AB53" i="139"/>
  <c r="AB33" i="139"/>
  <c r="AB13" i="139"/>
  <c r="AD112" i="139"/>
  <c r="AA112" i="139"/>
  <c r="Z112" i="139"/>
  <c r="AD111" i="139"/>
  <c r="AA111" i="139"/>
  <c r="AB111" i="139"/>
  <c r="AD110" i="139"/>
  <c r="AB110" i="139"/>
  <c r="AA110" i="139"/>
  <c r="Z110" i="139"/>
  <c r="AD109" i="139"/>
  <c r="AA109" i="139"/>
  <c r="AD108" i="139"/>
  <c r="AA108" i="139"/>
  <c r="AD107" i="139"/>
  <c r="AA107" i="139"/>
  <c r="AB107" i="139"/>
  <c r="AD106" i="139"/>
  <c r="AB106" i="139"/>
  <c r="AA106" i="139"/>
  <c r="AD105" i="139"/>
  <c r="AA105" i="139"/>
  <c r="AD104" i="139"/>
  <c r="AA104" i="139"/>
  <c r="AD103" i="139"/>
  <c r="AA103" i="139"/>
  <c r="AB103" i="139"/>
  <c r="AD102" i="139"/>
  <c r="AB102" i="139"/>
  <c r="AA102" i="139"/>
  <c r="AD101" i="139"/>
  <c r="AA101" i="139"/>
  <c r="AD100" i="139"/>
  <c r="AA100" i="139"/>
  <c r="AB100" i="139"/>
  <c r="AD99" i="139"/>
  <c r="AA99" i="139"/>
  <c r="AB99" i="139"/>
  <c r="AD98" i="139"/>
  <c r="AB98" i="139"/>
  <c r="AA98" i="139"/>
  <c r="AD97" i="139"/>
  <c r="AA97" i="139"/>
  <c r="AD96" i="139"/>
  <c r="AA96" i="139"/>
  <c r="AB96" i="139"/>
  <c r="AD95" i="139"/>
  <c r="AA95" i="139"/>
  <c r="AB95" i="139"/>
  <c r="AD94" i="139"/>
  <c r="AB94" i="139"/>
  <c r="AA94" i="139"/>
  <c r="AD93" i="139"/>
  <c r="AA93" i="139"/>
  <c r="AD92" i="139"/>
  <c r="AA92" i="139"/>
  <c r="Z92" i="139"/>
  <c r="AB92" i="139"/>
  <c r="AD91" i="139"/>
  <c r="AA91" i="139"/>
  <c r="AB91" i="139"/>
  <c r="AD90" i="139"/>
  <c r="AB90" i="139"/>
  <c r="AA90" i="139"/>
  <c r="AD89" i="139"/>
  <c r="AA89" i="139"/>
  <c r="AD88" i="139"/>
  <c r="AA88" i="139"/>
  <c r="Z88" i="139"/>
  <c r="AB88" i="139"/>
  <c r="AD87" i="139"/>
  <c r="AA87" i="139"/>
  <c r="AB87" i="139"/>
  <c r="AD86" i="139"/>
  <c r="AB86" i="139"/>
  <c r="AA86" i="139"/>
  <c r="AD85" i="139"/>
  <c r="AA85" i="139"/>
  <c r="AD84" i="139"/>
  <c r="AA84" i="139"/>
  <c r="Z84" i="139"/>
  <c r="AB84" i="139"/>
  <c r="AD83" i="139"/>
  <c r="AA83" i="139"/>
  <c r="AB83" i="139"/>
  <c r="V82" i="139"/>
  <c r="U82" i="139"/>
  <c r="T82" i="139"/>
  <c r="S82" i="139"/>
  <c r="R82" i="139"/>
  <c r="AA82" i="139" s="1"/>
  <c r="Q82" i="139"/>
  <c r="P82" i="139"/>
  <c r="M82" i="139"/>
  <c r="L82" i="139"/>
  <c r="K82" i="139"/>
  <c r="J82" i="139"/>
  <c r="I82" i="139"/>
  <c r="H82" i="139"/>
  <c r="G82" i="139"/>
  <c r="F82" i="139"/>
  <c r="E82" i="139"/>
  <c r="D82" i="139"/>
  <c r="C82" i="139"/>
  <c r="AD81" i="139"/>
  <c r="AA81" i="139"/>
  <c r="AD80" i="139"/>
  <c r="AB80" i="139"/>
  <c r="AA80" i="139"/>
  <c r="Z80" i="139"/>
  <c r="AD79" i="139"/>
  <c r="AA79" i="139"/>
  <c r="AB82" i="139"/>
  <c r="AD78" i="139"/>
  <c r="AA78" i="139"/>
  <c r="AB78" i="139"/>
  <c r="AD77" i="139"/>
  <c r="AA77" i="139"/>
  <c r="AD76" i="139"/>
  <c r="AB76" i="139"/>
  <c r="AA76" i="139"/>
  <c r="Z76" i="139"/>
  <c r="AD75" i="139"/>
  <c r="AA75" i="139"/>
  <c r="AD74" i="139"/>
  <c r="AA74" i="139"/>
  <c r="AB74" i="139"/>
  <c r="AD73" i="139"/>
  <c r="AA73" i="139"/>
  <c r="AD72" i="139"/>
  <c r="AB72" i="139"/>
  <c r="AA72" i="139"/>
  <c r="Z72" i="139"/>
  <c r="AD71" i="139"/>
  <c r="AA71" i="139"/>
  <c r="Z71" i="139"/>
  <c r="AD70" i="139"/>
  <c r="AA70" i="139"/>
  <c r="AB70" i="139"/>
  <c r="AD69" i="139"/>
  <c r="AA69" i="139"/>
  <c r="AD68" i="139"/>
  <c r="AB68" i="139"/>
  <c r="AA68" i="139"/>
  <c r="Z68" i="139"/>
  <c r="AD67" i="139"/>
  <c r="AA67" i="139"/>
  <c r="AD66" i="139"/>
  <c r="AA66" i="139"/>
  <c r="Z66" i="139"/>
  <c r="AB66" i="139"/>
  <c r="AD65" i="139"/>
  <c r="AA65" i="139"/>
  <c r="AD64" i="139"/>
  <c r="AB64" i="139"/>
  <c r="AA64" i="139"/>
  <c r="Z64" i="139"/>
  <c r="AD63" i="139"/>
  <c r="AA63" i="139"/>
  <c r="AD62" i="139"/>
  <c r="AA62" i="139"/>
  <c r="AB62" i="139"/>
  <c r="AD61" i="139"/>
  <c r="AA61" i="139"/>
  <c r="AD60" i="139"/>
  <c r="AB60" i="139"/>
  <c r="AA60" i="139"/>
  <c r="Z60" i="139"/>
  <c r="AD59" i="139"/>
  <c r="AA59" i="139"/>
  <c r="AD58" i="139"/>
  <c r="AA58" i="139"/>
  <c r="AB58" i="139"/>
  <c r="AD57" i="139"/>
  <c r="AA57" i="139"/>
  <c r="AD56" i="139"/>
  <c r="AB56" i="139"/>
  <c r="AA56" i="139"/>
  <c r="Z56" i="139"/>
  <c r="AD55" i="139"/>
  <c r="AA55" i="139"/>
  <c r="Z55" i="139"/>
  <c r="AD54" i="139"/>
  <c r="AB54" i="139"/>
  <c r="AA54" i="139"/>
  <c r="Z54" i="139"/>
  <c r="AD53" i="139"/>
  <c r="AA53" i="139"/>
  <c r="AD52" i="139"/>
  <c r="AB52" i="139"/>
  <c r="AA52" i="139"/>
  <c r="Z52" i="139"/>
  <c r="AD51" i="139"/>
  <c r="AA51" i="139"/>
  <c r="AD50" i="139"/>
  <c r="AB50" i="139"/>
  <c r="AA50" i="139"/>
  <c r="AD49" i="139"/>
  <c r="AA49" i="139"/>
  <c r="AD48" i="139"/>
  <c r="AB48" i="139"/>
  <c r="AA48" i="139"/>
  <c r="Z48" i="139"/>
  <c r="AD47" i="139"/>
  <c r="AA47" i="139"/>
  <c r="AD46" i="139"/>
  <c r="AB46" i="139"/>
  <c r="AA46" i="139"/>
  <c r="AD45" i="139"/>
  <c r="AA45" i="139"/>
  <c r="AD44" i="139"/>
  <c r="AB44" i="139"/>
  <c r="AA44" i="139"/>
  <c r="Z44" i="139"/>
  <c r="AD43" i="139"/>
  <c r="AA43" i="139"/>
  <c r="AD42" i="139"/>
  <c r="AB42" i="139"/>
  <c r="AA42" i="139"/>
  <c r="AD41" i="139"/>
  <c r="AA41" i="139"/>
  <c r="AD40" i="139"/>
  <c r="AB40" i="139"/>
  <c r="AA40" i="139"/>
  <c r="Z40" i="139"/>
  <c r="AD39" i="139"/>
  <c r="AA39" i="139"/>
  <c r="AD38" i="139"/>
  <c r="AB38" i="139"/>
  <c r="AA38" i="139"/>
  <c r="AD37" i="139"/>
  <c r="AA37" i="139"/>
  <c r="AD36" i="139"/>
  <c r="AB36" i="139"/>
  <c r="AA36" i="139"/>
  <c r="Z36" i="139"/>
  <c r="AD35" i="139"/>
  <c r="AA35" i="139"/>
  <c r="AD34" i="139"/>
  <c r="AB34" i="139"/>
  <c r="AA34" i="139"/>
  <c r="AD33" i="139"/>
  <c r="AA33" i="139"/>
  <c r="AD32" i="139"/>
  <c r="AB32" i="139"/>
  <c r="AA32" i="139"/>
  <c r="Z32" i="139"/>
  <c r="AD31" i="139"/>
  <c r="AA31" i="139"/>
  <c r="AD30" i="139"/>
  <c r="AB30" i="139"/>
  <c r="AA30" i="139"/>
  <c r="AD29" i="139"/>
  <c r="AA29" i="139"/>
  <c r="AD28" i="139"/>
  <c r="AB28" i="139"/>
  <c r="AA28" i="139"/>
  <c r="Z28" i="139"/>
  <c r="AD27" i="139"/>
  <c r="AA27" i="139"/>
  <c r="Z27" i="139"/>
  <c r="AD26" i="139"/>
  <c r="AB26" i="139"/>
  <c r="AA26" i="139"/>
  <c r="Z26" i="139"/>
  <c r="AD25" i="139"/>
  <c r="AA25" i="139"/>
  <c r="AD24" i="139"/>
  <c r="AB24" i="139"/>
  <c r="AA24" i="139"/>
  <c r="Z24" i="139"/>
  <c r="AD23" i="139"/>
  <c r="AA23" i="139"/>
  <c r="AD22" i="139"/>
  <c r="AB22" i="139"/>
  <c r="AA22" i="139"/>
  <c r="AD21" i="139"/>
  <c r="AA21" i="139"/>
  <c r="AD20" i="139"/>
  <c r="AB20" i="139"/>
  <c r="AA20" i="139"/>
  <c r="Z20" i="139"/>
  <c r="AD19" i="139"/>
  <c r="AA19" i="139"/>
  <c r="AD18" i="139"/>
  <c r="AB18" i="139"/>
  <c r="AA18" i="139"/>
  <c r="AD17" i="139"/>
  <c r="AA17" i="139"/>
  <c r="AD16" i="139"/>
  <c r="AB16" i="139"/>
  <c r="AA16" i="139"/>
  <c r="Z16" i="139"/>
  <c r="AD15" i="139"/>
  <c r="AA15" i="139"/>
  <c r="Z15" i="139"/>
  <c r="AD14" i="139"/>
  <c r="AB14" i="139"/>
  <c r="AA14" i="139"/>
  <c r="Z14" i="139"/>
  <c r="AD13" i="139"/>
  <c r="AA13" i="139"/>
  <c r="AD12" i="139"/>
  <c r="AB12" i="139"/>
  <c r="AA12" i="139"/>
  <c r="Z12" i="139"/>
  <c r="AD11" i="139"/>
  <c r="AA11" i="139"/>
  <c r="AD10" i="139"/>
  <c r="AB10" i="139"/>
  <c r="AA10" i="139"/>
  <c r="AD9" i="139"/>
  <c r="AA9" i="139"/>
  <c r="AB9" i="139"/>
  <c r="AD8" i="139"/>
  <c r="AB8" i="139"/>
  <c r="AA8" i="139"/>
  <c r="Z8" i="139"/>
  <c r="AD7" i="139"/>
  <c r="AA7" i="139"/>
  <c r="AD6" i="139"/>
  <c r="AB6" i="139"/>
  <c r="AA6" i="139"/>
  <c r="Z6" i="139"/>
  <c r="AD112" i="137"/>
  <c r="AB112" i="137"/>
  <c r="AA112" i="137"/>
  <c r="Z112" i="137"/>
  <c r="AD111" i="137"/>
  <c r="AA111" i="137"/>
  <c r="AB111" i="137"/>
  <c r="AD110" i="137"/>
  <c r="AB110" i="137"/>
  <c r="AA110" i="137"/>
  <c r="Z110" i="137"/>
  <c r="AD109" i="137"/>
  <c r="AA109" i="137"/>
  <c r="Z109" i="137"/>
  <c r="AD108" i="137"/>
  <c r="AB108" i="137"/>
  <c r="AA108" i="137"/>
  <c r="Z108" i="137"/>
  <c r="AD107" i="137"/>
  <c r="AA107" i="137"/>
  <c r="AB107" i="137"/>
  <c r="AD106" i="137"/>
  <c r="AB106" i="137"/>
  <c r="AA106" i="137"/>
  <c r="Z106" i="137"/>
  <c r="AD105" i="137"/>
  <c r="AA105" i="137"/>
  <c r="Z105" i="137"/>
  <c r="AD104" i="137"/>
  <c r="AB104" i="137"/>
  <c r="AA104" i="137"/>
  <c r="Z104" i="137"/>
  <c r="AD103" i="137"/>
  <c r="AA103" i="137"/>
  <c r="AB103" i="137"/>
  <c r="AD102" i="137"/>
  <c r="AB102" i="137"/>
  <c r="AA102" i="137"/>
  <c r="Z102" i="137"/>
  <c r="AD101" i="137"/>
  <c r="AA101" i="137"/>
  <c r="Z101" i="137"/>
  <c r="AD100" i="137"/>
  <c r="AB100" i="137"/>
  <c r="AA100" i="137"/>
  <c r="Z100" i="137"/>
  <c r="AD99" i="137"/>
  <c r="AA99" i="137"/>
  <c r="AB99" i="137"/>
  <c r="AD98" i="137"/>
  <c r="AB98" i="137"/>
  <c r="AA98" i="137"/>
  <c r="Z98" i="137"/>
  <c r="AD97" i="137"/>
  <c r="AA97" i="137"/>
  <c r="Z97" i="137"/>
  <c r="AD96" i="137"/>
  <c r="AB96" i="137"/>
  <c r="AA96" i="137"/>
  <c r="Z96" i="137"/>
  <c r="AD95" i="137"/>
  <c r="AA95" i="137"/>
  <c r="AB95" i="137"/>
  <c r="AD94" i="137"/>
  <c r="AB94" i="137"/>
  <c r="AA94" i="137"/>
  <c r="Z94" i="137"/>
  <c r="AD93" i="137"/>
  <c r="AA93" i="137"/>
  <c r="Z93" i="137"/>
  <c r="AD92" i="137"/>
  <c r="AB92" i="137"/>
  <c r="AA92" i="137"/>
  <c r="Z92" i="137"/>
  <c r="AD91" i="137"/>
  <c r="AA91" i="137"/>
  <c r="AB91" i="137"/>
  <c r="AD90" i="137"/>
  <c r="AB90" i="137"/>
  <c r="AA90" i="137"/>
  <c r="Z90" i="137"/>
  <c r="AD89" i="137"/>
  <c r="AA89" i="137"/>
  <c r="Z89" i="137"/>
  <c r="AD88" i="137"/>
  <c r="AB88" i="137"/>
  <c r="AA88" i="137"/>
  <c r="Z88" i="137"/>
  <c r="AD87" i="137"/>
  <c r="AA87" i="137"/>
  <c r="AB87" i="137"/>
  <c r="AD86" i="137"/>
  <c r="AB86" i="137"/>
  <c r="AA86" i="137"/>
  <c r="Z86" i="137"/>
  <c r="AD85" i="137"/>
  <c r="AA85" i="137"/>
  <c r="Z85" i="137"/>
  <c r="AD84" i="137"/>
  <c r="AB84" i="137"/>
  <c r="AA84" i="137"/>
  <c r="Z84" i="137"/>
  <c r="AD83" i="137"/>
  <c r="AA83" i="137"/>
  <c r="AB83" i="137"/>
  <c r="V82" i="137"/>
  <c r="U82" i="137"/>
  <c r="T82" i="137"/>
  <c r="S82" i="137"/>
  <c r="R82" i="137"/>
  <c r="AA82" i="137" s="1"/>
  <c r="Q82" i="137"/>
  <c r="P82" i="137"/>
  <c r="M82" i="137"/>
  <c r="L82" i="137"/>
  <c r="K82" i="137"/>
  <c r="J82" i="137"/>
  <c r="I82" i="137"/>
  <c r="H82" i="137"/>
  <c r="G82" i="137"/>
  <c r="F82" i="137"/>
  <c r="E82" i="137"/>
  <c r="D82" i="137"/>
  <c r="C82" i="137"/>
  <c r="AD81" i="137"/>
  <c r="AA81" i="137"/>
  <c r="AB81" i="137"/>
  <c r="AD80" i="137"/>
  <c r="AB80" i="137"/>
  <c r="AA80" i="137"/>
  <c r="Z80" i="137"/>
  <c r="AD79" i="137"/>
  <c r="AA79" i="137"/>
  <c r="Y82" i="137"/>
  <c r="W82" i="137"/>
  <c r="AD78" i="137"/>
  <c r="AB78" i="137"/>
  <c r="AA78" i="137"/>
  <c r="Z78" i="137"/>
  <c r="AD77" i="137"/>
  <c r="AA77" i="137"/>
  <c r="AB77" i="137"/>
  <c r="AD76" i="137"/>
  <c r="AB76" i="137"/>
  <c r="AA76" i="137"/>
  <c r="Z76" i="137"/>
  <c r="AD75" i="137"/>
  <c r="AA75" i="137"/>
  <c r="Z75" i="137"/>
  <c r="AD74" i="137"/>
  <c r="AB74" i="137"/>
  <c r="AA74" i="137"/>
  <c r="Z74" i="137"/>
  <c r="AD73" i="137"/>
  <c r="AA73" i="137"/>
  <c r="AB73" i="137"/>
  <c r="AD72" i="137"/>
  <c r="AB72" i="137"/>
  <c r="AA72" i="137"/>
  <c r="Z72" i="137"/>
  <c r="AD71" i="137"/>
  <c r="AA71" i="137"/>
  <c r="Z71" i="137"/>
  <c r="AD70" i="137"/>
  <c r="AB70" i="137"/>
  <c r="AA70" i="137"/>
  <c r="Z70" i="137"/>
  <c r="AD69" i="137"/>
  <c r="AA69" i="137"/>
  <c r="AB69" i="137"/>
  <c r="AD68" i="137"/>
  <c r="AB68" i="137"/>
  <c r="AA68" i="137"/>
  <c r="Z68" i="137"/>
  <c r="AD67" i="137"/>
  <c r="AA67" i="137"/>
  <c r="Z67" i="137"/>
  <c r="AD66" i="137"/>
  <c r="AB66" i="137"/>
  <c r="AA66" i="137"/>
  <c r="Z66" i="137"/>
  <c r="AD65" i="137"/>
  <c r="AA65" i="137"/>
  <c r="AB65" i="137"/>
  <c r="AD64" i="137"/>
  <c r="AB64" i="137"/>
  <c r="AA64" i="137"/>
  <c r="Z64" i="137"/>
  <c r="AD63" i="137"/>
  <c r="AA63" i="137"/>
  <c r="Z63" i="137"/>
  <c r="AD62" i="137"/>
  <c r="AB62" i="137"/>
  <c r="AA62" i="137"/>
  <c r="Z62" i="137"/>
  <c r="AD61" i="137"/>
  <c r="AA61" i="137"/>
  <c r="AB61" i="137"/>
  <c r="AD60" i="137"/>
  <c r="AB60" i="137"/>
  <c r="AA60" i="137"/>
  <c r="Z60" i="137"/>
  <c r="AD59" i="137"/>
  <c r="AA59" i="137"/>
  <c r="Z59" i="137"/>
  <c r="AD58" i="137"/>
  <c r="AB58" i="137"/>
  <c r="AA58" i="137"/>
  <c r="Z58" i="137"/>
  <c r="AD57" i="137"/>
  <c r="AA57" i="137"/>
  <c r="AB57" i="137"/>
  <c r="AD56" i="137"/>
  <c r="AB56" i="137"/>
  <c r="AA56" i="137"/>
  <c r="Z56" i="137"/>
  <c r="AD55" i="137"/>
  <c r="AA55" i="137"/>
  <c r="Z55" i="137"/>
  <c r="AD54" i="137"/>
  <c r="AB54" i="137"/>
  <c r="AA54" i="137"/>
  <c r="Z54" i="137"/>
  <c r="AD53" i="137"/>
  <c r="AA53" i="137"/>
  <c r="AB53" i="137"/>
  <c r="AD52" i="137"/>
  <c r="AB52" i="137"/>
  <c r="AA52" i="137"/>
  <c r="Z52" i="137"/>
  <c r="AD51" i="137"/>
  <c r="AA51" i="137"/>
  <c r="Z51" i="137"/>
  <c r="AD50" i="137"/>
  <c r="AB50" i="137"/>
  <c r="AA50" i="137"/>
  <c r="Z50" i="137"/>
  <c r="AD49" i="137"/>
  <c r="AA49" i="137"/>
  <c r="AB49" i="137"/>
  <c r="AD48" i="137"/>
  <c r="AB48" i="137"/>
  <c r="AA48" i="137"/>
  <c r="Z48" i="137"/>
  <c r="AD47" i="137"/>
  <c r="AA47" i="137"/>
  <c r="Z47" i="137"/>
  <c r="AD46" i="137"/>
  <c r="AB46" i="137"/>
  <c r="AA46" i="137"/>
  <c r="Z46" i="137"/>
  <c r="AD45" i="137"/>
  <c r="AA45" i="137"/>
  <c r="AB45" i="137"/>
  <c r="AD44" i="137"/>
  <c r="AB44" i="137"/>
  <c r="AA44" i="137"/>
  <c r="Z44" i="137"/>
  <c r="AD43" i="137"/>
  <c r="AA43" i="137"/>
  <c r="Z43" i="137"/>
  <c r="AD42" i="137"/>
  <c r="AB42" i="137"/>
  <c r="AA42" i="137"/>
  <c r="Z42" i="137"/>
  <c r="AD41" i="137"/>
  <c r="AA41" i="137"/>
  <c r="AB41" i="137"/>
  <c r="AD40" i="137"/>
  <c r="AB40" i="137"/>
  <c r="AA40" i="137"/>
  <c r="Z40" i="137"/>
  <c r="AD39" i="137"/>
  <c r="AA39" i="137"/>
  <c r="Z39" i="137"/>
  <c r="AD38" i="137"/>
  <c r="AB38" i="137"/>
  <c r="AA38" i="137"/>
  <c r="Z38" i="137"/>
  <c r="AD37" i="137"/>
  <c r="AA37" i="137"/>
  <c r="AB37" i="137"/>
  <c r="AD36" i="137"/>
  <c r="AB36" i="137"/>
  <c r="AA36" i="137"/>
  <c r="Z36" i="137"/>
  <c r="AD35" i="137"/>
  <c r="AA35" i="137"/>
  <c r="Z35" i="137"/>
  <c r="AD34" i="137"/>
  <c r="AB34" i="137"/>
  <c r="AA34" i="137"/>
  <c r="Z34" i="137"/>
  <c r="AD33" i="137"/>
  <c r="AA33" i="137"/>
  <c r="AB33" i="137"/>
  <c r="AD32" i="137"/>
  <c r="AB32" i="137"/>
  <c r="AA32" i="137"/>
  <c r="Z32" i="137"/>
  <c r="AD31" i="137"/>
  <c r="AA31" i="137"/>
  <c r="Z31" i="137"/>
  <c r="AD30" i="137"/>
  <c r="AB30" i="137"/>
  <c r="AA30" i="137"/>
  <c r="Z30" i="137"/>
  <c r="AD29" i="137"/>
  <c r="AA29" i="137"/>
  <c r="AB29" i="137"/>
  <c r="AD28" i="137"/>
  <c r="AB28" i="137"/>
  <c r="AA28" i="137"/>
  <c r="Z28" i="137"/>
  <c r="AD27" i="137"/>
  <c r="AA27" i="137"/>
  <c r="Z27" i="137"/>
  <c r="AD26" i="137"/>
  <c r="AB26" i="137"/>
  <c r="AA26" i="137"/>
  <c r="Z26" i="137"/>
  <c r="AD25" i="137"/>
  <c r="AA25" i="137"/>
  <c r="AB25" i="137"/>
  <c r="AD24" i="137"/>
  <c r="AB24" i="137"/>
  <c r="AA24" i="137"/>
  <c r="Z24" i="137"/>
  <c r="AD23" i="137"/>
  <c r="AA23" i="137"/>
  <c r="Z23" i="137"/>
  <c r="AD22" i="137"/>
  <c r="AB22" i="137"/>
  <c r="AA22" i="137"/>
  <c r="Z22" i="137"/>
  <c r="AD21" i="137"/>
  <c r="AA21" i="137"/>
  <c r="AB21" i="137"/>
  <c r="AD20" i="137"/>
  <c r="AB20" i="137"/>
  <c r="AA20" i="137"/>
  <c r="Z20" i="137"/>
  <c r="AD19" i="137"/>
  <c r="AA19" i="137"/>
  <c r="Z19" i="137"/>
  <c r="AD18" i="137"/>
  <c r="AB18" i="137"/>
  <c r="AA18" i="137"/>
  <c r="Z18" i="137"/>
  <c r="AD17" i="137"/>
  <c r="AA17" i="137"/>
  <c r="AB17" i="137"/>
  <c r="AD16" i="137"/>
  <c r="AB16" i="137"/>
  <c r="AA16" i="137"/>
  <c r="Z16" i="137"/>
  <c r="AD15" i="137"/>
  <c r="AA15" i="137"/>
  <c r="Z15" i="137"/>
  <c r="AD14" i="137"/>
  <c r="AB14" i="137"/>
  <c r="AA14" i="137"/>
  <c r="Z14" i="137"/>
  <c r="AD13" i="137"/>
  <c r="AA13" i="137"/>
  <c r="AB13" i="137"/>
  <c r="AD12" i="137"/>
  <c r="AB12" i="137"/>
  <c r="AA12" i="137"/>
  <c r="Z12" i="137"/>
  <c r="AD11" i="137"/>
  <c r="AA11" i="137"/>
  <c r="Z11" i="137"/>
  <c r="AD10" i="137"/>
  <c r="AB10" i="137"/>
  <c r="AA10" i="137"/>
  <c r="Z10" i="137"/>
  <c r="AD9" i="137"/>
  <c r="AA9" i="137"/>
  <c r="AB9" i="137"/>
  <c r="AD8" i="137"/>
  <c r="AB8" i="137"/>
  <c r="AA8" i="137"/>
  <c r="Z8" i="137"/>
  <c r="AD7" i="137"/>
  <c r="AA7" i="137"/>
  <c r="Z7" i="137"/>
  <c r="AD6" i="137"/>
  <c r="AB6" i="137"/>
  <c r="AA6" i="137"/>
  <c r="Z6" i="137"/>
  <c r="AB104" i="139" l="1"/>
  <c r="AB108" i="139"/>
  <c r="Z82" i="139"/>
  <c r="AD82" i="139"/>
  <c r="AB82" i="137"/>
  <c r="AD82" i="137"/>
  <c r="AB7" i="139"/>
  <c r="Z9" i="139"/>
  <c r="AB11" i="139"/>
  <c r="Z13" i="139"/>
  <c r="AB15" i="139"/>
  <c r="Z17" i="139"/>
  <c r="AB19" i="139"/>
  <c r="Z21" i="139"/>
  <c r="AB23" i="139"/>
  <c r="Z25" i="139"/>
  <c r="AB27" i="139"/>
  <c r="Z29" i="139"/>
  <c r="AB31" i="139"/>
  <c r="Z33" i="139"/>
  <c r="AB35" i="139"/>
  <c r="Z37" i="139"/>
  <c r="AB39" i="139"/>
  <c r="Z41" i="139"/>
  <c r="AB43" i="139"/>
  <c r="Z45" i="139"/>
  <c r="AB47" i="139"/>
  <c r="Z49" i="139"/>
  <c r="AB51" i="139"/>
  <c r="Z53" i="139"/>
  <c r="AB55" i="139"/>
  <c r="Z57" i="139"/>
  <c r="AB59" i="139"/>
  <c r="Z61" i="139"/>
  <c r="AB63" i="139"/>
  <c r="Z65" i="139"/>
  <c r="AB67" i="139"/>
  <c r="Z69" i="139"/>
  <c r="AB71" i="139"/>
  <c r="Z73" i="139"/>
  <c r="AB75" i="139"/>
  <c r="Z77" i="139"/>
  <c r="AB79" i="139"/>
  <c r="Z81" i="139"/>
  <c r="Z83" i="139"/>
  <c r="AB85" i="139"/>
  <c r="Z87" i="139"/>
  <c r="AB89" i="139"/>
  <c r="Z91" i="139"/>
  <c r="AB93" i="139"/>
  <c r="AB97" i="139"/>
  <c r="AB101" i="139"/>
  <c r="AB105" i="139"/>
  <c r="AB109" i="139"/>
  <c r="Z79" i="139"/>
  <c r="AB7" i="137"/>
  <c r="Z9" i="137"/>
  <c r="AB11" i="137"/>
  <c r="Z13" i="137"/>
  <c r="AB15" i="137"/>
  <c r="Z17" i="137"/>
  <c r="AB19" i="137"/>
  <c r="Z21" i="137"/>
  <c r="AB23" i="137"/>
  <c r="Z25" i="137"/>
  <c r="AB27" i="137"/>
  <c r="Z29" i="137"/>
  <c r="AB31" i="137"/>
  <c r="Z33" i="137"/>
  <c r="AB35" i="137"/>
  <c r="Z37" i="137"/>
  <c r="AB39" i="137"/>
  <c r="Z41" i="137"/>
  <c r="AB43" i="137"/>
  <c r="Z45" i="137"/>
  <c r="AB47" i="137"/>
  <c r="Z49" i="137"/>
  <c r="AB51" i="137"/>
  <c r="Z53" i="137"/>
  <c r="AB55" i="137"/>
  <c r="Z57" i="137"/>
  <c r="AB59" i="137"/>
  <c r="Z61" i="137"/>
  <c r="AB63" i="137"/>
  <c r="Z65" i="137"/>
  <c r="AB67" i="137"/>
  <c r="Z69" i="137"/>
  <c r="AB71" i="137"/>
  <c r="Z73" i="137"/>
  <c r="AB75" i="137"/>
  <c r="Z77" i="137"/>
  <c r="AB79" i="137"/>
  <c r="Z81" i="137"/>
  <c r="Z83" i="137"/>
  <c r="AB85" i="137"/>
  <c r="Z87" i="137"/>
  <c r="AB89" i="137"/>
  <c r="Z91" i="137"/>
  <c r="AB93" i="137"/>
  <c r="Z95" i="137"/>
  <c r="AB97" i="137"/>
  <c r="Z99" i="137"/>
  <c r="AB101" i="137"/>
  <c r="Z103" i="137"/>
  <c r="AB105" i="137"/>
  <c r="Z107" i="137"/>
  <c r="AB109" i="137"/>
  <c r="Z111" i="137"/>
  <c r="X82" i="137"/>
  <c r="Z82" i="137" s="1"/>
  <c r="Z79" i="137"/>
  <c r="AA112" i="5" l="1"/>
  <c r="AA111" i="5"/>
  <c r="AA110" i="5"/>
  <c r="AA109" i="5"/>
  <c r="AA108" i="5"/>
  <c r="AA107" i="5"/>
  <c r="AA106" i="5"/>
  <c r="AA105" i="5"/>
  <c r="AA104" i="5"/>
  <c r="AA103" i="5"/>
  <c r="AA102" i="5"/>
  <c r="AA101" i="5"/>
  <c r="AA100" i="5"/>
  <c r="AA99" i="5"/>
  <c r="AA98" i="5"/>
  <c r="AA97" i="5"/>
  <c r="AA96" i="5"/>
  <c r="AA95" i="5"/>
  <c r="AA94" i="5"/>
  <c r="AA93" i="5"/>
  <c r="AA92" i="5"/>
  <c r="AA91" i="5"/>
  <c r="AA90" i="5"/>
  <c r="AA89" i="5"/>
  <c r="AA88" i="5"/>
  <c r="AA87" i="5"/>
  <c r="AA86" i="5"/>
  <c r="AA85" i="5"/>
  <c r="AA84" i="5"/>
  <c r="AA83" i="5"/>
  <c r="AA81" i="5"/>
  <c r="AA80" i="5"/>
  <c r="AA79" i="5"/>
  <c r="AA78" i="5"/>
  <c r="AA77" i="5"/>
  <c r="AA76" i="5"/>
  <c r="AA75" i="5"/>
  <c r="AA74" i="5"/>
  <c r="AA73" i="5"/>
  <c r="AA72" i="5"/>
  <c r="AA71" i="5"/>
  <c r="AA70" i="5"/>
  <c r="AA69" i="5"/>
  <c r="AA68" i="5"/>
  <c r="AA67" i="5"/>
  <c r="AA66" i="5"/>
  <c r="AA65" i="5"/>
  <c r="AA64" i="5"/>
  <c r="AA63" i="5"/>
  <c r="AA62" i="5"/>
  <c r="AA61" i="5"/>
  <c r="AA60" i="5"/>
  <c r="AA59" i="5"/>
  <c r="AA58" i="5"/>
  <c r="AA57" i="5"/>
  <c r="AA56" i="5"/>
  <c r="AA55" i="5"/>
  <c r="AA54" i="5"/>
  <c r="AA53" i="5"/>
  <c r="AA52" i="5"/>
  <c r="AA51" i="5"/>
  <c r="AA50" i="5"/>
  <c r="AA49" i="5"/>
  <c r="AA48" i="5"/>
  <c r="AA47" i="5"/>
  <c r="AA46" i="5"/>
  <c r="AA45" i="5"/>
  <c r="AA44" i="5"/>
  <c r="AA43" i="5"/>
  <c r="AA42" i="5"/>
  <c r="AA41" i="5"/>
  <c r="AA40" i="5"/>
  <c r="AA39" i="5"/>
  <c r="AA38" i="5"/>
  <c r="AA37" i="5"/>
  <c r="AA36" i="5"/>
  <c r="AA35" i="5"/>
  <c r="AA34" i="5"/>
  <c r="AA33" i="5"/>
  <c r="AA32" i="5"/>
  <c r="AA31" i="5"/>
  <c r="AA30" i="5"/>
  <c r="AA29" i="5"/>
  <c r="AA28" i="5"/>
  <c r="AA27" i="5"/>
  <c r="AA26" i="5"/>
  <c r="AA25" i="5"/>
  <c r="AA24" i="5"/>
  <c r="AA23" i="5"/>
  <c r="AA22" i="5"/>
  <c r="AA21" i="5"/>
  <c r="AA20" i="5"/>
  <c r="AA19" i="5"/>
  <c r="AA18" i="5"/>
  <c r="AA17" i="5"/>
  <c r="AA16" i="5"/>
  <c r="AA15" i="5"/>
  <c r="AA14" i="5"/>
  <c r="AA13" i="5"/>
  <c r="AA12" i="5"/>
  <c r="AA11" i="5"/>
  <c r="AA10" i="5"/>
  <c r="AA9" i="5"/>
  <c r="AA8" i="5"/>
  <c r="AA7" i="5"/>
  <c r="AA6" i="5"/>
  <c r="AB112" i="8"/>
  <c r="AA112" i="8"/>
  <c r="AB111" i="8"/>
  <c r="AA111" i="8"/>
  <c r="AB110" i="8"/>
  <c r="AA110" i="8"/>
  <c r="AB109" i="8"/>
  <c r="AA109" i="8"/>
  <c r="AB108" i="8"/>
  <c r="AA108" i="8"/>
  <c r="AB107" i="8"/>
  <c r="AA107" i="8"/>
  <c r="AB106" i="8"/>
  <c r="AA106" i="8"/>
  <c r="AB105" i="8"/>
  <c r="AA105" i="8"/>
  <c r="AB104" i="8"/>
  <c r="AA104" i="8"/>
  <c r="AB103" i="8"/>
  <c r="AA103" i="8"/>
  <c r="AB102" i="8"/>
  <c r="AA102" i="8"/>
  <c r="AB101" i="8"/>
  <c r="AA101" i="8"/>
  <c r="AB100" i="8"/>
  <c r="AA100" i="8"/>
  <c r="AB99" i="8"/>
  <c r="AA99" i="8"/>
  <c r="AB98" i="8"/>
  <c r="AA98" i="8"/>
  <c r="AB97" i="8"/>
  <c r="AA97" i="8"/>
  <c r="AB96" i="8"/>
  <c r="AA96" i="8"/>
  <c r="AB95" i="8"/>
  <c r="AA95" i="8"/>
  <c r="AB94" i="8"/>
  <c r="AA94" i="8"/>
  <c r="AB93" i="8"/>
  <c r="AA93" i="8"/>
  <c r="AB92" i="8"/>
  <c r="AA92" i="8"/>
  <c r="AB91" i="8"/>
  <c r="AA91" i="8"/>
  <c r="AB90" i="8"/>
  <c r="AA90" i="8"/>
  <c r="AB89" i="8"/>
  <c r="AA89" i="8"/>
  <c r="AB88" i="8"/>
  <c r="AA88" i="8"/>
  <c r="AB87" i="8"/>
  <c r="AA87" i="8"/>
  <c r="AB86" i="8"/>
  <c r="AA86" i="8"/>
  <c r="AB85" i="8"/>
  <c r="AA85" i="8"/>
  <c r="AB84" i="8"/>
  <c r="AA84" i="8"/>
  <c r="AB83" i="8"/>
  <c r="AA83" i="8"/>
  <c r="AB82" i="8"/>
  <c r="AA82" i="8"/>
  <c r="AB81" i="8"/>
  <c r="AA81" i="8"/>
  <c r="AB80" i="8"/>
  <c r="AA80" i="8"/>
  <c r="AB79" i="8"/>
  <c r="AA79" i="8"/>
  <c r="AB78" i="8"/>
  <c r="AA78" i="8"/>
  <c r="AB77" i="8"/>
  <c r="AA77" i="8"/>
  <c r="AB76" i="8"/>
  <c r="AA76" i="8"/>
  <c r="AB75" i="8"/>
  <c r="AA75" i="8"/>
  <c r="AB74" i="8"/>
  <c r="AA74" i="8"/>
  <c r="AB73" i="8"/>
  <c r="AA73" i="8"/>
  <c r="AB72" i="8"/>
  <c r="AA72" i="8"/>
  <c r="AB71" i="8"/>
  <c r="AA71" i="8"/>
  <c r="AB70" i="8"/>
  <c r="AA70" i="8"/>
  <c r="AB69" i="8"/>
  <c r="AA69" i="8"/>
  <c r="AB68" i="8"/>
  <c r="AA68" i="8"/>
  <c r="AB67" i="8"/>
  <c r="AA67" i="8"/>
  <c r="AB66" i="8"/>
  <c r="AA66" i="8"/>
  <c r="AB65" i="8"/>
  <c r="AA65" i="8"/>
  <c r="AB64" i="8"/>
  <c r="AA64" i="8"/>
  <c r="AB63" i="8"/>
  <c r="AA63" i="8"/>
  <c r="AB62" i="8"/>
  <c r="AA62" i="8"/>
  <c r="AB61" i="8"/>
  <c r="AA61" i="8"/>
  <c r="AB60" i="8"/>
  <c r="AA60" i="8"/>
  <c r="AB59" i="8"/>
  <c r="AA59" i="8"/>
  <c r="AB58" i="8"/>
  <c r="AA58" i="8"/>
  <c r="AB57" i="8"/>
  <c r="AA57" i="8"/>
  <c r="AB56" i="8"/>
  <c r="AA56" i="8"/>
  <c r="AB55" i="8"/>
  <c r="AA55" i="8"/>
  <c r="AB54" i="8"/>
  <c r="AA54" i="8"/>
  <c r="AB53" i="8"/>
  <c r="AA53" i="8"/>
  <c r="AB52" i="8"/>
  <c r="AA52" i="8"/>
  <c r="AB51" i="8"/>
  <c r="AA51" i="8"/>
  <c r="AB50" i="8"/>
  <c r="AA50" i="8"/>
  <c r="AB49" i="8"/>
  <c r="AA49" i="8"/>
  <c r="AB48" i="8"/>
  <c r="AA48" i="8"/>
  <c r="AB47" i="8"/>
  <c r="AA47" i="8"/>
  <c r="AB46" i="8"/>
  <c r="AA46" i="8"/>
  <c r="AB45" i="8"/>
  <c r="AA45" i="8"/>
  <c r="AB44" i="8"/>
  <c r="AA44" i="8"/>
  <c r="AB43" i="8"/>
  <c r="AA43" i="8"/>
  <c r="AB42" i="8"/>
  <c r="AA42" i="8"/>
  <c r="AB41" i="8"/>
  <c r="AA41" i="8"/>
  <c r="AB40" i="8"/>
  <c r="AA40" i="8"/>
  <c r="AB39" i="8"/>
  <c r="AA39" i="8"/>
  <c r="AB38" i="8"/>
  <c r="AA38" i="8"/>
  <c r="AB37" i="8"/>
  <c r="AA37" i="8"/>
  <c r="AB36" i="8"/>
  <c r="AA36" i="8"/>
  <c r="AB35" i="8"/>
  <c r="AA35" i="8"/>
  <c r="AB34" i="8"/>
  <c r="AA34" i="8"/>
  <c r="AB33" i="8"/>
  <c r="AA33" i="8"/>
  <c r="AB32" i="8"/>
  <c r="AA32" i="8"/>
  <c r="AB31" i="8"/>
  <c r="AA31" i="8"/>
  <c r="AB30" i="8"/>
  <c r="AA30" i="8"/>
  <c r="AB29" i="8"/>
  <c r="AA29" i="8"/>
  <c r="AB28" i="8"/>
  <c r="AA28" i="8"/>
  <c r="AB27" i="8"/>
  <c r="AA27" i="8"/>
  <c r="AB26" i="8"/>
  <c r="AA26" i="8"/>
  <c r="AB25" i="8"/>
  <c r="AA25" i="8"/>
  <c r="AB24" i="8"/>
  <c r="AA24" i="8"/>
  <c r="AB23" i="8"/>
  <c r="AA23" i="8"/>
  <c r="AB22" i="8"/>
  <c r="AA22" i="8"/>
  <c r="AB21" i="8"/>
  <c r="AA21" i="8"/>
  <c r="AB20" i="8"/>
  <c r="AA20" i="8"/>
  <c r="AB19" i="8"/>
  <c r="AA19" i="8"/>
  <c r="AB18" i="8"/>
  <c r="AA18" i="8"/>
  <c r="AB17" i="8"/>
  <c r="AA17" i="8"/>
  <c r="AB16" i="8"/>
  <c r="AA16" i="8"/>
  <c r="AB15" i="8"/>
  <c r="AA15" i="8"/>
  <c r="AB14" i="8"/>
  <c r="AA14" i="8"/>
  <c r="AB13" i="8"/>
  <c r="AA13" i="8"/>
  <c r="AB12" i="8"/>
  <c r="AA12" i="8"/>
  <c r="AB11" i="8"/>
  <c r="AA11" i="8"/>
  <c r="AB10" i="8"/>
  <c r="AA10" i="8"/>
  <c r="AB9" i="8"/>
  <c r="AA9" i="8"/>
  <c r="AB8" i="8"/>
  <c r="AA8" i="8"/>
  <c r="AB7" i="8"/>
  <c r="AA7" i="8"/>
  <c r="AB6" i="8"/>
  <c r="AA6" i="8"/>
  <c r="AB112" i="11"/>
  <c r="AA112" i="11"/>
  <c r="AB111" i="11"/>
  <c r="AA111" i="11"/>
  <c r="AB110" i="11"/>
  <c r="AA110" i="11"/>
  <c r="AB109" i="11"/>
  <c r="AA109" i="11"/>
  <c r="AB108" i="11"/>
  <c r="AA108" i="11"/>
  <c r="AB107" i="11"/>
  <c r="AA107" i="11"/>
  <c r="AB106" i="11"/>
  <c r="AA106" i="11"/>
  <c r="AB105" i="11"/>
  <c r="AA105" i="11"/>
  <c r="AB104" i="11"/>
  <c r="AA104" i="11"/>
  <c r="AB103" i="11"/>
  <c r="AA103" i="11"/>
  <c r="AB102" i="11"/>
  <c r="AA102" i="11"/>
  <c r="AB101" i="11"/>
  <c r="AA101" i="11"/>
  <c r="AB100" i="11"/>
  <c r="AA100" i="11"/>
  <c r="AB99" i="11"/>
  <c r="AA99" i="11"/>
  <c r="AB98" i="11"/>
  <c r="AA98" i="11"/>
  <c r="AB97" i="11"/>
  <c r="AA97" i="11"/>
  <c r="AB96" i="11"/>
  <c r="AA96" i="11"/>
  <c r="AB95" i="11"/>
  <c r="AA95" i="11"/>
  <c r="AB94" i="11"/>
  <c r="AA94" i="11"/>
  <c r="AB93" i="11"/>
  <c r="AA93" i="11"/>
  <c r="AB92" i="11"/>
  <c r="AA92" i="11"/>
  <c r="AB91" i="11"/>
  <c r="AA91" i="11"/>
  <c r="AB90" i="11"/>
  <c r="AA90" i="11"/>
  <c r="AB89" i="11"/>
  <c r="AA89" i="11"/>
  <c r="AB88" i="11"/>
  <c r="AA88" i="11"/>
  <c r="AB87" i="11"/>
  <c r="AA87" i="11"/>
  <c r="AB86" i="11"/>
  <c r="AA86" i="11"/>
  <c r="AB85" i="11"/>
  <c r="AA85" i="11"/>
  <c r="AB84" i="11"/>
  <c r="AA84" i="11"/>
  <c r="AB83" i="11"/>
  <c r="AA83" i="11"/>
  <c r="AB82" i="11"/>
  <c r="AA82" i="11"/>
  <c r="AB81" i="11"/>
  <c r="AA81" i="11"/>
  <c r="AB80" i="11"/>
  <c r="AA80" i="11"/>
  <c r="AB79" i="11"/>
  <c r="AA79" i="11"/>
  <c r="AB78" i="11"/>
  <c r="AA78" i="11"/>
  <c r="AB77" i="11"/>
  <c r="AA77" i="11"/>
  <c r="AB76" i="11"/>
  <c r="AA76" i="11"/>
  <c r="AB75" i="11"/>
  <c r="AA75" i="11"/>
  <c r="AB74" i="11"/>
  <c r="AA74" i="11"/>
  <c r="AB73" i="11"/>
  <c r="AA73" i="11"/>
  <c r="AB72" i="11"/>
  <c r="AA72" i="11"/>
  <c r="AB71" i="11"/>
  <c r="AA71" i="11"/>
  <c r="AB70" i="11"/>
  <c r="AA70" i="11"/>
  <c r="AB69" i="11"/>
  <c r="AA69" i="11"/>
  <c r="AB68" i="11"/>
  <c r="AA68" i="11"/>
  <c r="AB67" i="11"/>
  <c r="AA67" i="11"/>
  <c r="AB66" i="11"/>
  <c r="AA66" i="11"/>
  <c r="AB65" i="11"/>
  <c r="AA65" i="11"/>
  <c r="AB64" i="11"/>
  <c r="AA64" i="11"/>
  <c r="AB63" i="11"/>
  <c r="AA63" i="11"/>
  <c r="AB62" i="11"/>
  <c r="AA62" i="11"/>
  <c r="AB61" i="11"/>
  <c r="AA61" i="11"/>
  <c r="AB60" i="11"/>
  <c r="AA60" i="11"/>
  <c r="AB59" i="11"/>
  <c r="AA59" i="11"/>
  <c r="AB58" i="11"/>
  <c r="AA58" i="11"/>
  <c r="AB57" i="11"/>
  <c r="AA57" i="11"/>
  <c r="AB56" i="11"/>
  <c r="AA56" i="11"/>
  <c r="AB55" i="11"/>
  <c r="AA55" i="11"/>
  <c r="AB54" i="11"/>
  <c r="AA54" i="11"/>
  <c r="AB53" i="11"/>
  <c r="AA53" i="11"/>
  <c r="AB52" i="11"/>
  <c r="AA52" i="11"/>
  <c r="AB51" i="11"/>
  <c r="AA51" i="11"/>
  <c r="AB50" i="11"/>
  <c r="AA50" i="11"/>
  <c r="AB49" i="11"/>
  <c r="AA49" i="11"/>
  <c r="AB48" i="11"/>
  <c r="AA48" i="11"/>
  <c r="AB47" i="11"/>
  <c r="AA47" i="11"/>
  <c r="AB46" i="11"/>
  <c r="AA46" i="11"/>
  <c r="AB45" i="11"/>
  <c r="AA45" i="11"/>
  <c r="AB44" i="11"/>
  <c r="AA44" i="11"/>
  <c r="AB43" i="11"/>
  <c r="AA43" i="11"/>
  <c r="AB42" i="11"/>
  <c r="AA42" i="11"/>
  <c r="AB41" i="11"/>
  <c r="AA41" i="11"/>
  <c r="AB40" i="11"/>
  <c r="AA40" i="11"/>
  <c r="AB39" i="11"/>
  <c r="AA39" i="11"/>
  <c r="AB38" i="11"/>
  <c r="AA38" i="11"/>
  <c r="AB37" i="11"/>
  <c r="AA37" i="11"/>
  <c r="AB36" i="11"/>
  <c r="AA36" i="11"/>
  <c r="AB35" i="11"/>
  <c r="AA35" i="11"/>
  <c r="AB34" i="11"/>
  <c r="AA34" i="11"/>
  <c r="AB33" i="11"/>
  <c r="AA33" i="11"/>
  <c r="AB32" i="11"/>
  <c r="AA32" i="11"/>
  <c r="AB31" i="11"/>
  <c r="AA31" i="11"/>
  <c r="AB30" i="11"/>
  <c r="AA30" i="11"/>
  <c r="AB29" i="11"/>
  <c r="AA29" i="11"/>
  <c r="AB28" i="11"/>
  <c r="AA28" i="11"/>
  <c r="AB27" i="11"/>
  <c r="AA27" i="11"/>
  <c r="AB26" i="11"/>
  <c r="AA26" i="11"/>
  <c r="AB25" i="11"/>
  <c r="AA25" i="11"/>
  <c r="AB24" i="11"/>
  <c r="AA24" i="11"/>
  <c r="AB23" i="11"/>
  <c r="AA23" i="11"/>
  <c r="AB22" i="11"/>
  <c r="AA22" i="11"/>
  <c r="AB21" i="11"/>
  <c r="AA21" i="11"/>
  <c r="AB20" i="11"/>
  <c r="AA20" i="11"/>
  <c r="AB19" i="11"/>
  <c r="AA19" i="11"/>
  <c r="AB18" i="11"/>
  <c r="AA18" i="11"/>
  <c r="AB17" i="11"/>
  <c r="AA17" i="11"/>
  <c r="AB16" i="11"/>
  <c r="AA16" i="11"/>
  <c r="AB15" i="11"/>
  <c r="AA15" i="11"/>
  <c r="AB14" i="11"/>
  <c r="AA14" i="11"/>
  <c r="AB13" i="11"/>
  <c r="AA13" i="11"/>
  <c r="AB12" i="11"/>
  <c r="AA12" i="11"/>
  <c r="AB11" i="11"/>
  <c r="AA11" i="11"/>
  <c r="AB10" i="11"/>
  <c r="AA10" i="11"/>
  <c r="AB9" i="11"/>
  <c r="AA9" i="11"/>
  <c r="AB8" i="11"/>
  <c r="AA8" i="11"/>
  <c r="AB7" i="11"/>
  <c r="AA7" i="11"/>
  <c r="AB6" i="11"/>
  <c r="AA6" i="11"/>
  <c r="AB112" i="14"/>
  <c r="AA112" i="14"/>
  <c r="AB111" i="14"/>
  <c r="AA111" i="14"/>
  <c r="AB110" i="14"/>
  <c r="AA110" i="14"/>
  <c r="AB109" i="14"/>
  <c r="AA109" i="14"/>
  <c r="AB108" i="14"/>
  <c r="AA108" i="14"/>
  <c r="AB107" i="14"/>
  <c r="AA107" i="14"/>
  <c r="AB106" i="14"/>
  <c r="AA106" i="14"/>
  <c r="AB105" i="14"/>
  <c r="AA105" i="14"/>
  <c r="AB104" i="14"/>
  <c r="AA104" i="14"/>
  <c r="AB103" i="14"/>
  <c r="AA103" i="14"/>
  <c r="AB102" i="14"/>
  <c r="AA102" i="14"/>
  <c r="AB101" i="14"/>
  <c r="AA101" i="14"/>
  <c r="AB100" i="14"/>
  <c r="AA100" i="14"/>
  <c r="AB99" i="14"/>
  <c r="AA99" i="14"/>
  <c r="AB98" i="14"/>
  <c r="AA98" i="14"/>
  <c r="AB97" i="14"/>
  <c r="AA97" i="14"/>
  <c r="AB96" i="14"/>
  <c r="AA96" i="14"/>
  <c r="AB95" i="14"/>
  <c r="AA95" i="14"/>
  <c r="AB94" i="14"/>
  <c r="AA94" i="14"/>
  <c r="AB93" i="14"/>
  <c r="AA93" i="14"/>
  <c r="AB92" i="14"/>
  <c r="AA92" i="14"/>
  <c r="AB91" i="14"/>
  <c r="AA91" i="14"/>
  <c r="AB90" i="14"/>
  <c r="AA90" i="14"/>
  <c r="AB89" i="14"/>
  <c r="AA89" i="14"/>
  <c r="AB88" i="14"/>
  <c r="AA88" i="14"/>
  <c r="AB87" i="14"/>
  <c r="AA87" i="14"/>
  <c r="AB86" i="14"/>
  <c r="AA86" i="14"/>
  <c r="AB85" i="14"/>
  <c r="AA85" i="14"/>
  <c r="AB84" i="14"/>
  <c r="AA84" i="14"/>
  <c r="AB83" i="14"/>
  <c r="AA83" i="14"/>
  <c r="AB82" i="14"/>
  <c r="AA82" i="14"/>
  <c r="AB81" i="14"/>
  <c r="AA81" i="14"/>
  <c r="AB80" i="14"/>
  <c r="AA80" i="14"/>
  <c r="AB79" i="14"/>
  <c r="AA79" i="14"/>
  <c r="AB78" i="14"/>
  <c r="AA78" i="14"/>
  <c r="AB77" i="14"/>
  <c r="AA77" i="14"/>
  <c r="AB76" i="14"/>
  <c r="AA76" i="14"/>
  <c r="AB75" i="14"/>
  <c r="AA75" i="14"/>
  <c r="AB74" i="14"/>
  <c r="AA74" i="14"/>
  <c r="AB73" i="14"/>
  <c r="AA73" i="14"/>
  <c r="AB72" i="14"/>
  <c r="AA72" i="14"/>
  <c r="AB71" i="14"/>
  <c r="AA71" i="14"/>
  <c r="AB70" i="14"/>
  <c r="AA70" i="14"/>
  <c r="AB69" i="14"/>
  <c r="AA69" i="14"/>
  <c r="AB68" i="14"/>
  <c r="AA68" i="14"/>
  <c r="AB67" i="14"/>
  <c r="AA67" i="14"/>
  <c r="AB66" i="14"/>
  <c r="AA66" i="14"/>
  <c r="AB65" i="14"/>
  <c r="AA65" i="14"/>
  <c r="AB64" i="14"/>
  <c r="AA64" i="14"/>
  <c r="AB63" i="14"/>
  <c r="AA63" i="14"/>
  <c r="AB62" i="14"/>
  <c r="AA62" i="14"/>
  <c r="AB61" i="14"/>
  <c r="AA61" i="14"/>
  <c r="AB60" i="14"/>
  <c r="AA60" i="14"/>
  <c r="AB59" i="14"/>
  <c r="AA59" i="14"/>
  <c r="AB58" i="14"/>
  <c r="AA58" i="14"/>
  <c r="AB57" i="14"/>
  <c r="AA57" i="14"/>
  <c r="AB56" i="14"/>
  <c r="AA56" i="14"/>
  <c r="AB55" i="14"/>
  <c r="AA55" i="14"/>
  <c r="AB54" i="14"/>
  <c r="AA54" i="14"/>
  <c r="AB53" i="14"/>
  <c r="AA53" i="14"/>
  <c r="AB52" i="14"/>
  <c r="AA52" i="14"/>
  <c r="AB51" i="14"/>
  <c r="AA51" i="14"/>
  <c r="AB50" i="14"/>
  <c r="AA50" i="14"/>
  <c r="AB49" i="14"/>
  <c r="AA49" i="14"/>
  <c r="AB48" i="14"/>
  <c r="AA48" i="14"/>
  <c r="AB47" i="14"/>
  <c r="AA47" i="14"/>
  <c r="AB46" i="14"/>
  <c r="AA46" i="14"/>
  <c r="AB45" i="14"/>
  <c r="AA45" i="14"/>
  <c r="AB44" i="14"/>
  <c r="AA44" i="14"/>
  <c r="AB43" i="14"/>
  <c r="AA43" i="14"/>
  <c r="AB42" i="14"/>
  <c r="AA42" i="14"/>
  <c r="AB41" i="14"/>
  <c r="AA41" i="14"/>
  <c r="AB40" i="14"/>
  <c r="AA40" i="14"/>
  <c r="AB39" i="14"/>
  <c r="AA39" i="14"/>
  <c r="AB38" i="14"/>
  <c r="AA38" i="14"/>
  <c r="AB37" i="14"/>
  <c r="AA37" i="14"/>
  <c r="AB36" i="14"/>
  <c r="AA36" i="14"/>
  <c r="AB35" i="14"/>
  <c r="AA35" i="14"/>
  <c r="AB34" i="14"/>
  <c r="AA34" i="14"/>
  <c r="AB33" i="14"/>
  <c r="AA33" i="14"/>
  <c r="AB32" i="14"/>
  <c r="AA32" i="14"/>
  <c r="AB31" i="14"/>
  <c r="AA31" i="14"/>
  <c r="AB30" i="14"/>
  <c r="AA30" i="14"/>
  <c r="AB29" i="14"/>
  <c r="AA29" i="14"/>
  <c r="AB28" i="14"/>
  <c r="AA28" i="14"/>
  <c r="AB27" i="14"/>
  <c r="AA27" i="14"/>
  <c r="AB26" i="14"/>
  <c r="AA26" i="14"/>
  <c r="AB25" i="14"/>
  <c r="AA25" i="14"/>
  <c r="AB24" i="14"/>
  <c r="AA24" i="14"/>
  <c r="AB23" i="14"/>
  <c r="AA23" i="14"/>
  <c r="AB22" i="14"/>
  <c r="AA22" i="14"/>
  <c r="AB21" i="14"/>
  <c r="AA21" i="14"/>
  <c r="AB20" i="14"/>
  <c r="AA20" i="14"/>
  <c r="AB19" i="14"/>
  <c r="AA19" i="14"/>
  <c r="AB18" i="14"/>
  <c r="AA18" i="14"/>
  <c r="AB17" i="14"/>
  <c r="AA17" i="14"/>
  <c r="AB16" i="14"/>
  <c r="AA16" i="14"/>
  <c r="AB15" i="14"/>
  <c r="AA15" i="14"/>
  <c r="AB14" i="14"/>
  <c r="AA14" i="14"/>
  <c r="AB13" i="14"/>
  <c r="AA13" i="14"/>
  <c r="AB12" i="14"/>
  <c r="AA12" i="14"/>
  <c r="AB11" i="14"/>
  <c r="AA11" i="14"/>
  <c r="AB10" i="14"/>
  <c r="AA10" i="14"/>
  <c r="AB9" i="14"/>
  <c r="AA9" i="14"/>
  <c r="AB8" i="14"/>
  <c r="AA8" i="14"/>
  <c r="AB7" i="14"/>
  <c r="AA7" i="14"/>
  <c r="AB6" i="14"/>
  <c r="AA6" i="14"/>
  <c r="AB112" i="17"/>
  <c r="AA112" i="17"/>
  <c r="AB111" i="17"/>
  <c r="AA111" i="17"/>
  <c r="AB110" i="17"/>
  <c r="AA110" i="17"/>
  <c r="AB109" i="17"/>
  <c r="AA109" i="17"/>
  <c r="AB108" i="17"/>
  <c r="AA108" i="17"/>
  <c r="AB107" i="17"/>
  <c r="AA107" i="17"/>
  <c r="AB106" i="17"/>
  <c r="AA106" i="17"/>
  <c r="AB105" i="17"/>
  <c r="AA105" i="17"/>
  <c r="AB104" i="17"/>
  <c r="AA104" i="17"/>
  <c r="AB103" i="17"/>
  <c r="AA103" i="17"/>
  <c r="AB102" i="17"/>
  <c r="AA102" i="17"/>
  <c r="AB101" i="17"/>
  <c r="AA101" i="17"/>
  <c r="AB100" i="17"/>
  <c r="AA100" i="17"/>
  <c r="AB99" i="17"/>
  <c r="AA99" i="17"/>
  <c r="AB98" i="17"/>
  <c r="AA98" i="17"/>
  <c r="AB97" i="17"/>
  <c r="AA97" i="17"/>
  <c r="AB96" i="17"/>
  <c r="AA96" i="17"/>
  <c r="AB95" i="17"/>
  <c r="AA95" i="17"/>
  <c r="AB94" i="17"/>
  <c r="AA94" i="17"/>
  <c r="AB93" i="17"/>
  <c r="AA93" i="17"/>
  <c r="AB92" i="17"/>
  <c r="AA92" i="17"/>
  <c r="AB91" i="17"/>
  <c r="AA91" i="17"/>
  <c r="AB90" i="17"/>
  <c r="AA90" i="17"/>
  <c r="AB89" i="17"/>
  <c r="AA89" i="17"/>
  <c r="AB88" i="17"/>
  <c r="AA88" i="17"/>
  <c r="AB87" i="17"/>
  <c r="AA87" i="17"/>
  <c r="AB86" i="17"/>
  <c r="AA86" i="17"/>
  <c r="AB85" i="17"/>
  <c r="AA85" i="17"/>
  <c r="AB84" i="17"/>
  <c r="AA84" i="17"/>
  <c r="AB83" i="17"/>
  <c r="AA83" i="17"/>
  <c r="AB82" i="17"/>
  <c r="AA82" i="17"/>
  <c r="AB81" i="17"/>
  <c r="AA81" i="17"/>
  <c r="AB80" i="17"/>
  <c r="AA80" i="17"/>
  <c r="AB79" i="17"/>
  <c r="AA79" i="17"/>
  <c r="AB78" i="17"/>
  <c r="AA78" i="17"/>
  <c r="AB77" i="17"/>
  <c r="AA77" i="17"/>
  <c r="AB76" i="17"/>
  <c r="AA76" i="17"/>
  <c r="AB75" i="17"/>
  <c r="AA75" i="17"/>
  <c r="AB74" i="17"/>
  <c r="AA74" i="17"/>
  <c r="AB73" i="17"/>
  <c r="AA73" i="17"/>
  <c r="AB72" i="17"/>
  <c r="AA72" i="17"/>
  <c r="AB71" i="17"/>
  <c r="AA71" i="17"/>
  <c r="AB70" i="17"/>
  <c r="AA70" i="17"/>
  <c r="AB69" i="17"/>
  <c r="AA69" i="17"/>
  <c r="AB68" i="17"/>
  <c r="AA68" i="17"/>
  <c r="AB67" i="17"/>
  <c r="AA67" i="17"/>
  <c r="AB66" i="17"/>
  <c r="AA66" i="17"/>
  <c r="AB65" i="17"/>
  <c r="AA65" i="17"/>
  <c r="AB64" i="17"/>
  <c r="AA64" i="17"/>
  <c r="AB63" i="17"/>
  <c r="AA63" i="17"/>
  <c r="AB62" i="17"/>
  <c r="AA62" i="17"/>
  <c r="AB61" i="17"/>
  <c r="AA61" i="17"/>
  <c r="AB60" i="17"/>
  <c r="AA60" i="17"/>
  <c r="AB59" i="17"/>
  <c r="AA59" i="17"/>
  <c r="AB58" i="17"/>
  <c r="AA58" i="17"/>
  <c r="AB57" i="17"/>
  <c r="AA57" i="17"/>
  <c r="AB56" i="17"/>
  <c r="AA56" i="17"/>
  <c r="AB55" i="17"/>
  <c r="AA55" i="17"/>
  <c r="AB54" i="17"/>
  <c r="AA54" i="17"/>
  <c r="AB53" i="17"/>
  <c r="AA53" i="17"/>
  <c r="AB52" i="17"/>
  <c r="AA52" i="17"/>
  <c r="AB51" i="17"/>
  <c r="AA51" i="17"/>
  <c r="AB50" i="17"/>
  <c r="AA50" i="17"/>
  <c r="AB49" i="17"/>
  <c r="AA49" i="17"/>
  <c r="AB48" i="17"/>
  <c r="AA48" i="17"/>
  <c r="AB47" i="17"/>
  <c r="AA47" i="17"/>
  <c r="AB46" i="17"/>
  <c r="AA46" i="17"/>
  <c r="AB45" i="17"/>
  <c r="AA45" i="17"/>
  <c r="AB44" i="17"/>
  <c r="AA44" i="17"/>
  <c r="AB43" i="17"/>
  <c r="AA43" i="17"/>
  <c r="AB42" i="17"/>
  <c r="AA42" i="17"/>
  <c r="AB41" i="17"/>
  <c r="AA41" i="17"/>
  <c r="AB40" i="17"/>
  <c r="AA40" i="17"/>
  <c r="AB39" i="17"/>
  <c r="AA39" i="17"/>
  <c r="AB38" i="17"/>
  <c r="AA38" i="17"/>
  <c r="AB37" i="17"/>
  <c r="AA37" i="17"/>
  <c r="AB36" i="17"/>
  <c r="AA36" i="17"/>
  <c r="AB35" i="17"/>
  <c r="AA35" i="17"/>
  <c r="AB34" i="17"/>
  <c r="AA34" i="17"/>
  <c r="AB33" i="17"/>
  <c r="AA33" i="17"/>
  <c r="AB32" i="17"/>
  <c r="AA32" i="17"/>
  <c r="AB31" i="17"/>
  <c r="AA31" i="17"/>
  <c r="AB30" i="17"/>
  <c r="AA30" i="17"/>
  <c r="AB29" i="17"/>
  <c r="AA29" i="17"/>
  <c r="AB28" i="17"/>
  <c r="AA28" i="17"/>
  <c r="AB27" i="17"/>
  <c r="AA27" i="17"/>
  <c r="AB26" i="17"/>
  <c r="AA26" i="17"/>
  <c r="AB25" i="17"/>
  <c r="AA25" i="17"/>
  <c r="AB24" i="17"/>
  <c r="AA24" i="17"/>
  <c r="AB23" i="17"/>
  <c r="AA23" i="17"/>
  <c r="AB22" i="17"/>
  <c r="AA22" i="17"/>
  <c r="AB21" i="17"/>
  <c r="AA21" i="17"/>
  <c r="AB20" i="17"/>
  <c r="AA20" i="17"/>
  <c r="AB19" i="17"/>
  <c r="AA19" i="17"/>
  <c r="AB18" i="17"/>
  <c r="AA18" i="17"/>
  <c r="AB17" i="17"/>
  <c r="AA17" i="17"/>
  <c r="AB16" i="17"/>
  <c r="AA16" i="17"/>
  <c r="AB15" i="17"/>
  <c r="AA15" i="17"/>
  <c r="AB14" i="17"/>
  <c r="AA14" i="17"/>
  <c r="AB13" i="17"/>
  <c r="AA13" i="17"/>
  <c r="AB12" i="17"/>
  <c r="AA12" i="17"/>
  <c r="AB11" i="17"/>
  <c r="AA11" i="17"/>
  <c r="AB10" i="17"/>
  <c r="AA10" i="17"/>
  <c r="AB9" i="17"/>
  <c r="AA9" i="17"/>
  <c r="AB8" i="17"/>
  <c r="AA8" i="17"/>
  <c r="AB7" i="17"/>
  <c r="AA7" i="17"/>
  <c r="AB6" i="17"/>
  <c r="AA6" i="17"/>
  <c r="AB112" i="20"/>
  <c r="AA112" i="20"/>
  <c r="AB111" i="20"/>
  <c r="AA111" i="20"/>
  <c r="AB110" i="20"/>
  <c r="AA110" i="20"/>
  <c r="AB109" i="20"/>
  <c r="AA109" i="20"/>
  <c r="AB108" i="20"/>
  <c r="AA108" i="20"/>
  <c r="AB107" i="20"/>
  <c r="AA107" i="20"/>
  <c r="AB106" i="20"/>
  <c r="AA106" i="20"/>
  <c r="AB105" i="20"/>
  <c r="AA105" i="20"/>
  <c r="AB104" i="20"/>
  <c r="AA104" i="20"/>
  <c r="AB103" i="20"/>
  <c r="AA103" i="20"/>
  <c r="AB102" i="20"/>
  <c r="AA102" i="20"/>
  <c r="AB101" i="20"/>
  <c r="AA101" i="20"/>
  <c r="AB100" i="20"/>
  <c r="AA100" i="20"/>
  <c r="AB99" i="20"/>
  <c r="AA99" i="20"/>
  <c r="AB98" i="20"/>
  <c r="AA98" i="20"/>
  <c r="AB97" i="20"/>
  <c r="AA97" i="20"/>
  <c r="AB96" i="20"/>
  <c r="AA96" i="20"/>
  <c r="AB95" i="20"/>
  <c r="AA95" i="20"/>
  <c r="AB94" i="20"/>
  <c r="AA94" i="20"/>
  <c r="AB93" i="20"/>
  <c r="AA93" i="20"/>
  <c r="AB92" i="20"/>
  <c r="AA92" i="20"/>
  <c r="AB91" i="20"/>
  <c r="AA91" i="20"/>
  <c r="AB90" i="20"/>
  <c r="AA90" i="20"/>
  <c r="AB89" i="20"/>
  <c r="AA89" i="20"/>
  <c r="AB88" i="20"/>
  <c r="AA88" i="20"/>
  <c r="AB87" i="20"/>
  <c r="AA87" i="20"/>
  <c r="AB86" i="20"/>
  <c r="AA86" i="20"/>
  <c r="AB85" i="20"/>
  <c r="AA85" i="20"/>
  <c r="AB84" i="20"/>
  <c r="AA84" i="20"/>
  <c r="AB83" i="20"/>
  <c r="AA83" i="20"/>
  <c r="AB82" i="20"/>
  <c r="AA82" i="20"/>
  <c r="AB81" i="20"/>
  <c r="AA81" i="20"/>
  <c r="AB80" i="20"/>
  <c r="AA80" i="20"/>
  <c r="AB79" i="20"/>
  <c r="AA79" i="20"/>
  <c r="AB78" i="20"/>
  <c r="AA78" i="20"/>
  <c r="AB77" i="20"/>
  <c r="AA77" i="20"/>
  <c r="AB76" i="20"/>
  <c r="AA76" i="20"/>
  <c r="AB75" i="20"/>
  <c r="AA75" i="20"/>
  <c r="AB74" i="20"/>
  <c r="AA74" i="20"/>
  <c r="AB73" i="20"/>
  <c r="AA73" i="20"/>
  <c r="AB72" i="20"/>
  <c r="AA72" i="20"/>
  <c r="AB71" i="20"/>
  <c r="AA71" i="20"/>
  <c r="AB70" i="20"/>
  <c r="AA70" i="20"/>
  <c r="AB69" i="20"/>
  <c r="AA69" i="20"/>
  <c r="AB68" i="20"/>
  <c r="AA68" i="20"/>
  <c r="AB67" i="20"/>
  <c r="AA67" i="20"/>
  <c r="AB66" i="20"/>
  <c r="AA66" i="20"/>
  <c r="AB65" i="20"/>
  <c r="AA65" i="20"/>
  <c r="AB64" i="20"/>
  <c r="AA64" i="20"/>
  <c r="AB63" i="20"/>
  <c r="AA63" i="20"/>
  <c r="AB62" i="20"/>
  <c r="AA62" i="20"/>
  <c r="AB61" i="20"/>
  <c r="AA61" i="20"/>
  <c r="AB60" i="20"/>
  <c r="AA60" i="20"/>
  <c r="AB59" i="20"/>
  <c r="AA59" i="20"/>
  <c r="AB58" i="20"/>
  <c r="AA58" i="20"/>
  <c r="AB57" i="20"/>
  <c r="AA57" i="20"/>
  <c r="AB56" i="20"/>
  <c r="AA56" i="20"/>
  <c r="AB55" i="20"/>
  <c r="AA55" i="20"/>
  <c r="AB54" i="20"/>
  <c r="AA54" i="20"/>
  <c r="AB53" i="20"/>
  <c r="AA53" i="20"/>
  <c r="AB52" i="20"/>
  <c r="AA52" i="20"/>
  <c r="AB51" i="20"/>
  <c r="AA51" i="20"/>
  <c r="AB50" i="20"/>
  <c r="AA50" i="20"/>
  <c r="AB49" i="20"/>
  <c r="AA49" i="20"/>
  <c r="AB48" i="20"/>
  <c r="AA48" i="20"/>
  <c r="AB47" i="20"/>
  <c r="AA47" i="20"/>
  <c r="AB46" i="20"/>
  <c r="AA46" i="20"/>
  <c r="AB45" i="20"/>
  <c r="AA45" i="20"/>
  <c r="AB44" i="20"/>
  <c r="AA44" i="20"/>
  <c r="AB43" i="20"/>
  <c r="AA43" i="20"/>
  <c r="AB42" i="20"/>
  <c r="AA42" i="20"/>
  <c r="AB41" i="20"/>
  <c r="AA41" i="20"/>
  <c r="AB40" i="20"/>
  <c r="AA40" i="20"/>
  <c r="AB39" i="20"/>
  <c r="AA39" i="20"/>
  <c r="AB38" i="20"/>
  <c r="AA38" i="20"/>
  <c r="AB37" i="20"/>
  <c r="AA37" i="20"/>
  <c r="AB36" i="20"/>
  <c r="AA36" i="20"/>
  <c r="AB35" i="20"/>
  <c r="AA35" i="20"/>
  <c r="AB34" i="20"/>
  <c r="AA34" i="20"/>
  <c r="AB33" i="20"/>
  <c r="AA33" i="20"/>
  <c r="AB32" i="20"/>
  <c r="AA32" i="20"/>
  <c r="AB31" i="20"/>
  <c r="AA31" i="20"/>
  <c r="AB30" i="20"/>
  <c r="AA30" i="20"/>
  <c r="AB29" i="20"/>
  <c r="AA29" i="20"/>
  <c r="AB28" i="20"/>
  <c r="AA28" i="20"/>
  <c r="AB27" i="20"/>
  <c r="AA27" i="20"/>
  <c r="AB26" i="20"/>
  <c r="AA26" i="20"/>
  <c r="AB25" i="20"/>
  <c r="AA25" i="20"/>
  <c r="AB24" i="20"/>
  <c r="AA24" i="20"/>
  <c r="AB23" i="20"/>
  <c r="AA23" i="20"/>
  <c r="AB22" i="20"/>
  <c r="AA22" i="20"/>
  <c r="AB21" i="20"/>
  <c r="AA21" i="20"/>
  <c r="AB20" i="20"/>
  <c r="AA20" i="20"/>
  <c r="AB19" i="20"/>
  <c r="AA19" i="20"/>
  <c r="AB18" i="20"/>
  <c r="AA18" i="20"/>
  <c r="AB17" i="20"/>
  <c r="AA17" i="20"/>
  <c r="AB16" i="20"/>
  <c r="AA16" i="20"/>
  <c r="AB15" i="20"/>
  <c r="AA15" i="20"/>
  <c r="AB14" i="20"/>
  <c r="AA14" i="20"/>
  <c r="AB13" i="20"/>
  <c r="AA13" i="20"/>
  <c r="AB12" i="20"/>
  <c r="AA12" i="20"/>
  <c r="AB11" i="20"/>
  <c r="AA11" i="20"/>
  <c r="AB10" i="20"/>
  <c r="AA10" i="20"/>
  <c r="AB9" i="20"/>
  <c r="AA9" i="20"/>
  <c r="AB8" i="20"/>
  <c r="AA8" i="20"/>
  <c r="AB7" i="20"/>
  <c r="AA7" i="20"/>
  <c r="AB6" i="20"/>
  <c r="AA6" i="20"/>
  <c r="AB112" i="23"/>
  <c r="AA112" i="23"/>
  <c r="AB111" i="23"/>
  <c r="AA111" i="23"/>
  <c r="AB110" i="23"/>
  <c r="AA110" i="23"/>
  <c r="AB109" i="23"/>
  <c r="AA109" i="23"/>
  <c r="AB108" i="23"/>
  <c r="AA108" i="23"/>
  <c r="AB107" i="23"/>
  <c r="AA107" i="23"/>
  <c r="AB106" i="23"/>
  <c r="AA106" i="23"/>
  <c r="AB105" i="23"/>
  <c r="AA105" i="23"/>
  <c r="AB104" i="23"/>
  <c r="AA104" i="23"/>
  <c r="AB103" i="23"/>
  <c r="AA103" i="23"/>
  <c r="AB102" i="23"/>
  <c r="AA102" i="23"/>
  <c r="AB101" i="23"/>
  <c r="AA101" i="23"/>
  <c r="AB100" i="23"/>
  <c r="AA100" i="23"/>
  <c r="AB99" i="23"/>
  <c r="AA99" i="23"/>
  <c r="AB98" i="23"/>
  <c r="AA98" i="23"/>
  <c r="AB97" i="23"/>
  <c r="AA97" i="23"/>
  <c r="AB96" i="23"/>
  <c r="AA96" i="23"/>
  <c r="AB95" i="23"/>
  <c r="AA95" i="23"/>
  <c r="AB94" i="23"/>
  <c r="AA94" i="23"/>
  <c r="AB93" i="23"/>
  <c r="AA93" i="23"/>
  <c r="AB92" i="23"/>
  <c r="AA92" i="23"/>
  <c r="AB91" i="23"/>
  <c r="AA91" i="23"/>
  <c r="AB90" i="23"/>
  <c r="AA90" i="23"/>
  <c r="AB89" i="23"/>
  <c r="AA89" i="23"/>
  <c r="AB88" i="23"/>
  <c r="AA88" i="23"/>
  <c r="AB87" i="23"/>
  <c r="AA87" i="23"/>
  <c r="AB86" i="23"/>
  <c r="AA86" i="23"/>
  <c r="AB85" i="23"/>
  <c r="AA85" i="23"/>
  <c r="AB84" i="23"/>
  <c r="AA84" i="23"/>
  <c r="AB83" i="23"/>
  <c r="AA83" i="23"/>
  <c r="AB82" i="23"/>
  <c r="AA82" i="23"/>
  <c r="AB81" i="23"/>
  <c r="AA81" i="23"/>
  <c r="AB80" i="23"/>
  <c r="AA80" i="23"/>
  <c r="AB79" i="23"/>
  <c r="AA79" i="23"/>
  <c r="AB78" i="23"/>
  <c r="AA78" i="23"/>
  <c r="AB77" i="23"/>
  <c r="AA77" i="23"/>
  <c r="AB76" i="23"/>
  <c r="AA76" i="23"/>
  <c r="AB75" i="23"/>
  <c r="AA75" i="23"/>
  <c r="AB74" i="23"/>
  <c r="AA74" i="23"/>
  <c r="AB73" i="23"/>
  <c r="AA73" i="23"/>
  <c r="AB72" i="23"/>
  <c r="AA72" i="23"/>
  <c r="AB71" i="23"/>
  <c r="AA71" i="23"/>
  <c r="AB70" i="23"/>
  <c r="AA70" i="23"/>
  <c r="AB69" i="23"/>
  <c r="AA69" i="23"/>
  <c r="AB68" i="23"/>
  <c r="AA68" i="23"/>
  <c r="AB67" i="23"/>
  <c r="AA67" i="23"/>
  <c r="AB66" i="23"/>
  <c r="AA66" i="23"/>
  <c r="AB65" i="23"/>
  <c r="AA65" i="23"/>
  <c r="AB64" i="23"/>
  <c r="AA64" i="23"/>
  <c r="AB63" i="23"/>
  <c r="AA63" i="23"/>
  <c r="AB62" i="23"/>
  <c r="AA62" i="23"/>
  <c r="AB61" i="23"/>
  <c r="AA61" i="23"/>
  <c r="AB60" i="23"/>
  <c r="AA60" i="23"/>
  <c r="AB59" i="23"/>
  <c r="AA59" i="23"/>
  <c r="AB58" i="23"/>
  <c r="AA58" i="23"/>
  <c r="AB57" i="23"/>
  <c r="AA57" i="23"/>
  <c r="AB56" i="23"/>
  <c r="AA56" i="23"/>
  <c r="AB55" i="23"/>
  <c r="AA55" i="23"/>
  <c r="AB54" i="23"/>
  <c r="AA54" i="23"/>
  <c r="AB53" i="23"/>
  <c r="AA53" i="23"/>
  <c r="AB52" i="23"/>
  <c r="AA52" i="23"/>
  <c r="AB51" i="23"/>
  <c r="AA51" i="23"/>
  <c r="AB50" i="23"/>
  <c r="AA50" i="23"/>
  <c r="AB49" i="23"/>
  <c r="AA49" i="23"/>
  <c r="AB48" i="23"/>
  <c r="AA48" i="23"/>
  <c r="AB47" i="23"/>
  <c r="AA47" i="23"/>
  <c r="AB46" i="23"/>
  <c r="AA46" i="23"/>
  <c r="AB45" i="23"/>
  <c r="AA45" i="23"/>
  <c r="AB44" i="23"/>
  <c r="AA44" i="23"/>
  <c r="AB43" i="23"/>
  <c r="AA43" i="23"/>
  <c r="AB42" i="23"/>
  <c r="AA42" i="23"/>
  <c r="AB41" i="23"/>
  <c r="AA41" i="23"/>
  <c r="AB40" i="23"/>
  <c r="AA40" i="23"/>
  <c r="AB39" i="23"/>
  <c r="AA39" i="23"/>
  <c r="AB38" i="23"/>
  <c r="AA38" i="23"/>
  <c r="AB37" i="23"/>
  <c r="AA37" i="23"/>
  <c r="AB36" i="23"/>
  <c r="AA36" i="23"/>
  <c r="AB35" i="23"/>
  <c r="AA35" i="23"/>
  <c r="AB34" i="23"/>
  <c r="AA34" i="23"/>
  <c r="AB33" i="23"/>
  <c r="AA33" i="23"/>
  <c r="AB32" i="23"/>
  <c r="AA32" i="23"/>
  <c r="AB31" i="23"/>
  <c r="AA31" i="23"/>
  <c r="AB30" i="23"/>
  <c r="AA30" i="23"/>
  <c r="AB29" i="23"/>
  <c r="AA29" i="23"/>
  <c r="AB28" i="23"/>
  <c r="AA28" i="23"/>
  <c r="AB27" i="23"/>
  <c r="AA27" i="23"/>
  <c r="AB26" i="23"/>
  <c r="AA26" i="23"/>
  <c r="AB25" i="23"/>
  <c r="AA25" i="23"/>
  <c r="AB24" i="23"/>
  <c r="AA24" i="23"/>
  <c r="AB23" i="23"/>
  <c r="AA23" i="23"/>
  <c r="AB22" i="23"/>
  <c r="AA22" i="23"/>
  <c r="AB21" i="23"/>
  <c r="AA21" i="23"/>
  <c r="AB20" i="23"/>
  <c r="AA20" i="23"/>
  <c r="AB19" i="23"/>
  <c r="AA19" i="23"/>
  <c r="AB18" i="23"/>
  <c r="AA18" i="23"/>
  <c r="AB17" i="23"/>
  <c r="AA17" i="23"/>
  <c r="AB16" i="23"/>
  <c r="AA16" i="23"/>
  <c r="AB15" i="23"/>
  <c r="AA15" i="23"/>
  <c r="AB14" i="23"/>
  <c r="AA14" i="23"/>
  <c r="AB13" i="23"/>
  <c r="AA13" i="23"/>
  <c r="AB12" i="23"/>
  <c r="AA12" i="23"/>
  <c r="AB11" i="23"/>
  <c r="AA11" i="23"/>
  <c r="AB10" i="23"/>
  <c r="AA10" i="23"/>
  <c r="AB9" i="23"/>
  <c r="AA9" i="23"/>
  <c r="AB8" i="23"/>
  <c r="AA8" i="23"/>
  <c r="AB7" i="23"/>
  <c r="AA7" i="23"/>
  <c r="AB6" i="23"/>
  <c r="AA6" i="23"/>
  <c r="AB112" i="26"/>
  <c r="AA112" i="26"/>
  <c r="AB111" i="26"/>
  <c r="AA111" i="26"/>
  <c r="AB110" i="26"/>
  <c r="AA110" i="26"/>
  <c r="AB109" i="26"/>
  <c r="AA109" i="26"/>
  <c r="AB108" i="26"/>
  <c r="AA108" i="26"/>
  <c r="AB107" i="26"/>
  <c r="AA107" i="26"/>
  <c r="AB106" i="26"/>
  <c r="AA106" i="26"/>
  <c r="AB105" i="26"/>
  <c r="AA105" i="26"/>
  <c r="AB104" i="26"/>
  <c r="AA104" i="26"/>
  <c r="AB103" i="26"/>
  <c r="AA103" i="26"/>
  <c r="AB102" i="26"/>
  <c r="AA102" i="26"/>
  <c r="AB101" i="26"/>
  <c r="AA101" i="26"/>
  <c r="AB100" i="26"/>
  <c r="AA100" i="26"/>
  <c r="AB99" i="26"/>
  <c r="AA99" i="26"/>
  <c r="AB98" i="26"/>
  <c r="AA98" i="26"/>
  <c r="AB97" i="26"/>
  <c r="AA97" i="26"/>
  <c r="AB96" i="26"/>
  <c r="AA96" i="26"/>
  <c r="AB95" i="26"/>
  <c r="AA95" i="26"/>
  <c r="AB94" i="26"/>
  <c r="AA94" i="26"/>
  <c r="AB93" i="26"/>
  <c r="AA93" i="26"/>
  <c r="AB92" i="26"/>
  <c r="AA92" i="26"/>
  <c r="AB91" i="26"/>
  <c r="AA91" i="26"/>
  <c r="AB90" i="26"/>
  <c r="AA90" i="26"/>
  <c r="AB89" i="26"/>
  <c r="AA89" i="26"/>
  <c r="AB88" i="26"/>
  <c r="AA88" i="26"/>
  <c r="AB87" i="26"/>
  <c r="AA87" i="26"/>
  <c r="AB86" i="26"/>
  <c r="AA86" i="26"/>
  <c r="AB85" i="26"/>
  <c r="AA85" i="26"/>
  <c r="AB84" i="26"/>
  <c r="AA84" i="26"/>
  <c r="AB83" i="26"/>
  <c r="AA83" i="26"/>
  <c r="AB82" i="26"/>
  <c r="AA82" i="26"/>
  <c r="AB81" i="26"/>
  <c r="AA81" i="26"/>
  <c r="AB80" i="26"/>
  <c r="AA80" i="26"/>
  <c r="AB79" i="26"/>
  <c r="AA79" i="26"/>
  <c r="AB78" i="26"/>
  <c r="AA78" i="26"/>
  <c r="AB77" i="26"/>
  <c r="AA77" i="26"/>
  <c r="AB76" i="26"/>
  <c r="AA76" i="26"/>
  <c r="AB75" i="26"/>
  <c r="AA75" i="26"/>
  <c r="AB74" i="26"/>
  <c r="AA74" i="26"/>
  <c r="AB73" i="26"/>
  <c r="AA73" i="26"/>
  <c r="AB72" i="26"/>
  <c r="AA72" i="26"/>
  <c r="AB71" i="26"/>
  <c r="AA71" i="26"/>
  <c r="AB70" i="26"/>
  <c r="AA70" i="26"/>
  <c r="AB69" i="26"/>
  <c r="AA69" i="26"/>
  <c r="AB68" i="26"/>
  <c r="AA68" i="26"/>
  <c r="AB67" i="26"/>
  <c r="AA67" i="26"/>
  <c r="AB66" i="26"/>
  <c r="AA66" i="26"/>
  <c r="AB65" i="26"/>
  <c r="AA65" i="26"/>
  <c r="AB64" i="26"/>
  <c r="AA64" i="26"/>
  <c r="AB63" i="26"/>
  <c r="AA63" i="26"/>
  <c r="AB62" i="26"/>
  <c r="AA62" i="26"/>
  <c r="AB61" i="26"/>
  <c r="AA61" i="26"/>
  <c r="AB60" i="26"/>
  <c r="AA60" i="26"/>
  <c r="AB59" i="26"/>
  <c r="AA59" i="26"/>
  <c r="AB58" i="26"/>
  <c r="AA58" i="26"/>
  <c r="AB57" i="26"/>
  <c r="AA57" i="26"/>
  <c r="AB56" i="26"/>
  <c r="AA56" i="26"/>
  <c r="AB55" i="26"/>
  <c r="AA55" i="26"/>
  <c r="AB54" i="26"/>
  <c r="AA54" i="26"/>
  <c r="AB53" i="26"/>
  <c r="AA53" i="26"/>
  <c r="AB52" i="26"/>
  <c r="AA52" i="26"/>
  <c r="AB51" i="26"/>
  <c r="AA51" i="26"/>
  <c r="AB50" i="26"/>
  <c r="AA50" i="26"/>
  <c r="AB49" i="26"/>
  <c r="AA49" i="26"/>
  <c r="AB48" i="26"/>
  <c r="AA48" i="26"/>
  <c r="AB47" i="26"/>
  <c r="AA47" i="26"/>
  <c r="AB46" i="26"/>
  <c r="AA46" i="26"/>
  <c r="AB45" i="26"/>
  <c r="AA45" i="26"/>
  <c r="AB44" i="26"/>
  <c r="AA44" i="26"/>
  <c r="AB43" i="26"/>
  <c r="AA43" i="26"/>
  <c r="AB42" i="26"/>
  <c r="AA42" i="26"/>
  <c r="AB41" i="26"/>
  <c r="AA41" i="26"/>
  <c r="AB40" i="26"/>
  <c r="AA40" i="26"/>
  <c r="AB39" i="26"/>
  <c r="AA39" i="26"/>
  <c r="AB38" i="26"/>
  <c r="AA38" i="26"/>
  <c r="AB37" i="26"/>
  <c r="AA37" i="26"/>
  <c r="AB36" i="26"/>
  <c r="AA36" i="26"/>
  <c r="AB35" i="26"/>
  <c r="AA35" i="26"/>
  <c r="AB34" i="26"/>
  <c r="AA34" i="26"/>
  <c r="AB33" i="26"/>
  <c r="AA33" i="26"/>
  <c r="AB32" i="26"/>
  <c r="AA32" i="26"/>
  <c r="AB31" i="26"/>
  <c r="AA31" i="26"/>
  <c r="AB30" i="26"/>
  <c r="AA30" i="26"/>
  <c r="AB29" i="26"/>
  <c r="AA29" i="26"/>
  <c r="AB28" i="26"/>
  <c r="AA28" i="26"/>
  <c r="AB27" i="26"/>
  <c r="AA27" i="26"/>
  <c r="AB26" i="26"/>
  <c r="AA26" i="26"/>
  <c r="AB25" i="26"/>
  <c r="AA25" i="26"/>
  <c r="AB24" i="26"/>
  <c r="AA24" i="26"/>
  <c r="AB23" i="26"/>
  <c r="AA23" i="26"/>
  <c r="AB22" i="26"/>
  <c r="AA22" i="26"/>
  <c r="AB21" i="26"/>
  <c r="AA21" i="26"/>
  <c r="AB20" i="26"/>
  <c r="AA20" i="26"/>
  <c r="AB19" i="26"/>
  <c r="AA19" i="26"/>
  <c r="AB18" i="26"/>
  <c r="AA18" i="26"/>
  <c r="AB17" i="26"/>
  <c r="AA17" i="26"/>
  <c r="AB16" i="26"/>
  <c r="AA16" i="26"/>
  <c r="AB15" i="26"/>
  <c r="AA15" i="26"/>
  <c r="AB14" i="26"/>
  <c r="AA14" i="26"/>
  <c r="AB13" i="26"/>
  <c r="AA13" i="26"/>
  <c r="AB12" i="26"/>
  <c r="AA12" i="26"/>
  <c r="AB11" i="26"/>
  <c r="AA11" i="26"/>
  <c r="AB10" i="26"/>
  <c r="AA10" i="26"/>
  <c r="AB9" i="26"/>
  <c r="AA9" i="26"/>
  <c r="AB8" i="26"/>
  <c r="AA8" i="26"/>
  <c r="AB7" i="26"/>
  <c r="AA7" i="26"/>
  <c r="AB6" i="26"/>
  <c r="AA6" i="26"/>
  <c r="AB112" i="29"/>
  <c r="AA112" i="29"/>
  <c r="AB111" i="29"/>
  <c r="AA111" i="29"/>
  <c r="AB110" i="29"/>
  <c r="AA110" i="29"/>
  <c r="AB109" i="29"/>
  <c r="AA109" i="29"/>
  <c r="AB108" i="29"/>
  <c r="AA108" i="29"/>
  <c r="AB107" i="29"/>
  <c r="AA107" i="29"/>
  <c r="AB106" i="29"/>
  <c r="AA106" i="29"/>
  <c r="AB105" i="29"/>
  <c r="AA105" i="29"/>
  <c r="AB104" i="29"/>
  <c r="AA104" i="29"/>
  <c r="AB103" i="29"/>
  <c r="AA103" i="29"/>
  <c r="AB102" i="29"/>
  <c r="AA102" i="29"/>
  <c r="AB101" i="29"/>
  <c r="AA101" i="29"/>
  <c r="AB100" i="29"/>
  <c r="AA100" i="29"/>
  <c r="AB99" i="29"/>
  <c r="AA99" i="29"/>
  <c r="AB98" i="29"/>
  <c r="AA98" i="29"/>
  <c r="AB97" i="29"/>
  <c r="AA97" i="29"/>
  <c r="AB96" i="29"/>
  <c r="AA96" i="29"/>
  <c r="AB95" i="29"/>
  <c r="AA95" i="29"/>
  <c r="AB94" i="29"/>
  <c r="AA94" i="29"/>
  <c r="AB93" i="29"/>
  <c r="AA93" i="29"/>
  <c r="AB92" i="29"/>
  <c r="AA92" i="29"/>
  <c r="AB91" i="29"/>
  <c r="AA91" i="29"/>
  <c r="AB90" i="29"/>
  <c r="AA90" i="29"/>
  <c r="AB89" i="29"/>
  <c r="AA89" i="29"/>
  <c r="AB88" i="29"/>
  <c r="AA88" i="29"/>
  <c r="AB87" i="29"/>
  <c r="AA87" i="29"/>
  <c r="AB86" i="29"/>
  <c r="AA86" i="29"/>
  <c r="AB85" i="29"/>
  <c r="AA85" i="29"/>
  <c r="AB84" i="29"/>
  <c r="AA84" i="29"/>
  <c r="AB83" i="29"/>
  <c r="AA83" i="29"/>
  <c r="AB82" i="29"/>
  <c r="AA82" i="29"/>
  <c r="AB81" i="29"/>
  <c r="AA81" i="29"/>
  <c r="AB80" i="29"/>
  <c r="AA80" i="29"/>
  <c r="AB79" i="29"/>
  <c r="AA79" i="29"/>
  <c r="AB78" i="29"/>
  <c r="AA78" i="29"/>
  <c r="AB77" i="29"/>
  <c r="AA77" i="29"/>
  <c r="AB76" i="29"/>
  <c r="AA76" i="29"/>
  <c r="AB75" i="29"/>
  <c r="AA75" i="29"/>
  <c r="AB74" i="29"/>
  <c r="AA74" i="29"/>
  <c r="AB73" i="29"/>
  <c r="AA73" i="29"/>
  <c r="AB72" i="29"/>
  <c r="AA72" i="29"/>
  <c r="AB71" i="29"/>
  <c r="AA71" i="29"/>
  <c r="AB70" i="29"/>
  <c r="AA70" i="29"/>
  <c r="AB69" i="29"/>
  <c r="AA69" i="29"/>
  <c r="AB68" i="29"/>
  <c r="AA68" i="29"/>
  <c r="AB67" i="29"/>
  <c r="AA67" i="29"/>
  <c r="AB66" i="29"/>
  <c r="AA66" i="29"/>
  <c r="AB65" i="29"/>
  <c r="AA65" i="29"/>
  <c r="AB64" i="29"/>
  <c r="AA64" i="29"/>
  <c r="AB63" i="29"/>
  <c r="AA63" i="29"/>
  <c r="AB62" i="29"/>
  <c r="AA62" i="29"/>
  <c r="AB61" i="29"/>
  <c r="AA61" i="29"/>
  <c r="AB60" i="29"/>
  <c r="AA60" i="29"/>
  <c r="AB59" i="29"/>
  <c r="AA59" i="29"/>
  <c r="AB58" i="29"/>
  <c r="AA58" i="29"/>
  <c r="AB57" i="29"/>
  <c r="AA57" i="29"/>
  <c r="AB56" i="29"/>
  <c r="AA56" i="29"/>
  <c r="AB55" i="29"/>
  <c r="AA55" i="29"/>
  <c r="AB54" i="29"/>
  <c r="AA54" i="29"/>
  <c r="AB53" i="29"/>
  <c r="AA53" i="29"/>
  <c r="AB52" i="29"/>
  <c r="AA52" i="29"/>
  <c r="AB51" i="29"/>
  <c r="AA51" i="29"/>
  <c r="AB50" i="29"/>
  <c r="AA50" i="29"/>
  <c r="AB49" i="29"/>
  <c r="AA49" i="29"/>
  <c r="AB48" i="29"/>
  <c r="AA48" i="29"/>
  <c r="AB47" i="29"/>
  <c r="AA47" i="29"/>
  <c r="AB46" i="29"/>
  <c r="AA46" i="29"/>
  <c r="AB45" i="29"/>
  <c r="AA45" i="29"/>
  <c r="AB44" i="29"/>
  <c r="AA44" i="29"/>
  <c r="AB43" i="29"/>
  <c r="AA43" i="29"/>
  <c r="AB42" i="29"/>
  <c r="AA42" i="29"/>
  <c r="AB41" i="29"/>
  <c r="AA41" i="29"/>
  <c r="AB40" i="29"/>
  <c r="AA40" i="29"/>
  <c r="AB39" i="29"/>
  <c r="AA39" i="29"/>
  <c r="AB38" i="29"/>
  <c r="AA38" i="29"/>
  <c r="AB37" i="29"/>
  <c r="AA37" i="29"/>
  <c r="AB36" i="29"/>
  <c r="AA36" i="29"/>
  <c r="AB35" i="29"/>
  <c r="AA35" i="29"/>
  <c r="AB34" i="29"/>
  <c r="AA34" i="29"/>
  <c r="AB33" i="29"/>
  <c r="AA33" i="29"/>
  <c r="AB32" i="29"/>
  <c r="AA32" i="29"/>
  <c r="AB31" i="29"/>
  <c r="AA31" i="29"/>
  <c r="AB30" i="29"/>
  <c r="AA30" i="29"/>
  <c r="AB29" i="29"/>
  <c r="AA29" i="29"/>
  <c r="AB28" i="29"/>
  <c r="AA28" i="29"/>
  <c r="AB27" i="29"/>
  <c r="AA27" i="29"/>
  <c r="AB26" i="29"/>
  <c r="AA26" i="29"/>
  <c r="AB25" i="29"/>
  <c r="AA25" i="29"/>
  <c r="AB24" i="29"/>
  <c r="AA24" i="29"/>
  <c r="AB23" i="29"/>
  <c r="AA23" i="29"/>
  <c r="AB22" i="29"/>
  <c r="AA22" i="29"/>
  <c r="AB21" i="29"/>
  <c r="AA21" i="29"/>
  <c r="AB20" i="29"/>
  <c r="AA20" i="29"/>
  <c r="AB19" i="29"/>
  <c r="AA19" i="29"/>
  <c r="AB18" i="29"/>
  <c r="AA18" i="29"/>
  <c r="AB17" i="29"/>
  <c r="AA17" i="29"/>
  <c r="AB16" i="29"/>
  <c r="AA16" i="29"/>
  <c r="AB15" i="29"/>
  <c r="AA15" i="29"/>
  <c r="AB14" i="29"/>
  <c r="AA14" i="29"/>
  <c r="AB13" i="29"/>
  <c r="AA13" i="29"/>
  <c r="AB12" i="29"/>
  <c r="AA12" i="29"/>
  <c r="AB11" i="29"/>
  <c r="AA11" i="29"/>
  <c r="AB10" i="29"/>
  <c r="AA10" i="29"/>
  <c r="AB9" i="29"/>
  <c r="AA9" i="29"/>
  <c r="AB8" i="29"/>
  <c r="AA8" i="29"/>
  <c r="AB7" i="29"/>
  <c r="AA7" i="29"/>
  <c r="AB6" i="29"/>
  <c r="AA6" i="29"/>
  <c r="AB112" i="32"/>
  <c r="AA112" i="32"/>
  <c r="AB111" i="32"/>
  <c r="AA111" i="32"/>
  <c r="AB110" i="32"/>
  <c r="AA110" i="32"/>
  <c r="AB109" i="32"/>
  <c r="AA109" i="32"/>
  <c r="AB108" i="32"/>
  <c r="AA108" i="32"/>
  <c r="AB107" i="32"/>
  <c r="AA107" i="32"/>
  <c r="AB106" i="32"/>
  <c r="AA106" i="32"/>
  <c r="AB105" i="32"/>
  <c r="AA105" i="32"/>
  <c r="AB104" i="32"/>
  <c r="AA104" i="32"/>
  <c r="AB103" i="32"/>
  <c r="AA103" i="32"/>
  <c r="AB102" i="32"/>
  <c r="AA102" i="32"/>
  <c r="AB101" i="32"/>
  <c r="AA101" i="32"/>
  <c r="AB100" i="32"/>
  <c r="AA100" i="32"/>
  <c r="AB99" i="32"/>
  <c r="AA99" i="32"/>
  <c r="AB98" i="32"/>
  <c r="AA98" i="32"/>
  <c r="AB97" i="32"/>
  <c r="AA97" i="32"/>
  <c r="AB96" i="32"/>
  <c r="AA96" i="32"/>
  <c r="AB95" i="32"/>
  <c r="AA95" i="32"/>
  <c r="AB94" i="32"/>
  <c r="AA94" i="32"/>
  <c r="AB93" i="32"/>
  <c r="AA93" i="32"/>
  <c r="AB92" i="32"/>
  <c r="AA92" i="32"/>
  <c r="AB91" i="32"/>
  <c r="AA91" i="32"/>
  <c r="AB90" i="32"/>
  <c r="AA90" i="32"/>
  <c r="AB89" i="32"/>
  <c r="AA89" i="32"/>
  <c r="AB88" i="32"/>
  <c r="AA88" i="32"/>
  <c r="AB87" i="32"/>
  <c r="AA87" i="32"/>
  <c r="AB86" i="32"/>
  <c r="AA86" i="32"/>
  <c r="AB85" i="32"/>
  <c r="AA85" i="32"/>
  <c r="AB84" i="32"/>
  <c r="AA84" i="32"/>
  <c r="AB83" i="32"/>
  <c r="AA83" i="32"/>
  <c r="AB82" i="32"/>
  <c r="AA82" i="32"/>
  <c r="AB81" i="32"/>
  <c r="AA81" i="32"/>
  <c r="AB80" i="32"/>
  <c r="AA80" i="32"/>
  <c r="AB79" i="32"/>
  <c r="AA79" i="32"/>
  <c r="AB78" i="32"/>
  <c r="AA78" i="32"/>
  <c r="AB77" i="32"/>
  <c r="AA77" i="32"/>
  <c r="AB76" i="32"/>
  <c r="AA76" i="32"/>
  <c r="AB75" i="32"/>
  <c r="AA75" i="32"/>
  <c r="AB74" i="32"/>
  <c r="AA74" i="32"/>
  <c r="AB73" i="32"/>
  <c r="AA73" i="32"/>
  <c r="AB72" i="32"/>
  <c r="AA72" i="32"/>
  <c r="AB71" i="32"/>
  <c r="AA71" i="32"/>
  <c r="AB70" i="32"/>
  <c r="AA70" i="32"/>
  <c r="AB69" i="32"/>
  <c r="AA69" i="32"/>
  <c r="AB68" i="32"/>
  <c r="AA68" i="32"/>
  <c r="AB67" i="32"/>
  <c r="AA67" i="32"/>
  <c r="AB66" i="32"/>
  <c r="AA66" i="32"/>
  <c r="AB65" i="32"/>
  <c r="AA65" i="32"/>
  <c r="AB64" i="32"/>
  <c r="AA64" i="32"/>
  <c r="AB63" i="32"/>
  <c r="AA63" i="32"/>
  <c r="AB62" i="32"/>
  <c r="AA62" i="32"/>
  <c r="AB61" i="32"/>
  <c r="AA61" i="32"/>
  <c r="AB60" i="32"/>
  <c r="AA60" i="32"/>
  <c r="AB59" i="32"/>
  <c r="AA59" i="32"/>
  <c r="AB58" i="32"/>
  <c r="AA58" i="32"/>
  <c r="AB57" i="32"/>
  <c r="AA57" i="32"/>
  <c r="AB56" i="32"/>
  <c r="AA56" i="32"/>
  <c r="AB55" i="32"/>
  <c r="AA55" i="32"/>
  <c r="AB54" i="32"/>
  <c r="AA54" i="32"/>
  <c r="AB53" i="32"/>
  <c r="AA53" i="32"/>
  <c r="AB52" i="32"/>
  <c r="AA52" i="32"/>
  <c r="AB51" i="32"/>
  <c r="AA51" i="32"/>
  <c r="AB50" i="32"/>
  <c r="AA50" i="32"/>
  <c r="AB49" i="32"/>
  <c r="AA49" i="32"/>
  <c r="AB48" i="32"/>
  <c r="AA48" i="32"/>
  <c r="AB47" i="32"/>
  <c r="AA47" i="32"/>
  <c r="AB46" i="32"/>
  <c r="AA46" i="32"/>
  <c r="AB45" i="32"/>
  <c r="AA45" i="32"/>
  <c r="AB44" i="32"/>
  <c r="AA44" i="32"/>
  <c r="AB43" i="32"/>
  <c r="AA43" i="32"/>
  <c r="AB42" i="32"/>
  <c r="AA42" i="32"/>
  <c r="AB41" i="32"/>
  <c r="AA41" i="32"/>
  <c r="AB40" i="32"/>
  <c r="AA40" i="32"/>
  <c r="AB39" i="32"/>
  <c r="AA39" i="32"/>
  <c r="AB38" i="32"/>
  <c r="AA38" i="32"/>
  <c r="AB37" i="32"/>
  <c r="AA37" i="32"/>
  <c r="AB36" i="32"/>
  <c r="AA36" i="32"/>
  <c r="AB35" i="32"/>
  <c r="AA35" i="32"/>
  <c r="AB34" i="32"/>
  <c r="AA34" i="32"/>
  <c r="AB33" i="32"/>
  <c r="AA33" i="32"/>
  <c r="AB32" i="32"/>
  <c r="AA32" i="32"/>
  <c r="AB31" i="32"/>
  <c r="AA31" i="32"/>
  <c r="AB30" i="32"/>
  <c r="AA30" i="32"/>
  <c r="AB29" i="32"/>
  <c r="AA29" i="32"/>
  <c r="AB28" i="32"/>
  <c r="AA28" i="32"/>
  <c r="AB27" i="32"/>
  <c r="AA27" i="32"/>
  <c r="AB26" i="32"/>
  <c r="AA26" i="32"/>
  <c r="AB25" i="32"/>
  <c r="AA25" i="32"/>
  <c r="AB24" i="32"/>
  <c r="AA24" i="32"/>
  <c r="AB23" i="32"/>
  <c r="AA23" i="32"/>
  <c r="AB22" i="32"/>
  <c r="AA22" i="32"/>
  <c r="AB21" i="32"/>
  <c r="AA21" i="32"/>
  <c r="AB20" i="32"/>
  <c r="AA20" i="32"/>
  <c r="AB19" i="32"/>
  <c r="AA19" i="32"/>
  <c r="AB18" i="32"/>
  <c r="AA18" i="32"/>
  <c r="AB17" i="32"/>
  <c r="AA17" i="32"/>
  <c r="AB16" i="32"/>
  <c r="AA16" i="32"/>
  <c r="AB15" i="32"/>
  <c r="AA15" i="32"/>
  <c r="AB14" i="32"/>
  <c r="AA14" i="32"/>
  <c r="AB13" i="32"/>
  <c r="AA13" i="32"/>
  <c r="AB12" i="32"/>
  <c r="AA12" i="32"/>
  <c r="AB11" i="32"/>
  <c r="AA11" i="32"/>
  <c r="AB10" i="32"/>
  <c r="AA10" i="32"/>
  <c r="AB9" i="32"/>
  <c r="AA9" i="32"/>
  <c r="AB8" i="32"/>
  <c r="AA8" i="32"/>
  <c r="AB7" i="32"/>
  <c r="AA7" i="32"/>
  <c r="AB6" i="32"/>
  <c r="AA6" i="32"/>
  <c r="AB112" i="35"/>
  <c r="AA112" i="35"/>
  <c r="AB111" i="35"/>
  <c r="AA111" i="35"/>
  <c r="AB110" i="35"/>
  <c r="AA110" i="35"/>
  <c r="AB109" i="35"/>
  <c r="AA109" i="35"/>
  <c r="AB108" i="35"/>
  <c r="AA108" i="35"/>
  <c r="AB107" i="35"/>
  <c r="AA107" i="35"/>
  <c r="AB106" i="35"/>
  <c r="AA106" i="35"/>
  <c r="AB105" i="35"/>
  <c r="AA105" i="35"/>
  <c r="AB104" i="35"/>
  <c r="AA104" i="35"/>
  <c r="AB103" i="35"/>
  <c r="AA103" i="35"/>
  <c r="AB102" i="35"/>
  <c r="AA102" i="35"/>
  <c r="AB101" i="35"/>
  <c r="AA101" i="35"/>
  <c r="AB100" i="35"/>
  <c r="AA100" i="35"/>
  <c r="AB99" i="35"/>
  <c r="AA99" i="35"/>
  <c r="AB98" i="35"/>
  <c r="AA98" i="35"/>
  <c r="AB97" i="35"/>
  <c r="AA97" i="35"/>
  <c r="AB96" i="35"/>
  <c r="AA96" i="35"/>
  <c r="AB95" i="35"/>
  <c r="AA95" i="35"/>
  <c r="AB94" i="35"/>
  <c r="AA94" i="35"/>
  <c r="AB93" i="35"/>
  <c r="AA93" i="35"/>
  <c r="AB92" i="35"/>
  <c r="AA92" i="35"/>
  <c r="AB91" i="35"/>
  <c r="AA91" i="35"/>
  <c r="AB90" i="35"/>
  <c r="AA90" i="35"/>
  <c r="AB89" i="35"/>
  <c r="AA89" i="35"/>
  <c r="AB88" i="35"/>
  <c r="AA88" i="35"/>
  <c r="AB87" i="35"/>
  <c r="AA87" i="35"/>
  <c r="AB86" i="35"/>
  <c r="AA86" i="35"/>
  <c r="AB85" i="35"/>
  <c r="AA85" i="35"/>
  <c r="AB84" i="35"/>
  <c r="AA84" i="35"/>
  <c r="AB83" i="35"/>
  <c r="AA83" i="35"/>
  <c r="AB82" i="35"/>
  <c r="AA82" i="35"/>
  <c r="AB81" i="35"/>
  <c r="AA81" i="35"/>
  <c r="AB80" i="35"/>
  <c r="AA80" i="35"/>
  <c r="AB79" i="35"/>
  <c r="AA79" i="35"/>
  <c r="AB78" i="35"/>
  <c r="AA78" i="35"/>
  <c r="AB77" i="35"/>
  <c r="AA77" i="35"/>
  <c r="AB76" i="35"/>
  <c r="AA76" i="35"/>
  <c r="AB75" i="35"/>
  <c r="AA75" i="35"/>
  <c r="AB74" i="35"/>
  <c r="AA74" i="35"/>
  <c r="AB73" i="35"/>
  <c r="AA73" i="35"/>
  <c r="AB72" i="35"/>
  <c r="AA72" i="35"/>
  <c r="AB71" i="35"/>
  <c r="AA71" i="35"/>
  <c r="AB70" i="35"/>
  <c r="AA70" i="35"/>
  <c r="AB69" i="35"/>
  <c r="AA69" i="35"/>
  <c r="AB68" i="35"/>
  <c r="AA68" i="35"/>
  <c r="AB67" i="35"/>
  <c r="AA67" i="35"/>
  <c r="AB66" i="35"/>
  <c r="AA66" i="35"/>
  <c r="AB65" i="35"/>
  <c r="AA65" i="35"/>
  <c r="AB64" i="35"/>
  <c r="AA64" i="35"/>
  <c r="AB63" i="35"/>
  <c r="AA63" i="35"/>
  <c r="AB62" i="35"/>
  <c r="AA62" i="35"/>
  <c r="AB61" i="35"/>
  <c r="AA61" i="35"/>
  <c r="AB60" i="35"/>
  <c r="AA60" i="35"/>
  <c r="AB59" i="35"/>
  <c r="AA59" i="35"/>
  <c r="AB58" i="35"/>
  <c r="AA58" i="35"/>
  <c r="AB57" i="35"/>
  <c r="AA57" i="35"/>
  <c r="AB56" i="35"/>
  <c r="AA56" i="35"/>
  <c r="AB55" i="35"/>
  <c r="AA55" i="35"/>
  <c r="AB54" i="35"/>
  <c r="AA54" i="35"/>
  <c r="AB53" i="35"/>
  <c r="AA53" i="35"/>
  <c r="AB52" i="35"/>
  <c r="AA52" i="35"/>
  <c r="AB51" i="35"/>
  <c r="AA51" i="35"/>
  <c r="AB50" i="35"/>
  <c r="AA50" i="35"/>
  <c r="AB49" i="35"/>
  <c r="AA49" i="35"/>
  <c r="AB48" i="35"/>
  <c r="AA48" i="35"/>
  <c r="AB47" i="35"/>
  <c r="AA47" i="35"/>
  <c r="AB46" i="35"/>
  <c r="AA46" i="35"/>
  <c r="AB45" i="35"/>
  <c r="AA45" i="35"/>
  <c r="AB44" i="35"/>
  <c r="AA44" i="35"/>
  <c r="AB43" i="35"/>
  <c r="AA43" i="35"/>
  <c r="AB42" i="35"/>
  <c r="AA42" i="35"/>
  <c r="AB41" i="35"/>
  <c r="AA41" i="35"/>
  <c r="AB40" i="35"/>
  <c r="AA40" i="35"/>
  <c r="AB39" i="35"/>
  <c r="AA39" i="35"/>
  <c r="AB38" i="35"/>
  <c r="AA38" i="35"/>
  <c r="AB37" i="35"/>
  <c r="AA37" i="35"/>
  <c r="AB36" i="35"/>
  <c r="AA36" i="35"/>
  <c r="AB35" i="35"/>
  <c r="AA35" i="35"/>
  <c r="AB34" i="35"/>
  <c r="AA34" i="35"/>
  <c r="AB33" i="35"/>
  <c r="AA33" i="35"/>
  <c r="AB32" i="35"/>
  <c r="AA32" i="35"/>
  <c r="AB31" i="35"/>
  <c r="AA31" i="35"/>
  <c r="AB30" i="35"/>
  <c r="AA30" i="35"/>
  <c r="AB29" i="35"/>
  <c r="AA29" i="35"/>
  <c r="AB28" i="35"/>
  <c r="AA28" i="35"/>
  <c r="AB27" i="35"/>
  <c r="AA27" i="35"/>
  <c r="AB26" i="35"/>
  <c r="AA26" i="35"/>
  <c r="AB25" i="35"/>
  <c r="AA25" i="35"/>
  <c r="AB24" i="35"/>
  <c r="AA24" i="35"/>
  <c r="AB23" i="35"/>
  <c r="AA23" i="35"/>
  <c r="AB22" i="35"/>
  <c r="AA22" i="35"/>
  <c r="AB21" i="35"/>
  <c r="AA21" i="35"/>
  <c r="AB20" i="35"/>
  <c r="AA20" i="35"/>
  <c r="AB19" i="35"/>
  <c r="AA19" i="35"/>
  <c r="AB18" i="35"/>
  <c r="AA18" i="35"/>
  <c r="AB17" i="35"/>
  <c r="AA17" i="35"/>
  <c r="AB16" i="35"/>
  <c r="AA16" i="35"/>
  <c r="AB15" i="35"/>
  <c r="AA15" i="35"/>
  <c r="AB14" i="35"/>
  <c r="AA14" i="35"/>
  <c r="AB13" i="35"/>
  <c r="AA13" i="35"/>
  <c r="AB12" i="35"/>
  <c r="AA12" i="35"/>
  <c r="AB11" i="35"/>
  <c r="AA11" i="35"/>
  <c r="AB10" i="35"/>
  <c r="AA10" i="35"/>
  <c r="AB9" i="35"/>
  <c r="AA9" i="35"/>
  <c r="AB8" i="35"/>
  <c r="AA8" i="35"/>
  <c r="AB7" i="35"/>
  <c r="AA7" i="35"/>
  <c r="AB6" i="35"/>
  <c r="AA6" i="35"/>
  <c r="AB112" i="38"/>
  <c r="AA112" i="38"/>
  <c r="AB111" i="38"/>
  <c r="AA111" i="38"/>
  <c r="AB110" i="38"/>
  <c r="AA110" i="38"/>
  <c r="AB109" i="38"/>
  <c r="AA109" i="38"/>
  <c r="AB108" i="38"/>
  <c r="AA108" i="38"/>
  <c r="AB107" i="38"/>
  <c r="AA107" i="38"/>
  <c r="AB106" i="38"/>
  <c r="AA106" i="38"/>
  <c r="AB105" i="38"/>
  <c r="AA105" i="38"/>
  <c r="AB104" i="38"/>
  <c r="AA104" i="38"/>
  <c r="AB103" i="38"/>
  <c r="AA103" i="38"/>
  <c r="AB102" i="38"/>
  <c r="AA102" i="38"/>
  <c r="AB101" i="38"/>
  <c r="AA101" i="38"/>
  <c r="AB100" i="38"/>
  <c r="AA100" i="38"/>
  <c r="AB99" i="38"/>
  <c r="AA99" i="38"/>
  <c r="AB98" i="38"/>
  <c r="AA98" i="38"/>
  <c r="AB97" i="38"/>
  <c r="AA97" i="38"/>
  <c r="AB96" i="38"/>
  <c r="AA96" i="38"/>
  <c r="AB95" i="38"/>
  <c r="AA95" i="38"/>
  <c r="AB94" i="38"/>
  <c r="AA94" i="38"/>
  <c r="AB93" i="38"/>
  <c r="AA93" i="38"/>
  <c r="AB92" i="38"/>
  <c r="AA92" i="38"/>
  <c r="AB91" i="38"/>
  <c r="AA91" i="38"/>
  <c r="AB90" i="38"/>
  <c r="AA90" i="38"/>
  <c r="AB89" i="38"/>
  <c r="AA89" i="38"/>
  <c r="AB88" i="38"/>
  <c r="AA88" i="38"/>
  <c r="AB87" i="38"/>
  <c r="AA87" i="38"/>
  <c r="AB86" i="38"/>
  <c r="AA86" i="38"/>
  <c r="AB85" i="38"/>
  <c r="AA85" i="38"/>
  <c r="AB84" i="38"/>
  <c r="AA84" i="38"/>
  <c r="AB83" i="38"/>
  <c r="AA83" i="38"/>
  <c r="AB82" i="38"/>
  <c r="AA82" i="38"/>
  <c r="AB81" i="38"/>
  <c r="AA81" i="38"/>
  <c r="AB80" i="38"/>
  <c r="AA80" i="38"/>
  <c r="AB79" i="38"/>
  <c r="AA79" i="38"/>
  <c r="AB78" i="38"/>
  <c r="AA78" i="38"/>
  <c r="AB77" i="38"/>
  <c r="AA77" i="38"/>
  <c r="AB76" i="38"/>
  <c r="AA76" i="38"/>
  <c r="AB75" i="38"/>
  <c r="AA75" i="38"/>
  <c r="AB74" i="38"/>
  <c r="AA74" i="38"/>
  <c r="AB73" i="38"/>
  <c r="AA73" i="38"/>
  <c r="AB72" i="38"/>
  <c r="AA72" i="38"/>
  <c r="AB71" i="38"/>
  <c r="AA71" i="38"/>
  <c r="AB70" i="38"/>
  <c r="AA70" i="38"/>
  <c r="AB69" i="38"/>
  <c r="AA69" i="38"/>
  <c r="AB68" i="38"/>
  <c r="AA68" i="38"/>
  <c r="AB67" i="38"/>
  <c r="AA67" i="38"/>
  <c r="AB66" i="38"/>
  <c r="AA66" i="38"/>
  <c r="AB65" i="38"/>
  <c r="AA65" i="38"/>
  <c r="AB64" i="38"/>
  <c r="AA64" i="38"/>
  <c r="AB63" i="38"/>
  <c r="AA63" i="38"/>
  <c r="AB62" i="38"/>
  <c r="AA62" i="38"/>
  <c r="AB61" i="38"/>
  <c r="AA61" i="38"/>
  <c r="AB60" i="38"/>
  <c r="AA60" i="38"/>
  <c r="AB59" i="38"/>
  <c r="AA59" i="38"/>
  <c r="AB58" i="38"/>
  <c r="AA58" i="38"/>
  <c r="AB57" i="38"/>
  <c r="AA57" i="38"/>
  <c r="AB56" i="38"/>
  <c r="AA56" i="38"/>
  <c r="AB55" i="38"/>
  <c r="AA55" i="38"/>
  <c r="AB54" i="38"/>
  <c r="AA54" i="38"/>
  <c r="AB53" i="38"/>
  <c r="AA53" i="38"/>
  <c r="AB52" i="38"/>
  <c r="AA52" i="38"/>
  <c r="AB51" i="38"/>
  <c r="AA51" i="38"/>
  <c r="AB50" i="38"/>
  <c r="AA50" i="38"/>
  <c r="AB49" i="38"/>
  <c r="AA49" i="38"/>
  <c r="AB48" i="38"/>
  <c r="AA48" i="38"/>
  <c r="AB47" i="38"/>
  <c r="AA47" i="38"/>
  <c r="AB46" i="38"/>
  <c r="AA46" i="38"/>
  <c r="AB45" i="38"/>
  <c r="AA45" i="38"/>
  <c r="AB44" i="38"/>
  <c r="AA44" i="38"/>
  <c r="AB43" i="38"/>
  <c r="AA43" i="38"/>
  <c r="AB42" i="38"/>
  <c r="AA42" i="38"/>
  <c r="AB41" i="38"/>
  <c r="AA41" i="38"/>
  <c r="AB40" i="38"/>
  <c r="AA40" i="38"/>
  <c r="AB39" i="38"/>
  <c r="AA39" i="38"/>
  <c r="AB38" i="38"/>
  <c r="AA38" i="38"/>
  <c r="AB37" i="38"/>
  <c r="AA37" i="38"/>
  <c r="AB36" i="38"/>
  <c r="AA36" i="38"/>
  <c r="AB35" i="38"/>
  <c r="AA35" i="38"/>
  <c r="AB34" i="38"/>
  <c r="AA34" i="38"/>
  <c r="AB33" i="38"/>
  <c r="AA33" i="38"/>
  <c r="AB32" i="38"/>
  <c r="AA32" i="38"/>
  <c r="AB31" i="38"/>
  <c r="AA31" i="38"/>
  <c r="AB30" i="38"/>
  <c r="AA30" i="38"/>
  <c r="AB29" i="38"/>
  <c r="AA29" i="38"/>
  <c r="AB28" i="38"/>
  <c r="AA28" i="38"/>
  <c r="AB27" i="38"/>
  <c r="AA27" i="38"/>
  <c r="AB26" i="38"/>
  <c r="AA26" i="38"/>
  <c r="AB25" i="38"/>
  <c r="AA25" i="38"/>
  <c r="AB24" i="38"/>
  <c r="AA24" i="38"/>
  <c r="AB23" i="38"/>
  <c r="AA23" i="38"/>
  <c r="AB22" i="38"/>
  <c r="AA22" i="38"/>
  <c r="AB21" i="38"/>
  <c r="AA21" i="38"/>
  <c r="AB20" i="38"/>
  <c r="AA20" i="38"/>
  <c r="AB19" i="38"/>
  <c r="AA19" i="38"/>
  <c r="AB18" i="38"/>
  <c r="AA18" i="38"/>
  <c r="AB17" i="38"/>
  <c r="AA17" i="38"/>
  <c r="AB16" i="38"/>
  <c r="AA16" i="38"/>
  <c r="AB15" i="38"/>
  <c r="AA15" i="38"/>
  <c r="AB14" i="38"/>
  <c r="AA14" i="38"/>
  <c r="AB13" i="38"/>
  <c r="AA13" i="38"/>
  <c r="AB12" i="38"/>
  <c r="AA12" i="38"/>
  <c r="AB11" i="38"/>
  <c r="AA11" i="38"/>
  <c r="AB10" i="38"/>
  <c r="AA10" i="38"/>
  <c r="AB9" i="38"/>
  <c r="AA9" i="38"/>
  <c r="AB8" i="38"/>
  <c r="AA8" i="38"/>
  <c r="AB7" i="38"/>
  <c r="AA7" i="38"/>
  <c r="AB6" i="38"/>
  <c r="AA6" i="38"/>
  <c r="AB112" i="41"/>
  <c r="AA112" i="41"/>
  <c r="AB111" i="41"/>
  <c r="AA111" i="41"/>
  <c r="AB110" i="41"/>
  <c r="AA110" i="41"/>
  <c r="AB109" i="41"/>
  <c r="AA109" i="41"/>
  <c r="AB108" i="41"/>
  <c r="AA108" i="41"/>
  <c r="AB107" i="41"/>
  <c r="AA107" i="41"/>
  <c r="AB106" i="41"/>
  <c r="AA106" i="41"/>
  <c r="AB105" i="41"/>
  <c r="AA105" i="41"/>
  <c r="AB104" i="41"/>
  <c r="AA104" i="41"/>
  <c r="AB103" i="41"/>
  <c r="AA103" i="41"/>
  <c r="AB102" i="41"/>
  <c r="AA102" i="41"/>
  <c r="AB101" i="41"/>
  <c r="AA101" i="41"/>
  <c r="AB100" i="41"/>
  <c r="AA100" i="41"/>
  <c r="AB99" i="41"/>
  <c r="AA99" i="41"/>
  <c r="AB98" i="41"/>
  <c r="AA98" i="41"/>
  <c r="AB97" i="41"/>
  <c r="AA97" i="41"/>
  <c r="AB96" i="41"/>
  <c r="AA96" i="41"/>
  <c r="AB95" i="41"/>
  <c r="AA95" i="41"/>
  <c r="AB94" i="41"/>
  <c r="AA94" i="41"/>
  <c r="AB93" i="41"/>
  <c r="AA93" i="41"/>
  <c r="AB92" i="41"/>
  <c r="AA92" i="41"/>
  <c r="AB91" i="41"/>
  <c r="AA91" i="41"/>
  <c r="AB90" i="41"/>
  <c r="AA90" i="41"/>
  <c r="AB89" i="41"/>
  <c r="AA89" i="41"/>
  <c r="AB88" i="41"/>
  <c r="AA88" i="41"/>
  <c r="AB87" i="41"/>
  <c r="AA87" i="41"/>
  <c r="AB86" i="41"/>
  <c r="AA86" i="41"/>
  <c r="AB85" i="41"/>
  <c r="AA85" i="41"/>
  <c r="AB84" i="41"/>
  <c r="AA84" i="41"/>
  <c r="AB83" i="41"/>
  <c r="AA83" i="41"/>
  <c r="AB82" i="41"/>
  <c r="AA82" i="41"/>
  <c r="AB81" i="41"/>
  <c r="AA81" i="41"/>
  <c r="AB80" i="41"/>
  <c r="AA80" i="41"/>
  <c r="AB79" i="41"/>
  <c r="AA79" i="41"/>
  <c r="AB78" i="41"/>
  <c r="AA78" i="41"/>
  <c r="AB77" i="41"/>
  <c r="AA77" i="41"/>
  <c r="AB76" i="41"/>
  <c r="AA76" i="41"/>
  <c r="AB75" i="41"/>
  <c r="AA75" i="41"/>
  <c r="AB74" i="41"/>
  <c r="AA74" i="41"/>
  <c r="AB73" i="41"/>
  <c r="AA73" i="41"/>
  <c r="AB72" i="41"/>
  <c r="AA72" i="41"/>
  <c r="AB71" i="41"/>
  <c r="AA71" i="41"/>
  <c r="AB70" i="41"/>
  <c r="AA70" i="41"/>
  <c r="AB69" i="41"/>
  <c r="AA69" i="41"/>
  <c r="AB68" i="41"/>
  <c r="AA68" i="41"/>
  <c r="AB67" i="41"/>
  <c r="AA67" i="41"/>
  <c r="AB66" i="41"/>
  <c r="AA66" i="41"/>
  <c r="AB65" i="41"/>
  <c r="AA65" i="41"/>
  <c r="AB64" i="41"/>
  <c r="AA64" i="41"/>
  <c r="AB63" i="41"/>
  <c r="AA63" i="41"/>
  <c r="AB62" i="41"/>
  <c r="AA62" i="41"/>
  <c r="AB61" i="41"/>
  <c r="AA61" i="41"/>
  <c r="AB60" i="41"/>
  <c r="AA60" i="41"/>
  <c r="AB59" i="41"/>
  <c r="AA59" i="41"/>
  <c r="AB58" i="41"/>
  <c r="AA58" i="41"/>
  <c r="AB57" i="41"/>
  <c r="AA57" i="41"/>
  <c r="AB56" i="41"/>
  <c r="AA56" i="41"/>
  <c r="AB55" i="41"/>
  <c r="AA55" i="41"/>
  <c r="AB54" i="41"/>
  <c r="AA54" i="41"/>
  <c r="AB53" i="41"/>
  <c r="AA53" i="41"/>
  <c r="AB52" i="41"/>
  <c r="AA52" i="41"/>
  <c r="AB51" i="41"/>
  <c r="AA51" i="41"/>
  <c r="AB50" i="41"/>
  <c r="AA50" i="41"/>
  <c r="AB49" i="41"/>
  <c r="AA49" i="41"/>
  <c r="AB48" i="41"/>
  <c r="AA48" i="41"/>
  <c r="AB47" i="41"/>
  <c r="AA47" i="41"/>
  <c r="AB46" i="41"/>
  <c r="AA46" i="41"/>
  <c r="AB45" i="41"/>
  <c r="AA45" i="41"/>
  <c r="AB44" i="41"/>
  <c r="AA44" i="41"/>
  <c r="AB43" i="41"/>
  <c r="AA43" i="41"/>
  <c r="AB42" i="41"/>
  <c r="AA42" i="41"/>
  <c r="AB41" i="41"/>
  <c r="AA41" i="41"/>
  <c r="AB40" i="41"/>
  <c r="AA40" i="41"/>
  <c r="AB39" i="41"/>
  <c r="AA39" i="41"/>
  <c r="AB38" i="41"/>
  <c r="AA38" i="41"/>
  <c r="AB37" i="41"/>
  <c r="AA37" i="41"/>
  <c r="AB36" i="41"/>
  <c r="AA36" i="41"/>
  <c r="AB35" i="41"/>
  <c r="AA35" i="41"/>
  <c r="AB34" i="41"/>
  <c r="AA34" i="41"/>
  <c r="AB33" i="41"/>
  <c r="AA33" i="41"/>
  <c r="AB32" i="41"/>
  <c r="AA32" i="41"/>
  <c r="AB31" i="41"/>
  <c r="AA31" i="41"/>
  <c r="AB30" i="41"/>
  <c r="AA30" i="41"/>
  <c r="AB29" i="41"/>
  <c r="AA29" i="41"/>
  <c r="AB28" i="41"/>
  <c r="AA28" i="41"/>
  <c r="AB27" i="41"/>
  <c r="AA27" i="41"/>
  <c r="AB26" i="41"/>
  <c r="AA26" i="41"/>
  <c r="AB25" i="41"/>
  <c r="AA25" i="41"/>
  <c r="AB24" i="41"/>
  <c r="AA24" i="41"/>
  <c r="AB23" i="41"/>
  <c r="AA23" i="41"/>
  <c r="AB22" i="41"/>
  <c r="AA22" i="41"/>
  <c r="AB21" i="41"/>
  <c r="AA21" i="41"/>
  <c r="AB20" i="41"/>
  <c r="AA20" i="41"/>
  <c r="AB19" i="41"/>
  <c r="AA19" i="41"/>
  <c r="AB18" i="41"/>
  <c r="AA18" i="41"/>
  <c r="AB17" i="41"/>
  <c r="AA17" i="41"/>
  <c r="AB16" i="41"/>
  <c r="AA16" i="41"/>
  <c r="AB15" i="41"/>
  <c r="AA15" i="41"/>
  <c r="AB14" i="41"/>
  <c r="AA14" i="41"/>
  <c r="AB13" i="41"/>
  <c r="AA13" i="41"/>
  <c r="AB12" i="41"/>
  <c r="AA12" i="41"/>
  <c r="AB11" i="41"/>
  <c r="AA11" i="41"/>
  <c r="AB10" i="41"/>
  <c r="AA10" i="41"/>
  <c r="AB9" i="41"/>
  <c r="AA9" i="41"/>
  <c r="AB8" i="41"/>
  <c r="AA8" i="41"/>
  <c r="AB7" i="41"/>
  <c r="AA7" i="41"/>
  <c r="AB6" i="41"/>
  <c r="AA6" i="41"/>
  <c r="AA112" i="44"/>
  <c r="AA111" i="44"/>
  <c r="AA110" i="44"/>
  <c r="AA109" i="44"/>
  <c r="AA108" i="44"/>
  <c r="AA107" i="44"/>
  <c r="AA106" i="44"/>
  <c r="AA105" i="44"/>
  <c r="AA104" i="44"/>
  <c r="AA103" i="44"/>
  <c r="AA102" i="44"/>
  <c r="AA101" i="44"/>
  <c r="AA100" i="44"/>
  <c r="AA99" i="44"/>
  <c r="AA98" i="44"/>
  <c r="AA97" i="44"/>
  <c r="AA96" i="44"/>
  <c r="AA95" i="44"/>
  <c r="AA94" i="44"/>
  <c r="AA93" i="44"/>
  <c r="AA92" i="44"/>
  <c r="AA91" i="44"/>
  <c r="AA90" i="44"/>
  <c r="AA89" i="44"/>
  <c r="AA88" i="44"/>
  <c r="AA87" i="44"/>
  <c r="AA86" i="44"/>
  <c r="AA85" i="44"/>
  <c r="AA84" i="44"/>
  <c r="AA83" i="44"/>
  <c r="AA81" i="44"/>
  <c r="AA80" i="44"/>
  <c r="AA79" i="44"/>
  <c r="AA78" i="44"/>
  <c r="AA77" i="44"/>
  <c r="AA76" i="44"/>
  <c r="AA75" i="44"/>
  <c r="AA74" i="44"/>
  <c r="AA73" i="44"/>
  <c r="AA72" i="44"/>
  <c r="AA71" i="44"/>
  <c r="AA70" i="44"/>
  <c r="AA69" i="44"/>
  <c r="AA68" i="44"/>
  <c r="AA67" i="44"/>
  <c r="AA66" i="44"/>
  <c r="AA65" i="44"/>
  <c r="AA64" i="44"/>
  <c r="AA63" i="44"/>
  <c r="AA62" i="44"/>
  <c r="AA61" i="44"/>
  <c r="AA60" i="44"/>
  <c r="AA59" i="44"/>
  <c r="AA58" i="44"/>
  <c r="AA57" i="44"/>
  <c r="AA56" i="44"/>
  <c r="AA55" i="44"/>
  <c r="AA54" i="44"/>
  <c r="AA53" i="44"/>
  <c r="AA52" i="44"/>
  <c r="AA51" i="44"/>
  <c r="AA50" i="44"/>
  <c r="AA49" i="44"/>
  <c r="AA48" i="44"/>
  <c r="AA47" i="44"/>
  <c r="AA46" i="44"/>
  <c r="AA45" i="44"/>
  <c r="AA44" i="44"/>
  <c r="AA43" i="44"/>
  <c r="AA42" i="44"/>
  <c r="AA41" i="44"/>
  <c r="AA40" i="44"/>
  <c r="AA39" i="44"/>
  <c r="AA38" i="44"/>
  <c r="AA37" i="44"/>
  <c r="AA36" i="44"/>
  <c r="AA35" i="44"/>
  <c r="AA34" i="44"/>
  <c r="AA33" i="44"/>
  <c r="AA32" i="44"/>
  <c r="AA31" i="44"/>
  <c r="AA30" i="44"/>
  <c r="AA29" i="44"/>
  <c r="AA28" i="44"/>
  <c r="AA27" i="44"/>
  <c r="AA26" i="44"/>
  <c r="AA25" i="44"/>
  <c r="AA24" i="44"/>
  <c r="AA23" i="44"/>
  <c r="AA22" i="44"/>
  <c r="AA21" i="44"/>
  <c r="AA20" i="44"/>
  <c r="AA19" i="44"/>
  <c r="AA18" i="44"/>
  <c r="AA17" i="44"/>
  <c r="AA16" i="44"/>
  <c r="AA15" i="44"/>
  <c r="AA14" i="44"/>
  <c r="AA13" i="44"/>
  <c r="AA12" i="44"/>
  <c r="AA11" i="44"/>
  <c r="AA10" i="44"/>
  <c r="AA9" i="44"/>
  <c r="AA8" i="44"/>
  <c r="AA7" i="44"/>
  <c r="AA6" i="44"/>
  <c r="AA112" i="47"/>
  <c r="AA111" i="47"/>
  <c r="AA110" i="47"/>
  <c r="AA109" i="47"/>
  <c r="AA108" i="47"/>
  <c r="AA107" i="47"/>
  <c r="AA106" i="47"/>
  <c r="AA105" i="47"/>
  <c r="AA104" i="47"/>
  <c r="AA103" i="47"/>
  <c r="AA102" i="47"/>
  <c r="AA101" i="47"/>
  <c r="AA100" i="47"/>
  <c r="AA99" i="47"/>
  <c r="AA98" i="47"/>
  <c r="AA97" i="47"/>
  <c r="AA96" i="47"/>
  <c r="AA95" i="47"/>
  <c r="AA94" i="47"/>
  <c r="AA93" i="47"/>
  <c r="AA92" i="47"/>
  <c r="AA91" i="47"/>
  <c r="AA90" i="47"/>
  <c r="AA89" i="47"/>
  <c r="AA88" i="47"/>
  <c r="AA87" i="47"/>
  <c r="AA86" i="47"/>
  <c r="AA85" i="47"/>
  <c r="AA84" i="47"/>
  <c r="AA83" i="47"/>
  <c r="AA81" i="47"/>
  <c r="AA80" i="47"/>
  <c r="AA79" i="47"/>
  <c r="AA78" i="47"/>
  <c r="AA77" i="47"/>
  <c r="AA76" i="47"/>
  <c r="AA75" i="47"/>
  <c r="AA74" i="47"/>
  <c r="AA73" i="47"/>
  <c r="AA72" i="47"/>
  <c r="AA71" i="47"/>
  <c r="AA70" i="47"/>
  <c r="AA69" i="47"/>
  <c r="AA68" i="47"/>
  <c r="AA67" i="47"/>
  <c r="AA66" i="47"/>
  <c r="AA65" i="47"/>
  <c r="AA64" i="47"/>
  <c r="AA63" i="47"/>
  <c r="AA62" i="47"/>
  <c r="AA61" i="47"/>
  <c r="AA60" i="47"/>
  <c r="AA59" i="47"/>
  <c r="AA58" i="47"/>
  <c r="AA57" i="47"/>
  <c r="AA56" i="47"/>
  <c r="AA55" i="47"/>
  <c r="AA54" i="47"/>
  <c r="AA53" i="47"/>
  <c r="AA52" i="47"/>
  <c r="AA51" i="47"/>
  <c r="AA50" i="47"/>
  <c r="AA49" i="47"/>
  <c r="AA48" i="47"/>
  <c r="AA47" i="47"/>
  <c r="AA46" i="47"/>
  <c r="AA45" i="47"/>
  <c r="AA44" i="47"/>
  <c r="AA43" i="47"/>
  <c r="AA42" i="47"/>
  <c r="AA41" i="47"/>
  <c r="AA40" i="47"/>
  <c r="AA39" i="47"/>
  <c r="AA38" i="47"/>
  <c r="AA37" i="47"/>
  <c r="AA36" i="47"/>
  <c r="AA35" i="47"/>
  <c r="AA34" i="47"/>
  <c r="AA33" i="47"/>
  <c r="AA32" i="47"/>
  <c r="AA31" i="47"/>
  <c r="AA30" i="47"/>
  <c r="AA29" i="47"/>
  <c r="AA28" i="47"/>
  <c r="AA27" i="47"/>
  <c r="AA26" i="47"/>
  <c r="AA25" i="47"/>
  <c r="AA24" i="47"/>
  <c r="AA23" i="47"/>
  <c r="AA22" i="47"/>
  <c r="AA21" i="47"/>
  <c r="AA20" i="47"/>
  <c r="AA19" i="47"/>
  <c r="AA18" i="47"/>
  <c r="AA17" i="47"/>
  <c r="AA16" i="47"/>
  <c r="AA15" i="47"/>
  <c r="AA14" i="47"/>
  <c r="AA13" i="47"/>
  <c r="AA12" i="47"/>
  <c r="AA11" i="47"/>
  <c r="AA10" i="47"/>
  <c r="AA9" i="47"/>
  <c r="AA8" i="47"/>
  <c r="AA7" i="47"/>
  <c r="AA6" i="47"/>
  <c r="AA112" i="50"/>
  <c r="AA111" i="50"/>
  <c r="AA110" i="50"/>
  <c r="AA109" i="50"/>
  <c r="AA108" i="50"/>
  <c r="AA107" i="50"/>
  <c r="AA106" i="50"/>
  <c r="AA105" i="50"/>
  <c r="AA104" i="50"/>
  <c r="AA103" i="50"/>
  <c r="AA102" i="50"/>
  <c r="AA101" i="50"/>
  <c r="AA100" i="50"/>
  <c r="AA99" i="50"/>
  <c r="AA98" i="50"/>
  <c r="AA97" i="50"/>
  <c r="AA96" i="50"/>
  <c r="AA95" i="50"/>
  <c r="AA94" i="50"/>
  <c r="AA93" i="50"/>
  <c r="AA92" i="50"/>
  <c r="AA91" i="50"/>
  <c r="AA90" i="50"/>
  <c r="AA89" i="50"/>
  <c r="AA88" i="50"/>
  <c r="AA87" i="50"/>
  <c r="AA86" i="50"/>
  <c r="AA85" i="50"/>
  <c r="AA84" i="50"/>
  <c r="AA83" i="50"/>
  <c r="AA81" i="50"/>
  <c r="AA80" i="50"/>
  <c r="AA79" i="50"/>
  <c r="AA78" i="50"/>
  <c r="AA77" i="50"/>
  <c r="AA76" i="50"/>
  <c r="AA75" i="50"/>
  <c r="AA74" i="50"/>
  <c r="AA73" i="50"/>
  <c r="AA72" i="50"/>
  <c r="AA71" i="50"/>
  <c r="AA70" i="50"/>
  <c r="AA69" i="50"/>
  <c r="AA68" i="50"/>
  <c r="AA67" i="50"/>
  <c r="AA66" i="50"/>
  <c r="AA65" i="50"/>
  <c r="AA64" i="50"/>
  <c r="AA63" i="50"/>
  <c r="AA62" i="50"/>
  <c r="AA61" i="50"/>
  <c r="AA60" i="50"/>
  <c r="AA59" i="50"/>
  <c r="AA58" i="50"/>
  <c r="AA57" i="50"/>
  <c r="AA56" i="50"/>
  <c r="AA55" i="50"/>
  <c r="AA54" i="50"/>
  <c r="AA53" i="50"/>
  <c r="AA52" i="50"/>
  <c r="AA51" i="50"/>
  <c r="AA50" i="50"/>
  <c r="AA49" i="50"/>
  <c r="AA48" i="50"/>
  <c r="AA47" i="50"/>
  <c r="AA46" i="50"/>
  <c r="AA45" i="50"/>
  <c r="AA44" i="50"/>
  <c r="AA43" i="50"/>
  <c r="AA42" i="50"/>
  <c r="AA41" i="50"/>
  <c r="AA40" i="50"/>
  <c r="AA39" i="50"/>
  <c r="AA38" i="50"/>
  <c r="AA37" i="50"/>
  <c r="AA36" i="50"/>
  <c r="AA35" i="50"/>
  <c r="AA34" i="50"/>
  <c r="AA33" i="50"/>
  <c r="AA32" i="50"/>
  <c r="AA31" i="50"/>
  <c r="AA30" i="50"/>
  <c r="AA29" i="50"/>
  <c r="AA28" i="50"/>
  <c r="AA27" i="50"/>
  <c r="AA26" i="50"/>
  <c r="AA25" i="50"/>
  <c r="AA24" i="50"/>
  <c r="AA23" i="50"/>
  <c r="AA22" i="50"/>
  <c r="AA21" i="50"/>
  <c r="AA20" i="50"/>
  <c r="AA19" i="50"/>
  <c r="AA18" i="50"/>
  <c r="AA17" i="50"/>
  <c r="AA16" i="50"/>
  <c r="AA15" i="50"/>
  <c r="AA14" i="50"/>
  <c r="AA13" i="50"/>
  <c r="AA12" i="50"/>
  <c r="AA11" i="50"/>
  <c r="AA10" i="50"/>
  <c r="AA9" i="50"/>
  <c r="AA8" i="50"/>
  <c r="AA7" i="50"/>
  <c r="AA6" i="50"/>
  <c r="AB112" i="53"/>
  <c r="AA112" i="53"/>
  <c r="AB111" i="53"/>
  <c r="AA111" i="53"/>
  <c r="AB110" i="53"/>
  <c r="AA110" i="53"/>
  <c r="AB109" i="53"/>
  <c r="AA109" i="53"/>
  <c r="AB108" i="53"/>
  <c r="AA108" i="53"/>
  <c r="AB107" i="53"/>
  <c r="AA107" i="53"/>
  <c r="AB106" i="53"/>
  <c r="AA106" i="53"/>
  <c r="AB105" i="53"/>
  <c r="AA105" i="53"/>
  <c r="AB104" i="53"/>
  <c r="AA104" i="53"/>
  <c r="AB103" i="53"/>
  <c r="AA103" i="53"/>
  <c r="AB102" i="53"/>
  <c r="AA102" i="53"/>
  <c r="AB101" i="53"/>
  <c r="AA101" i="53"/>
  <c r="AB100" i="53"/>
  <c r="AA100" i="53"/>
  <c r="AB99" i="53"/>
  <c r="AA99" i="53"/>
  <c r="AB98" i="53"/>
  <c r="AA98" i="53"/>
  <c r="AB97" i="53"/>
  <c r="AA97" i="53"/>
  <c r="AB96" i="53"/>
  <c r="AA96" i="53"/>
  <c r="AB95" i="53"/>
  <c r="AA95" i="53"/>
  <c r="AB94" i="53"/>
  <c r="AA94" i="53"/>
  <c r="AB93" i="53"/>
  <c r="AA93" i="53"/>
  <c r="AB92" i="53"/>
  <c r="AA92" i="53"/>
  <c r="AB91" i="53"/>
  <c r="AA91" i="53"/>
  <c r="AB90" i="53"/>
  <c r="AA90" i="53"/>
  <c r="AB89" i="53"/>
  <c r="AA89" i="53"/>
  <c r="AB88" i="53"/>
  <c r="AA88" i="53"/>
  <c r="AB87" i="53"/>
  <c r="AA87" i="53"/>
  <c r="AB86" i="53"/>
  <c r="AA86" i="53"/>
  <c r="AB85" i="53"/>
  <c r="AA85" i="53"/>
  <c r="AB84" i="53"/>
  <c r="AA84" i="53"/>
  <c r="AB83" i="53"/>
  <c r="AA83" i="53"/>
  <c r="AB82" i="53"/>
  <c r="AA82" i="53"/>
  <c r="AB81" i="53"/>
  <c r="AA81" i="53"/>
  <c r="AB80" i="53"/>
  <c r="AA80" i="53"/>
  <c r="AB79" i="53"/>
  <c r="AA79" i="53"/>
  <c r="AB78" i="53"/>
  <c r="AA78" i="53"/>
  <c r="AB77" i="53"/>
  <c r="AA77" i="53"/>
  <c r="AB76" i="53"/>
  <c r="AA76" i="53"/>
  <c r="AB75" i="53"/>
  <c r="AA75" i="53"/>
  <c r="AB74" i="53"/>
  <c r="AA74" i="53"/>
  <c r="AB73" i="53"/>
  <c r="AA73" i="53"/>
  <c r="AB72" i="53"/>
  <c r="AA72" i="53"/>
  <c r="AB71" i="53"/>
  <c r="AA71" i="53"/>
  <c r="AB70" i="53"/>
  <c r="AA70" i="53"/>
  <c r="AB69" i="53"/>
  <c r="AA69" i="53"/>
  <c r="AB68" i="53"/>
  <c r="AA68" i="53"/>
  <c r="AB67" i="53"/>
  <c r="AA67" i="53"/>
  <c r="AB66" i="53"/>
  <c r="AA66" i="53"/>
  <c r="AB65" i="53"/>
  <c r="AA65" i="53"/>
  <c r="AB64" i="53"/>
  <c r="AA64" i="53"/>
  <c r="AB63" i="53"/>
  <c r="AA63" i="53"/>
  <c r="AB62" i="53"/>
  <c r="AA62" i="53"/>
  <c r="AB61" i="53"/>
  <c r="AA61" i="53"/>
  <c r="AB60" i="53"/>
  <c r="AA60" i="53"/>
  <c r="AB59" i="53"/>
  <c r="AA59" i="53"/>
  <c r="AB58" i="53"/>
  <c r="AA58" i="53"/>
  <c r="AB57" i="53"/>
  <c r="AA57" i="53"/>
  <c r="AB56" i="53"/>
  <c r="AA56" i="53"/>
  <c r="AB55" i="53"/>
  <c r="AA55" i="53"/>
  <c r="AB54" i="53"/>
  <c r="AA54" i="53"/>
  <c r="AB53" i="53"/>
  <c r="AA53" i="53"/>
  <c r="AB52" i="53"/>
  <c r="AA52" i="53"/>
  <c r="AB51" i="53"/>
  <c r="AA51" i="53"/>
  <c r="AB50" i="53"/>
  <c r="AA50" i="53"/>
  <c r="AB49" i="53"/>
  <c r="AA49" i="53"/>
  <c r="AB48" i="53"/>
  <c r="AA48" i="53"/>
  <c r="AB47" i="53"/>
  <c r="AA47" i="53"/>
  <c r="AB46" i="53"/>
  <c r="AA46" i="53"/>
  <c r="AB45" i="53"/>
  <c r="AA45" i="53"/>
  <c r="AB44" i="53"/>
  <c r="AA44" i="53"/>
  <c r="AB43" i="53"/>
  <c r="AA43" i="53"/>
  <c r="AB42" i="53"/>
  <c r="AA42" i="53"/>
  <c r="AB41" i="53"/>
  <c r="AA41" i="53"/>
  <c r="AB40" i="53"/>
  <c r="AA40" i="53"/>
  <c r="AB39" i="53"/>
  <c r="AA39" i="53"/>
  <c r="AB38" i="53"/>
  <c r="AA38" i="53"/>
  <c r="AB37" i="53"/>
  <c r="AA37" i="53"/>
  <c r="AB36" i="53"/>
  <c r="AA36" i="53"/>
  <c r="AB35" i="53"/>
  <c r="AA35" i="53"/>
  <c r="AB34" i="53"/>
  <c r="AA34" i="53"/>
  <c r="AB33" i="53"/>
  <c r="AA33" i="53"/>
  <c r="AB32" i="53"/>
  <c r="AA32" i="53"/>
  <c r="AB31" i="53"/>
  <c r="AA31" i="53"/>
  <c r="AB30" i="53"/>
  <c r="AA30" i="53"/>
  <c r="AB29" i="53"/>
  <c r="AA29" i="53"/>
  <c r="AB28" i="53"/>
  <c r="AA28" i="53"/>
  <c r="AB27" i="53"/>
  <c r="AA27" i="53"/>
  <c r="AB26" i="53"/>
  <c r="AA26" i="53"/>
  <c r="AB25" i="53"/>
  <c r="AA25" i="53"/>
  <c r="AB24" i="53"/>
  <c r="AA24" i="53"/>
  <c r="AB23" i="53"/>
  <c r="AA23" i="53"/>
  <c r="AB22" i="53"/>
  <c r="AA22" i="53"/>
  <c r="AB21" i="53"/>
  <c r="AA21" i="53"/>
  <c r="AB20" i="53"/>
  <c r="AA20" i="53"/>
  <c r="AB19" i="53"/>
  <c r="AA19" i="53"/>
  <c r="AB18" i="53"/>
  <c r="AA18" i="53"/>
  <c r="AB17" i="53"/>
  <c r="AA17" i="53"/>
  <c r="AB16" i="53"/>
  <c r="AA16" i="53"/>
  <c r="AB15" i="53"/>
  <c r="AA15" i="53"/>
  <c r="AB14" i="53"/>
  <c r="AA14" i="53"/>
  <c r="AB13" i="53"/>
  <c r="AA13" i="53"/>
  <c r="AB12" i="53"/>
  <c r="AA12" i="53"/>
  <c r="AB11" i="53"/>
  <c r="AA11" i="53"/>
  <c r="AB10" i="53"/>
  <c r="AA10" i="53"/>
  <c r="AB9" i="53"/>
  <c r="AA9" i="53"/>
  <c r="AB8" i="53"/>
  <c r="AA8" i="53"/>
  <c r="AB7" i="53"/>
  <c r="AA7" i="53"/>
  <c r="AB6" i="53"/>
  <c r="AA6" i="53"/>
  <c r="AB112" i="56"/>
  <c r="AA112" i="56"/>
  <c r="AB111" i="56"/>
  <c r="AA111" i="56"/>
  <c r="AB110" i="56"/>
  <c r="AA110" i="56"/>
  <c r="AB109" i="56"/>
  <c r="AA109" i="56"/>
  <c r="AB108" i="56"/>
  <c r="AA108" i="56"/>
  <c r="AB107" i="56"/>
  <c r="AA107" i="56"/>
  <c r="AB106" i="56"/>
  <c r="AA106" i="56"/>
  <c r="AB105" i="56"/>
  <c r="AA105" i="56"/>
  <c r="AB104" i="56"/>
  <c r="AA104" i="56"/>
  <c r="AB103" i="56"/>
  <c r="AA103" i="56"/>
  <c r="AB102" i="56"/>
  <c r="AA102" i="56"/>
  <c r="AB101" i="56"/>
  <c r="AA101" i="56"/>
  <c r="AB100" i="56"/>
  <c r="AA100" i="56"/>
  <c r="AB99" i="56"/>
  <c r="AA99" i="56"/>
  <c r="AB98" i="56"/>
  <c r="AA98" i="56"/>
  <c r="AB97" i="56"/>
  <c r="AA97" i="56"/>
  <c r="AB96" i="56"/>
  <c r="AA96" i="56"/>
  <c r="AB95" i="56"/>
  <c r="AA95" i="56"/>
  <c r="AB94" i="56"/>
  <c r="AA94" i="56"/>
  <c r="AB93" i="56"/>
  <c r="AA93" i="56"/>
  <c r="AB92" i="56"/>
  <c r="AA92" i="56"/>
  <c r="AB91" i="56"/>
  <c r="AA91" i="56"/>
  <c r="AB90" i="56"/>
  <c r="AA90" i="56"/>
  <c r="AB89" i="56"/>
  <c r="AA89" i="56"/>
  <c r="AB88" i="56"/>
  <c r="AA88" i="56"/>
  <c r="AB87" i="56"/>
  <c r="AA87" i="56"/>
  <c r="AB86" i="56"/>
  <c r="AA86" i="56"/>
  <c r="AB85" i="56"/>
  <c r="AA85" i="56"/>
  <c r="AB84" i="56"/>
  <c r="AA84" i="56"/>
  <c r="AB83" i="56"/>
  <c r="AA83" i="56"/>
  <c r="AB82" i="56"/>
  <c r="AA82" i="56"/>
  <c r="AB81" i="56"/>
  <c r="AA81" i="56"/>
  <c r="AB80" i="56"/>
  <c r="AA80" i="56"/>
  <c r="AB79" i="56"/>
  <c r="AA79" i="56"/>
  <c r="AB78" i="56"/>
  <c r="AA78" i="56"/>
  <c r="AB77" i="56"/>
  <c r="AA77" i="56"/>
  <c r="AB76" i="56"/>
  <c r="AA76" i="56"/>
  <c r="AB75" i="56"/>
  <c r="AA75" i="56"/>
  <c r="AB74" i="56"/>
  <c r="AA74" i="56"/>
  <c r="AB73" i="56"/>
  <c r="AA73" i="56"/>
  <c r="AB72" i="56"/>
  <c r="AA72" i="56"/>
  <c r="AB71" i="56"/>
  <c r="AA71" i="56"/>
  <c r="AB70" i="56"/>
  <c r="AA70" i="56"/>
  <c r="AB69" i="56"/>
  <c r="AA69" i="56"/>
  <c r="AB68" i="56"/>
  <c r="AA68" i="56"/>
  <c r="AB67" i="56"/>
  <c r="AA67" i="56"/>
  <c r="AB66" i="56"/>
  <c r="AA66" i="56"/>
  <c r="AB65" i="56"/>
  <c r="AA65" i="56"/>
  <c r="AB64" i="56"/>
  <c r="AA64" i="56"/>
  <c r="AB63" i="56"/>
  <c r="AA63" i="56"/>
  <c r="AB62" i="56"/>
  <c r="AA62" i="56"/>
  <c r="AB61" i="56"/>
  <c r="AA61" i="56"/>
  <c r="AB60" i="56"/>
  <c r="AA60" i="56"/>
  <c r="AB59" i="56"/>
  <c r="AA59" i="56"/>
  <c r="AB58" i="56"/>
  <c r="AA58" i="56"/>
  <c r="AB57" i="56"/>
  <c r="AA57" i="56"/>
  <c r="AB56" i="56"/>
  <c r="AA56" i="56"/>
  <c r="AB55" i="56"/>
  <c r="AA55" i="56"/>
  <c r="AB54" i="56"/>
  <c r="AA54" i="56"/>
  <c r="AB53" i="56"/>
  <c r="AA53" i="56"/>
  <c r="AB52" i="56"/>
  <c r="AA52" i="56"/>
  <c r="AB51" i="56"/>
  <c r="AA51" i="56"/>
  <c r="AB50" i="56"/>
  <c r="AA50" i="56"/>
  <c r="AB49" i="56"/>
  <c r="AA49" i="56"/>
  <c r="AB48" i="56"/>
  <c r="AA48" i="56"/>
  <c r="AB47" i="56"/>
  <c r="AA47" i="56"/>
  <c r="AB46" i="56"/>
  <c r="AA46" i="56"/>
  <c r="AB45" i="56"/>
  <c r="AA45" i="56"/>
  <c r="AB44" i="56"/>
  <c r="AA44" i="56"/>
  <c r="AB43" i="56"/>
  <c r="AA43" i="56"/>
  <c r="AB42" i="56"/>
  <c r="AA42" i="56"/>
  <c r="AB41" i="56"/>
  <c r="AA41" i="56"/>
  <c r="AB40" i="56"/>
  <c r="AA40" i="56"/>
  <c r="AB39" i="56"/>
  <c r="AA39" i="56"/>
  <c r="AB38" i="56"/>
  <c r="AA38" i="56"/>
  <c r="AB37" i="56"/>
  <c r="AA37" i="56"/>
  <c r="AB36" i="56"/>
  <c r="AA36" i="56"/>
  <c r="AB35" i="56"/>
  <c r="AA35" i="56"/>
  <c r="AB34" i="56"/>
  <c r="AA34" i="56"/>
  <c r="AB33" i="56"/>
  <c r="AA33" i="56"/>
  <c r="AB32" i="56"/>
  <c r="AA32" i="56"/>
  <c r="AB31" i="56"/>
  <c r="AA31" i="56"/>
  <c r="AB30" i="56"/>
  <c r="AA30" i="56"/>
  <c r="AB29" i="56"/>
  <c r="AA29" i="56"/>
  <c r="AB28" i="56"/>
  <c r="AA28" i="56"/>
  <c r="AB27" i="56"/>
  <c r="AA27" i="56"/>
  <c r="AB26" i="56"/>
  <c r="AA26" i="56"/>
  <c r="AB25" i="56"/>
  <c r="AA25" i="56"/>
  <c r="AB24" i="56"/>
  <c r="AA24" i="56"/>
  <c r="AB23" i="56"/>
  <c r="AA23" i="56"/>
  <c r="AB22" i="56"/>
  <c r="AA22" i="56"/>
  <c r="AB21" i="56"/>
  <c r="AA21" i="56"/>
  <c r="AB20" i="56"/>
  <c r="AA20" i="56"/>
  <c r="AB19" i="56"/>
  <c r="AA19" i="56"/>
  <c r="AB18" i="56"/>
  <c r="AA18" i="56"/>
  <c r="AB17" i="56"/>
  <c r="AA17" i="56"/>
  <c r="AB16" i="56"/>
  <c r="AA16" i="56"/>
  <c r="AB15" i="56"/>
  <c r="AA15" i="56"/>
  <c r="AB14" i="56"/>
  <c r="AA14" i="56"/>
  <c r="AB13" i="56"/>
  <c r="AA13" i="56"/>
  <c r="AB12" i="56"/>
  <c r="AA12" i="56"/>
  <c r="AB11" i="56"/>
  <c r="AA11" i="56"/>
  <c r="AB10" i="56"/>
  <c r="AA10" i="56"/>
  <c r="AB9" i="56"/>
  <c r="AA9" i="56"/>
  <c r="AB8" i="56"/>
  <c r="AA8" i="56"/>
  <c r="AB7" i="56"/>
  <c r="AA7" i="56"/>
  <c r="AB6" i="56"/>
  <c r="AA6" i="56"/>
  <c r="AB112" i="59"/>
  <c r="AA112" i="59"/>
  <c r="AB111" i="59"/>
  <c r="AA111" i="59"/>
  <c r="AB110" i="59"/>
  <c r="AA110" i="59"/>
  <c r="AB109" i="59"/>
  <c r="AA109" i="59"/>
  <c r="AB108" i="59"/>
  <c r="AA108" i="59"/>
  <c r="AB107" i="59"/>
  <c r="AA107" i="59"/>
  <c r="AB106" i="59"/>
  <c r="AA106" i="59"/>
  <c r="AB105" i="59"/>
  <c r="AA105" i="59"/>
  <c r="AB104" i="59"/>
  <c r="AA104" i="59"/>
  <c r="AB103" i="59"/>
  <c r="AA103" i="59"/>
  <c r="AB102" i="59"/>
  <c r="AA102" i="59"/>
  <c r="AB101" i="59"/>
  <c r="AA101" i="59"/>
  <c r="AB100" i="59"/>
  <c r="AA100" i="59"/>
  <c r="AB99" i="59"/>
  <c r="AA99" i="59"/>
  <c r="AB98" i="59"/>
  <c r="AA98" i="59"/>
  <c r="AB97" i="59"/>
  <c r="AA97" i="59"/>
  <c r="AB96" i="59"/>
  <c r="AA96" i="59"/>
  <c r="AB95" i="59"/>
  <c r="AA95" i="59"/>
  <c r="AB94" i="59"/>
  <c r="AA94" i="59"/>
  <c r="AB93" i="59"/>
  <c r="AA93" i="59"/>
  <c r="AB92" i="59"/>
  <c r="AA92" i="59"/>
  <c r="AB91" i="59"/>
  <c r="AA91" i="59"/>
  <c r="AB90" i="59"/>
  <c r="AA90" i="59"/>
  <c r="AB89" i="59"/>
  <c r="AA89" i="59"/>
  <c r="AB88" i="59"/>
  <c r="AA88" i="59"/>
  <c r="AB87" i="59"/>
  <c r="AA87" i="59"/>
  <c r="AB86" i="59"/>
  <c r="AA86" i="59"/>
  <c r="AB85" i="59"/>
  <c r="AA85" i="59"/>
  <c r="AB84" i="59"/>
  <c r="AA84" i="59"/>
  <c r="AB83" i="59"/>
  <c r="AA83" i="59"/>
  <c r="AB82" i="59"/>
  <c r="AA82" i="59"/>
  <c r="AB81" i="59"/>
  <c r="AA81" i="59"/>
  <c r="AB80" i="59"/>
  <c r="AA80" i="59"/>
  <c r="AB79" i="59"/>
  <c r="AA79" i="59"/>
  <c r="AB78" i="59"/>
  <c r="AA78" i="59"/>
  <c r="AB77" i="59"/>
  <c r="AA77" i="59"/>
  <c r="AB76" i="59"/>
  <c r="AA76" i="59"/>
  <c r="AB75" i="59"/>
  <c r="AA75" i="59"/>
  <c r="AB74" i="59"/>
  <c r="AA74" i="59"/>
  <c r="AB73" i="59"/>
  <c r="AA73" i="59"/>
  <c r="AB72" i="59"/>
  <c r="AA72" i="59"/>
  <c r="AB71" i="59"/>
  <c r="AA71" i="59"/>
  <c r="AB70" i="59"/>
  <c r="AA70" i="59"/>
  <c r="AB69" i="59"/>
  <c r="AA69" i="59"/>
  <c r="AB68" i="59"/>
  <c r="AA68" i="59"/>
  <c r="AB67" i="59"/>
  <c r="AA67" i="59"/>
  <c r="AB66" i="59"/>
  <c r="AA66" i="59"/>
  <c r="AB65" i="59"/>
  <c r="AA65" i="59"/>
  <c r="AB64" i="59"/>
  <c r="AA64" i="59"/>
  <c r="AB63" i="59"/>
  <c r="AA63" i="59"/>
  <c r="AB62" i="59"/>
  <c r="AA62" i="59"/>
  <c r="AB61" i="59"/>
  <c r="AA61" i="59"/>
  <c r="AB60" i="59"/>
  <c r="AA60" i="59"/>
  <c r="AB59" i="59"/>
  <c r="AA59" i="59"/>
  <c r="AB58" i="59"/>
  <c r="AA58" i="59"/>
  <c r="AB57" i="59"/>
  <c r="AA57" i="59"/>
  <c r="AB56" i="59"/>
  <c r="AA56" i="59"/>
  <c r="AB55" i="59"/>
  <c r="AA55" i="59"/>
  <c r="AB54" i="59"/>
  <c r="AA54" i="59"/>
  <c r="AB53" i="59"/>
  <c r="AA53" i="59"/>
  <c r="AB52" i="59"/>
  <c r="AA52" i="59"/>
  <c r="AB51" i="59"/>
  <c r="AA51" i="59"/>
  <c r="AB50" i="59"/>
  <c r="AA50" i="59"/>
  <c r="AB49" i="59"/>
  <c r="AA49" i="59"/>
  <c r="AB48" i="59"/>
  <c r="AA48" i="59"/>
  <c r="AB47" i="59"/>
  <c r="AA47" i="59"/>
  <c r="AB46" i="59"/>
  <c r="AA46" i="59"/>
  <c r="AB45" i="59"/>
  <c r="AA45" i="59"/>
  <c r="AB44" i="59"/>
  <c r="AA44" i="59"/>
  <c r="AB43" i="59"/>
  <c r="AA43" i="59"/>
  <c r="AB42" i="59"/>
  <c r="AA42" i="59"/>
  <c r="AB41" i="59"/>
  <c r="AA41" i="59"/>
  <c r="AB40" i="59"/>
  <c r="AA40" i="59"/>
  <c r="AB39" i="59"/>
  <c r="AA39" i="59"/>
  <c r="AB38" i="59"/>
  <c r="AA38" i="59"/>
  <c r="AB37" i="59"/>
  <c r="AA37" i="59"/>
  <c r="AB36" i="59"/>
  <c r="AA36" i="59"/>
  <c r="AB35" i="59"/>
  <c r="AA35" i="59"/>
  <c r="AB34" i="59"/>
  <c r="AA34" i="59"/>
  <c r="AB33" i="59"/>
  <c r="AA33" i="59"/>
  <c r="AB32" i="59"/>
  <c r="AA32" i="59"/>
  <c r="AB31" i="59"/>
  <c r="AA31" i="59"/>
  <c r="AB30" i="59"/>
  <c r="AA30" i="59"/>
  <c r="AB29" i="59"/>
  <c r="AA29" i="59"/>
  <c r="AB28" i="59"/>
  <c r="AA28" i="59"/>
  <c r="AB27" i="59"/>
  <c r="AA27" i="59"/>
  <c r="AB26" i="59"/>
  <c r="AA26" i="59"/>
  <c r="AB25" i="59"/>
  <c r="AA25" i="59"/>
  <c r="AB24" i="59"/>
  <c r="AA24" i="59"/>
  <c r="AB23" i="59"/>
  <c r="AA23" i="59"/>
  <c r="AB22" i="59"/>
  <c r="AA22" i="59"/>
  <c r="AB21" i="59"/>
  <c r="AA21" i="59"/>
  <c r="AB20" i="59"/>
  <c r="AA20" i="59"/>
  <c r="AB19" i="59"/>
  <c r="AA19" i="59"/>
  <c r="AB18" i="59"/>
  <c r="AA18" i="59"/>
  <c r="AB17" i="59"/>
  <c r="AA17" i="59"/>
  <c r="AB16" i="59"/>
  <c r="AA16" i="59"/>
  <c r="AB15" i="59"/>
  <c r="AA15" i="59"/>
  <c r="AB14" i="59"/>
  <c r="AA14" i="59"/>
  <c r="AB13" i="59"/>
  <c r="AA13" i="59"/>
  <c r="AB12" i="59"/>
  <c r="AA12" i="59"/>
  <c r="AB11" i="59"/>
  <c r="AA11" i="59"/>
  <c r="AB10" i="59"/>
  <c r="AA10" i="59"/>
  <c r="AB9" i="59"/>
  <c r="AA9" i="59"/>
  <c r="AB8" i="59"/>
  <c r="AA8" i="59"/>
  <c r="AB7" i="59"/>
  <c r="AA7" i="59"/>
  <c r="AB6" i="59"/>
  <c r="AA6" i="59"/>
  <c r="AB112" i="126"/>
  <c r="AB111" i="126"/>
  <c r="AB110" i="126"/>
  <c r="AB109" i="126"/>
  <c r="AB108" i="126"/>
  <c r="AB107" i="126"/>
  <c r="AB106" i="126"/>
  <c r="AB105" i="126"/>
  <c r="AB104" i="126"/>
  <c r="AB103" i="126"/>
  <c r="AB102" i="126"/>
  <c r="AB101" i="126"/>
  <c r="AB100" i="126"/>
  <c r="AB99" i="126"/>
  <c r="AB98" i="126"/>
  <c r="AB97" i="126"/>
  <c r="AB96" i="126"/>
  <c r="AB95" i="126"/>
  <c r="AB94" i="126"/>
  <c r="AB93" i="126"/>
  <c r="AB92" i="126"/>
  <c r="AB91" i="126"/>
  <c r="AB90" i="126"/>
  <c r="AB89" i="126"/>
  <c r="AB88" i="126"/>
  <c r="AB87" i="126"/>
  <c r="AB86" i="126"/>
  <c r="AB85" i="126"/>
  <c r="AB84" i="126"/>
  <c r="AB83" i="126"/>
  <c r="AB82" i="126"/>
  <c r="AB81" i="126"/>
  <c r="AB80" i="126"/>
  <c r="AB79" i="126"/>
  <c r="AB78" i="126"/>
  <c r="AB77" i="126"/>
  <c r="AB76" i="126"/>
  <c r="AB75" i="126"/>
  <c r="AB74" i="126"/>
  <c r="AB73" i="126"/>
  <c r="AB72" i="126"/>
  <c r="AB71" i="126"/>
  <c r="AB70" i="126"/>
  <c r="AB69" i="126"/>
  <c r="AB68" i="126"/>
  <c r="AB67" i="126"/>
  <c r="AB66" i="126"/>
  <c r="AB65" i="126"/>
  <c r="AB64" i="126"/>
  <c r="AB63" i="126"/>
  <c r="AB62" i="126"/>
  <c r="AB61" i="126"/>
  <c r="AB60" i="126"/>
  <c r="AB59" i="126"/>
  <c r="AB58" i="126"/>
  <c r="AB57" i="126"/>
  <c r="AB56" i="126"/>
  <c r="AB55" i="126"/>
  <c r="AB54" i="126"/>
  <c r="AB53" i="126"/>
  <c r="AB52" i="126"/>
  <c r="AB51" i="126"/>
  <c r="AB50" i="126"/>
  <c r="AB49" i="126"/>
  <c r="AB48" i="126"/>
  <c r="AB47" i="126"/>
  <c r="AB46" i="126"/>
  <c r="AB45" i="126"/>
  <c r="AB44" i="126"/>
  <c r="AB43" i="126"/>
  <c r="AB42" i="126"/>
  <c r="AB41" i="126"/>
  <c r="AB40" i="126"/>
  <c r="AB39" i="126"/>
  <c r="AB38" i="126"/>
  <c r="AB37" i="126"/>
  <c r="AB36" i="126"/>
  <c r="AB35" i="126"/>
  <c r="AB34" i="126"/>
  <c r="AB33" i="126"/>
  <c r="AB32" i="126"/>
  <c r="AB31" i="126"/>
  <c r="AB30" i="126"/>
  <c r="AB29" i="126"/>
  <c r="AB28" i="126"/>
  <c r="AB27" i="126"/>
  <c r="AB26" i="126"/>
  <c r="AB25" i="126"/>
  <c r="AB24" i="126"/>
  <c r="AB23" i="126"/>
  <c r="AB22" i="126"/>
  <c r="AB21" i="126"/>
  <c r="AB20" i="126"/>
  <c r="AB19" i="126"/>
  <c r="AB18" i="126"/>
  <c r="AB17" i="126"/>
  <c r="AB16" i="126"/>
  <c r="AB15" i="126"/>
  <c r="AB14" i="126"/>
  <c r="AB13" i="126"/>
  <c r="AB12" i="126"/>
  <c r="AB11" i="126"/>
  <c r="AB10" i="126"/>
  <c r="AB9" i="126"/>
  <c r="AB8" i="126"/>
  <c r="AB7" i="126"/>
  <c r="AB6" i="126"/>
  <c r="AA112" i="126"/>
  <c r="AA111" i="126"/>
  <c r="AA110" i="126"/>
  <c r="AA109" i="126"/>
  <c r="AA108" i="126"/>
  <c r="AA107" i="126"/>
  <c r="AA106" i="126"/>
  <c r="AA105" i="126"/>
  <c r="AA104" i="126"/>
  <c r="AA103" i="126"/>
  <c r="AA102" i="126"/>
  <c r="AA101" i="126"/>
  <c r="AA100" i="126"/>
  <c r="AA99" i="126"/>
  <c r="AA98" i="126"/>
  <c r="AA97" i="126"/>
  <c r="AA96" i="126"/>
  <c r="AA95" i="126"/>
  <c r="AA94" i="126"/>
  <c r="AA93" i="126"/>
  <c r="AA92" i="126"/>
  <c r="AA91" i="126"/>
  <c r="AA90" i="126"/>
  <c r="AA89" i="126"/>
  <c r="AA88" i="126"/>
  <c r="AA87" i="126"/>
  <c r="AA86" i="126"/>
  <c r="AA85" i="126"/>
  <c r="AA84" i="126"/>
  <c r="AA83" i="126"/>
  <c r="AA82" i="126"/>
  <c r="AA81" i="126"/>
  <c r="AA80" i="126"/>
  <c r="AA79" i="126"/>
  <c r="AA78" i="126"/>
  <c r="AA77" i="126"/>
  <c r="AA76" i="126"/>
  <c r="AA75" i="126"/>
  <c r="AA74" i="126"/>
  <c r="AA73" i="126"/>
  <c r="AA72" i="126"/>
  <c r="AA71" i="126"/>
  <c r="AA70" i="126"/>
  <c r="AA69" i="126"/>
  <c r="AA68" i="126"/>
  <c r="AA67" i="126"/>
  <c r="AA66" i="126"/>
  <c r="AA65" i="126"/>
  <c r="AA64" i="126"/>
  <c r="AA63" i="126"/>
  <c r="AA62" i="126"/>
  <c r="AA61" i="126"/>
  <c r="AA60" i="126"/>
  <c r="AA59" i="126"/>
  <c r="AA58" i="126"/>
  <c r="AA57" i="126"/>
  <c r="AA56" i="126"/>
  <c r="AA55" i="126"/>
  <c r="AA54" i="126"/>
  <c r="AA53" i="126"/>
  <c r="AA52" i="126"/>
  <c r="AA51" i="126"/>
  <c r="AA50" i="126"/>
  <c r="AA49" i="126"/>
  <c r="AA48" i="126"/>
  <c r="AA47" i="126"/>
  <c r="AA46" i="126"/>
  <c r="AA45" i="126"/>
  <c r="AA44" i="126"/>
  <c r="AA43" i="126"/>
  <c r="AA42" i="126"/>
  <c r="AA41" i="126"/>
  <c r="AA40" i="126"/>
  <c r="AA39" i="126"/>
  <c r="AA38" i="126"/>
  <c r="AA37" i="126"/>
  <c r="AA36" i="126"/>
  <c r="AA35" i="126"/>
  <c r="AA34" i="126"/>
  <c r="AA33" i="126"/>
  <c r="AA32" i="126"/>
  <c r="AA31" i="126"/>
  <c r="AA30" i="126"/>
  <c r="AA29" i="126"/>
  <c r="AA28" i="126"/>
  <c r="AA27" i="126"/>
  <c r="AA26" i="126"/>
  <c r="AA25" i="126"/>
  <c r="AA24" i="126"/>
  <c r="AA23" i="126"/>
  <c r="AA22" i="126"/>
  <c r="AA21" i="126"/>
  <c r="AA20" i="126"/>
  <c r="AA19" i="126"/>
  <c r="AA18" i="126"/>
  <c r="AA17" i="126"/>
  <c r="AA16" i="126"/>
  <c r="AA15" i="126"/>
  <c r="AA14" i="126"/>
  <c r="AA13" i="126"/>
  <c r="AA12" i="126"/>
  <c r="AA11" i="126"/>
  <c r="AA10" i="126"/>
  <c r="AA9" i="126"/>
  <c r="AA8" i="126"/>
  <c r="AA7" i="126"/>
  <c r="AA6" i="126"/>
  <c r="W44" i="35"/>
  <c r="C82" i="17" l="1"/>
  <c r="D82" i="17"/>
  <c r="E82" i="17"/>
  <c r="F82" i="17"/>
  <c r="G82" i="17"/>
  <c r="H82" i="17"/>
  <c r="I82" i="17"/>
  <c r="J82" i="17"/>
  <c r="K82" i="17"/>
  <c r="L82" i="17"/>
  <c r="M82" i="17"/>
  <c r="P82" i="17"/>
  <c r="Q82" i="17"/>
  <c r="R82" i="17"/>
  <c r="S82" i="17"/>
  <c r="T82" i="17"/>
  <c r="U82" i="17"/>
  <c r="V82" i="17"/>
  <c r="Y112" i="126"/>
  <c r="Y111" i="126"/>
  <c r="Y110" i="126"/>
  <c r="Y109" i="126"/>
  <c r="Y108" i="126"/>
  <c r="Y107" i="126"/>
  <c r="Y106" i="126"/>
  <c r="Y105" i="126"/>
  <c r="Y104" i="126"/>
  <c r="Y103" i="126"/>
  <c r="Y102" i="126"/>
  <c r="Y101" i="126"/>
  <c r="Y100" i="126"/>
  <c r="Y99" i="126"/>
  <c r="Y98" i="126"/>
  <c r="Y97" i="126"/>
  <c r="Y96" i="126"/>
  <c r="Y95" i="126"/>
  <c r="Y94" i="126"/>
  <c r="Y93" i="126"/>
  <c r="Y92" i="126"/>
  <c r="Y91" i="126"/>
  <c r="Y90" i="126"/>
  <c r="Y89" i="126"/>
  <c r="Y88" i="126"/>
  <c r="Y87" i="126"/>
  <c r="Y86" i="126"/>
  <c r="Y85" i="126"/>
  <c r="Y84" i="126"/>
  <c r="Y83" i="126"/>
  <c r="Y81" i="126"/>
  <c r="Y80" i="126"/>
  <c r="Y79" i="126"/>
  <c r="Y78" i="126"/>
  <c r="Y77" i="126"/>
  <c r="Y76" i="126"/>
  <c r="Y75" i="126"/>
  <c r="Y74" i="126"/>
  <c r="Y73" i="126"/>
  <c r="Y72" i="126"/>
  <c r="Y71" i="126"/>
  <c r="Y70" i="126"/>
  <c r="Y69" i="126"/>
  <c r="Y68" i="126"/>
  <c r="Y67" i="126"/>
  <c r="Y66" i="126"/>
  <c r="Y65" i="126"/>
  <c r="Y64" i="126"/>
  <c r="Y63" i="126"/>
  <c r="Y62" i="126"/>
  <c r="Y61" i="126"/>
  <c r="Y60" i="126"/>
  <c r="Y59" i="126"/>
  <c r="Y58" i="126"/>
  <c r="Y57" i="126"/>
  <c r="Y56" i="126"/>
  <c r="Y55" i="126"/>
  <c r="Y54" i="126"/>
  <c r="Y53" i="126"/>
  <c r="Y52" i="126"/>
  <c r="Y51" i="126"/>
  <c r="Y50" i="126"/>
  <c r="Y49" i="126"/>
  <c r="Y48" i="126"/>
  <c r="Y47" i="126"/>
  <c r="Y46" i="126"/>
  <c r="Y45" i="126"/>
  <c r="Y44" i="126"/>
  <c r="Y43" i="126"/>
  <c r="Y42" i="126"/>
  <c r="Y41" i="126"/>
  <c r="Y40" i="126"/>
  <c r="Y39" i="126"/>
  <c r="Y38" i="126"/>
  <c r="Y37" i="126"/>
  <c r="Y36" i="126"/>
  <c r="Y35" i="126"/>
  <c r="Y34" i="126"/>
  <c r="Y33" i="126"/>
  <c r="Y32" i="126"/>
  <c r="Y31" i="126"/>
  <c r="Y30" i="126"/>
  <c r="Y29" i="126"/>
  <c r="Y28" i="126"/>
  <c r="Y27" i="126"/>
  <c r="Y26" i="126"/>
  <c r="Y25" i="126"/>
  <c r="Y24" i="126"/>
  <c r="Y23" i="126"/>
  <c r="Y22" i="126"/>
  <c r="Y21" i="126"/>
  <c r="Y20" i="126"/>
  <c r="Y19" i="126"/>
  <c r="Y18" i="126"/>
  <c r="Y17" i="126"/>
  <c r="Y16" i="126"/>
  <c r="Y15" i="126"/>
  <c r="Y14" i="126"/>
  <c r="Y13" i="126"/>
  <c r="Y12" i="126"/>
  <c r="Y11" i="126"/>
  <c r="Y10" i="126"/>
  <c r="Y9" i="126"/>
  <c r="Y8" i="126"/>
  <c r="Y7" i="126"/>
  <c r="Y6" i="126"/>
  <c r="X112" i="126"/>
  <c r="X111" i="126"/>
  <c r="Z111" i="126" s="1"/>
  <c r="X110" i="126"/>
  <c r="X109" i="126"/>
  <c r="X108" i="126"/>
  <c r="X107" i="126"/>
  <c r="Z107" i="126" s="1"/>
  <c r="X106" i="126"/>
  <c r="X105" i="126"/>
  <c r="X104" i="126"/>
  <c r="X103" i="126"/>
  <c r="X102" i="126"/>
  <c r="X101" i="126"/>
  <c r="X100" i="126"/>
  <c r="X99" i="126"/>
  <c r="Z99" i="126" s="1"/>
  <c r="X98" i="126"/>
  <c r="X97" i="126"/>
  <c r="X96" i="126"/>
  <c r="X95" i="126"/>
  <c r="Z95" i="126" s="1"/>
  <c r="X94" i="126"/>
  <c r="X93" i="126"/>
  <c r="X92" i="126"/>
  <c r="X91" i="126"/>
  <c r="X90" i="126"/>
  <c r="X89" i="126"/>
  <c r="X88" i="126"/>
  <c r="X87" i="126"/>
  <c r="X86" i="126"/>
  <c r="X85" i="126"/>
  <c r="X84" i="126"/>
  <c r="X83" i="126"/>
  <c r="X81" i="126"/>
  <c r="X80" i="126"/>
  <c r="X79" i="126"/>
  <c r="X78" i="126"/>
  <c r="X77" i="126"/>
  <c r="X76" i="126"/>
  <c r="X75" i="126"/>
  <c r="X74" i="126"/>
  <c r="Z74" i="126" s="1"/>
  <c r="X73" i="126"/>
  <c r="X72" i="126"/>
  <c r="X71" i="126"/>
  <c r="X70" i="126"/>
  <c r="X69" i="126"/>
  <c r="X68" i="126"/>
  <c r="X67" i="126"/>
  <c r="X66" i="126"/>
  <c r="X65" i="126"/>
  <c r="X64" i="126"/>
  <c r="X63" i="126"/>
  <c r="X62" i="126"/>
  <c r="X61" i="126"/>
  <c r="X60" i="126"/>
  <c r="X59" i="126"/>
  <c r="X58" i="126"/>
  <c r="X57" i="126"/>
  <c r="X56" i="126"/>
  <c r="X55" i="126"/>
  <c r="X54" i="126"/>
  <c r="X53" i="126"/>
  <c r="X52" i="126"/>
  <c r="X51" i="126"/>
  <c r="X50" i="126"/>
  <c r="X49" i="126"/>
  <c r="X48" i="126"/>
  <c r="X47" i="126"/>
  <c r="X46" i="126"/>
  <c r="X45" i="126"/>
  <c r="X44" i="126"/>
  <c r="X43" i="126"/>
  <c r="X42" i="126"/>
  <c r="X41" i="126"/>
  <c r="X40" i="126"/>
  <c r="X39" i="126"/>
  <c r="X38" i="126"/>
  <c r="X37" i="126"/>
  <c r="X36" i="126"/>
  <c r="X35" i="126"/>
  <c r="X34" i="126"/>
  <c r="X33" i="126"/>
  <c r="X32" i="126"/>
  <c r="X31" i="126"/>
  <c r="X30" i="126"/>
  <c r="X29" i="126"/>
  <c r="X28" i="126"/>
  <c r="X27" i="126"/>
  <c r="X26" i="126"/>
  <c r="X25" i="126"/>
  <c r="X24" i="126"/>
  <c r="X23" i="126"/>
  <c r="X22" i="126"/>
  <c r="X21" i="126"/>
  <c r="X20" i="126"/>
  <c r="X19" i="126"/>
  <c r="X18" i="126"/>
  <c r="X17" i="126"/>
  <c r="X16" i="126"/>
  <c r="X15" i="126"/>
  <c r="X14" i="126"/>
  <c r="X13" i="126"/>
  <c r="X12" i="126"/>
  <c r="X11" i="126"/>
  <c r="X10" i="126"/>
  <c r="X9" i="126"/>
  <c r="X8" i="126"/>
  <c r="X7" i="126"/>
  <c r="X6" i="126"/>
  <c r="W112" i="126"/>
  <c r="W111" i="126"/>
  <c r="W110" i="126"/>
  <c r="W109" i="126"/>
  <c r="W108" i="126"/>
  <c r="W107" i="126"/>
  <c r="W106" i="126"/>
  <c r="W105" i="126"/>
  <c r="W104" i="126"/>
  <c r="W103" i="126"/>
  <c r="W102" i="126"/>
  <c r="W101" i="126"/>
  <c r="W100" i="126"/>
  <c r="W99" i="126"/>
  <c r="W98" i="126"/>
  <c r="W97" i="126"/>
  <c r="W96" i="126"/>
  <c r="W95" i="126"/>
  <c r="W94" i="126"/>
  <c r="W93" i="126"/>
  <c r="W92" i="126"/>
  <c r="W91" i="126"/>
  <c r="W90" i="126"/>
  <c r="W89" i="126"/>
  <c r="W88" i="126"/>
  <c r="W87" i="126"/>
  <c r="W86" i="126"/>
  <c r="W85" i="126"/>
  <c r="W84" i="126"/>
  <c r="W83" i="126"/>
  <c r="W81" i="126"/>
  <c r="W80" i="126"/>
  <c r="W82" i="126" s="1"/>
  <c r="W79" i="126"/>
  <c r="W78" i="126"/>
  <c r="W77" i="126"/>
  <c r="W76" i="126"/>
  <c r="Z76" i="126" s="1"/>
  <c r="W75" i="126"/>
  <c r="W74" i="126"/>
  <c r="W73" i="126"/>
  <c r="W72" i="126"/>
  <c r="W71" i="126"/>
  <c r="W70" i="126"/>
  <c r="W69" i="126"/>
  <c r="W68" i="126"/>
  <c r="Z68" i="126" s="1"/>
  <c r="W67" i="126"/>
  <c r="W66" i="126"/>
  <c r="W65" i="126"/>
  <c r="W64" i="126"/>
  <c r="Z64" i="126" s="1"/>
  <c r="W63" i="126"/>
  <c r="W62" i="126"/>
  <c r="W61" i="126"/>
  <c r="W60" i="126"/>
  <c r="Z60" i="126" s="1"/>
  <c r="W59" i="126"/>
  <c r="W58" i="126"/>
  <c r="Z58" i="126" s="1"/>
  <c r="W57" i="126"/>
  <c r="W56" i="126"/>
  <c r="Z56" i="126" s="1"/>
  <c r="W55" i="126"/>
  <c r="W54" i="126"/>
  <c r="W53" i="126"/>
  <c r="W52" i="126"/>
  <c r="W51" i="126"/>
  <c r="W50" i="126"/>
  <c r="W49" i="126"/>
  <c r="W48" i="126"/>
  <c r="W47" i="126"/>
  <c r="W46" i="126"/>
  <c r="W45" i="126"/>
  <c r="W44" i="126"/>
  <c r="W43" i="126"/>
  <c r="W42" i="126"/>
  <c r="Z42" i="126" s="1"/>
  <c r="W41" i="126"/>
  <c r="W40" i="126"/>
  <c r="W39" i="126"/>
  <c r="W38" i="126"/>
  <c r="W37" i="126"/>
  <c r="W36" i="126"/>
  <c r="W35" i="126"/>
  <c r="W34" i="126"/>
  <c r="W33" i="126"/>
  <c r="W32" i="126"/>
  <c r="W31" i="126"/>
  <c r="W30" i="126"/>
  <c r="W29" i="126"/>
  <c r="W28" i="126"/>
  <c r="W27" i="126"/>
  <c r="W26" i="126"/>
  <c r="Z26" i="126" s="1"/>
  <c r="W25" i="126"/>
  <c r="W24" i="126"/>
  <c r="Z24" i="126" s="1"/>
  <c r="W23" i="126"/>
  <c r="W22" i="126"/>
  <c r="W21" i="126"/>
  <c r="W20" i="126"/>
  <c r="Z20" i="126" s="1"/>
  <c r="W19" i="126"/>
  <c r="W18" i="126"/>
  <c r="W17" i="126"/>
  <c r="W16" i="126"/>
  <c r="Z16" i="126" s="1"/>
  <c r="W15" i="126"/>
  <c r="W14" i="126"/>
  <c r="W13" i="126"/>
  <c r="W12" i="126"/>
  <c r="Z12" i="126" s="1"/>
  <c r="W11" i="126"/>
  <c r="W10" i="126"/>
  <c r="Z10" i="126" s="1"/>
  <c r="W9" i="126"/>
  <c r="W8" i="126"/>
  <c r="W7" i="126"/>
  <c r="W6" i="126"/>
  <c r="Z112" i="126"/>
  <c r="AD112" i="126"/>
  <c r="AD111" i="126"/>
  <c r="AD110" i="126"/>
  <c r="AD109" i="126"/>
  <c r="AD108" i="126"/>
  <c r="Z108" i="126"/>
  <c r="AD107" i="126"/>
  <c r="AD106" i="126"/>
  <c r="AD105" i="126"/>
  <c r="AD104" i="126"/>
  <c r="Z104" i="126"/>
  <c r="AD103" i="126"/>
  <c r="AD102" i="126"/>
  <c r="AD101" i="126"/>
  <c r="AD100" i="126"/>
  <c r="Z100" i="126"/>
  <c r="AD99" i="126"/>
  <c r="AD98" i="126"/>
  <c r="AD97" i="126"/>
  <c r="AD96" i="126"/>
  <c r="Z96" i="126"/>
  <c r="AD95" i="126"/>
  <c r="AD94" i="126"/>
  <c r="AD93" i="126"/>
  <c r="AD92" i="126"/>
  <c r="Z92" i="126"/>
  <c r="AD91" i="126"/>
  <c r="AD90" i="126"/>
  <c r="AD89" i="126"/>
  <c r="AD88" i="126"/>
  <c r="Z88" i="126"/>
  <c r="AD87" i="126"/>
  <c r="AD86" i="126"/>
  <c r="AD85" i="126"/>
  <c r="AD84" i="126"/>
  <c r="Z84" i="126"/>
  <c r="AD83" i="126"/>
  <c r="V82" i="126"/>
  <c r="U82" i="126"/>
  <c r="T82" i="126"/>
  <c r="S82" i="126"/>
  <c r="R82" i="126"/>
  <c r="Q82" i="126"/>
  <c r="P82" i="126"/>
  <c r="M82" i="126"/>
  <c r="L82" i="126"/>
  <c r="K82" i="126"/>
  <c r="J82" i="126"/>
  <c r="I82" i="126"/>
  <c r="H82" i="126"/>
  <c r="G82" i="126"/>
  <c r="F82" i="126"/>
  <c r="E82" i="126"/>
  <c r="D82" i="126"/>
  <c r="C82" i="126"/>
  <c r="AD81" i="126"/>
  <c r="Z81" i="126"/>
  <c r="AD80" i="126"/>
  <c r="AD79" i="126"/>
  <c r="AD78" i="126"/>
  <c r="AD77" i="126"/>
  <c r="AD76" i="126"/>
  <c r="AD75" i="126"/>
  <c r="Z75" i="126"/>
  <c r="AD74" i="126"/>
  <c r="AD73" i="126"/>
  <c r="AD72" i="126"/>
  <c r="AD71" i="126"/>
  <c r="Z71" i="126"/>
  <c r="AD70" i="126"/>
  <c r="AD69" i="126"/>
  <c r="AD68" i="126"/>
  <c r="AD67" i="126"/>
  <c r="Z67" i="126"/>
  <c r="AD66" i="126"/>
  <c r="AD65" i="126"/>
  <c r="AD64" i="126"/>
  <c r="AD63" i="126"/>
  <c r="Z63" i="126"/>
  <c r="AD62" i="126"/>
  <c r="AD61" i="126"/>
  <c r="AD60" i="126"/>
  <c r="AD59" i="126"/>
  <c r="Z59" i="126"/>
  <c r="AD58" i="126"/>
  <c r="AD57" i="126"/>
  <c r="AD56" i="126"/>
  <c r="AD55" i="126"/>
  <c r="Z55" i="126"/>
  <c r="AD54" i="126"/>
  <c r="AD53" i="126"/>
  <c r="AD52" i="126"/>
  <c r="Z52" i="126"/>
  <c r="AD51" i="126"/>
  <c r="Z51" i="126"/>
  <c r="AD50" i="126"/>
  <c r="AD49" i="126"/>
  <c r="AD48" i="126"/>
  <c r="Z48" i="126"/>
  <c r="AD47" i="126"/>
  <c r="Z47" i="126"/>
  <c r="AD46" i="126"/>
  <c r="AD45" i="126"/>
  <c r="AD44" i="126"/>
  <c r="Z44" i="126"/>
  <c r="AD43" i="126"/>
  <c r="Z43" i="126"/>
  <c r="AD42" i="126"/>
  <c r="AD41" i="126"/>
  <c r="AD40" i="126"/>
  <c r="AD39" i="126"/>
  <c r="Z39" i="126"/>
  <c r="AD38" i="126"/>
  <c r="AD37" i="126"/>
  <c r="AD36" i="126"/>
  <c r="AD35" i="126"/>
  <c r="Z35" i="126"/>
  <c r="AD34" i="126"/>
  <c r="AD33" i="126"/>
  <c r="AD32" i="126"/>
  <c r="AD31" i="126"/>
  <c r="Z31" i="126"/>
  <c r="AD30" i="126"/>
  <c r="AD29" i="126"/>
  <c r="AD28" i="126"/>
  <c r="AD27" i="126"/>
  <c r="Z27" i="126"/>
  <c r="AD26" i="126"/>
  <c r="AD25" i="126"/>
  <c r="AD24" i="126"/>
  <c r="AD23" i="126"/>
  <c r="Z23" i="126"/>
  <c r="AD22" i="126"/>
  <c r="AD21" i="126"/>
  <c r="AD20" i="126"/>
  <c r="AD19" i="126"/>
  <c r="Z19" i="126"/>
  <c r="AD18" i="126"/>
  <c r="AD17" i="126"/>
  <c r="AD16" i="126"/>
  <c r="AD15" i="126"/>
  <c r="Z15" i="126"/>
  <c r="AD14" i="126"/>
  <c r="AD13" i="126"/>
  <c r="AD12" i="126"/>
  <c r="AD11" i="126"/>
  <c r="Z11" i="126"/>
  <c r="AD10" i="126"/>
  <c r="AD9" i="126"/>
  <c r="AD8" i="126"/>
  <c r="AD7" i="126"/>
  <c r="Z7" i="126"/>
  <c r="AD6" i="126"/>
  <c r="Z28" i="126" l="1"/>
  <c r="Z32" i="126"/>
  <c r="Z36" i="126"/>
  <c r="Z80" i="126"/>
  <c r="AD82" i="126"/>
  <c r="Z6" i="126"/>
  <c r="Z38" i="126"/>
  <c r="Z70" i="126"/>
  <c r="Z103" i="126"/>
  <c r="Z89" i="126"/>
  <c r="Z8" i="126"/>
  <c r="Z22" i="126"/>
  <c r="Z40" i="126"/>
  <c r="Z54" i="126"/>
  <c r="Z72" i="126"/>
  <c r="Z83" i="126"/>
  <c r="Z87" i="126"/>
  <c r="Z91" i="126"/>
  <c r="Z17" i="126"/>
  <c r="Z49" i="126"/>
  <c r="Y82" i="126"/>
  <c r="X82" i="126"/>
  <c r="Z82" i="126" s="1"/>
  <c r="Z105" i="126"/>
  <c r="Z9" i="126"/>
  <c r="Z13" i="126"/>
  <c r="Z21" i="126"/>
  <c r="Z25" i="126"/>
  <c r="Z29" i="126"/>
  <c r="Z33" i="126"/>
  <c r="Z37" i="126"/>
  <c r="Z41" i="126"/>
  <c r="Z45" i="126"/>
  <c r="Z53" i="126"/>
  <c r="Z57" i="126"/>
  <c r="Z61" i="126"/>
  <c r="Z65" i="126"/>
  <c r="Z69" i="126"/>
  <c r="Z73" i="126"/>
  <c r="Z77" i="126"/>
  <c r="Z85" i="126"/>
  <c r="Z93" i="126"/>
  <c r="Z97" i="126"/>
  <c r="Z101" i="126"/>
  <c r="Z109" i="126"/>
  <c r="Z86" i="126"/>
  <c r="Z94" i="126"/>
  <c r="Z110" i="126"/>
  <c r="Z102" i="126"/>
  <c r="Z90" i="126"/>
  <c r="Z98" i="126"/>
  <c r="Z106" i="126"/>
  <c r="Z18" i="126"/>
  <c r="Z34" i="126"/>
  <c r="Z50" i="126"/>
  <c r="Z66" i="126"/>
  <c r="Z14" i="126"/>
  <c r="Z30" i="126"/>
  <c r="Z46" i="126"/>
  <c r="Z62" i="126"/>
  <c r="Z78" i="126"/>
  <c r="Z79" i="126"/>
  <c r="V102" i="100" l="1"/>
  <c r="AU102" i="100" s="1"/>
  <c r="V94" i="100"/>
  <c r="AU94" i="100" s="1"/>
  <c r="V86" i="100"/>
  <c r="AU86" i="100" s="1"/>
  <c r="V78" i="100"/>
  <c r="V23" i="100"/>
  <c r="AU23" i="100" s="1"/>
  <c r="V19" i="100"/>
  <c r="AU19" i="100" s="1"/>
  <c r="V15" i="100"/>
  <c r="AU15" i="100" s="1"/>
  <c r="V11" i="100"/>
  <c r="AU11" i="100" s="1"/>
  <c r="V7" i="100"/>
  <c r="AU7" i="100" s="1"/>
  <c r="V3" i="100"/>
  <c r="AU3" i="100" s="1"/>
  <c r="V108" i="100"/>
  <c r="AU108" i="100" s="1"/>
  <c r="V107" i="100"/>
  <c r="AU107" i="100" s="1"/>
  <c r="V106" i="100"/>
  <c r="AU106" i="100" s="1"/>
  <c r="V105" i="100"/>
  <c r="AU105" i="100" s="1"/>
  <c r="V104" i="100"/>
  <c r="AU104" i="100" s="1"/>
  <c r="V103" i="100"/>
  <c r="AU103" i="100" s="1"/>
  <c r="V101" i="100"/>
  <c r="AU101" i="100" s="1"/>
  <c r="V100" i="100"/>
  <c r="AU100" i="100" s="1"/>
  <c r="V99" i="100"/>
  <c r="AU99" i="100" s="1"/>
  <c r="V98" i="100"/>
  <c r="AU98" i="100" s="1"/>
  <c r="V97" i="100"/>
  <c r="AU97" i="100" s="1"/>
  <c r="V96" i="100"/>
  <c r="AU96" i="100" s="1"/>
  <c r="V95" i="100"/>
  <c r="AU95" i="100" s="1"/>
  <c r="V93" i="100"/>
  <c r="AU93" i="100" s="1"/>
  <c r="V92" i="100"/>
  <c r="AU92" i="100" s="1"/>
  <c r="V91" i="100"/>
  <c r="AU91" i="100" s="1"/>
  <c r="V90" i="100"/>
  <c r="AU90" i="100" s="1"/>
  <c r="V89" i="100"/>
  <c r="AU89" i="100" s="1"/>
  <c r="V88" i="100"/>
  <c r="AU88" i="100" s="1"/>
  <c r="V87" i="100"/>
  <c r="AU87" i="100" s="1"/>
  <c r="V85" i="100"/>
  <c r="AU85" i="100" s="1"/>
  <c r="V84" i="100"/>
  <c r="AU84" i="100" s="1"/>
  <c r="V83" i="100"/>
  <c r="AU83" i="100" s="1"/>
  <c r="V82" i="100"/>
  <c r="AU82" i="100" s="1"/>
  <c r="V81" i="100"/>
  <c r="AU81" i="100" s="1"/>
  <c r="V80" i="100"/>
  <c r="AU80" i="100" s="1"/>
  <c r="V79" i="100"/>
  <c r="AU79" i="100" s="1"/>
  <c r="V77" i="100"/>
  <c r="AU77" i="100" s="1"/>
  <c r="V76" i="100"/>
  <c r="AU76" i="100" s="1"/>
  <c r="V75" i="100"/>
  <c r="AU75" i="100" s="1"/>
  <c r="V74" i="100"/>
  <c r="AU74" i="100" s="1"/>
  <c r="V73" i="100"/>
  <c r="AU73" i="100" s="1"/>
  <c r="V72" i="100"/>
  <c r="AU72" i="100" s="1"/>
  <c r="V71" i="100"/>
  <c r="AU71" i="100" s="1"/>
  <c r="V70" i="100"/>
  <c r="AU70" i="100" s="1"/>
  <c r="V69" i="100"/>
  <c r="AU69" i="100" s="1"/>
  <c r="V68" i="100"/>
  <c r="AU68" i="100" s="1"/>
  <c r="V67" i="100"/>
  <c r="AU67" i="100" s="1"/>
  <c r="V66" i="100"/>
  <c r="AU66" i="100" s="1"/>
  <c r="V65" i="100"/>
  <c r="AU65" i="100" s="1"/>
  <c r="V64" i="100"/>
  <c r="AU64" i="100" s="1"/>
  <c r="V63" i="100"/>
  <c r="AU63" i="100" s="1"/>
  <c r="V62" i="100"/>
  <c r="AU62" i="100" s="1"/>
  <c r="V61" i="100"/>
  <c r="AU61" i="100" s="1"/>
  <c r="V60" i="100"/>
  <c r="AU60" i="100" s="1"/>
  <c r="V59" i="100"/>
  <c r="AU59" i="100" s="1"/>
  <c r="V58" i="100"/>
  <c r="AU58" i="100" s="1"/>
  <c r="V57" i="100"/>
  <c r="AU57" i="100" s="1"/>
  <c r="V56" i="100"/>
  <c r="AU56" i="100" s="1"/>
  <c r="V55" i="100"/>
  <c r="AU55" i="100" s="1"/>
  <c r="V54" i="100"/>
  <c r="AU54" i="100" s="1"/>
  <c r="V53" i="100"/>
  <c r="AU53" i="100" s="1"/>
  <c r="V52" i="100"/>
  <c r="AU52" i="100" s="1"/>
  <c r="V51" i="100"/>
  <c r="AU51" i="100" s="1"/>
  <c r="V50" i="100"/>
  <c r="AU50" i="100" s="1"/>
  <c r="V49" i="100"/>
  <c r="AU49" i="100" s="1"/>
  <c r="V48" i="100"/>
  <c r="AU48" i="100" s="1"/>
  <c r="V47" i="100"/>
  <c r="AU47" i="100" s="1"/>
  <c r="V46" i="100"/>
  <c r="AU46" i="100" s="1"/>
  <c r="V45" i="100"/>
  <c r="AU45" i="100" s="1"/>
  <c r="V44" i="100"/>
  <c r="AU44" i="100" s="1"/>
  <c r="V43" i="100"/>
  <c r="AU43" i="100" s="1"/>
  <c r="V42" i="100"/>
  <c r="AU42" i="100" s="1"/>
  <c r="V41" i="100"/>
  <c r="AU41" i="100" s="1"/>
  <c r="V40" i="100"/>
  <c r="AU40" i="100" s="1"/>
  <c r="V39" i="100"/>
  <c r="AU39" i="100" s="1"/>
  <c r="V38" i="100"/>
  <c r="AU38" i="100" s="1"/>
  <c r="V37" i="100"/>
  <c r="AU37" i="100" s="1"/>
  <c r="V36" i="100"/>
  <c r="AU36" i="100" s="1"/>
  <c r="V35" i="100"/>
  <c r="AU35" i="100" s="1"/>
  <c r="V34" i="100"/>
  <c r="AU34" i="100" s="1"/>
  <c r="V33" i="100"/>
  <c r="AU33" i="100" s="1"/>
  <c r="V32" i="100"/>
  <c r="AU32" i="100" s="1"/>
  <c r="V31" i="100"/>
  <c r="AU31" i="100" s="1"/>
  <c r="V30" i="100"/>
  <c r="AU30" i="100" s="1"/>
  <c r="V29" i="100"/>
  <c r="AU29" i="100" s="1"/>
  <c r="V28" i="100"/>
  <c r="AU28" i="100" s="1"/>
  <c r="V27" i="100"/>
  <c r="AU27" i="100" s="1"/>
  <c r="V26" i="100"/>
  <c r="AU26" i="100" s="1"/>
  <c r="V25" i="100"/>
  <c r="AU25" i="100" s="1"/>
  <c r="V24" i="100"/>
  <c r="AU24" i="100" s="1"/>
  <c r="V22" i="100"/>
  <c r="AU22" i="100" s="1"/>
  <c r="V21" i="100"/>
  <c r="AU21" i="100" s="1"/>
  <c r="V20" i="100"/>
  <c r="AU20" i="100" s="1"/>
  <c r="V18" i="100"/>
  <c r="AU18" i="100" s="1"/>
  <c r="V17" i="100"/>
  <c r="AU17" i="100" s="1"/>
  <c r="V16" i="100"/>
  <c r="AU16" i="100" s="1"/>
  <c r="V14" i="100"/>
  <c r="AU14" i="100" s="1"/>
  <c r="V13" i="100"/>
  <c r="AU13" i="100" s="1"/>
  <c r="V12" i="100"/>
  <c r="AU12" i="100" s="1"/>
  <c r="V10" i="100"/>
  <c r="AU10" i="100" s="1"/>
  <c r="V9" i="100"/>
  <c r="AU9" i="100" s="1"/>
  <c r="V8" i="100"/>
  <c r="AU8" i="100" s="1"/>
  <c r="V6" i="100"/>
  <c r="AU6" i="100" s="1"/>
  <c r="V5" i="100"/>
  <c r="AU5" i="100" s="1"/>
  <c r="V4" i="100"/>
  <c r="AU4" i="100" s="1"/>
  <c r="V2" i="100"/>
  <c r="AU2" i="100" s="1"/>
  <c r="V17" i="121" l="1"/>
  <c r="AU17" i="121" s="1"/>
  <c r="V29" i="121"/>
  <c r="AU29" i="121" s="1"/>
  <c r="V41" i="121"/>
  <c r="AU41" i="121" s="1"/>
  <c r="V53" i="121"/>
  <c r="AU53" i="121" s="1"/>
  <c r="V65" i="121"/>
  <c r="AU65" i="121" s="1"/>
  <c r="V69" i="121"/>
  <c r="AU69" i="121" s="1"/>
  <c r="V82" i="121"/>
  <c r="AU82" i="121" s="1"/>
  <c r="V90" i="121"/>
  <c r="AU90" i="121" s="1"/>
  <c r="V20" i="121"/>
  <c r="AU20" i="121" s="1"/>
  <c r="V44" i="121"/>
  <c r="AU44" i="121" s="1"/>
  <c r="V60" i="121"/>
  <c r="AU60" i="121" s="1"/>
  <c r="V94" i="121"/>
  <c r="AU94" i="121" s="1"/>
  <c r="V89" i="121"/>
  <c r="AU89" i="121" s="1"/>
  <c r="V5" i="121"/>
  <c r="AU5" i="121" s="1"/>
  <c r="V9" i="121"/>
  <c r="AU9" i="121" s="1"/>
  <c r="V13" i="121"/>
  <c r="AU13" i="121" s="1"/>
  <c r="V33" i="121"/>
  <c r="AU33" i="121" s="1"/>
  <c r="V37" i="121"/>
  <c r="AU37" i="121" s="1"/>
  <c r="V73" i="121"/>
  <c r="AU73" i="121" s="1"/>
  <c r="V77" i="121"/>
  <c r="AU77" i="121" s="1"/>
  <c r="V86" i="121"/>
  <c r="AU86" i="121" s="1"/>
  <c r="V98" i="121"/>
  <c r="AU98" i="121" s="1"/>
  <c r="V106" i="121"/>
  <c r="AU106" i="121" s="1"/>
  <c r="V4" i="121"/>
  <c r="AU4" i="121" s="1"/>
  <c r="V8" i="121"/>
  <c r="AU8" i="121" s="1"/>
  <c r="V24" i="121"/>
  <c r="AU24" i="121" s="1"/>
  <c r="V28" i="121"/>
  <c r="AU28" i="121" s="1"/>
  <c r="V32" i="121"/>
  <c r="AU32" i="121" s="1"/>
  <c r="V36" i="121"/>
  <c r="AU36" i="121" s="1"/>
  <c r="V40" i="121"/>
  <c r="AU40" i="121" s="1"/>
  <c r="V72" i="121"/>
  <c r="AU72" i="121" s="1"/>
  <c r="V76" i="121"/>
  <c r="AU76" i="121" s="1"/>
  <c r="V97" i="121"/>
  <c r="AU97" i="121" s="1"/>
  <c r="V105" i="121"/>
  <c r="AU105" i="121" s="1"/>
  <c r="V7" i="121"/>
  <c r="AU7" i="121" s="1"/>
  <c r="V15" i="121"/>
  <c r="AU15" i="121" s="1"/>
  <c r="V27" i="121"/>
  <c r="AU27" i="121" s="1"/>
  <c r="V31" i="121"/>
  <c r="AU31" i="121" s="1"/>
  <c r="V35" i="121"/>
  <c r="AU35" i="121" s="1"/>
  <c r="V39" i="121"/>
  <c r="AU39" i="121" s="1"/>
  <c r="V43" i="121"/>
  <c r="AU43" i="121" s="1"/>
  <c r="V47" i="121"/>
  <c r="AU47" i="121" s="1"/>
  <c r="V51" i="121"/>
  <c r="AU51" i="121" s="1"/>
  <c r="V55" i="121"/>
  <c r="AU55" i="121" s="1"/>
  <c r="V59" i="121"/>
  <c r="AU59" i="121" s="1"/>
  <c r="V63" i="121"/>
  <c r="AU63" i="121" s="1"/>
  <c r="V67" i="121"/>
  <c r="AU67" i="121" s="1"/>
  <c r="V71" i="121"/>
  <c r="AU71" i="121" s="1"/>
  <c r="V75" i="121"/>
  <c r="AU75" i="121" s="1"/>
  <c r="V79" i="121"/>
  <c r="AU79" i="121" s="1"/>
  <c r="V80" i="121"/>
  <c r="AU80" i="121" s="1"/>
  <c r="V84" i="121"/>
  <c r="AU84" i="121" s="1"/>
  <c r="V88" i="121"/>
  <c r="AU88" i="121" s="1"/>
  <c r="V92" i="121"/>
  <c r="AU92" i="121" s="1"/>
  <c r="V96" i="121"/>
  <c r="AU96" i="121" s="1"/>
  <c r="V100" i="121"/>
  <c r="AU100" i="121" s="1"/>
  <c r="V104" i="121"/>
  <c r="AU104" i="121" s="1"/>
  <c r="V21" i="121"/>
  <c r="AU21" i="121" s="1"/>
  <c r="V25" i="121"/>
  <c r="AU25" i="121" s="1"/>
  <c r="V45" i="121"/>
  <c r="AU45" i="121" s="1"/>
  <c r="V49" i="121"/>
  <c r="AU49" i="121" s="1"/>
  <c r="V57" i="121"/>
  <c r="AU57" i="121" s="1"/>
  <c r="V61" i="121"/>
  <c r="AU61" i="121" s="1"/>
  <c r="V102" i="121"/>
  <c r="AU102" i="121" s="1"/>
  <c r="V12" i="121"/>
  <c r="AU12" i="121" s="1"/>
  <c r="V16" i="121"/>
  <c r="AU16" i="121" s="1"/>
  <c r="V48" i="121"/>
  <c r="AU48" i="121" s="1"/>
  <c r="V52" i="121"/>
  <c r="AU52" i="121" s="1"/>
  <c r="V56" i="121"/>
  <c r="AU56" i="121" s="1"/>
  <c r="V64" i="121"/>
  <c r="AU64" i="121" s="1"/>
  <c r="V68" i="121"/>
  <c r="AU68" i="121" s="1"/>
  <c r="V81" i="121"/>
  <c r="AU81" i="121" s="1"/>
  <c r="V85" i="121"/>
  <c r="AU85" i="121" s="1"/>
  <c r="V93" i="121"/>
  <c r="AU93" i="121" s="1"/>
  <c r="V101" i="121"/>
  <c r="AU101" i="121" s="1"/>
  <c r="V3" i="121"/>
  <c r="AU3" i="121" s="1"/>
  <c r="V11" i="121"/>
  <c r="AU11" i="121" s="1"/>
  <c r="V19" i="121"/>
  <c r="AU19" i="121" s="1"/>
  <c r="V23" i="121"/>
  <c r="AU23" i="121" s="1"/>
  <c r="V2" i="121"/>
  <c r="AU2" i="121" s="1"/>
  <c r="V6" i="121"/>
  <c r="AU6" i="121" s="1"/>
  <c r="V10" i="121"/>
  <c r="AU10" i="121" s="1"/>
  <c r="V14" i="121"/>
  <c r="AU14" i="121" s="1"/>
  <c r="V18" i="121"/>
  <c r="AU18" i="121" s="1"/>
  <c r="V22" i="121"/>
  <c r="AU22" i="121" s="1"/>
  <c r="V26" i="121"/>
  <c r="AU26" i="121" s="1"/>
  <c r="V30" i="121"/>
  <c r="AU30" i="121" s="1"/>
  <c r="V34" i="121"/>
  <c r="AU34" i="121" s="1"/>
  <c r="V38" i="121"/>
  <c r="AU38" i="121" s="1"/>
  <c r="V42" i="121"/>
  <c r="AU42" i="121" s="1"/>
  <c r="V46" i="121"/>
  <c r="AU46" i="121" s="1"/>
  <c r="V50" i="121"/>
  <c r="AU50" i="121" s="1"/>
  <c r="V54" i="121"/>
  <c r="AU54" i="121" s="1"/>
  <c r="V58" i="121"/>
  <c r="AU58" i="121" s="1"/>
  <c r="V62" i="121"/>
  <c r="AU62" i="121" s="1"/>
  <c r="V66" i="121"/>
  <c r="AU66" i="121" s="1"/>
  <c r="V70" i="121"/>
  <c r="AU70" i="121" s="1"/>
  <c r="V74" i="121"/>
  <c r="AU74" i="121" s="1"/>
  <c r="V108" i="121"/>
  <c r="AU108" i="121" s="1"/>
  <c r="V83" i="121"/>
  <c r="AU83" i="121" s="1"/>
  <c r="V87" i="121"/>
  <c r="AU87" i="121" s="1"/>
  <c r="V91" i="121"/>
  <c r="AU91" i="121" s="1"/>
  <c r="V95" i="121"/>
  <c r="AU95" i="121" s="1"/>
  <c r="V99" i="121"/>
  <c r="AU99" i="121" s="1"/>
  <c r="V103" i="121"/>
  <c r="AU103" i="121" s="1"/>
  <c r="V107" i="121"/>
  <c r="AU107" i="121" s="1"/>
  <c r="V3" i="123"/>
  <c r="V78" i="121"/>
  <c r="AC1" i="121"/>
  <c r="AD1" i="121" s="1"/>
  <c r="AE1" i="121" s="1"/>
  <c r="AF1" i="121" s="1"/>
  <c r="AG1" i="121" s="1"/>
  <c r="AH1" i="121" s="1"/>
  <c r="AI1" i="121" s="1"/>
  <c r="AJ1" i="121" s="1"/>
  <c r="AK1" i="121" s="1"/>
  <c r="AL1" i="121" s="1"/>
  <c r="AM1" i="121" s="1"/>
  <c r="AN1" i="121" s="1"/>
  <c r="AO1" i="121" s="1"/>
  <c r="AP1" i="121" s="1"/>
  <c r="AQ1" i="121" s="1"/>
  <c r="AR1" i="121" s="1"/>
  <c r="AS1" i="121" s="1"/>
  <c r="AT1" i="121" s="1"/>
  <c r="AU1" i="121" s="1"/>
  <c r="D2" i="123"/>
  <c r="E2" i="123" s="1"/>
  <c r="F2" i="123" s="1"/>
  <c r="G2" i="123" s="1"/>
  <c r="H2" i="123" s="1"/>
  <c r="I2" i="123" s="1"/>
  <c r="J2" i="123" s="1"/>
  <c r="K2" i="123" s="1"/>
  <c r="L2" i="123" s="1"/>
  <c r="M2" i="123" s="1"/>
  <c r="N2" i="123" s="1"/>
  <c r="O2" i="123" s="1"/>
  <c r="P2" i="123" s="1"/>
  <c r="Q2" i="123" s="1"/>
  <c r="R2" i="123" s="1"/>
  <c r="S2" i="123" s="1"/>
  <c r="T2" i="123" s="1"/>
  <c r="U2" i="123" s="1"/>
  <c r="AD112" i="59"/>
  <c r="AD111" i="59"/>
  <c r="AD110" i="59"/>
  <c r="AD109" i="59"/>
  <c r="AD108" i="59"/>
  <c r="AD107" i="59"/>
  <c r="AD106" i="59"/>
  <c r="AD105" i="59"/>
  <c r="AD104" i="59"/>
  <c r="AD103" i="59"/>
  <c r="AD102" i="59"/>
  <c r="AD101" i="59"/>
  <c r="AD100" i="59"/>
  <c r="AD99" i="59"/>
  <c r="AD98" i="59"/>
  <c r="AD97" i="59"/>
  <c r="AD96" i="59"/>
  <c r="AD95" i="59"/>
  <c r="AD94" i="59"/>
  <c r="AD93" i="59"/>
  <c r="AD92" i="59"/>
  <c r="AD91" i="59"/>
  <c r="AD90" i="59"/>
  <c r="AD89" i="59"/>
  <c r="AD88" i="59"/>
  <c r="AD87" i="59"/>
  <c r="AD86" i="59"/>
  <c r="AD85" i="59"/>
  <c r="AD84" i="59"/>
  <c r="AD83" i="59"/>
  <c r="AD81" i="59"/>
  <c r="AD80" i="59"/>
  <c r="AD79" i="59"/>
  <c r="AD78" i="59"/>
  <c r="AD77" i="59"/>
  <c r="AD76" i="59"/>
  <c r="AD75" i="59"/>
  <c r="AD74" i="59"/>
  <c r="AD73" i="59"/>
  <c r="AD72" i="59"/>
  <c r="AD71" i="59"/>
  <c r="AD70" i="59"/>
  <c r="AD69" i="59"/>
  <c r="AD68" i="59"/>
  <c r="AD67" i="59"/>
  <c r="AD66" i="59"/>
  <c r="AD65" i="59"/>
  <c r="AD64" i="59"/>
  <c r="AD63" i="59"/>
  <c r="AD62" i="59"/>
  <c r="AD61" i="59"/>
  <c r="AD60" i="59"/>
  <c r="AD59" i="59"/>
  <c r="AD58" i="59"/>
  <c r="AD57" i="59"/>
  <c r="AD56" i="59"/>
  <c r="AD55" i="59"/>
  <c r="AD54" i="59"/>
  <c r="AD53" i="59"/>
  <c r="AD52" i="59"/>
  <c r="AD51" i="59"/>
  <c r="AD50" i="59"/>
  <c r="AD49" i="59"/>
  <c r="AD48" i="59"/>
  <c r="AD47" i="59"/>
  <c r="AD46" i="59"/>
  <c r="AD45" i="59"/>
  <c r="AD44" i="59"/>
  <c r="AD43" i="59"/>
  <c r="AD42" i="59"/>
  <c r="AD41" i="59"/>
  <c r="AD40" i="59"/>
  <c r="AD39" i="59"/>
  <c r="AD38" i="59"/>
  <c r="AD37" i="59"/>
  <c r="AD36" i="59"/>
  <c r="AD35" i="59"/>
  <c r="AD34" i="59"/>
  <c r="AD33" i="59"/>
  <c r="AD32" i="59"/>
  <c r="AD31" i="59"/>
  <c r="AD30" i="59"/>
  <c r="AD29" i="59"/>
  <c r="AD28" i="59"/>
  <c r="AD27" i="59"/>
  <c r="AD26" i="59"/>
  <c r="AD25" i="59"/>
  <c r="AD24" i="59"/>
  <c r="AD23" i="59"/>
  <c r="AD22" i="59"/>
  <c r="AD21" i="59"/>
  <c r="AD20" i="59"/>
  <c r="AD19" i="59"/>
  <c r="AD18" i="59"/>
  <c r="AD17" i="59"/>
  <c r="AD16" i="59"/>
  <c r="AD15" i="59"/>
  <c r="AD14" i="59"/>
  <c r="AD13" i="59"/>
  <c r="AD12" i="59"/>
  <c r="AD11" i="59"/>
  <c r="AD10" i="59"/>
  <c r="AD9" i="59"/>
  <c r="AD8" i="59"/>
  <c r="AD7" i="59"/>
  <c r="AD6" i="59"/>
  <c r="AD112" i="56"/>
  <c r="AD111" i="56"/>
  <c r="AD110" i="56"/>
  <c r="AD109" i="56"/>
  <c r="AD108" i="56"/>
  <c r="AD107" i="56"/>
  <c r="AD106" i="56"/>
  <c r="AD105" i="56"/>
  <c r="AD104" i="56"/>
  <c r="AD103" i="56"/>
  <c r="AD102" i="56"/>
  <c r="AD101" i="56"/>
  <c r="AD100" i="56"/>
  <c r="AD99" i="56"/>
  <c r="AD98" i="56"/>
  <c r="AD97" i="56"/>
  <c r="AD96" i="56"/>
  <c r="AD95" i="56"/>
  <c r="AD94" i="56"/>
  <c r="AD93" i="56"/>
  <c r="AD92" i="56"/>
  <c r="AD91" i="56"/>
  <c r="AD90" i="56"/>
  <c r="AD89" i="56"/>
  <c r="AD88" i="56"/>
  <c r="AD87" i="56"/>
  <c r="AD86" i="56"/>
  <c r="AD85" i="56"/>
  <c r="AD84" i="56"/>
  <c r="AD83" i="56"/>
  <c r="AD81" i="56"/>
  <c r="AD80" i="56"/>
  <c r="AD79" i="56"/>
  <c r="AD78" i="56"/>
  <c r="AD77" i="56"/>
  <c r="AD76" i="56"/>
  <c r="AD75" i="56"/>
  <c r="AD74" i="56"/>
  <c r="AD73" i="56"/>
  <c r="AD72" i="56"/>
  <c r="AD71" i="56"/>
  <c r="AD70" i="56"/>
  <c r="AD69" i="56"/>
  <c r="AD68" i="56"/>
  <c r="AD67" i="56"/>
  <c r="AD66" i="56"/>
  <c r="AD65" i="56"/>
  <c r="AD64" i="56"/>
  <c r="AD63" i="56"/>
  <c r="AD62" i="56"/>
  <c r="AD61" i="56"/>
  <c r="AD60" i="56"/>
  <c r="AD59" i="56"/>
  <c r="AD58" i="56"/>
  <c r="AD57" i="56"/>
  <c r="AD56" i="56"/>
  <c r="AD55" i="56"/>
  <c r="AD54" i="56"/>
  <c r="AD53" i="56"/>
  <c r="AD52" i="56"/>
  <c r="AD51" i="56"/>
  <c r="AD50" i="56"/>
  <c r="AD49" i="56"/>
  <c r="AD48" i="56"/>
  <c r="AD47" i="56"/>
  <c r="AD46" i="56"/>
  <c r="AD45" i="56"/>
  <c r="AD44" i="56"/>
  <c r="AD43" i="56"/>
  <c r="AD42" i="56"/>
  <c r="AD41" i="56"/>
  <c r="AD40" i="56"/>
  <c r="AD39" i="56"/>
  <c r="AD38" i="56"/>
  <c r="AD37" i="56"/>
  <c r="AD36" i="56"/>
  <c r="AD35" i="56"/>
  <c r="AD34" i="56"/>
  <c r="AD33" i="56"/>
  <c r="AD32" i="56"/>
  <c r="AD31" i="56"/>
  <c r="AD30" i="56"/>
  <c r="AD29" i="56"/>
  <c r="AD28" i="56"/>
  <c r="AD27" i="56"/>
  <c r="AD26" i="56"/>
  <c r="AD25" i="56"/>
  <c r="AD24" i="56"/>
  <c r="AD23" i="56"/>
  <c r="AD22" i="56"/>
  <c r="AD21" i="56"/>
  <c r="AD20" i="56"/>
  <c r="AD19" i="56"/>
  <c r="AD18" i="56"/>
  <c r="AD17" i="56"/>
  <c r="AD16" i="56"/>
  <c r="AD15" i="56"/>
  <c r="AD14" i="56"/>
  <c r="AD13" i="56"/>
  <c r="AD12" i="56"/>
  <c r="AD11" i="56"/>
  <c r="AD10" i="56"/>
  <c r="AD9" i="56"/>
  <c r="AD8" i="56"/>
  <c r="AD7" i="56"/>
  <c r="AD6" i="56"/>
  <c r="AD112" i="53"/>
  <c r="AD111" i="53"/>
  <c r="AD110" i="53"/>
  <c r="AD109" i="53"/>
  <c r="AD108" i="53"/>
  <c r="AD107" i="53"/>
  <c r="AD106" i="53"/>
  <c r="AD105" i="53"/>
  <c r="AD104" i="53"/>
  <c r="AD103" i="53"/>
  <c r="AD102" i="53"/>
  <c r="AD101" i="53"/>
  <c r="AD100" i="53"/>
  <c r="AD99" i="53"/>
  <c r="AD98" i="53"/>
  <c r="AD97" i="53"/>
  <c r="AD96" i="53"/>
  <c r="AD95" i="53"/>
  <c r="AD94" i="53"/>
  <c r="AD93" i="53"/>
  <c r="AD92" i="53"/>
  <c r="AD91" i="53"/>
  <c r="AD90" i="53"/>
  <c r="AD89" i="53"/>
  <c r="AD88" i="53"/>
  <c r="AD87" i="53"/>
  <c r="AD86" i="53"/>
  <c r="AD85" i="53"/>
  <c r="AD84" i="53"/>
  <c r="AD83" i="53"/>
  <c r="AD81" i="53"/>
  <c r="AD80" i="53"/>
  <c r="AD79" i="53"/>
  <c r="AD78" i="53"/>
  <c r="AD77" i="53"/>
  <c r="AD76" i="53"/>
  <c r="AD75" i="53"/>
  <c r="AD74" i="53"/>
  <c r="AD73" i="53"/>
  <c r="AD72" i="53"/>
  <c r="AD71" i="53"/>
  <c r="AD70" i="53"/>
  <c r="AD69" i="53"/>
  <c r="AD68" i="53"/>
  <c r="AD67" i="53"/>
  <c r="AD66" i="53"/>
  <c r="AD65" i="53"/>
  <c r="AD64" i="53"/>
  <c r="AD63" i="53"/>
  <c r="AD62" i="53"/>
  <c r="AD61" i="53"/>
  <c r="AD60" i="53"/>
  <c r="AD59" i="53"/>
  <c r="AD58" i="53"/>
  <c r="AD57" i="53"/>
  <c r="AD56" i="53"/>
  <c r="AD55" i="53"/>
  <c r="AD54" i="53"/>
  <c r="AD53" i="53"/>
  <c r="AD52" i="53"/>
  <c r="AD51" i="53"/>
  <c r="AD50" i="53"/>
  <c r="AD49" i="53"/>
  <c r="AD48" i="53"/>
  <c r="AD47" i="53"/>
  <c r="AD46" i="53"/>
  <c r="AD45" i="53"/>
  <c r="AD44" i="53"/>
  <c r="AD43" i="53"/>
  <c r="AD42" i="53"/>
  <c r="AD41" i="53"/>
  <c r="AD40" i="53"/>
  <c r="AD39" i="53"/>
  <c r="AD38" i="53"/>
  <c r="AD37" i="53"/>
  <c r="AD36" i="53"/>
  <c r="AD35" i="53"/>
  <c r="AD34" i="53"/>
  <c r="AD33" i="53"/>
  <c r="AD32" i="53"/>
  <c r="AD31" i="53"/>
  <c r="AD30" i="53"/>
  <c r="AD29" i="53"/>
  <c r="AD28" i="53"/>
  <c r="AD27" i="53"/>
  <c r="AD26" i="53"/>
  <c r="AD25" i="53"/>
  <c r="AD24" i="53"/>
  <c r="AD23" i="53"/>
  <c r="AD22" i="53"/>
  <c r="AD21" i="53"/>
  <c r="AD20" i="53"/>
  <c r="AD19" i="53"/>
  <c r="AD18" i="53"/>
  <c r="AD17" i="53"/>
  <c r="AD16" i="53"/>
  <c r="AD15" i="53"/>
  <c r="AD14" i="53"/>
  <c r="AD13" i="53"/>
  <c r="AD12" i="53"/>
  <c r="AD11" i="53"/>
  <c r="AD10" i="53"/>
  <c r="AD9" i="53"/>
  <c r="AD8" i="53"/>
  <c r="AD7" i="53"/>
  <c r="AD6" i="53"/>
  <c r="AD112" i="50"/>
  <c r="AD111" i="50"/>
  <c r="AD110" i="50"/>
  <c r="AD109" i="50"/>
  <c r="AD108" i="50"/>
  <c r="AD107" i="50"/>
  <c r="AD106" i="50"/>
  <c r="AD105" i="50"/>
  <c r="AD104" i="50"/>
  <c r="AD103" i="50"/>
  <c r="AD102" i="50"/>
  <c r="AD101" i="50"/>
  <c r="AD100" i="50"/>
  <c r="AD99" i="50"/>
  <c r="AD98" i="50"/>
  <c r="AD97" i="50"/>
  <c r="AD96" i="50"/>
  <c r="AD95" i="50"/>
  <c r="AD94" i="50"/>
  <c r="AD93" i="50"/>
  <c r="AD92" i="50"/>
  <c r="AD91" i="50"/>
  <c r="AD90" i="50"/>
  <c r="AD89" i="50"/>
  <c r="AD88" i="50"/>
  <c r="AD87" i="50"/>
  <c r="AD86" i="50"/>
  <c r="AD85" i="50"/>
  <c r="AD84" i="50"/>
  <c r="AD83" i="50"/>
  <c r="AD81" i="50"/>
  <c r="AD80" i="50"/>
  <c r="AD79" i="50"/>
  <c r="AD78" i="50"/>
  <c r="AD77" i="50"/>
  <c r="AD76" i="50"/>
  <c r="AD75" i="50"/>
  <c r="AD74" i="50"/>
  <c r="AD73" i="50"/>
  <c r="AD72" i="50"/>
  <c r="AD71" i="50"/>
  <c r="AD70" i="50"/>
  <c r="AD69" i="50"/>
  <c r="AD68" i="50"/>
  <c r="AD67" i="50"/>
  <c r="AD66" i="50"/>
  <c r="AD65" i="50"/>
  <c r="AD64" i="50"/>
  <c r="AD63" i="50"/>
  <c r="AD62" i="50"/>
  <c r="AD61" i="50"/>
  <c r="AD60" i="50"/>
  <c r="AD59" i="50"/>
  <c r="AD58" i="50"/>
  <c r="AD57" i="50"/>
  <c r="AD56" i="50"/>
  <c r="AD55" i="50"/>
  <c r="AD54" i="50"/>
  <c r="AD53" i="50"/>
  <c r="AD52" i="50"/>
  <c r="AD51" i="50"/>
  <c r="AD50" i="50"/>
  <c r="AD49" i="50"/>
  <c r="AD48" i="50"/>
  <c r="AD47" i="50"/>
  <c r="AD46" i="50"/>
  <c r="AD45" i="50"/>
  <c r="AD44" i="50"/>
  <c r="AD43" i="50"/>
  <c r="AD42" i="50"/>
  <c r="AD41" i="50"/>
  <c r="AD40" i="50"/>
  <c r="AD39" i="50"/>
  <c r="AD38" i="50"/>
  <c r="AD37" i="50"/>
  <c r="AD36" i="50"/>
  <c r="AD35" i="50"/>
  <c r="AD34" i="50"/>
  <c r="AD33" i="50"/>
  <c r="AD32" i="50"/>
  <c r="AD31" i="50"/>
  <c r="AD30" i="50"/>
  <c r="AD29" i="50"/>
  <c r="AD28" i="50"/>
  <c r="AD27" i="50"/>
  <c r="AD26" i="50"/>
  <c r="AD25" i="50"/>
  <c r="AD24" i="50"/>
  <c r="AD23" i="50"/>
  <c r="AD22" i="50"/>
  <c r="AD21" i="50"/>
  <c r="AD20" i="50"/>
  <c r="AD19" i="50"/>
  <c r="AD18" i="50"/>
  <c r="AD17" i="50"/>
  <c r="AD16" i="50"/>
  <c r="AD15" i="50"/>
  <c r="AD14" i="50"/>
  <c r="AD13" i="50"/>
  <c r="AD12" i="50"/>
  <c r="AD11" i="50"/>
  <c r="AD10" i="50"/>
  <c r="AD9" i="50"/>
  <c r="AD8" i="50"/>
  <c r="AD7" i="50"/>
  <c r="AD6" i="50"/>
  <c r="AD112" i="47"/>
  <c r="AD111" i="47"/>
  <c r="AD110" i="47"/>
  <c r="AD109" i="47"/>
  <c r="AD108" i="47"/>
  <c r="AD107" i="47"/>
  <c r="AD106" i="47"/>
  <c r="AD105" i="47"/>
  <c r="AD104" i="47"/>
  <c r="AD103" i="47"/>
  <c r="AD102" i="47"/>
  <c r="AD101" i="47"/>
  <c r="AD100" i="47"/>
  <c r="AD99" i="47"/>
  <c r="AD98" i="47"/>
  <c r="AD97" i="47"/>
  <c r="AD96" i="47"/>
  <c r="AD95" i="47"/>
  <c r="AD94" i="47"/>
  <c r="AD93" i="47"/>
  <c r="AD92" i="47"/>
  <c r="AD91" i="47"/>
  <c r="AD90" i="47"/>
  <c r="AD89" i="47"/>
  <c r="AD88" i="47"/>
  <c r="AD87" i="47"/>
  <c r="AD86" i="47"/>
  <c r="AD85" i="47"/>
  <c r="AD84" i="47"/>
  <c r="AD83" i="47"/>
  <c r="AD81" i="47"/>
  <c r="AD80" i="47"/>
  <c r="AD79" i="47"/>
  <c r="AD82" i="47" s="1"/>
  <c r="AD78" i="47"/>
  <c r="AD77" i="47"/>
  <c r="AD76" i="47"/>
  <c r="AD75" i="47"/>
  <c r="AD74" i="47"/>
  <c r="AD73" i="47"/>
  <c r="AD72" i="47"/>
  <c r="AD71" i="47"/>
  <c r="AD70" i="47"/>
  <c r="AD69" i="47"/>
  <c r="AD68" i="47"/>
  <c r="AD67" i="47"/>
  <c r="AD66" i="47"/>
  <c r="AD65" i="47"/>
  <c r="AD64" i="47"/>
  <c r="AD63" i="47"/>
  <c r="AD62" i="47"/>
  <c r="AD61" i="47"/>
  <c r="AD60" i="47"/>
  <c r="AD59" i="47"/>
  <c r="AD58" i="47"/>
  <c r="AD57" i="47"/>
  <c r="AD56" i="47"/>
  <c r="AD55" i="47"/>
  <c r="AD54" i="47"/>
  <c r="AD53" i="47"/>
  <c r="AD52" i="47"/>
  <c r="AD51" i="47"/>
  <c r="AD50" i="47"/>
  <c r="AD49" i="47"/>
  <c r="AD48" i="47"/>
  <c r="AD47" i="47"/>
  <c r="AD46" i="47"/>
  <c r="AD45" i="47"/>
  <c r="AD44" i="47"/>
  <c r="AD43" i="47"/>
  <c r="AD42" i="47"/>
  <c r="AD41" i="47"/>
  <c r="AD40" i="47"/>
  <c r="AD39" i="47"/>
  <c r="AD38" i="47"/>
  <c r="AD37" i="47"/>
  <c r="AD36" i="47"/>
  <c r="AD35" i="47"/>
  <c r="AD34" i="47"/>
  <c r="AD33" i="47"/>
  <c r="AD32" i="47"/>
  <c r="AD31" i="47"/>
  <c r="AD30" i="47"/>
  <c r="AD29" i="47"/>
  <c r="AD28" i="47"/>
  <c r="AD27" i="47"/>
  <c r="AD26" i="47"/>
  <c r="AD25" i="47"/>
  <c r="AD24" i="47"/>
  <c r="AD23" i="47"/>
  <c r="AD22" i="47"/>
  <c r="AD21" i="47"/>
  <c r="AD20" i="47"/>
  <c r="AD19" i="47"/>
  <c r="AD18" i="47"/>
  <c r="AD17" i="47"/>
  <c r="AD16" i="47"/>
  <c r="AD15" i="47"/>
  <c r="AD14" i="47"/>
  <c r="AD13" i="47"/>
  <c r="AD12" i="47"/>
  <c r="AD11" i="47"/>
  <c r="AD10" i="47"/>
  <c r="AD9" i="47"/>
  <c r="AD8" i="47"/>
  <c r="AD7" i="47"/>
  <c r="AD6" i="47"/>
  <c r="AD112" i="44"/>
  <c r="AD111" i="44"/>
  <c r="AD110" i="44"/>
  <c r="AD109" i="44"/>
  <c r="AD108" i="44"/>
  <c r="AD107" i="44"/>
  <c r="AD106" i="44"/>
  <c r="AD105" i="44"/>
  <c r="AD104" i="44"/>
  <c r="AD103" i="44"/>
  <c r="AD102" i="44"/>
  <c r="AD101" i="44"/>
  <c r="AD100" i="44"/>
  <c r="AD99" i="44"/>
  <c r="AD98" i="44"/>
  <c r="AD97" i="44"/>
  <c r="AD96" i="44"/>
  <c r="AD95" i="44"/>
  <c r="AD94" i="44"/>
  <c r="AD93" i="44"/>
  <c r="AD92" i="44"/>
  <c r="AD91" i="44"/>
  <c r="AD90" i="44"/>
  <c r="AD89" i="44"/>
  <c r="AD88" i="44"/>
  <c r="AD87" i="44"/>
  <c r="AD86" i="44"/>
  <c r="AD85" i="44"/>
  <c r="AD84" i="44"/>
  <c r="AD83" i="44"/>
  <c r="AD81" i="44"/>
  <c r="AD80" i="44"/>
  <c r="AD79" i="44"/>
  <c r="AD78" i="44"/>
  <c r="AD77" i="44"/>
  <c r="AD76" i="44"/>
  <c r="AD75" i="44"/>
  <c r="AD74" i="44"/>
  <c r="AD73" i="44"/>
  <c r="AD72" i="44"/>
  <c r="AD71" i="44"/>
  <c r="AD70" i="44"/>
  <c r="AD69" i="44"/>
  <c r="AD68" i="44"/>
  <c r="AD67" i="44"/>
  <c r="AD66" i="44"/>
  <c r="AD65" i="44"/>
  <c r="AD64" i="44"/>
  <c r="AD63" i="44"/>
  <c r="AD62" i="44"/>
  <c r="AD61" i="44"/>
  <c r="AD60" i="44"/>
  <c r="AD59" i="44"/>
  <c r="AD58" i="44"/>
  <c r="AD57" i="44"/>
  <c r="AD56" i="44"/>
  <c r="AD55" i="44"/>
  <c r="AD54" i="44"/>
  <c r="AD53" i="44"/>
  <c r="AD52" i="44"/>
  <c r="AD51" i="44"/>
  <c r="AD50" i="44"/>
  <c r="AD49" i="44"/>
  <c r="AD48" i="44"/>
  <c r="AD47" i="44"/>
  <c r="AD46" i="44"/>
  <c r="AD45" i="44"/>
  <c r="AD44" i="44"/>
  <c r="AD43" i="44"/>
  <c r="AD42" i="44"/>
  <c r="AD41" i="44"/>
  <c r="AD40" i="44"/>
  <c r="AD39" i="44"/>
  <c r="AD38" i="44"/>
  <c r="AD37" i="44"/>
  <c r="AD36" i="44"/>
  <c r="AD35" i="44"/>
  <c r="AD34" i="44"/>
  <c r="AD33" i="44"/>
  <c r="AD32" i="44"/>
  <c r="AD31" i="44"/>
  <c r="AD30" i="44"/>
  <c r="AD29" i="44"/>
  <c r="AD28" i="44"/>
  <c r="AD27" i="44"/>
  <c r="AD26" i="44"/>
  <c r="AD25" i="44"/>
  <c r="AD24" i="44"/>
  <c r="AD23" i="44"/>
  <c r="AD22" i="44"/>
  <c r="AD21" i="44"/>
  <c r="AD20" i="44"/>
  <c r="AD19" i="44"/>
  <c r="AD18" i="44"/>
  <c r="AD17" i="44"/>
  <c r="AD16" i="44"/>
  <c r="AD15" i="44"/>
  <c r="AD14" i="44"/>
  <c r="AD13" i="44"/>
  <c r="AD12" i="44"/>
  <c r="AD11" i="44"/>
  <c r="AD10" i="44"/>
  <c r="AD9" i="44"/>
  <c r="AD8" i="44"/>
  <c r="AD7" i="44"/>
  <c r="AD6" i="44"/>
  <c r="AD112" i="41"/>
  <c r="AD111" i="41"/>
  <c r="AD110" i="41"/>
  <c r="AD109" i="41"/>
  <c r="AD108" i="41"/>
  <c r="AD107" i="41"/>
  <c r="AD106" i="41"/>
  <c r="AD105" i="41"/>
  <c r="AD104" i="41"/>
  <c r="AD103" i="41"/>
  <c r="AD102" i="41"/>
  <c r="AD101" i="41"/>
  <c r="AD100" i="41"/>
  <c r="AD99" i="41"/>
  <c r="AD98" i="41"/>
  <c r="AD97" i="41"/>
  <c r="AD96" i="41"/>
  <c r="AD95" i="41"/>
  <c r="AD94" i="41"/>
  <c r="AD93" i="41"/>
  <c r="AD92" i="41"/>
  <c r="AD91" i="41"/>
  <c r="AD90" i="41"/>
  <c r="AD89" i="41"/>
  <c r="AD88" i="41"/>
  <c r="AD87" i="41"/>
  <c r="AD86" i="41"/>
  <c r="AD85" i="41"/>
  <c r="AD84" i="41"/>
  <c r="AD83" i="41"/>
  <c r="AD81" i="41"/>
  <c r="AD80" i="41"/>
  <c r="AD79" i="41"/>
  <c r="AD78" i="41"/>
  <c r="AD77" i="41"/>
  <c r="AD76" i="41"/>
  <c r="AD75" i="41"/>
  <c r="AD74" i="41"/>
  <c r="AD73" i="41"/>
  <c r="AD72" i="41"/>
  <c r="AD71" i="41"/>
  <c r="AD70" i="41"/>
  <c r="AD69" i="41"/>
  <c r="AD68" i="41"/>
  <c r="AD67" i="41"/>
  <c r="AD66" i="41"/>
  <c r="AD65" i="41"/>
  <c r="AD64" i="41"/>
  <c r="AD63" i="41"/>
  <c r="AD62" i="41"/>
  <c r="AD61" i="41"/>
  <c r="AD60" i="41"/>
  <c r="AD59" i="41"/>
  <c r="AD58" i="41"/>
  <c r="AD57" i="41"/>
  <c r="AD56" i="41"/>
  <c r="AD55" i="41"/>
  <c r="AD54" i="41"/>
  <c r="AD53" i="41"/>
  <c r="AD52" i="41"/>
  <c r="AD51" i="41"/>
  <c r="AD50" i="41"/>
  <c r="AD49" i="41"/>
  <c r="AD48" i="41"/>
  <c r="AD47" i="41"/>
  <c r="AD46" i="41"/>
  <c r="AD45" i="41"/>
  <c r="AD44" i="41"/>
  <c r="AD43" i="41"/>
  <c r="AD42" i="41"/>
  <c r="AD41" i="41"/>
  <c r="AD40" i="41"/>
  <c r="AD39" i="41"/>
  <c r="AD38" i="41"/>
  <c r="AD37" i="41"/>
  <c r="AD36" i="41"/>
  <c r="AD35" i="41"/>
  <c r="AD34" i="41"/>
  <c r="AD33" i="41"/>
  <c r="AD32" i="41"/>
  <c r="AD31" i="41"/>
  <c r="AD30" i="41"/>
  <c r="AD29" i="41"/>
  <c r="AD28" i="41"/>
  <c r="AD27" i="41"/>
  <c r="AD26" i="41"/>
  <c r="AD25" i="41"/>
  <c r="AD24" i="41"/>
  <c r="AD23" i="41"/>
  <c r="AD22" i="41"/>
  <c r="AD21" i="41"/>
  <c r="AD20" i="41"/>
  <c r="AD19" i="41"/>
  <c r="AD18" i="41"/>
  <c r="AD17" i="41"/>
  <c r="AD16" i="41"/>
  <c r="AD15" i="41"/>
  <c r="AD14" i="41"/>
  <c r="AD13" i="41"/>
  <c r="AD12" i="41"/>
  <c r="AD11" i="41"/>
  <c r="AD10" i="41"/>
  <c r="AD9" i="41"/>
  <c r="AD8" i="41"/>
  <c r="AD7" i="41"/>
  <c r="AD6" i="41"/>
  <c r="AD112" i="38"/>
  <c r="AD111" i="38"/>
  <c r="AD110" i="38"/>
  <c r="AD109" i="38"/>
  <c r="AD108" i="38"/>
  <c r="AD107" i="38"/>
  <c r="AD106" i="38"/>
  <c r="AD105" i="38"/>
  <c r="AD104" i="38"/>
  <c r="AD103" i="38"/>
  <c r="AD102" i="38"/>
  <c r="AD101" i="38"/>
  <c r="AD100" i="38"/>
  <c r="AD99" i="38"/>
  <c r="AD98" i="38"/>
  <c r="AD97" i="38"/>
  <c r="AD96" i="38"/>
  <c r="AD95" i="38"/>
  <c r="AD94" i="38"/>
  <c r="AD93" i="38"/>
  <c r="AD92" i="38"/>
  <c r="AD91" i="38"/>
  <c r="AD90" i="38"/>
  <c r="AD89" i="38"/>
  <c r="AD88" i="38"/>
  <c r="AD87" i="38"/>
  <c r="AD86" i="38"/>
  <c r="AD85" i="38"/>
  <c r="AD84" i="38"/>
  <c r="AD83" i="38"/>
  <c r="AD81" i="38"/>
  <c r="AD80" i="38"/>
  <c r="AD79" i="38"/>
  <c r="AD78" i="38"/>
  <c r="AD77" i="38"/>
  <c r="AD76" i="38"/>
  <c r="AD75" i="38"/>
  <c r="AD74" i="38"/>
  <c r="AD73" i="38"/>
  <c r="AD72" i="38"/>
  <c r="AD71" i="38"/>
  <c r="AD70" i="38"/>
  <c r="AD69" i="38"/>
  <c r="AD68" i="38"/>
  <c r="AD67" i="38"/>
  <c r="AD66" i="38"/>
  <c r="AD65" i="38"/>
  <c r="AD64" i="38"/>
  <c r="AD63" i="38"/>
  <c r="AD62" i="38"/>
  <c r="AD61" i="38"/>
  <c r="AD60" i="38"/>
  <c r="AD59" i="38"/>
  <c r="AD58" i="38"/>
  <c r="AD57" i="38"/>
  <c r="AD56" i="38"/>
  <c r="AD55" i="38"/>
  <c r="AD54" i="38"/>
  <c r="AD53" i="38"/>
  <c r="AD52" i="38"/>
  <c r="AD51" i="38"/>
  <c r="AD50" i="38"/>
  <c r="AD49" i="38"/>
  <c r="AD48" i="38"/>
  <c r="AD47" i="38"/>
  <c r="AD46" i="38"/>
  <c r="AD45" i="38"/>
  <c r="AD44" i="38"/>
  <c r="AD43" i="38"/>
  <c r="AD42" i="38"/>
  <c r="AD41" i="38"/>
  <c r="AD40" i="38"/>
  <c r="AD39" i="38"/>
  <c r="AD38" i="38"/>
  <c r="AD37" i="38"/>
  <c r="AD36" i="38"/>
  <c r="AD35" i="38"/>
  <c r="AD34" i="38"/>
  <c r="AD33" i="38"/>
  <c r="AD32" i="38"/>
  <c r="AD31" i="38"/>
  <c r="AD30" i="38"/>
  <c r="AD29" i="38"/>
  <c r="AD28" i="38"/>
  <c r="AD27" i="38"/>
  <c r="AD26" i="38"/>
  <c r="AD25" i="38"/>
  <c r="AD24" i="38"/>
  <c r="AD23" i="38"/>
  <c r="AD22" i="38"/>
  <c r="AD21" i="38"/>
  <c r="AD20" i="38"/>
  <c r="AD19" i="38"/>
  <c r="AD18" i="38"/>
  <c r="AD17" i="38"/>
  <c r="AD16" i="38"/>
  <c r="AD15" i="38"/>
  <c r="AD14" i="38"/>
  <c r="AD13" i="38"/>
  <c r="AD12" i="38"/>
  <c r="AD11" i="38"/>
  <c r="AD10" i="38"/>
  <c r="AD9" i="38"/>
  <c r="AD8" i="38"/>
  <c r="AD7" i="38"/>
  <c r="AD6" i="38"/>
  <c r="AD112" i="35"/>
  <c r="AD111" i="35"/>
  <c r="AD110" i="35"/>
  <c r="AD109" i="35"/>
  <c r="AD108" i="35"/>
  <c r="AD107" i="35"/>
  <c r="AD106" i="35"/>
  <c r="AD105" i="35"/>
  <c r="AD104" i="35"/>
  <c r="AD103" i="35"/>
  <c r="AD102" i="35"/>
  <c r="AD101" i="35"/>
  <c r="AD100" i="35"/>
  <c r="AD99" i="35"/>
  <c r="AD98" i="35"/>
  <c r="AD97" i="35"/>
  <c r="AD96" i="35"/>
  <c r="AD95" i="35"/>
  <c r="AD94" i="35"/>
  <c r="AD93" i="35"/>
  <c r="AD92" i="35"/>
  <c r="AD91" i="35"/>
  <c r="AD90" i="35"/>
  <c r="AD89" i="35"/>
  <c r="AD88" i="35"/>
  <c r="AD87" i="35"/>
  <c r="AD86" i="35"/>
  <c r="AD85" i="35"/>
  <c r="AD84" i="35"/>
  <c r="AD83" i="35"/>
  <c r="AD81" i="35"/>
  <c r="AD80" i="35"/>
  <c r="AD79" i="35"/>
  <c r="AD78" i="35"/>
  <c r="AD77" i="35"/>
  <c r="AD76" i="35"/>
  <c r="AD75" i="35"/>
  <c r="AD74" i="35"/>
  <c r="AD73" i="35"/>
  <c r="AD72" i="35"/>
  <c r="AD71" i="35"/>
  <c r="AD70" i="35"/>
  <c r="AD69" i="35"/>
  <c r="AD68" i="35"/>
  <c r="AD67" i="35"/>
  <c r="AD66" i="35"/>
  <c r="AD65" i="35"/>
  <c r="AD64" i="35"/>
  <c r="AD63" i="35"/>
  <c r="AD62" i="35"/>
  <c r="AD61" i="35"/>
  <c r="AD60" i="35"/>
  <c r="AD59" i="35"/>
  <c r="AD58" i="35"/>
  <c r="AD57" i="35"/>
  <c r="AD56" i="35"/>
  <c r="AD55" i="35"/>
  <c r="AD54" i="35"/>
  <c r="AD53" i="35"/>
  <c r="AD52" i="35"/>
  <c r="AD51" i="35"/>
  <c r="AD50" i="35"/>
  <c r="AD49" i="35"/>
  <c r="AD48" i="35"/>
  <c r="AD47" i="35"/>
  <c r="AD46" i="35"/>
  <c r="AD45" i="35"/>
  <c r="AD44" i="35"/>
  <c r="AD43" i="35"/>
  <c r="AD42" i="35"/>
  <c r="AD41" i="35"/>
  <c r="AD40" i="35"/>
  <c r="AD39" i="35"/>
  <c r="AD38" i="35"/>
  <c r="AD37" i="35"/>
  <c r="AD36" i="35"/>
  <c r="AD35" i="35"/>
  <c r="AD34" i="35"/>
  <c r="AD33" i="35"/>
  <c r="AD32" i="35"/>
  <c r="AD31" i="35"/>
  <c r="AD30" i="35"/>
  <c r="AD29" i="35"/>
  <c r="AD28" i="35"/>
  <c r="AD27" i="35"/>
  <c r="AD26" i="35"/>
  <c r="AD25" i="35"/>
  <c r="AD24" i="35"/>
  <c r="AD23" i="35"/>
  <c r="AD22" i="35"/>
  <c r="AD21" i="35"/>
  <c r="AD20" i="35"/>
  <c r="AD19" i="35"/>
  <c r="AD18" i="35"/>
  <c r="AD17" i="35"/>
  <c r="AD16" i="35"/>
  <c r="AD15" i="35"/>
  <c r="AD14" i="35"/>
  <c r="AD13" i="35"/>
  <c r="AD12" i="35"/>
  <c r="AD11" i="35"/>
  <c r="AD10" i="35"/>
  <c r="AD9" i="35"/>
  <c r="AD8" i="35"/>
  <c r="AD7" i="35"/>
  <c r="AD6" i="35"/>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AD22" i="32"/>
  <c r="AD21" i="32"/>
  <c r="AD20" i="32"/>
  <c r="AD19" i="32"/>
  <c r="AD18" i="32"/>
  <c r="AD17" i="32"/>
  <c r="AD16" i="32"/>
  <c r="AD15" i="32"/>
  <c r="AD14" i="32"/>
  <c r="AD13" i="32"/>
  <c r="AD12" i="32"/>
  <c r="AD11" i="32"/>
  <c r="AD10" i="32"/>
  <c r="AD9" i="32"/>
  <c r="AD8" i="32"/>
  <c r="AD7" i="32"/>
  <c r="AD6" i="32"/>
  <c r="AD112" i="29"/>
  <c r="AD111" i="29"/>
  <c r="AD110" i="29"/>
  <c r="AD109" i="29"/>
  <c r="AD108" i="29"/>
  <c r="AD107" i="29"/>
  <c r="AD106" i="29"/>
  <c r="AD105" i="29"/>
  <c r="AD104" i="29"/>
  <c r="AD103" i="29"/>
  <c r="AD102" i="29"/>
  <c r="AD101" i="29"/>
  <c r="AD100" i="29"/>
  <c r="AD99" i="29"/>
  <c r="AD98" i="29"/>
  <c r="AD97" i="29"/>
  <c r="AD96" i="29"/>
  <c r="AD95" i="29"/>
  <c r="AD94" i="29"/>
  <c r="AD93" i="29"/>
  <c r="AD92" i="29"/>
  <c r="AD91" i="29"/>
  <c r="AD90" i="29"/>
  <c r="AD89" i="29"/>
  <c r="AD88" i="29"/>
  <c r="AD87" i="29"/>
  <c r="AD86" i="29"/>
  <c r="AD85" i="29"/>
  <c r="AD84" i="29"/>
  <c r="AD83" i="29"/>
  <c r="AD81" i="29"/>
  <c r="AD80" i="29"/>
  <c r="AD79" i="29"/>
  <c r="AD78" i="29"/>
  <c r="AD77" i="29"/>
  <c r="AD76" i="29"/>
  <c r="AD75" i="29"/>
  <c r="AD74" i="29"/>
  <c r="AD73" i="29"/>
  <c r="AD72" i="29"/>
  <c r="AD71" i="29"/>
  <c r="AD70" i="29"/>
  <c r="AD69" i="29"/>
  <c r="AD68" i="29"/>
  <c r="AD67" i="29"/>
  <c r="AD66" i="29"/>
  <c r="AD65" i="29"/>
  <c r="AD64" i="29"/>
  <c r="AD63" i="29"/>
  <c r="AD62" i="29"/>
  <c r="AD61" i="29"/>
  <c r="AD60" i="29"/>
  <c r="AD59" i="29"/>
  <c r="AD58" i="29"/>
  <c r="AD57" i="29"/>
  <c r="AD56" i="29"/>
  <c r="AD55" i="29"/>
  <c r="AD54" i="29"/>
  <c r="AD53" i="29"/>
  <c r="AD52" i="29"/>
  <c r="AD51" i="29"/>
  <c r="AD50" i="29"/>
  <c r="AD49" i="29"/>
  <c r="AD48" i="29"/>
  <c r="AD47" i="29"/>
  <c r="AD46" i="29"/>
  <c r="AD45" i="29"/>
  <c r="AD44" i="29"/>
  <c r="AD43" i="29"/>
  <c r="AD42" i="29"/>
  <c r="AD41" i="29"/>
  <c r="AD40" i="29"/>
  <c r="AD39" i="29"/>
  <c r="AD38" i="29"/>
  <c r="AD37" i="29"/>
  <c r="AD36" i="29"/>
  <c r="AD35" i="29"/>
  <c r="AD34" i="29"/>
  <c r="AD33" i="29"/>
  <c r="AD32" i="29"/>
  <c r="AD31" i="29"/>
  <c r="AD30" i="29"/>
  <c r="AD29" i="29"/>
  <c r="AD28" i="29"/>
  <c r="AD27" i="29"/>
  <c r="AD26" i="29"/>
  <c r="AD25" i="29"/>
  <c r="AD24" i="29"/>
  <c r="AD23" i="29"/>
  <c r="AD22" i="29"/>
  <c r="AD21" i="29"/>
  <c r="AD20" i="29"/>
  <c r="AD19" i="29"/>
  <c r="AD18" i="29"/>
  <c r="AD17" i="29"/>
  <c r="AD16" i="29"/>
  <c r="AD15" i="29"/>
  <c r="AD14" i="29"/>
  <c r="AD13" i="29"/>
  <c r="AD12" i="29"/>
  <c r="AD11" i="29"/>
  <c r="AD10" i="29"/>
  <c r="AD9" i="29"/>
  <c r="AD8" i="29"/>
  <c r="AD7" i="29"/>
  <c r="AD6" i="29"/>
  <c r="AD112" i="26"/>
  <c r="AD111" i="26"/>
  <c r="AD110" i="26"/>
  <c r="AD109" i="26"/>
  <c r="AD108" i="26"/>
  <c r="AD107" i="26"/>
  <c r="AD106" i="26"/>
  <c r="AD105" i="26"/>
  <c r="AD104" i="26"/>
  <c r="AD103" i="26"/>
  <c r="AD102" i="26"/>
  <c r="AD101" i="26"/>
  <c r="AD100" i="26"/>
  <c r="AD99" i="26"/>
  <c r="AD98" i="26"/>
  <c r="AD97" i="26"/>
  <c r="AD96" i="26"/>
  <c r="AD95" i="26"/>
  <c r="AD94" i="26"/>
  <c r="AD93" i="26"/>
  <c r="AD92" i="26"/>
  <c r="AD91" i="26"/>
  <c r="AD90" i="26"/>
  <c r="AD89" i="26"/>
  <c r="AD88" i="26"/>
  <c r="AD87" i="26"/>
  <c r="AD86" i="26"/>
  <c r="AD85" i="26"/>
  <c r="AD84" i="26"/>
  <c r="AD83" i="26"/>
  <c r="AD81" i="26"/>
  <c r="AD80" i="26"/>
  <c r="AD79" i="26"/>
  <c r="AD78" i="26"/>
  <c r="AD77" i="26"/>
  <c r="AD76" i="26"/>
  <c r="AD75" i="26"/>
  <c r="AD74" i="26"/>
  <c r="AD73" i="26"/>
  <c r="AD72" i="26"/>
  <c r="AD71" i="26"/>
  <c r="AD70" i="26"/>
  <c r="AD69" i="26"/>
  <c r="AD68" i="26"/>
  <c r="AD67" i="26"/>
  <c r="AD66" i="26"/>
  <c r="AD65" i="26"/>
  <c r="AD64" i="26"/>
  <c r="AD63" i="26"/>
  <c r="AD62" i="26"/>
  <c r="AD61" i="26"/>
  <c r="AD60" i="26"/>
  <c r="AD59" i="26"/>
  <c r="AD58" i="26"/>
  <c r="AD57" i="26"/>
  <c r="AD56" i="26"/>
  <c r="AD55" i="26"/>
  <c r="AD54" i="26"/>
  <c r="AD53" i="26"/>
  <c r="AD52" i="26"/>
  <c r="AD51" i="26"/>
  <c r="AD50" i="26"/>
  <c r="AD49" i="26"/>
  <c r="AD48" i="26"/>
  <c r="AD47" i="26"/>
  <c r="AD46" i="26"/>
  <c r="AD45" i="26"/>
  <c r="AD44" i="26"/>
  <c r="AD43" i="26"/>
  <c r="AD42" i="26"/>
  <c r="AD41" i="26"/>
  <c r="AD40" i="26"/>
  <c r="AD39" i="26"/>
  <c r="AD38" i="26"/>
  <c r="AD37" i="26"/>
  <c r="AD36" i="26"/>
  <c r="AD35" i="26"/>
  <c r="AD34" i="26"/>
  <c r="AD33" i="26"/>
  <c r="AD32" i="26"/>
  <c r="AD31" i="26"/>
  <c r="AD30" i="26"/>
  <c r="AD29" i="26"/>
  <c r="AD28" i="26"/>
  <c r="AD27" i="26"/>
  <c r="AD26" i="26"/>
  <c r="AD25" i="26"/>
  <c r="AD24" i="26"/>
  <c r="AD23" i="26"/>
  <c r="AD22" i="26"/>
  <c r="AD21" i="26"/>
  <c r="AD20" i="26"/>
  <c r="AD19" i="26"/>
  <c r="AD18" i="26"/>
  <c r="AD17" i="26"/>
  <c r="AD16" i="26"/>
  <c r="AD15" i="26"/>
  <c r="AD14" i="26"/>
  <c r="AD13" i="26"/>
  <c r="AD12" i="26"/>
  <c r="AD11" i="26"/>
  <c r="AD10" i="26"/>
  <c r="AD9" i="26"/>
  <c r="AD8" i="26"/>
  <c r="AD7" i="26"/>
  <c r="AD6" i="26"/>
  <c r="AD112" i="23"/>
  <c r="AD111" i="23"/>
  <c r="AD110" i="23"/>
  <c r="AD109" i="23"/>
  <c r="AD108" i="23"/>
  <c r="AD107" i="23"/>
  <c r="AD106" i="23"/>
  <c r="AD105" i="23"/>
  <c r="AD104" i="23"/>
  <c r="AD103" i="23"/>
  <c r="AD102" i="23"/>
  <c r="AD101" i="23"/>
  <c r="AD100" i="23"/>
  <c r="AD99" i="23"/>
  <c r="AD98" i="23"/>
  <c r="AD97" i="23"/>
  <c r="AD96" i="23"/>
  <c r="AD95" i="23"/>
  <c r="AD94" i="23"/>
  <c r="AD93" i="23"/>
  <c r="AD92" i="23"/>
  <c r="AD91" i="23"/>
  <c r="AD90" i="23"/>
  <c r="AD89" i="23"/>
  <c r="AD88" i="23"/>
  <c r="AD87" i="23"/>
  <c r="AD86" i="23"/>
  <c r="AD85" i="23"/>
  <c r="AD84" i="23"/>
  <c r="AD83" i="23"/>
  <c r="AD81" i="23"/>
  <c r="AD80" i="23"/>
  <c r="AD79" i="23"/>
  <c r="AD78" i="23"/>
  <c r="AD77" i="23"/>
  <c r="AD76" i="23"/>
  <c r="AD75" i="23"/>
  <c r="AD74" i="23"/>
  <c r="AD73" i="23"/>
  <c r="AD72" i="23"/>
  <c r="AD71" i="23"/>
  <c r="AD70" i="23"/>
  <c r="AD69" i="23"/>
  <c r="AD68" i="23"/>
  <c r="AD67" i="23"/>
  <c r="AD66" i="23"/>
  <c r="AD65" i="23"/>
  <c r="AD64" i="23"/>
  <c r="AD63" i="23"/>
  <c r="AD62" i="23"/>
  <c r="AD61" i="23"/>
  <c r="AD60" i="23"/>
  <c r="AD59" i="23"/>
  <c r="AD58" i="23"/>
  <c r="AD57" i="23"/>
  <c r="AD56" i="23"/>
  <c r="AD55" i="23"/>
  <c r="AD54" i="23"/>
  <c r="AD53" i="23"/>
  <c r="AD52" i="23"/>
  <c r="AD51" i="23"/>
  <c r="AD50" i="23"/>
  <c r="AD49" i="23"/>
  <c r="AD48" i="23"/>
  <c r="AD47" i="23"/>
  <c r="AD46" i="23"/>
  <c r="AD45" i="23"/>
  <c r="AD44" i="23"/>
  <c r="AD43" i="23"/>
  <c r="AD42" i="23"/>
  <c r="AD41" i="23"/>
  <c r="AD40" i="23"/>
  <c r="AD39" i="23"/>
  <c r="AD38" i="23"/>
  <c r="AD37" i="23"/>
  <c r="AD36" i="23"/>
  <c r="AD35" i="23"/>
  <c r="AD34" i="23"/>
  <c r="AD33" i="23"/>
  <c r="AD32" i="23"/>
  <c r="AD31" i="23"/>
  <c r="AD30" i="23"/>
  <c r="AD29" i="23"/>
  <c r="AD28" i="23"/>
  <c r="AD27" i="23"/>
  <c r="AD26" i="23"/>
  <c r="AD25" i="23"/>
  <c r="AD24" i="23"/>
  <c r="AD23" i="23"/>
  <c r="AD22" i="23"/>
  <c r="AD21" i="23"/>
  <c r="AD20" i="23"/>
  <c r="AD19" i="23"/>
  <c r="AD18" i="23"/>
  <c r="AD17" i="23"/>
  <c r="AD16" i="23"/>
  <c r="AD15" i="23"/>
  <c r="AD14" i="23"/>
  <c r="AD13" i="23"/>
  <c r="AD12" i="23"/>
  <c r="AD11" i="23"/>
  <c r="AD10" i="23"/>
  <c r="AD9" i="23"/>
  <c r="AD8" i="23"/>
  <c r="AD7" i="23"/>
  <c r="AD6" i="23"/>
  <c r="AD112" i="20"/>
  <c r="AD111" i="20"/>
  <c r="AD110" i="20"/>
  <c r="AD109" i="20"/>
  <c r="AD108" i="20"/>
  <c r="AD107" i="20"/>
  <c r="AD106" i="20"/>
  <c r="AD105" i="20"/>
  <c r="AD104" i="20"/>
  <c r="AD103" i="20"/>
  <c r="AD102" i="20"/>
  <c r="AD101" i="20"/>
  <c r="AD100" i="20"/>
  <c r="AD99" i="20"/>
  <c r="AD98" i="20"/>
  <c r="AD97" i="20"/>
  <c r="AD96" i="20"/>
  <c r="AD95" i="20"/>
  <c r="AD94" i="20"/>
  <c r="AD93" i="20"/>
  <c r="AD92" i="20"/>
  <c r="AD91" i="20"/>
  <c r="AD90" i="20"/>
  <c r="AD89" i="20"/>
  <c r="AD88" i="20"/>
  <c r="AD87" i="20"/>
  <c r="AD86" i="20"/>
  <c r="AD85" i="20"/>
  <c r="AD84" i="20"/>
  <c r="AD83" i="20"/>
  <c r="AD81" i="20"/>
  <c r="AD80" i="20"/>
  <c r="AD79" i="20"/>
  <c r="AD78" i="20"/>
  <c r="AD77" i="20"/>
  <c r="AD76" i="20"/>
  <c r="AD75" i="20"/>
  <c r="AD74" i="20"/>
  <c r="AD73" i="20"/>
  <c r="AD72" i="20"/>
  <c r="AD71" i="20"/>
  <c r="AD70" i="20"/>
  <c r="AD69" i="20"/>
  <c r="AD68" i="20"/>
  <c r="AD67" i="20"/>
  <c r="AD66" i="20"/>
  <c r="AD65" i="20"/>
  <c r="AD64" i="20"/>
  <c r="AD63" i="20"/>
  <c r="AD62" i="20"/>
  <c r="AD61" i="20"/>
  <c r="AD60" i="20"/>
  <c r="AD59" i="20"/>
  <c r="AD58" i="20"/>
  <c r="AD57" i="20"/>
  <c r="AD56" i="20"/>
  <c r="AD55" i="20"/>
  <c r="AD54" i="20"/>
  <c r="AD53" i="20"/>
  <c r="AD52" i="20"/>
  <c r="AD51" i="20"/>
  <c r="AD50" i="20"/>
  <c r="AD49" i="20"/>
  <c r="AD48" i="20"/>
  <c r="AD47" i="20"/>
  <c r="AD46" i="20"/>
  <c r="AD45" i="20"/>
  <c r="AD44" i="20"/>
  <c r="AD43" i="20"/>
  <c r="AD42" i="20"/>
  <c r="AD41" i="20"/>
  <c r="AD40" i="20"/>
  <c r="AD39" i="20"/>
  <c r="AD38" i="20"/>
  <c r="AD37" i="20"/>
  <c r="AD36" i="20"/>
  <c r="AD35" i="20"/>
  <c r="AD34" i="20"/>
  <c r="AD33" i="20"/>
  <c r="AD32" i="20"/>
  <c r="AD31" i="20"/>
  <c r="AD30" i="20"/>
  <c r="AD29" i="20"/>
  <c r="AD28" i="20"/>
  <c r="AD27" i="20"/>
  <c r="AD26" i="20"/>
  <c r="AD25" i="20"/>
  <c r="AD24" i="20"/>
  <c r="AD23" i="20"/>
  <c r="AD22" i="20"/>
  <c r="AD21" i="20"/>
  <c r="AD20" i="20"/>
  <c r="AD19" i="20"/>
  <c r="AD18" i="20"/>
  <c r="AD17" i="20"/>
  <c r="AD16" i="20"/>
  <c r="AD15" i="20"/>
  <c r="AD14" i="20"/>
  <c r="AD13" i="20"/>
  <c r="AD12" i="20"/>
  <c r="AD11" i="20"/>
  <c r="AD10" i="20"/>
  <c r="AD9" i="20"/>
  <c r="AD8" i="20"/>
  <c r="AD7" i="20"/>
  <c r="AD6" i="20"/>
  <c r="AD112" i="17"/>
  <c r="AD111" i="17"/>
  <c r="AD110" i="17"/>
  <c r="AD109" i="17"/>
  <c r="AD108" i="17"/>
  <c r="AD107" i="17"/>
  <c r="AD106" i="17"/>
  <c r="AD105" i="17"/>
  <c r="AD104" i="17"/>
  <c r="AD103" i="17"/>
  <c r="AD102" i="17"/>
  <c r="AD101" i="17"/>
  <c r="AD100" i="17"/>
  <c r="AD99" i="17"/>
  <c r="AD98" i="17"/>
  <c r="AD97" i="17"/>
  <c r="AD96" i="17"/>
  <c r="AD95" i="17"/>
  <c r="AD94" i="17"/>
  <c r="AD93" i="17"/>
  <c r="AD92" i="17"/>
  <c r="AD91" i="17"/>
  <c r="AD90" i="17"/>
  <c r="AD89" i="17"/>
  <c r="AD88" i="17"/>
  <c r="AD87" i="17"/>
  <c r="AD86" i="17"/>
  <c r="AD85" i="17"/>
  <c r="AD84" i="17"/>
  <c r="AD83" i="17"/>
  <c r="AD81" i="17"/>
  <c r="AD80" i="17"/>
  <c r="AD79" i="17"/>
  <c r="AD78" i="17"/>
  <c r="AD77" i="17"/>
  <c r="AD76" i="17"/>
  <c r="AD75" i="17"/>
  <c r="AD74" i="17"/>
  <c r="AD73" i="17"/>
  <c r="AD72" i="17"/>
  <c r="AD71" i="17"/>
  <c r="AD70" i="17"/>
  <c r="AD69" i="17"/>
  <c r="AD68" i="17"/>
  <c r="AD67" i="17"/>
  <c r="AD66" i="17"/>
  <c r="AD65" i="17"/>
  <c r="AD64" i="17"/>
  <c r="AD63" i="17"/>
  <c r="AD62" i="17"/>
  <c r="AD61" i="17"/>
  <c r="AD60" i="17"/>
  <c r="AD59" i="17"/>
  <c r="AD58" i="17"/>
  <c r="AD57" i="17"/>
  <c r="AD56" i="17"/>
  <c r="AD55" i="17"/>
  <c r="AD54" i="17"/>
  <c r="AD53" i="17"/>
  <c r="AD52" i="17"/>
  <c r="AD51" i="17"/>
  <c r="AD50" i="17"/>
  <c r="AD49" i="17"/>
  <c r="AD48" i="17"/>
  <c r="AD47" i="17"/>
  <c r="AD46" i="17"/>
  <c r="AD45" i="17"/>
  <c r="AD44" i="17"/>
  <c r="AD43" i="17"/>
  <c r="AD42" i="17"/>
  <c r="AD41" i="17"/>
  <c r="AD40" i="17"/>
  <c r="AD39" i="17"/>
  <c r="AD38" i="17"/>
  <c r="AD37" i="17"/>
  <c r="AD36" i="17"/>
  <c r="AD35" i="17"/>
  <c r="AD34" i="17"/>
  <c r="AD33" i="17"/>
  <c r="AD32" i="17"/>
  <c r="AD31" i="17"/>
  <c r="AD30" i="17"/>
  <c r="AD29" i="17"/>
  <c r="AD28" i="17"/>
  <c r="AD27" i="17"/>
  <c r="AD26" i="17"/>
  <c r="AD25" i="17"/>
  <c r="AD24" i="17"/>
  <c r="AD23" i="17"/>
  <c r="AD22" i="17"/>
  <c r="AD21" i="17"/>
  <c r="AD20" i="17"/>
  <c r="AD19" i="17"/>
  <c r="AD18" i="17"/>
  <c r="AD17" i="17"/>
  <c r="AD16" i="17"/>
  <c r="AD15" i="17"/>
  <c r="AD14" i="17"/>
  <c r="AD13" i="17"/>
  <c r="AD12" i="17"/>
  <c r="AD11" i="17"/>
  <c r="AD10" i="17"/>
  <c r="AD9" i="17"/>
  <c r="AD8" i="17"/>
  <c r="AD7" i="17"/>
  <c r="AD6" i="17"/>
  <c r="AD112" i="14"/>
  <c r="AD111" i="14"/>
  <c r="AD110" i="14"/>
  <c r="AD109" i="14"/>
  <c r="AD108" i="14"/>
  <c r="AD107" i="14"/>
  <c r="AD106" i="14"/>
  <c r="AD105" i="14"/>
  <c r="AD104" i="14"/>
  <c r="AD103" i="14"/>
  <c r="AD102" i="14"/>
  <c r="AD101" i="14"/>
  <c r="AD100" i="14"/>
  <c r="AD99" i="14"/>
  <c r="AD98" i="14"/>
  <c r="AD97" i="14"/>
  <c r="AD96" i="14"/>
  <c r="AD95" i="14"/>
  <c r="AD94" i="14"/>
  <c r="AD93" i="14"/>
  <c r="AD92" i="14"/>
  <c r="AD91" i="14"/>
  <c r="AD90" i="14"/>
  <c r="AD89" i="14"/>
  <c r="AD88" i="14"/>
  <c r="AD87" i="14"/>
  <c r="AD86" i="14"/>
  <c r="AD85" i="14"/>
  <c r="AD84" i="14"/>
  <c r="AD83" i="14"/>
  <c r="AD81" i="14"/>
  <c r="AD80" i="14"/>
  <c r="AD79" i="14"/>
  <c r="AD78" i="14"/>
  <c r="AD77" i="14"/>
  <c r="AD76" i="14"/>
  <c r="AD75" i="14"/>
  <c r="AD74" i="14"/>
  <c r="AD73" i="14"/>
  <c r="AD72" i="14"/>
  <c r="AD71" i="14"/>
  <c r="AD70" i="14"/>
  <c r="AD69" i="14"/>
  <c r="AD68" i="14"/>
  <c r="AD67" i="14"/>
  <c r="AD66" i="14"/>
  <c r="AD65" i="14"/>
  <c r="AD64" i="14"/>
  <c r="AD63" i="14"/>
  <c r="AD62" i="14"/>
  <c r="AD61" i="14"/>
  <c r="AD60" i="14"/>
  <c r="AD59" i="14"/>
  <c r="AD58" i="14"/>
  <c r="AD57" i="14"/>
  <c r="AD56" i="14"/>
  <c r="AD55" i="14"/>
  <c r="AD54" i="14"/>
  <c r="AD53" i="14"/>
  <c r="AD52" i="14"/>
  <c r="AD51" i="14"/>
  <c r="AD50" i="14"/>
  <c r="AD49" i="14"/>
  <c r="AD48" i="14"/>
  <c r="AD47" i="14"/>
  <c r="AD46" i="14"/>
  <c r="AD45" i="14"/>
  <c r="AD44" i="14"/>
  <c r="AD43" i="14"/>
  <c r="AD42" i="14"/>
  <c r="AD41" i="14"/>
  <c r="AD40" i="14"/>
  <c r="AD39" i="14"/>
  <c r="AD38" i="14"/>
  <c r="AD37" i="14"/>
  <c r="AD36" i="14"/>
  <c r="AD35" i="14"/>
  <c r="AD34" i="14"/>
  <c r="AD33" i="14"/>
  <c r="AD32" i="14"/>
  <c r="AD31" i="14"/>
  <c r="AD30" i="14"/>
  <c r="AD29" i="14"/>
  <c r="AD28" i="14"/>
  <c r="AD27" i="14"/>
  <c r="AD26" i="14"/>
  <c r="AD25" i="14"/>
  <c r="AD24" i="14"/>
  <c r="AD23" i="14"/>
  <c r="AD22" i="14"/>
  <c r="AD21" i="14"/>
  <c r="AD20" i="14"/>
  <c r="AD19" i="14"/>
  <c r="AD18" i="14"/>
  <c r="AD17" i="14"/>
  <c r="AD16" i="14"/>
  <c r="AD15" i="14"/>
  <c r="AD14" i="14"/>
  <c r="AD13" i="14"/>
  <c r="AD12" i="14"/>
  <c r="AD11" i="14"/>
  <c r="AD10" i="14"/>
  <c r="AD9" i="14"/>
  <c r="AD8" i="14"/>
  <c r="AD7" i="14"/>
  <c r="AD6" i="14"/>
  <c r="AD112" i="11"/>
  <c r="AD111" i="11"/>
  <c r="AD110" i="11"/>
  <c r="AD109" i="11"/>
  <c r="AD108" i="11"/>
  <c r="AD107" i="11"/>
  <c r="AD106" i="11"/>
  <c r="AD105" i="11"/>
  <c r="AD104" i="11"/>
  <c r="AD103" i="11"/>
  <c r="AD102" i="11"/>
  <c r="AD101" i="11"/>
  <c r="AD100" i="11"/>
  <c r="AD99" i="11"/>
  <c r="AD98" i="11"/>
  <c r="AD97" i="11"/>
  <c r="AD96" i="11"/>
  <c r="AD95" i="11"/>
  <c r="AD94" i="11"/>
  <c r="AD93" i="11"/>
  <c r="AD92" i="11"/>
  <c r="AD91" i="11"/>
  <c r="AD90" i="11"/>
  <c r="AD89" i="11"/>
  <c r="AD88" i="11"/>
  <c r="AD87" i="11"/>
  <c r="AD86" i="11"/>
  <c r="AD85" i="11"/>
  <c r="AD84" i="11"/>
  <c r="AD83" i="11"/>
  <c r="AD81" i="11"/>
  <c r="AD80" i="11"/>
  <c r="AD79" i="11"/>
  <c r="AD78" i="11"/>
  <c r="AD77" i="11"/>
  <c r="AD76" i="11"/>
  <c r="AD75" i="11"/>
  <c r="AD74" i="11"/>
  <c r="AD73" i="11"/>
  <c r="AD72" i="11"/>
  <c r="AD71" i="11"/>
  <c r="AD70" i="11"/>
  <c r="AD69" i="11"/>
  <c r="AD68" i="11"/>
  <c r="AD67" i="11"/>
  <c r="AD66" i="11"/>
  <c r="AD65" i="11"/>
  <c r="AD64" i="11"/>
  <c r="AD63" i="11"/>
  <c r="AD62" i="11"/>
  <c r="AD61" i="11"/>
  <c r="AD60" i="11"/>
  <c r="AD59" i="11"/>
  <c r="AD58" i="11"/>
  <c r="AD57" i="11"/>
  <c r="AD56" i="11"/>
  <c r="AD55" i="11"/>
  <c r="AD54" i="11"/>
  <c r="AD53" i="11"/>
  <c r="AD52" i="11"/>
  <c r="AD51" i="11"/>
  <c r="AD50" i="11"/>
  <c r="AD49" i="11"/>
  <c r="AD48" i="11"/>
  <c r="AD47" i="11"/>
  <c r="AD46" i="11"/>
  <c r="AD45" i="11"/>
  <c r="AD44" i="11"/>
  <c r="AD43" i="11"/>
  <c r="AD42" i="11"/>
  <c r="AD41" i="11"/>
  <c r="AD40" i="11"/>
  <c r="AD39" i="11"/>
  <c r="AD38" i="11"/>
  <c r="AD37" i="11"/>
  <c r="AD36" i="11"/>
  <c r="AD35" i="11"/>
  <c r="AD34" i="11"/>
  <c r="AD33" i="11"/>
  <c r="AD32" i="11"/>
  <c r="AD31" i="11"/>
  <c r="AD30" i="11"/>
  <c r="AD29" i="11"/>
  <c r="AD28" i="11"/>
  <c r="AD27" i="11"/>
  <c r="AD26" i="11"/>
  <c r="AD25" i="11"/>
  <c r="AD24" i="11"/>
  <c r="AD23" i="11"/>
  <c r="AD22" i="11"/>
  <c r="AD21" i="11"/>
  <c r="AD20" i="11"/>
  <c r="AD19" i="11"/>
  <c r="AD18" i="11"/>
  <c r="AD17" i="11"/>
  <c r="AD16" i="11"/>
  <c r="AD15" i="11"/>
  <c r="AD14" i="11"/>
  <c r="AD13" i="11"/>
  <c r="AD12" i="11"/>
  <c r="AD11" i="11"/>
  <c r="AD10" i="11"/>
  <c r="AD9" i="11"/>
  <c r="AD8" i="11"/>
  <c r="AD7" i="11"/>
  <c r="AD6" i="11"/>
  <c r="AD112" i="8"/>
  <c r="AD111" i="8"/>
  <c r="AD110" i="8"/>
  <c r="AD109" i="8"/>
  <c r="AD108" i="8"/>
  <c r="AD107" i="8"/>
  <c r="AD106" i="8"/>
  <c r="AD105" i="8"/>
  <c r="AD104" i="8"/>
  <c r="AD103" i="8"/>
  <c r="AD102" i="8"/>
  <c r="AD101" i="8"/>
  <c r="AD100" i="8"/>
  <c r="AD99" i="8"/>
  <c r="AD98" i="8"/>
  <c r="AD97" i="8"/>
  <c r="AD96" i="8"/>
  <c r="AD95" i="8"/>
  <c r="AD94" i="8"/>
  <c r="AD93" i="8"/>
  <c r="AD92" i="8"/>
  <c r="AD91" i="8"/>
  <c r="AD90" i="8"/>
  <c r="AD89" i="8"/>
  <c r="AD88" i="8"/>
  <c r="AD87" i="8"/>
  <c r="AD86" i="8"/>
  <c r="AD85" i="8"/>
  <c r="AD84" i="8"/>
  <c r="AD83" i="8"/>
  <c r="AD81" i="8"/>
  <c r="AD80" i="8"/>
  <c r="AD79" i="8"/>
  <c r="AD78" i="8"/>
  <c r="AD77" i="8"/>
  <c r="AD76" i="8"/>
  <c r="AD75" i="8"/>
  <c r="AD74" i="8"/>
  <c r="AD73" i="8"/>
  <c r="AD72" i="8"/>
  <c r="AD71" i="8"/>
  <c r="AD70" i="8"/>
  <c r="AD69" i="8"/>
  <c r="AD68" i="8"/>
  <c r="AD67" i="8"/>
  <c r="AD66" i="8"/>
  <c r="AD65" i="8"/>
  <c r="AD64" i="8"/>
  <c r="AD63" i="8"/>
  <c r="AD62" i="8"/>
  <c r="AD61" i="8"/>
  <c r="AD60" i="8"/>
  <c r="AD59" i="8"/>
  <c r="AD58" i="8"/>
  <c r="AD57" i="8"/>
  <c r="AD56" i="8"/>
  <c r="AD55" i="8"/>
  <c r="AD54" i="8"/>
  <c r="AD53" i="8"/>
  <c r="AD52" i="8"/>
  <c r="AD51" i="8"/>
  <c r="AD50" i="8"/>
  <c r="AD49" i="8"/>
  <c r="AD48" i="8"/>
  <c r="AD47" i="8"/>
  <c r="AD46" i="8"/>
  <c r="AD45" i="8"/>
  <c r="AD44" i="8"/>
  <c r="AD43" i="8"/>
  <c r="AD42" i="8"/>
  <c r="AD41" i="8"/>
  <c r="AD40" i="8"/>
  <c r="AD39" i="8"/>
  <c r="AD38" i="8"/>
  <c r="AD37" i="8"/>
  <c r="AD36" i="8"/>
  <c r="AD35" i="8"/>
  <c r="AD34" i="8"/>
  <c r="AD33" i="8"/>
  <c r="AD32" i="8"/>
  <c r="AD31" i="8"/>
  <c r="AD30" i="8"/>
  <c r="AD29" i="8"/>
  <c r="AD28" i="8"/>
  <c r="AD27" i="8"/>
  <c r="AD26" i="8"/>
  <c r="AD25" i="8"/>
  <c r="AD24" i="8"/>
  <c r="AD23" i="8"/>
  <c r="AD22" i="8"/>
  <c r="AD21" i="8"/>
  <c r="AD20" i="8"/>
  <c r="AD19" i="8"/>
  <c r="AD18" i="8"/>
  <c r="AD17" i="8"/>
  <c r="AD16" i="8"/>
  <c r="AD15" i="8"/>
  <c r="AD14" i="8"/>
  <c r="AD13" i="8"/>
  <c r="AD12" i="8"/>
  <c r="AD11" i="8"/>
  <c r="AD10" i="8"/>
  <c r="AD9" i="8"/>
  <c r="AD8" i="8"/>
  <c r="AD7" i="8"/>
  <c r="AD6" i="8"/>
  <c r="AD112" i="5"/>
  <c r="AD111" i="5"/>
  <c r="AD110" i="5"/>
  <c r="AD109" i="5"/>
  <c r="AD108" i="5"/>
  <c r="AD107" i="5"/>
  <c r="AD106" i="5"/>
  <c r="AD105" i="5"/>
  <c r="AD104" i="5"/>
  <c r="AD103" i="5"/>
  <c r="AD102" i="5"/>
  <c r="AD101" i="5"/>
  <c r="AD100" i="5"/>
  <c r="AD99" i="5"/>
  <c r="AD98" i="5"/>
  <c r="AD97" i="5"/>
  <c r="AD96" i="5"/>
  <c r="AD95" i="5"/>
  <c r="AD94" i="5"/>
  <c r="AD93" i="5"/>
  <c r="AD92" i="5"/>
  <c r="AD91" i="5"/>
  <c r="AD90" i="5"/>
  <c r="AD89" i="5"/>
  <c r="AD88" i="5"/>
  <c r="AD87" i="5"/>
  <c r="AD86" i="5"/>
  <c r="AD85" i="5"/>
  <c r="AD84" i="5"/>
  <c r="AD83" i="5"/>
  <c r="AD81" i="5"/>
  <c r="AD80" i="5"/>
  <c r="AD79" i="5"/>
  <c r="AD78" i="5"/>
  <c r="AD77" i="5"/>
  <c r="AD76" i="5"/>
  <c r="AD75" i="5"/>
  <c r="AD74" i="5"/>
  <c r="AD73" i="5"/>
  <c r="AD72" i="5"/>
  <c r="AD71" i="5"/>
  <c r="AD70" i="5"/>
  <c r="AD69" i="5"/>
  <c r="AD68" i="5"/>
  <c r="AD67" i="5"/>
  <c r="AD66" i="5"/>
  <c r="AD65" i="5"/>
  <c r="AD64" i="5"/>
  <c r="AD63" i="5"/>
  <c r="AD62" i="5"/>
  <c r="AD61" i="5"/>
  <c r="AD60" i="5"/>
  <c r="AD59" i="5"/>
  <c r="AD58" i="5"/>
  <c r="AD57" i="5"/>
  <c r="AD56" i="5"/>
  <c r="AD55" i="5"/>
  <c r="AD54" i="5"/>
  <c r="AD53" i="5"/>
  <c r="AD52" i="5"/>
  <c r="AD51" i="5"/>
  <c r="AD50" i="5"/>
  <c r="AD49" i="5"/>
  <c r="AD48" i="5"/>
  <c r="AD47" i="5"/>
  <c r="AD46" i="5"/>
  <c r="AD45" i="5"/>
  <c r="AD44" i="5"/>
  <c r="AD43" i="5"/>
  <c r="AD42" i="5"/>
  <c r="AD41" i="5"/>
  <c r="AD40" i="5"/>
  <c r="AD39" i="5"/>
  <c r="AD38" i="5"/>
  <c r="AD37" i="5"/>
  <c r="AD36" i="5"/>
  <c r="AD35" i="5"/>
  <c r="AD34" i="5"/>
  <c r="AD33" i="5"/>
  <c r="AD32" i="5"/>
  <c r="AD31" i="5"/>
  <c r="AD30" i="5"/>
  <c r="AD29" i="5"/>
  <c r="AD28" i="5"/>
  <c r="AD27" i="5"/>
  <c r="AD26" i="5"/>
  <c r="AD25" i="5"/>
  <c r="AD24" i="5"/>
  <c r="AD23" i="5"/>
  <c r="AD22" i="5"/>
  <c r="AD21" i="5"/>
  <c r="AD20" i="5"/>
  <c r="AD19" i="5"/>
  <c r="AD18" i="5"/>
  <c r="AD17" i="5"/>
  <c r="AD16" i="5"/>
  <c r="AD15" i="5"/>
  <c r="AD14" i="5"/>
  <c r="AD13" i="5"/>
  <c r="AD12" i="5"/>
  <c r="AD11" i="5"/>
  <c r="AD10" i="5"/>
  <c r="AD9" i="5"/>
  <c r="AD8" i="5"/>
  <c r="AD7" i="5"/>
  <c r="AD6" i="5"/>
  <c r="AC1" i="100"/>
  <c r="AD1" i="100" s="1"/>
  <c r="AE1" i="100" s="1"/>
  <c r="AF1" i="100" s="1"/>
  <c r="AG1" i="100" s="1"/>
  <c r="AH1" i="100" s="1"/>
  <c r="AI1" i="100" s="1"/>
  <c r="AJ1" i="100" s="1"/>
  <c r="AK1" i="100" s="1"/>
  <c r="AL1" i="100" s="1"/>
  <c r="AM1" i="100" s="1"/>
  <c r="AN1" i="100" s="1"/>
  <c r="AO1" i="100" s="1"/>
  <c r="AP1" i="100" s="1"/>
  <c r="AQ1" i="100" s="1"/>
  <c r="AR1" i="100" s="1"/>
  <c r="AS1" i="100" s="1"/>
  <c r="AT1" i="100" s="1"/>
  <c r="AU1" i="100" s="1"/>
  <c r="AV1" i="100" s="1"/>
  <c r="AW1" i="100" s="1"/>
  <c r="B108" i="121"/>
  <c r="B107" i="121"/>
  <c r="A107" i="121"/>
  <c r="B106" i="121"/>
  <c r="A106" i="121"/>
  <c r="B105" i="121"/>
  <c r="A105" i="121"/>
  <c r="B104" i="121"/>
  <c r="A104" i="121"/>
  <c r="B103" i="121"/>
  <c r="A103" i="121"/>
  <c r="B102" i="121"/>
  <c r="A102" i="121"/>
  <c r="B101" i="121"/>
  <c r="A101" i="121"/>
  <c r="B100" i="121"/>
  <c r="A100" i="121"/>
  <c r="B99" i="121"/>
  <c r="A99" i="121"/>
  <c r="B98" i="121"/>
  <c r="A98" i="121"/>
  <c r="B97" i="121"/>
  <c r="A97" i="121"/>
  <c r="B96" i="121"/>
  <c r="A96" i="121"/>
  <c r="B95" i="121"/>
  <c r="A95" i="121"/>
  <c r="B94" i="121"/>
  <c r="A94" i="121"/>
  <c r="B93" i="121"/>
  <c r="A93" i="121"/>
  <c r="B92" i="121"/>
  <c r="A92" i="121"/>
  <c r="B91" i="121"/>
  <c r="A91" i="121"/>
  <c r="B90" i="121"/>
  <c r="A90" i="121"/>
  <c r="B89" i="121"/>
  <c r="A89" i="121"/>
  <c r="B88" i="121"/>
  <c r="A88" i="121"/>
  <c r="B87" i="121"/>
  <c r="A87" i="121"/>
  <c r="B86" i="121"/>
  <c r="A86" i="121"/>
  <c r="B85" i="121"/>
  <c r="A85" i="121"/>
  <c r="B84" i="121"/>
  <c r="A84" i="121"/>
  <c r="B83" i="121"/>
  <c r="A83" i="121"/>
  <c r="B82" i="121"/>
  <c r="A82" i="121"/>
  <c r="B81" i="121"/>
  <c r="A81" i="121"/>
  <c r="B80" i="121"/>
  <c r="A80" i="121"/>
  <c r="B79" i="121"/>
  <c r="A79" i="121"/>
  <c r="B77" i="121"/>
  <c r="A77" i="121"/>
  <c r="B76" i="121"/>
  <c r="A76" i="121"/>
  <c r="B75" i="121"/>
  <c r="A75" i="121"/>
  <c r="B74" i="121"/>
  <c r="A74" i="121"/>
  <c r="B73" i="121"/>
  <c r="A73" i="121"/>
  <c r="B72" i="121"/>
  <c r="A72" i="121"/>
  <c r="B71" i="121"/>
  <c r="A71" i="121"/>
  <c r="B70" i="121"/>
  <c r="A70" i="121"/>
  <c r="B69" i="121"/>
  <c r="A69" i="121"/>
  <c r="B68" i="121"/>
  <c r="A68" i="121"/>
  <c r="B67" i="121"/>
  <c r="A67" i="121"/>
  <c r="B66" i="121"/>
  <c r="A66" i="121"/>
  <c r="B65" i="121"/>
  <c r="A65" i="121"/>
  <c r="B64" i="121"/>
  <c r="A64" i="121"/>
  <c r="B63" i="121"/>
  <c r="A63" i="121"/>
  <c r="B62" i="121"/>
  <c r="A62" i="121"/>
  <c r="B61" i="121"/>
  <c r="A61" i="121"/>
  <c r="B60" i="121"/>
  <c r="A60" i="121"/>
  <c r="B59" i="121"/>
  <c r="A59" i="121"/>
  <c r="B58" i="121"/>
  <c r="A58" i="121"/>
  <c r="B57" i="121"/>
  <c r="A57" i="121"/>
  <c r="B56" i="121"/>
  <c r="A56" i="121"/>
  <c r="B55" i="121"/>
  <c r="A55" i="121"/>
  <c r="B54" i="121"/>
  <c r="A54" i="121"/>
  <c r="B53" i="121"/>
  <c r="A53" i="121"/>
  <c r="B52" i="121"/>
  <c r="A52" i="121"/>
  <c r="B51" i="121"/>
  <c r="A51" i="121"/>
  <c r="B50" i="121"/>
  <c r="A50" i="121"/>
  <c r="B49" i="121"/>
  <c r="A49" i="121"/>
  <c r="B48" i="121"/>
  <c r="A48" i="121"/>
  <c r="B47" i="121"/>
  <c r="A47" i="121"/>
  <c r="B46" i="121"/>
  <c r="A46" i="121"/>
  <c r="B45" i="121"/>
  <c r="A45" i="121"/>
  <c r="B44" i="121"/>
  <c r="A44" i="121"/>
  <c r="B43" i="121"/>
  <c r="A43" i="121"/>
  <c r="B42" i="121"/>
  <c r="A42" i="121"/>
  <c r="B41" i="121"/>
  <c r="A41" i="121"/>
  <c r="B40" i="121"/>
  <c r="A40" i="121"/>
  <c r="B39" i="121"/>
  <c r="A39" i="121"/>
  <c r="B38" i="121"/>
  <c r="A38" i="121"/>
  <c r="B37" i="121"/>
  <c r="A37" i="121"/>
  <c r="B36" i="121"/>
  <c r="A36" i="121"/>
  <c r="B35" i="121"/>
  <c r="A35" i="121"/>
  <c r="B34" i="121"/>
  <c r="A34" i="121"/>
  <c r="B33" i="121"/>
  <c r="A33" i="121"/>
  <c r="B32" i="121"/>
  <c r="A32" i="121"/>
  <c r="B31" i="121"/>
  <c r="A31" i="121"/>
  <c r="B30" i="121"/>
  <c r="A30" i="121"/>
  <c r="B29" i="121"/>
  <c r="A29" i="121"/>
  <c r="B28" i="121"/>
  <c r="A28" i="121"/>
  <c r="B27" i="121"/>
  <c r="A27" i="121"/>
  <c r="B26" i="121"/>
  <c r="A26" i="121"/>
  <c r="B25" i="121"/>
  <c r="A25" i="121"/>
  <c r="B24" i="121"/>
  <c r="A24" i="121"/>
  <c r="B23" i="121"/>
  <c r="A23" i="121"/>
  <c r="B22" i="121"/>
  <c r="A22" i="121"/>
  <c r="B21" i="121"/>
  <c r="A21" i="121"/>
  <c r="B20" i="121"/>
  <c r="A20" i="121"/>
  <c r="B19" i="121"/>
  <c r="A19" i="121"/>
  <c r="B18" i="121"/>
  <c r="A18" i="121"/>
  <c r="B17" i="121"/>
  <c r="A17" i="121"/>
  <c r="B16" i="121"/>
  <c r="A16" i="121"/>
  <c r="B15" i="121"/>
  <c r="A15" i="121"/>
  <c r="B14" i="121"/>
  <c r="A14" i="121"/>
  <c r="B13" i="121"/>
  <c r="A13" i="121"/>
  <c r="B12" i="121"/>
  <c r="A12" i="121"/>
  <c r="B11" i="121"/>
  <c r="A11" i="121"/>
  <c r="B10" i="121"/>
  <c r="A10" i="121"/>
  <c r="B9" i="121"/>
  <c r="A9" i="121"/>
  <c r="B8" i="121"/>
  <c r="A8" i="121"/>
  <c r="B7" i="121"/>
  <c r="A7" i="121"/>
  <c r="B6" i="121"/>
  <c r="A6" i="121"/>
  <c r="B5" i="121"/>
  <c r="A5" i="121"/>
  <c r="B4" i="121"/>
  <c r="A4" i="121"/>
  <c r="B3" i="121"/>
  <c r="A3" i="121"/>
  <c r="B2" i="121"/>
  <c r="A2" i="121"/>
  <c r="D1" i="121"/>
  <c r="E1" i="121" s="1"/>
  <c r="F1" i="121" s="1"/>
  <c r="G1" i="121" s="1"/>
  <c r="H1" i="121" s="1"/>
  <c r="I1" i="121" s="1"/>
  <c r="J1" i="121" s="1"/>
  <c r="K1" i="121" s="1"/>
  <c r="L1" i="121" s="1"/>
  <c r="M1" i="121" s="1"/>
  <c r="N1" i="121" s="1"/>
  <c r="O1" i="121" s="1"/>
  <c r="P1" i="121" s="1"/>
  <c r="Q1" i="121" s="1"/>
  <c r="R1" i="121" s="1"/>
  <c r="S1" i="121" s="1"/>
  <c r="T1" i="121" s="1"/>
  <c r="U1" i="121" s="1"/>
  <c r="R99" i="100"/>
  <c r="AQ99" i="100" s="1"/>
  <c r="R87" i="100"/>
  <c r="AQ87" i="100" s="1"/>
  <c r="R75" i="100"/>
  <c r="AQ75" i="100" s="1"/>
  <c r="R59" i="100"/>
  <c r="AQ59" i="100" s="1"/>
  <c r="R39" i="100"/>
  <c r="AQ39" i="100" s="1"/>
  <c r="R23" i="100"/>
  <c r="R7" i="100"/>
  <c r="AQ7" i="100" s="1"/>
  <c r="Y112" i="50"/>
  <c r="Y111" i="50"/>
  <c r="Y110" i="50"/>
  <c r="Y109" i="50"/>
  <c r="Y108" i="50"/>
  <c r="Y107" i="50"/>
  <c r="Y106" i="50"/>
  <c r="Y105" i="50"/>
  <c r="Y104" i="50"/>
  <c r="Y103" i="50"/>
  <c r="Y102" i="50"/>
  <c r="Y101" i="50"/>
  <c r="Y100" i="50"/>
  <c r="Y99" i="50"/>
  <c r="Y98" i="50"/>
  <c r="Y97" i="50"/>
  <c r="Y96" i="50"/>
  <c r="Y95" i="50"/>
  <c r="Y94" i="50"/>
  <c r="Y93" i="50"/>
  <c r="Y92" i="50"/>
  <c r="Y91" i="50"/>
  <c r="Y90" i="50"/>
  <c r="Y89" i="50"/>
  <c r="Y88" i="50"/>
  <c r="Y87" i="50"/>
  <c r="Y86" i="50"/>
  <c r="Y85" i="50"/>
  <c r="Y84" i="50"/>
  <c r="Y83" i="50"/>
  <c r="Y81" i="50"/>
  <c r="Y80" i="50"/>
  <c r="Y79" i="50"/>
  <c r="Y78" i="50"/>
  <c r="Y77" i="50"/>
  <c r="Y76" i="50"/>
  <c r="Y75" i="50"/>
  <c r="Y74" i="50"/>
  <c r="Y73" i="50"/>
  <c r="Y72" i="50"/>
  <c r="Y71" i="50"/>
  <c r="Y70" i="50"/>
  <c r="Y69" i="50"/>
  <c r="Y68" i="50"/>
  <c r="Y67" i="50"/>
  <c r="Y66" i="50"/>
  <c r="Y65" i="50"/>
  <c r="Y64" i="50"/>
  <c r="Y63" i="50"/>
  <c r="Y62" i="50"/>
  <c r="Y61" i="50"/>
  <c r="Y60" i="50"/>
  <c r="Y59" i="50"/>
  <c r="Y58" i="50"/>
  <c r="Y57" i="50"/>
  <c r="Y56" i="50"/>
  <c r="Y55" i="50"/>
  <c r="Y54" i="50"/>
  <c r="Y53" i="50"/>
  <c r="Y52" i="50"/>
  <c r="Y51" i="50"/>
  <c r="Y50" i="50"/>
  <c r="Y49" i="50"/>
  <c r="Y48" i="50"/>
  <c r="Y47" i="50"/>
  <c r="Y46" i="50"/>
  <c r="Y45" i="50"/>
  <c r="Y44" i="50"/>
  <c r="Y43" i="50"/>
  <c r="Y42" i="50"/>
  <c r="Y41" i="50"/>
  <c r="Y40" i="50"/>
  <c r="Y39" i="50"/>
  <c r="Y38" i="50"/>
  <c r="Y37" i="50"/>
  <c r="Y36" i="50"/>
  <c r="Y35" i="50"/>
  <c r="Y34" i="50"/>
  <c r="Y33" i="50"/>
  <c r="Y32" i="50"/>
  <c r="Y31" i="50"/>
  <c r="Y30" i="50"/>
  <c r="Y29" i="50"/>
  <c r="Y28" i="50"/>
  <c r="Y27" i="50"/>
  <c r="Y26" i="50"/>
  <c r="Y25" i="50"/>
  <c r="Y24" i="50"/>
  <c r="Y23" i="50"/>
  <c r="Y22" i="50"/>
  <c r="Y21" i="50"/>
  <c r="Y20" i="50"/>
  <c r="Y19" i="50"/>
  <c r="Y18" i="50"/>
  <c r="Y17" i="50"/>
  <c r="Y16" i="50"/>
  <c r="Y15" i="50"/>
  <c r="Y14" i="50"/>
  <c r="Y13" i="50"/>
  <c r="Y12" i="50"/>
  <c r="Y11" i="50"/>
  <c r="Y10" i="50"/>
  <c r="Y9" i="50"/>
  <c r="Y8" i="50"/>
  <c r="Y7" i="50"/>
  <c r="Y6" i="50"/>
  <c r="X112" i="50"/>
  <c r="Z112" i="50" s="1"/>
  <c r="X111" i="50"/>
  <c r="X110" i="50"/>
  <c r="X109" i="50"/>
  <c r="X108" i="50"/>
  <c r="Z108" i="50" s="1"/>
  <c r="X107" i="50"/>
  <c r="X106" i="50"/>
  <c r="X105" i="50"/>
  <c r="X104" i="50"/>
  <c r="Z104" i="50" s="1"/>
  <c r="X103" i="50"/>
  <c r="X102" i="50"/>
  <c r="X101" i="50"/>
  <c r="X100" i="50"/>
  <c r="Z100" i="50" s="1"/>
  <c r="X99" i="50"/>
  <c r="X98" i="50"/>
  <c r="X97" i="50"/>
  <c r="X96" i="50"/>
  <c r="Z96" i="50" s="1"/>
  <c r="X95" i="50"/>
  <c r="X94" i="50"/>
  <c r="X93" i="50"/>
  <c r="X92" i="50"/>
  <c r="Z92" i="50" s="1"/>
  <c r="X91" i="50"/>
  <c r="X90" i="50"/>
  <c r="X89" i="50"/>
  <c r="X88" i="50"/>
  <c r="Z88" i="50" s="1"/>
  <c r="X87" i="50"/>
  <c r="X86" i="50"/>
  <c r="X85" i="50"/>
  <c r="X84" i="50"/>
  <c r="Z84" i="50" s="1"/>
  <c r="X83" i="50"/>
  <c r="X81" i="50"/>
  <c r="X80" i="50"/>
  <c r="X79" i="50"/>
  <c r="X78" i="50"/>
  <c r="X77" i="50"/>
  <c r="X76" i="50"/>
  <c r="X75" i="50"/>
  <c r="Z75" i="50" s="1"/>
  <c r="X74" i="50"/>
  <c r="X73" i="50"/>
  <c r="X72" i="50"/>
  <c r="X71" i="50"/>
  <c r="X70" i="50"/>
  <c r="X69" i="50"/>
  <c r="X68" i="50"/>
  <c r="X67" i="50"/>
  <c r="Z67" i="50" s="1"/>
  <c r="X66" i="50"/>
  <c r="X65" i="50"/>
  <c r="X64" i="50"/>
  <c r="X63" i="50"/>
  <c r="X62" i="50"/>
  <c r="X61" i="50"/>
  <c r="X60" i="50"/>
  <c r="X59" i="50"/>
  <c r="Z59" i="50" s="1"/>
  <c r="X58" i="50"/>
  <c r="X57" i="50"/>
  <c r="X56" i="50"/>
  <c r="X55" i="50"/>
  <c r="Z55" i="50" s="1"/>
  <c r="X54" i="50"/>
  <c r="X53" i="50"/>
  <c r="X52" i="50"/>
  <c r="X51" i="50"/>
  <c r="Z51" i="50" s="1"/>
  <c r="X50" i="50"/>
  <c r="X49" i="50"/>
  <c r="X48" i="50"/>
  <c r="X47" i="50"/>
  <c r="Z47" i="50" s="1"/>
  <c r="X46" i="50"/>
  <c r="X45" i="50"/>
  <c r="X44" i="50"/>
  <c r="X43" i="50"/>
  <c r="Z43" i="50" s="1"/>
  <c r="X42" i="50"/>
  <c r="X41" i="50"/>
  <c r="X40" i="50"/>
  <c r="X39" i="50"/>
  <c r="Z39" i="50" s="1"/>
  <c r="X38" i="50"/>
  <c r="X37" i="50"/>
  <c r="X36" i="50"/>
  <c r="X35" i="50"/>
  <c r="Z35" i="50" s="1"/>
  <c r="X34" i="50"/>
  <c r="X33" i="50"/>
  <c r="X32" i="50"/>
  <c r="X31" i="50"/>
  <c r="Z31" i="50" s="1"/>
  <c r="X30" i="50"/>
  <c r="X29" i="50"/>
  <c r="X28" i="50"/>
  <c r="X27" i="50"/>
  <c r="X26" i="50"/>
  <c r="X25" i="50"/>
  <c r="X24" i="50"/>
  <c r="X23" i="50"/>
  <c r="X22" i="50"/>
  <c r="X21" i="50"/>
  <c r="X20" i="50"/>
  <c r="X19" i="50"/>
  <c r="X18" i="50"/>
  <c r="X17" i="50"/>
  <c r="X16" i="50"/>
  <c r="X15" i="50"/>
  <c r="X14" i="50"/>
  <c r="X13" i="50"/>
  <c r="X12" i="50"/>
  <c r="X11" i="50"/>
  <c r="X10" i="50"/>
  <c r="X9" i="50"/>
  <c r="X8" i="50"/>
  <c r="X7" i="50"/>
  <c r="X6" i="50"/>
  <c r="W112" i="50"/>
  <c r="AB112" i="50" s="1"/>
  <c r="W111" i="50"/>
  <c r="AB111" i="50" s="1"/>
  <c r="W110" i="50"/>
  <c r="AB110" i="50" s="1"/>
  <c r="W109" i="50"/>
  <c r="AB109" i="50" s="1"/>
  <c r="W108" i="50"/>
  <c r="AB108" i="50" s="1"/>
  <c r="W107" i="50"/>
  <c r="AB107" i="50" s="1"/>
  <c r="W106" i="50"/>
  <c r="AB106" i="50" s="1"/>
  <c r="W105" i="50"/>
  <c r="AB105" i="50" s="1"/>
  <c r="W104" i="50"/>
  <c r="AB104" i="50" s="1"/>
  <c r="W103" i="50"/>
  <c r="AB103" i="50" s="1"/>
  <c r="W102" i="50"/>
  <c r="AB102" i="50" s="1"/>
  <c r="W101" i="50"/>
  <c r="AB101" i="50" s="1"/>
  <c r="W100" i="50"/>
  <c r="AB100" i="50" s="1"/>
  <c r="W99" i="50"/>
  <c r="AB99" i="50" s="1"/>
  <c r="W98" i="50"/>
  <c r="AB98" i="50" s="1"/>
  <c r="W97" i="50"/>
  <c r="AB97" i="50" s="1"/>
  <c r="W96" i="50"/>
  <c r="AB96" i="50" s="1"/>
  <c r="W95" i="50"/>
  <c r="AB95" i="50" s="1"/>
  <c r="W94" i="50"/>
  <c r="AB94" i="50" s="1"/>
  <c r="W93" i="50"/>
  <c r="AB93" i="50" s="1"/>
  <c r="W92" i="50"/>
  <c r="AB92" i="50" s="1"/>
  <c r="W91" i="50"/>
  <c r="AB91" i="50" s="1"/>
  <c r="W90" i="50"/>
  <c r="AB90" i="50" s="1"/>
  <c r="W89" i="50"/>
  <c r="AB89" i="50" s="1"/>
  <c r="W88" i="50"/>
  <c r="AB88" i="50" s="1"/>
  <c r="W87" i="50"/>
  <c r="AB87" i="50" s="1"/>
  <c r="W86" i="50"/>
  <c r="AB86" i="50" s="1"/>
  <c r="W85" i="50"/>
  <c r="AB85" i="50" s="1"/>
  <c r="W84" i="50"/>
  <c r="AB84" i="50" s="1"/>
  <c r="W83" i="50"/>
  <c r="AB83" i="50" s="1"/>
  <c r="W81" i="50"/>
  <c r="AB81" i="50" s="1"/>
  <c r="W80" i="50"/>
  <c r="AB80" i="50" s="1"/>
  <c r="W79" i="50"/>
  <c r="AB79" i="50" s="1"/>
  <c r="W78" i="50"/>
  <c r="AB78" i="50" s="1"/>
  <c r="W77" i="50"/>
  <c r="AB77" i="50" s="1"/>
  <c r="W76" i="50"/>
  <c r="AB76" i="50" s="1"/>
  <c r="W75" i="50"/>
  <c r="AB75" i="50" s="1"/>
  <c r="W74" i="50"/>
  <c r="AB74" i="50" s="1"/>
  <c r="W73" i="50"/>
  <c r="AB73" i="50" s="1"/>
  <c r="W72" i="50"/>
  <c r="AB72" i="50" s="1"/>
  <c r="W71" i="50"/>
  <c r="AB71" i="50" s="1"/>
  <c r="W70" i="50"/>
  <c r="AB70" i="50" s="1"/>
  <c r="W69" i="50"/>
  <c r="AB69" i="50" s="1"/>
  <c r="W68" i="50"/>
  <c r="AB68" i="50" s="1"/>
  <c r="W67" i="50"/>
  <c r="AB67" i="50" s="1"/>
  <c r="W66" i="50"/>
  <c r="AB66" i="50" s="1"/>
  <c r="W65" i="50"/>
  <c r="AB65" i="50" s="1"/>
  <c r="W64" i="50"/>
  <c r="AB64" i="50" s="1"/>
  <c r="W63" i="50"/>
  <c r="AB63" i="50" s="1"/>
  <c r="W62" i="50"/>
  <c r="AB62" i="50" s="1"/>
  <c r="W61" i="50"/>
  <c r="AB61" i="50" s="1"/>
  <c r="W60" i="50"/>
  <c r="AB60" i="50" s="1"/>
  <c r="W59" i="50"/>
  <c r="AB59" i="50" s="1"/>
  <c r="W58" i="50"/>
  <c r="AB58" i="50" s="1"/>
  <c r="W57" i="50"/>
  <c r="AB57" i="50" s="1"/>
  <c r="W56" i="50"/>
  <c r="AB56" i="50" s="1"/>
  <c r="W55" i="50"/>
  <c r="AB55" i="50" s="1"/>
  <c r="W54" i="50"/>
  <c r="AB54" i="50" s="1"/>
  <c r="W53" i="50"/>
  <c r="AB53" i="50" s="1"/>
  <c r="W52" i="50"/>
  <c r="AB52" i="50" s="1"/>
  <c r="W51" i="50"/>
  <c r="AB51" i="50" s="1"/>
  <c r="W50" i="50"/>
  <c r="AB50" i="50" s="1"/>
  <c r="W49" i="50"/>
  <c r="AB49" i="50" s="1"/>
  <c r="W48" i="50"/>
  <c r="AB48" i="50" s="1"/>
  <c r="W47" i="50"/>
  <c r="AB47" i="50" s="1"/>
  <c r="W46" i="50"/>
  <c r="AB46" i="50" s="1"/>
  <c r="W45" i="50"/>
  <c r="AB45" i="50" s="1"/>
  <c r="W44" i="50"/>
  <c r="AB44" i="50" s="1"/>
  <c r="W43" i="50"/>
  <c r="AB43" i="50" s="1"/>
  <c r="W42" i="50"/>
  <c r="AB42" i="50" s="1"/>
  <c r="W41" i="50"/>
  <c r="AB41" i="50" s="1"/>
  <c r="W40" i="50"/>
  <c r="AB40" i="50" s="1"/>
  <c r="W39" i="50"/>
  <c r="AB39" i="50" s="1"/>
  <c r="W38" i="50"/>
  <c r="AB38" i="50" s="1"/>
  <c r="W37" i="50"/>
  <c r="AB37" i="50" s="1"/>
  <c r="W36" i="50"/>
  <c r="AB36" i="50" s="1"/>
  <c r="W35" i="50"/>
  <c r="AB35" i="50" s="1"/>
  <c r="W34" i="50"/>
  <c r="AB34" i="50" s="1"/>
  <c r="W33" i="50"/>
  <c r="AB33" i="50" s="1"/>
  <c r="W32" i="50"/>
  <c r="AB32" i="50" s="1"/>
  <c r="W31" i="50"/>
  <c r="AB31" i="50" s="1"/>
  <c r="W30" i="50"/>
  <c r="AB30" i="50" s="1"/>
  <c r="W29" i="50"/>
  <c r="AB29" i="50" s="1"/>
  <c r="W28" i="50"/>
  <c r="AB28" i="50" s="1"/>
  <c r="W27" i="50"/>
  <c r="AB27" i="50" s="1"/>
  <c r="W26" i="50"/>
  <c r="AB26" i="50" s="1"/>
  <c r="W25" i="50"/>
  <c r="AB25" i="50" s="1"/>
  <c r="W24" i="50"/>
  <c r="AB24" i="50" s="1"/>
  <c r="W23" i="50"/>
  <c r="AB23" i="50" s="1"/>
  <c r="W22" i="50"/>
  <c r="AB22" i="50" s="1"/>
  <c r="W21" i="50"/>
  <c r="AB21" i="50" s="1"/>
  <c r="W20" i="50"/>
  <c r="AB20" i="50" s="1"/>
  <c r="W19" i="50"/>
  <c r="AB19" i="50" s="1"/>
  <c r="W18" i="50"/>
  <c r="AB18" i="50" s="1"/>
  <c r="W17" i="50"/>
  <c r="AB17" i="50" s="1"/>
  <c r="W16" i="50"/>
  <c r="AB16" i="50" s="1"/>
  <c r="W15" i="50"/>
  <c r="AB15" i="50" s="1"/>
  <c r="W14" i="50"/>
  <c r="AB14" i="50" s="1"/>
  <c r="W13" i="50"/>
  <c r="AB13" i="50" s="1"/>
  <c r="W12" i="50"/>
  <c r="AB12" i="50" s="1"/>
  <c r="W11" i="50"/>
  <c r="AB11" i="50" s="1"/>
  <c r="W10" i="50"/>
  <c r="AB10" i="50" s="1"/>
  <c r="W9" i="50"/>
  <c r="AB9" i="50" s="1"/>
  <c r="W8" i="50"/>
  <c r="AB8" i="50" s="1"/>
  <c r="W7" i="50"/>
  <c r="AB7" i="50" s="1"/>
  <c r="W6" i="50"/>
  <c r="AB6" i="50" s="1"/>
  <c r="Y112" i="53"/>
  <c r="X112" i="53"/>
  <c r="Y111" i="53"/>
  <c r="X111" i="53"/>
  <c r="Y110" i="53"/>
  <c r="X110" i="53"/>
  <c r="Y109" i="53"/>
  <c r="X109" i="53"/>
  <c r="Y108" i="53"/>
  <c r="X108" i="53"/>
  <c r="Y107" i="53"/>
  <c r="X107" i="53"/>
  <c r="Y106" i="53"/>
  <c r="X106" i="53"/>
  <c r="Y105" i="53"/>
  <c r="X105" i="53"/>
  <c r="Y104" i="53"/>
  <c r="X104" i="53"/>
  <c r="Y103" i="53"/>
  <c r="X103" i="53"/>
  <c r="Y102" i="53"/>
  <c r="X102" i="53"/>
  <c r="Y101" i="53"/>
  <c r="X101" i="53"/>
  <c r="Y100" i="53"/>
  <c r="X100" i="53"/>
  <c r="Y99" i="53"/>
  <c r="X99" i="53"/>
  <c r="Y98" i="53"/>
  <c r="X98" i="53"/>
  <c r="Y97" i="53"/>
  <c r="X97" i="53"/>
  <c r="Y96" i="53"/>
  <c r="X96" i="53"/>
  <c r="Y95" i="53"/>
  <c r="X95" i="53"/>
  <c r="Y94" i="53"/>
  <c r="X94" i="53"/>
  <c r="Y93" i="53"/>
  <c r="X93" i="53"/>
  <c r="Y92" i="53"/>
  <c r="X92" i="53"/>
  <c r="Y91" i="53"/>
  <c r="X91" i="53"/>
  <c r="Y90" i="53"/>
  <c r="X90" i="53"/>
  <c r="Y89" i="53"/>
  <c r="X89" i="53"/>
  <c r="Y88" i="53"/>
  <c r="X88" i="53"/>
  <c r="Y87" i="53"/>
  <c r="X87" i="53"/>
  <c r="Y86" i="53"/>
  <c r="X86" i="53"/>
  <c r="Y85" i="53"/>
  <c r="X85" i="53"/>
  <c r="Y84" i="53"/>
  <c r="X84" i="53"/>
  <c r="Y83" i="53"/>
  <c r="X83" i="53"/>
  <c r="Y81" i="53"/>
  <c r="X81" i="53"/>
  <c r="Y80" i="53"/>
  <c r="X80" i="53"/>
  <c r="Y79" i="53"/>
  <c r="X79" i="53"/>
  <c r="Y78" i="53"/>
  <c r="X78" i="53"/>
  <c r="Y77" i="53"/>
  <c r="X77" i="53"/>
  <c r="Y76" i="53"/>
  <c r="X76" i="53"/>
  <c r="Y75" i="53"/>
  <c r="X75" i="53"/>
  <c r="Y74" i="53"/>
  <c r="X74" i="53"/>
  <c r="Y73" i="53"/>
  <c r="X73" i="53"/>
  <c r="Y72" i="53"/>
  <c r="X72" i="53"/>
  <c r="Y71" i="53"/>
  <c r="X71" i="53"/>
  <c r="Y70" i="53"/>
  <c r="X70" i="53"/>
  <c r="Y69" i="53"/>
  <c r="X69" i="53"/>
  <c r="Y68" i="53"/>
  <c r="X68" i="53"/>
  <c r="Y67" i="53"/>
  <c r="X67" i="53"/>
  <c r="Y66" i="53"/>
  <c r="X66" i="53"/>
  <c r="Y65" i="53"/>
  <c r="X65" i="53"/>
  <c r="Y64" i="53"/>
  <c r="X64" i="53"/>
  <c r="Y63" i="53"/>
  <c r="X63" i="53"/>
  <c r="Y62" i="53"/>
  <c r="X62" i="53"/>
  <c r="Y61" i="53"/>
  <c r="X61" i="53"/>
  <c r="Y60" i="53"/>
  <c r="X60" i="53"/>
  <c r="Y59" i="53"/>
  <c r="X59" i="53"/>
  <c r="Y58" i="53"/>
  <c r="X58" i="53"/>
  <c r="Y57" i="53"/>
  <c r="X57" i="53"/>
  <c r="Y56" i="53"/>
  <c r="X56" i="53"/>
  <c r="Y55" i="53"/>
  <c r="X55" i="53"/>
  <c r="Y54" i="53"/>
  <c r="X54" i="53"/>
  <c r="Y53" i="53"/>
  <c r="X53" i="53"/>
  <c r="Y52" i="53"/>
  <c r="X52" i="53"/>
  <c r="Y51" i="53"/>
  <c r="X51" i="53"/>
  <c r="Y50" i="53"/>
  <c r="X50" i="53"/>
  <c r="Y49" i="53"/>
  <c r="X49" i="53"/>
  <c r="Y48" i="53"/>
  <c r="X48" i="53"/>
  <c r="Y47" i="53"/>
  <c r="X47" i="53"/>
  <c r="Y46" i="53"/>
  <c r="X46" i="53"/>
  <c r="Y45" i="53"/>
  <c r="X45" i="53"/>
  <c r="Y44" i="53"/>
  <c r="X44" i="53"/>
  <c r="Y43" i="53"/>
  <c r="X43" i="53"/>
  <c r="Y42" i="53"/>
  <c r="X42" i="53"/>
  <c r="Y41" i="53"/>
  <c r="X41" i="53"/>
  <c r="Y40" i="53"/>
  <c r="X40" i="53"/>
  <c r="Y39" i="53"/>
  <c r="X39" i="53"/>
  <c r="Y38" i="53"/>
  <c r="X38" i="53"/>
  <c r="Y37" i="53"/>
  <c r="X37" i="53"/>
  <c r="Y36" i="53"/>
  <c r="X36" i="53"/>
  <c r="Y35" i="53"/>
  <c r="X35" i="53"/>
  <c r="Y34" i="53"/>
  <c r="X34" i="53"/>
  <c r="Y33" i="53"/>
  <c r="X33" i="53"/>
  <c r="Y32" i="53"/>
  <c r="X32" i="53"/>
  <c r="Y31" i="53"/>
  <c r="X31" i="53"/>
  <c r="Y30" i="53"/>
  <c r="X30" i="53"/>
  <c r="Y29" i="53"/>
  <c r="X29" i="53"/>
  <c r="Y28" i="53"/>
  <c r="X28" i="53"/>
  <c r="Y27" i="53"/>
  <c r="X27" i="53"/>
  <c r="Y26" i="53"/>
  <c r="X26" i="53"/>
  <c r="Y25" i="53"/>
  <c r="X25" i="53"/>
  <c r="Y24" i="53"/>
  <c r="X24" i="53"/>
  <c r="Y23" i="53"/>
  <c r="X23" i="53"/>
  <c r="Y22" i="53"/>
  <c r="X22" i="53"/>
  <c r="Y21" i="53"/>
  <c r="X21" i="53"/>
  <c r="Y20" i="53"/>
  <c r="X20" i="53"/>
  <c r="Y19" i="53"/>
  <c r="X19" i="53"/>
  <c r="Y18" i="53"/>
  <c r="X18" i="53"/>
  <c r="Y17" i="53"/>
  <c r="X17" i="53"/>
  <c r="Y16" i="53"/>
  <c r="X16" i="53"/>
  <c r="Y15" i="53"/>
  <c r="X15" i="53"/>
  <c r="Y14" i="53"/>
  <c r="X14" i="53"/>
  <c r="Y13" i="53"/>
  <c r="X13" i="53"/>
  <c r="Y12" i="53"/>
  <c r="X12" i="53"/>
  <c r="Y11" i="53"/>
  <c r="X11" i="53"/>
  <c r="Y10" i="53"/>
  <c r="X10" i="53"/>
  <c r="Y9" i="53"/>
  <c r="X9" i="53"/>
  <c r="Y8" i="53"/>
  <c r="X8" i="53"/>
  <c r="Y7" i="53"/>
  <c r="X7" i="53"/>
  <c r="Y6" i="53"/>
  <c r="X6" i="53"/>
  <c r="W112" i="53"/>
  <c r="S108" i="121" s="1"/>
  <c r="AR108" i="121" s="1"/>
  <c r="W111" i="53"/>
  <c r="W110" i="53"/>
  <c r="W109" i="53"/>
  <c r="W108" i="53"/>
  <c r="S104" i="121" s="1"/>
  <c r="W107" i="53"/>
  <c r="W106" i="53"/>
  <c r="W105" i="53"/>
  <c r="W104" i="53"/>
  <c r="S100" i="121" s="1"/>
  <c r="W103" i="53"/>
  <c r="W102" i="53"/>
  <c r="W101" i="53"/>
  <c r="W100" i="53"/>
  <c r="S96" i="121" s="1"/>
  <c r="W99" i="53"/>
  <c r="W98" i="53"/>
  <c r="W97" i="53"/>
  <c r="W96" i="53"/>
  <c r="S92" i="121" s="1"/>
  <c r="W95" i="53"/>
  <c r="W94" i="53"/>
  <c r="W93" i="53"/>
  <c r="W92" i="53"/>
  <c r="S88" i="121" s="1"/>
  <c r="W91" i="53"/>
  <c r="W90" i="53"/>
  <c r="W89" i="53"/>
  <c r="W88" i="53"/>
  <c r="S84" i="121" s="1"/>
  <c r="W87" i="53"/>
  <c r="W86" i="53"/>
  <c r="W85" i="53"/>
  <c r="W84" i="53"/>
  <c r="W83" i="53"/>
  <c r="W81" i="53"/>
  <c r="W80" i="53"/>
  <c r="W79" i="53"/>
  <c r="W78" i="53"/>
  <c r="S74" i="121" s="1"/>
  <c r="W77" i="53"/>
  <c r="W76" i="53"/>
  <c r="W75" i="53"/>
  <c r="W74" i="53"/>
  <c r="S70" i="121" s="1"/>
  <c r="W73" i="53"/>
  <c r="W72" i="53"/>
  <c r="W71" i="53"/>
  <c r="W70" i="53"/>
  <c r="S66" i="121" s="1"/>
  <c r="W69" i="53"/>
  <c r="W68" i="53"/>
  <c r="S64" i="121" s="1"/>
  <c r="W67" i="53"/>
  <c r="W66" i="53"/>
  <c r="S62" i="121" s="1"/>
  <c r="W65" i="53"/>
  <c r="W64" i="53"/>
  <c r="W63" i="53"/>
  <c r="W62" i="53"/>
  <c r="S58" i="121" s="1"/>
  <c r="W61" i="53"/>
  <c r="W60" i="53"/>
  <c r="S56" i="121" s="1"/>
  <c r="W59" i="53"/>
  <c r="W58" i="53"/>
  <c r="S54" i="121" s="1"/>
  <c r="W57" i="53"/>
  <c r="W56" i="53"/>
  <c r="W55" i="53"/>
  <c r="W54" i="53"/>
  <c r="S50" i="121" s="1"/>
  <c r="W53" i="53"/>
  <c r="W52" i="53"/>
  <c r="W51" i="53"/>
  <c r="W50" i="53"/>
  <c r="S46" i="121" s="1"/>
  <c r="W49" i="53"/>
  <c r="W48" i="53"/>
  <c r="S44" i="121" s="1"/>
  <c r="W47" i="53"/>
  <c r="W46" i="53"/>
  <c r="W45" i="53"/>
  <c r="W44" i="53"/>
  <c r="W43" i="53"/>
  <c r="W42" i="53"/>
  <c r="S38" i="121" s="1"/>
  <c r="W41" i="53"/>
  <c r="W40" i="53"/>
  <c r="S36" i="121" s="1"/>
  <c r="W39" i="53"/>
  <c r="W38" i="53"/>
  <c r="S34" i="121" s="1"/>
  <c r="W37" i="53"/>
  <c r="W36" i="53"/>
  <c r="W35" i="53"/>
  <c r="W34" i="53"/>
  <c r="S30" i="121" s="1"/>
  <c r="W33" i="53"/>
  <c r="W32" i="53"/>
  <c r="W31" i="53"/>
  <c r="W30" i="53"/>
  <c r="S26" i="121" s="1"/>
  <c r="W29" i="53"/>
  <c r="W28" i="53"/>
  <c r="W27" i="53"/>
  <c r="S23" i="121" s="1"/>
  <c r="W26" i="53"/>
  <c r="S22" i="121" s="1"/>
  <c r="W25" i="53"/>
  <c r="W24" i="53"/>
  <c r="W23" i="53"/>
  <c r="S19" i="121" s="1"/>
  <c r="W22" i="53"/>
  <c r="S18" i="121" s="1"/>
  <c r="W21" i="53"/>
  <c r="W20" i="53"/>
  <c r="W19" i="53"/>
  <c r="S15" i="121" s="1"/>
  <c r="W18" i="53"/>
  <c r="Z18" i="53" s="1"/>
  <c r="W17" i="53"/>
  <c r="W16" i="53"/>
  <c r="Z16" i="53" s="1"/>
  <c r="W15" i="53"/>
  <c r="S11" i="121" s="1"/>
  <c r="W14" i="53"/>
  <c r="Z14" i="53" s="1"/>
  <c r="W13" i="53"/>
  <c r="W12" i="53"/>
  <c r="Z12" i="53" s="1"/>
  <c r="W11" i="53"/>
  <c r="S7" i="121" s="1"/>
  <c r="W10" i="53"/>
  <c r="S6" i="121" s="1"/>
  <c r="W9" i="53"/>
  <c r="W8" i="53"/>
  <c r="W7" i="53"/>
  <c r="S3" i="121" s="1"/>
  <c r="W6" i="53"/>
  <c r="S2" i="121" s="1"/>
  <c r="Y112" i="56"/>
  <c r="X112" i="56"/>
  <c r="Y111" i="56"/>
  <c r="X111" i="56"/>
  <c r="Y110" i="56"/>
  <c r="X110" i="56"/>
  <c r="Y109" i="56"/>
  <c r="X109" i="56"/>
  <c r="Y108" i="56"/>
  <c r="X108" i="56"/>
  <c r="Z108" i="56" s="1"/>
  <c r="Y107" i="56"/>
  <c r="X107" i="56"/>
  <c r="Y106" i="56"/>
  <c r="X106" i="56"/>
  <c r="Y105" i="56"/>
  <c r="X105" i="56"/>
  <c r="Y104" i="56"/>
  <c r="X104" i="56"/>
  <c r="Z104" i="56" s="1"/>
  <c r="Y103" i="56"/>
  <c r="X103" i="56"/>
  <c r="Y102" i="56"/>
  <c r="X102" i="56"/>
  <c r="Y101" i="56"/>
  <c r="X101" i="56"/>
  <c r="Y100" i="56"/>
  <c r="X100" i="56"/>
  <c r="Z100" i="56" s="1"/>
  <c r="Y99" i="56"/>
  <c r="X99" i="56"/>
  <c r="Y98" i="56"/>
  <c r="X98" i="56"/>
  <c r="Y97" i="56"/>
  <c r="X97" i="56"/>
  <c r="Y96" i="56"/>
  <c r="X96" i="56"/>
  <c r="Z96" i="56" s="1"/>
  <c r="Y95" i="56"/>
  <c r="Z95" i="56" s="1"/>
  <c r="X95" i="56"/>
  <c r="Y94" i="56"/>
  <c r="X94" i="56"/>
  <c r="Y93" i="56"/>
  <c r="X93" i="56"/>
  <c r="Y92" i="56"/>
  <c r="X92" i="56"/>
  <c r="Z92" i="56" s="1"/>
  <c r="Y91" i="56"/>
  <c r="X91" i="56"/>
  <c r="Y90" i="56"/>
  <c r="X90" i="56"/>
  <c r="Y89" i="56"/>
  <c r="X89" i="56"/>
  <c r="Y88" i="56"/>
  <c r="X88" i="56"/>
  <c r="Y87" i="56"/>
  <c r="X87" i="56"/>
  <c r="Y86" i="56"/>
  <c r="X86" i="56"/>
  <c r="Y85" i="56"/>
  <c r="X85" i="56"/>
  <c r="Y84" i="56"/>
  <c r="X84" i="56"/>
  <c r="Z84" i="56" s="1"/>
  <c r="Y83" i="56"/>
  <c r="X83" i="56"/>
  <c r="Y81" i="56"/>
  <c r="X81" i="56"/>
  <c r="Y80" i="56"/>
  <c r="Z80" i="56" s="1"/>
  <c r="X80" i="56"/>
  <c r="Y79" i="56"/>
  <c r="X79" i="56"/>
  <c r="X82" i="56" s="1"/>
  <c r="Y78" i="56"/>
  <c r="X78" i="56"/>
  <c r="Y77" i="56"/>
  <c r="X77" i="56"/>
  <c r="Y76" i="56"/>
  <c r="Z76" i="56" s="1"/>
  <c r="X76" i="56"/>
  <c r="Y75" i="56"/>
  <c r="X75" i="56"/>
  <c r="Y74" i="56"/>
  <c r="X74" i="56"/>
  <c r="Y73" i="56"/>
  <c r="X73" i="56"/>
  <c r="Y72" i="56"/>
  <c r="Z72" i="56" s="1"/>
  <c r="X72" i="56"/>
  <c r="Y71" i="56"/>
  <c r="X71" i="56"/>
  <c r="Y70" i="56"/>
  <c r="Z70" i="56" s="1"/>
  <c r="X70" i="56"/>
  <c r="Y69" i="56"/>
  <c r="X69" i="56"/>
  <c r="Y68" i="56"/>
  <c r="Z68" i="56" s="1"/>
  <c r="X68" i="56"/>
  <c r="Y67" i="56"/>
  <c r="X67" i="56"/>
  <c r="Y66" i="56"/>
  <c r="X66" i="56"/>
  <c r="Y65" i="56"/>
  <c r="X65" i="56"/>
  <c r="Y64" i="56"/>
  <c r="Z64" i="56" s="1"/>
  <c r="X64" i="56"/>
  <c r="Y63" i="56"/>
  <c r="X63" i="56"/>
  <c r="Z63" i="56" s="1"/>
  <c r="Y62" i="56"/>
  <c r="X62" i="56"/>
  <c r="Y61" i="56"/>
  <c r="X61" i="56"/>
  <c r="Y60" i="56"/>
  <c r="Z60" i="56" s="1"/>
  <c r="X60" i="56"/>
  <c r="Y59" i="56"/>
  <c r="X59" i="56"/>
  <c r="Y58" i="56"/>
  <c r="X58" i="56"/>
  <c r="Y57" i="56"/>
  <c r="X57" i="56"/>
  <c r="Y56" i="56"/>
  <c r="Z56" i="56" s="1"/>
  <c r="X56" i="56"/>
  <c r="Y55" i="56"/>
  <c r="X55" i="56"/>
  <c r="Y54" i="56"/>
  <c r="X54" i="56"/>
  <c r="Y53" i="56"/>
  <c r="X53" i="56"/>
  <c r="Y52" i="56"/>
  <c r="Z52" i="56" s="1"/>
  <c r="X52" i="56"/>
  <c r="Y51" i="56"/>
  <c r="X51" i="56"/>
  <c r="Y50" i="56"/>
  <c r="X50" i="56"/>
  <c r="Y49" i="56"/>
  <c r="X49" i="56"/>
  <c r="Y48" i="56"/>
  <c r="Z48" i="56" s="1"/>
  <c r="X48" i="56"/>
  <c r="Y47" i="56"/>
  <c r="X47" i="56"/>
  <c r="Y46" i="56"/>
  <c r="X46" i="56"/>
  <c r="Y45" i="56"/>
  <c r="X45" i="56"/>
  <c r="Y44" i="56"/>
  <c r="Z44" i="56" s="1"/>
  <c r="X44" i="56"/>
  <c r="Y43" i="56"/>
  <c r="X43" i="56"/>
  <c r="Y42" i="56"/>
  <c r="X42" i="56"/>
  <c r="Y41" i="56"/>
  <c r="X41" i="56"/>
  <c r="Y40" i="56"/>
  <c r="Z40" i="56" s="1"/>
  <c r="X40" i="56"/>
  <c r="Y39" i="56"/>
  <c r="X39" i="56"/>
  <c r="Y38" i="56"/>
  <c r="X38" i="56"/>
  <c r="Y37" i="56"/>
  <c r="X37" i="56"/>
  <c r="Y36" i="56"/>
  <c r="Z36" i="56" s="1"/>
  <c r="X36" i="56"/>
  <c r="Y35" i="56"/>
  <c r="X35" i="56"/>
  <c r="Y34" i="56"/>
  <c r="X34" i="56"/>
  <c r="Y33" i="56"/>
  <c r="X33" i="56"/>
  <c r="Y32" i="56"/>
  <c r="Z32" i="56" s="1"/>
  <c r="X32" i="56"/>
  <c r="Y31" i="56"/>
  <c r="X31" i="56"/>
  <c r="Z31" i="56" s="1"/>
  <c r="Y30" i="56"/>
  <c r="X30" i="56"/>
  <c r="Y29" i="56"/>
  <c r="X29" i="56"/>
  <c r="Y28" i="56"/>
  <c r="Z28" i="56" s="1"/>
  <c r="X28" i="56"/>
  <c r="Y27" i="56"/>
  <c r="X27" i="56"/>
  <c r="Y26" i="56"/>
  <c r="X26" i="56"/>
  <c r="Y25" i="56"/>
  <c r="X25" i="56"/>
  <c r="Y24" i="56"/>
  <c r="Z24" i="56" s="1"/>
  <c r="X24" i="56"/>
  <c r="Y23" i="56"/>
  <c r="X23" i="56"/>
  <c r="Y22" i="56"/>
  <c r="X22" i="56"/>
  <c r="Y21" i="56"/>
  <c r="X21" i="56"/>
  <c r="Y20" i="56"/>
  <c r="Z20" i="56" s="1"/>
  <c r="X20" i="56"/>
  <c r="Y19" i="56"/>
  <c r="X19" i="56"/>
  <c r="Y18" i="56"/>
  <c r="X18" i="56"/>
  <c r="Y17" i="56"/>
  <c r="X17" i="56"/>
  <c r="Y16" i="56"/>
  <c r="Z16" i="56" s="1"/>
  <c r="X16" i="56"/>
  <c r="Y15" i="56"/>
  <c r="X15" i="56"/>
  <c r="Y14" i="56"/>
  <c r="X14" i="56"/>
  <c r="Y13" i="56"/>
  <c r="X13" i="56"/>
  <c r="Y12" i="56"/>
  <c r="Z12" i="56" s="1"/>
  <c r="X12" i="56"/>
  <c r="Y11" i="56"/>
  <c r="X11" i="56"/>
  <c r="Y10" i="56"/>
  <c r="X10" i="56"/>
  <c r="Y9" i="56"/>
  <c r="X9" i="56"/>
  <c r="Y8" i="56"/>
  <c r="Z8" i="56" s="1"/>
  <c r="X8" i="56"/>
  <c r="Y7" i="56"/>
  <c r="X7" i="56"/>
  <c r="Y6" i="56"/>
  <c r="Z6" i="56" s="1"/>
  <c r="X6" i="56"/>
  <c r="W112" i="56"/>
  <c r="W111" i="56"/>
  <c r="W110" i="56"/>
  <c r="W109" i="56"/>
  <c r="W108" i="56"/>
  <c r="T104" i="121" s="1"/>
  <c r="W107" i="56"/>
  <c r="W106" i="56"/>
  <c r="Z106" i="56" s="1"/>
  <c r="W105" i="56"/>
  <c r="W104" i="56"/>
  <c r="W103" i="56"/>
  <c r="W102" i="56"/>
  <c r="T98" i="121" s="1"/>
  <c r="W101" i="56"/>
  <c r="W100" i="56"/>
  <c r="W99" i="56"/>
  <c r="W98" i="56"/>
  <c r="W97" i="56"/>
  <c r="W96" i="56"/>
  <c r="W95" i="56"/>
  <c r="W94" i="56"/>
  <c r="W93" i="56"/>
  <c r="W92" i="56"/>
  <c r="W91" i="56"/>
  <c r="W90" i="56"/>
  <c r="W89" i="56"/>
  <c r="W88" i="56"/>
  <c r="W87" i="56"/>
  <c r="W86" i="56"/>
  <c r="T82" i="121" s="1"/>
  <c r="W85" i="56"/>
  <c r="W84" i="56"/>
  <c r="W83" i="56"/>
  <c r="W81" i="56"/>
  <c r="Z81" i="56" s="1"/>
  <c r="W80" i="56"/>
  <c r="W79" i="56"/>
  <c r="W78" i="56"/>
  <c r="T74" i="121" s="1"/>
  <c r="W77" i="56"/>
  <c r="Z77" i="56" s="1"/>
  <c r="W76" i="56"/>
  <c r="W75" i="56"/>
  <c r="W74" i="56"/>
  <c r="T70" i="121" s="1"/>
  <c r="W73" i="56"/>
  <c r="W72" i="56"/>
  <c r="W71" i="56"/>
  <c r="W70" i="56"/>
  <c r="T66" i="121" s="1"/>
  <c r="AS66" i="121" s="1"/>
  <c r="W69" i="56"/>
  <c r="W68" i="56"/>
  <c r="W67" i="56"/>
  <c r="W66" i="56"/>
  <c r="T62" i="121" s="1"/>
  <c r="W65" i="56"/>
  <c r="W64" i="56"/>
  <c r="W63" i="56"/>
  <c r="W62" i="56"/>
  <c r="T58" i="121" s="1"/>
  <c r="W61" i="56"/>
  <c r="Z61" i="56" s="1"/>
  <c r="W60" i="56"/>
  <c r="W59" i="56"/>
  <c r="W58" i="56"/>
  <c r="T54" i="121" s="1"/>
  <c r="W57" i="56"/>
  <c r="W56" i="56"/>
  <c r="W55" i="56"/>
  <c r="W54" i="56"/>
  <c r="T50" i="121" s="1"/>
  <c r="AS50" i="121" s="1"/>
  <c r="W53" i="56"/>
  <c r="W52" i="56"/>
  <c r="W51" i="56"/>
  <c r="W50" i="56"/>
  <c r="T46" i="121" s="1"/>
  <c r="AS46" i="121" s="1"/>
  <c r="W49" i="56"/>
  <c r="W48" i="56"/>
  <c r="W47" i="56"/>
  <c r="W46" i="56"/>
  <c r="T42" i="121" s="1"/>
  <c r="W45" i="56"/>
  <c r="Z45" i="56" s="1"/>
  <c r="W44" i="56"/>
  <c r="W43" i="56"/>
  <c r="W42" i="56"/>
  <c r="T38" i="121" s="1"/>
  <c r="W41" i="56"/>
  <c r="W40" i="56"/>
  <c r="W39" i="56"/>
  <c r="W38" i="56"/>
  <c r="T34" i="121" s="1"/>
  <c r="AS34" i="121" s="1"/>
  <c r="W37" i="56"/>
  <c r="W36" i="56"/>
  <c r="W35" i="56"/>
  <c r="W34" i="56"/>
  <c r="T30" i="121" s="1"/>
  <c r="W33" i="56"/>
  <c r="W32" i="56"/>
  <c r="W31" i="56"/>
  <c r="W30" i="56"/>
  <c r="T26" i="121" s="1"/>
  <c r="W29" i="56"/>
  <c r="W28" i="56"/>
  <c r="W27" i="56"/>
  <c r="W26" i="56"/>
  <c r="W25" i="56"/>
  <c r="T21" i="121" s="1"/>
  <c r="W24" i="56"/>
  <c r="W23" i="56"/>
  <c r="W22" i="56"/>
  <c r="W21" i="56"/>
  <c r="T17" i="121" s="1"/>
  <c r="W20" i="56"/>
  <c r="W19" i="56"/>
  <c r="W18" i="56"/>
  <c r="W17" i="56"/>
  <c r="T13" i="121" s="1"/>
  <c r="AS13" i="121" s="1"/>
  <c r="W16" i="56"/>
  <c r="W15" i="56"/>
  <c r="W14" i="56"/>
  <c r="W13" i="56"/>
  <c r="T9" i="121" s="1"/>
  <c r="AS9" i="121" s="1"/>
  <c r="W12" i="56"/>
  <c r="W11" i="56"/>
  <c r="W10" i="56"/>
  <c r="W9" i="56"/>
  <c r="T5" i="121" s="1"/>
  <c r="W8" i="56"/>
  <c r="W7" i="56"/>
  <c r="W6" i="56"/>
  <c r="T108" i="100"/>
  <c r="AS108" i="100" s="1"/>
  <c r="T108" i="121"/>
  <c r="AS108" i="121" s="1"/>
  <c r="T107" i="100"/>
  <c r="T106" i="100"/>
  <c r="AS106" i="100" s="1"/>
  <c r="T105" i="100"/>
  <c r="T104" i="100"/>
  <c r="T103" i="100"/>
  <c r="T102" i="100"/>
  <c r="T101" i="100"/>
  <c r="T100" i="100"/>
  <c r="T100" i="121"/>
  <c r="T99" i="100"/>
  <c r="T98" i="100"/>
  <c r="T97" i="100"/>
  <c r="T96" i="100"/>
  <c r="T96" i="121"/>
  <c r="AS96" i="121" s="1"/>
  <c r="T95" i="100"/>
  <c r="T94" i="100"/>
  <c r="T93" i="100"/>
  <c r="T92" i="100"/>
  <c r="T92" i="121"/>
  <c r="AS92" i="121" s="1"/>
  <c r="T91" i="100"/>
  <c r="T90" i="100"/>
  <c r="AS90" i="100" s="1"/>
  <c r="T89" i="100"/>
  <c r="T88" i="100"/>
  <c r="T88" i="121"/>
  <c r="T87" i="100"/>
  <c r="T86" i="100"/>
  <c r="T85" i="100"/>
  <c r="T84" i="100"/>
  <c r="Z88" i="56"/>
  <c r="T84" i="121"/>
  <c r="T83" i="100"/>
  <c r="T82" i="100"/>
  <c r="T81" i="100"/>
  <c r="T80" i="100"/>
  <c r="T80" i="121"/>
  <c r="AS80" i="121" s="1"/>
  <c r="T79" i="100"/>
  <c r="T77" i="100"/>
  <c r="AS77" i="100" s="1"/>
  <c r="T76" i="100"/>
  <c r="AS76" i="100" s="1"/>
  <c r="T76" i="121"/>
  <c r="AS76" i="121" s="1"/>
  <c r="T75" i="100"/>
  <c r="AS75" i="100" s="1"/>
  <c r="T74" i="100"/>
  <c r="AS74" i="100" s="1"/>
  <c r="T73" i="100"/>
  <c r="AS73" i="100" s="1"/>
  <c r="T72" i="100"/>
  <c r="AS72" i="100" s="1"/>
  <c r="T72" i="121"/>
  <c r="T71" i="100"/>
  <c r="AS71" i="100" s="1"/>
  <c r="T70" i="100"/>
  <c r="T69" i="100"/>
  <c r="AS69" i="100" s="1"/>
  <c r="T68" i="100"/>
  <c r="AS68" i="100" s="1"/>
  <c r="T68" i="121"/>
  <c r="T67" i="100"/>
  <c r="AS67" i="100" s="1"/>
  <c r="T66" i="100"/>
  <c r="AS66" i="100" s="1"/>
  <c r="T65" i="100"/>
  <c r="AS65" i="100" s="1"/>
  <c r="T64" i="100"/>
  <c r="AS64" i="100" s="1"/>
  <c r="T64" i="121"/>
  <c r="T63" i="100"/>
  <c r="AS63" i="100" s="1"/>
  <c r="T62" i="100"/>
  <c r="AS62" i="100" s="1"/>
  <c r="T61" i="100"/>
  <c r="AS61" i="100" s="1"/>
  <c r="T60" i="100"/>
  <c r="AS60" i="100" s="1"/>
  <c r="T60" i="121"/>
  <c r="T59" i="100"/>
  <c r="AS59" i="100" s="1"/>
  <c r="T58" i="100"/>
  <c r="AS58" i="100" s="1"/>
  <c r="T57" i="100"/>
  <c r="AS57" i="100" s="1"/>
  <c r="T56" i="100"/>
  <c r="AS56" i="100" s="1"/>
  <c r="T56" i="121"/>
  <c r="T55" i="100"/>
  <c r="AS55" i="100" s="1"/>
  <c r="T54" i="100"/>
  <c r="AS54" i="100" s="1"/>
  <c r="T53" i="100"/>
  <c r="AS53" i="100" s="1"/>
  <c r="T52" i="100"/>
  <c r="AS52" i="100" s="1"/>
  <c r="T52" i="121"/>
  <c r="T51" i="100"/>
  <c r="AS51" i="100" s="1"/>
  <c r="T50" i="100"/>
  <c r="AS50" i="100" s="1"/>
  <c r="T49" i="100"/>
  <c r="AS49" i="100" s="1"/>
  <c r="T48" i="100"/>
  <c r="AS48" i="100" s="1"/>
  <c r="T48" i="121"/>
  <c r="T47" i="100"/>
  <c r="AS47" i="100" s="1"/>
  <c r="T46" i="100"/>
  <c r="T45" i="100"/>
  <c r="AS45" i="100" s="1"/>
  <c r="T44" i="100"/>
  <c r="AS44" i="100" s="1"/>
  <c r="T44" i="121"/>
  <c r="T43" i="100"/>
  <c r="AS43" i="100" s="1"/>
  <c r="Z47" i="56"/>
  <c r="T42" i="100"/>
  <c r="AS42" i="100" s="1"/>
  <c r="T41" i="100"/>
  <c r="AS41" i="100" s="1"/>
  <c r="T40" i="100"/>
  <c r="AS40" i="100" s="1"/>
  <c r="T40" i="121"/>
  <c r="T39" i="100"/>
  <c r="AS39" i="100" s="1"/>
  <c r="T38" i="100"/>
  <c r="T37" i="100"/>
  <c r="AS37" i="100" s="1"/>
  <c r="T36" i="100"/>
  <c r="AS36" i="100" s="1"/>
  <c r="T36" i="121"/>
  <c r="T35" i="100"/>
  <c r="AS35" i="100" s="1"/>
  <c r="T34" i="100"/>
  <c r="AS34" i="100" s="1"/>
  <c r="T33" i="100"/>
  <c r="AS33" i="100" s="1"/>
  <c r="T32" i="100"/>
  <c r="AS32" i="100" s="1"/>
  <c r="T32" i="121"/>
  <c r="T31" i="100"/>
  <c r="AS31" i="100" s="1"/>
  <c r="T30" i="100"/>
  <c r="AS30" i="100" s="1"/>
  <c r="T29" i="100"/>
  <c r="AS29" i="100" s="1"/>
  <c r="T28" i="100"/>
  <c r="AS28" i="100" s="1"/>
  <c r="T28" i="121"/>
  <c r="T27" i="100"/>
  <c r="AS27" i="100" s="1"/>
  <c r="T26" i="100"/>
  <c r="AS26" i="100" s="1"/>
  <c r="T25" i="100"/>
  <c r="AS25" i="100" s="1"/>
  <c r="T24" i="100"/>
  <c r="AS24" i="100" s="1"/>
  <c r="T23" i="100"/>
  <c r="AS23" i="100" s="1"/>
  <c r="T23" i="121"/>
  <c r="AS23" i="121" s="1"/>
  <c r="T22" i="100"/>
  <c r="AS22" i="100" s="1"/>
  <c r="T21" i="100"/>
  <c r="AS21" i="100" s="1"/>
  <c r="T20" i="100"/>
  <c r="AS20" i="100" s="1"/>
  <c r="T19" i="100"/>
  <c r="AS19" i="100" s="1"/>
  <c r="T19" i="121"/>
  <c r="AS19" i="121" s="1"/>
  <c r="T18" i="100"/>
  <c r="AS18" i="100" s="1"/>
  <c r="T17" i="100"/>
  <c r="AS17" i="100" s="1"/>
  <c r="T16" i="100"/>
  <c r="AS16" i="100" s="1"/>
  <c r="T15" i="100"/>
  <c r="AS15" i="100" s="1"/>
  <c r="T15" i="121"/>
  <c r="T14" i="100"/>
  <c r="AS14" i="100" s="1"/>
  <c r="T13" i="100"/>
  <c r="AS13" i="100" s="1"/>
  <c r="T12" i="100"/>
  <c r="AS12" i="100" s="1"/>
  <c r="T11" i="100"/>
  <c r="AS11" i="100" s="1"/>
  <c r="T11" i="121"/>
  <c r="T10" i="100"/>
  <c r="AS10" i="100" s="1"/>
  <c r="T9" i="100"/>
  <c r="AS9" i="100" s="1"/>
  <c r="T8" i="100"/>
  <c r="AS8" i="100" s="1"/>
  <c r="T7" i="100"/>
  <c r="AS7" i="100" s="1"/>
  <c r="T7" i="121"/>
  <c r="AS7" i="121" s="1"/>
  <c r="T6" i="100"/>
  <c r="AS6" i="100" s="1"/>
  <c r="T5" i="100"/>
  <c r="AS5" i="100" s="1"/>
  <c r="T4" i="100"/>
  <c r="AS4" i="100" s="1"/>
  <c r="T3" i="100"/>
  <c r="AS3" i="100" s="1"/>
  <c r="Z7" i="56"/>
  <c r="T3" i="121"/>
  <c r="AS3" i="121" s="1"/>
  <c r="T2" i="100"/>
  <c r="AS2" i="100" s="1"/>
  <c r="Y5" i="56"/>
  <c r="X5" i="56"/>
  <c r="S108" i="100"/>
  <c r="AR108" i="100" s="1"/>
  <c r="S107" i="100"/>
  <c r="AR107" i="100" s="1"/>
  <c r="S106" i="100"/>
  <c r="AR106" i="100" s="1"/>
  <c r="S106" i="121"/>
  <c r="S105" i="100"/>
  <c r="S104" i="100"/>
  <c r="AR104" i="100" s="1"/>
  <c r="S103" i="100"/>
  <c r="AR103" i="100" s="1"/>
  <c r="S102" i="100"/>
  <c r="S102" i="121"/>
  <c r="S101" i="100"/>
  <c r="S100" i="100"/>
  <c r="AR100" i="100" s="1"/>
  <c r="S99" i="100"/>
  <c r="AR99" i="100" s="1"/>
  <c r="S98" i="100"/>
  <c r="AR98" i="100" s="1"/>
  <c r="S98" i="121"/>
  <c r="S97" i="100"/>
  <c r="S96" i="100"/>
  <c r="AR96" i="100" s="1"/>
  <c r="S95" i="100"/>
  <c r="AR95" i="100" s="1"/>
  <c r="S94" i="100"/>
  <c r="S94" i="121"/>
  <c r="S93" i="100"/>
  <c r="S92" i="100"/>
  <c r="AR92" i="100" s="1"/>
  <c r="S91" i="100"/>
  <c r="AR91" i="100" s="1"/>
  <c r="S90" i="100"/>
  <c r="AR90" i="100" s="1"/>
  <c r="S90" i="121"/>
  <c r="S89" i="100"/>
  <c r="S88" i="100"/>
  <c r="AR88" i="100" s="1"/>
  <c r="S87" i="100"/>
  <c r="AR87" i="100" s="1"/>
  <c r="S86" i="100"/>
  <c r="S86" i="121"/>
  <c r="S85" i="100"/>
  <c r="S84" i="100"/>
  <c r="AR84" i="100" s="1"/>
  <c r="S83" i="100"/>
  <c r="AR83" i="100" s="1"/>
  <c r="S82" i="100"/>
  <c r="AR82" i="100" s="1"/>
  <c r="S82" i="121"/>
  <c r="S81" i="100"/>
  <c r="S80" i="100"/>
  <c r="AR80" i="100" s="1"/>
  <c r="S80" i="121"/>
  <c r="S79" i="100"/>
  <c r="AR79" i="100" s="1"/>
  <c r="S77" i="100"/>
  <c r="AR77" i="100" s="1"/>
  <c r="S76" i="100"/>
  <c r="AR76" i="100" s="1"/>
  <c r="S76" i="121"/>
  <c r="AR76" i="121" s="1"/>
  <c r="S75" i="100"/>
  <c r="AR75" i="100" s="1"/>
  <c r="S74" i="100"/>
  <c r="AR74" i="100" s="1"/>
  <c r="S73" i="100"/>
  <c r="AR73" i="100" s="1"/>
  <c r="S72" i="100"/>
  <c r="AR72" i="100" s="1"/>
  <c r="S72" i="121"/>
  <c r="S71" i="100"/>
  <c r="AR71" i="100" s="1"/>
  <c r="S70" i="100"/>
  <c r="S69" i="100"/>
  <c r="AR69" i="100" s="1"/>
  <c r="S68" i="100"/>
  <c r="AR68" i="100" s="1"/>
  <c r="S68" i="121"/>
  <c r="S67" i="100"/>
  <c r="AR67" i="100" s="1"/>
  <c r="S66" i="100"/>
  <c r="S65" i="100"/>
  <c r="AR65" i="100" s="1"/>
  <c r="S64" i="100"/>
  <c r="AR64" i="100" s="1"/>
  <c r="S63" i="100"/>
  <c r="AR63" i="100" s="1"/>
  <c r="S62" i="100"/>
  <c r="AR62" i="100" s="1"/>
  <c r="S61" i="100"/>
  <c r="AR61" i="100" s="1"/>
  <c r="S60" i="100"/>
  <c r="AR60" i="100" s="1"/>
  <c r="S60" i="121"/>
  <c r="S59" i="100"/>
  <c r="AR59" i="100" s="1"/>
  <c r="S58" i="100"/>
  <c r="S57" i="100"/>
  <c r="AR57" i="100" s="1"/>
  <c r="S56" i="100"/>
  <c r="AR56" i="100" s="1"/>
  <c r="S55" i="100"/>
  <c r="AR55" i="100" s="1"/>
  <c r="S54" i="100"/>
  <c r="S53" i="100"/>
  <c r="AR53" i="100" s="1"/>
  <c r="S52" i="100"/>
  <c r="S52" i="121"/>
  <c r="S51" i="100"/>
  <c r="AR51" i="100" s="1"/>
  <c r="S50" i="100"/>
  <c r="S49" i="100"/>
  <c r="AR49" i="100" s="1"/>
  <c r="S48" i="100"/>
  <c r="AR48" i="100" s="1"/>
  <c r="S48" i="121"/>
  <c r="S47" i="100"/>
  <c r="AR47" i="100" s="1"/>
  <c r="S46" i="100"/>
  <c r="S45" i="100"/>
  <c r="AR45" i="100" s="1"/>
  <c r="S44" i="100"/>
  <c r="AR44" i="100" s="1"/>
  <c r="S43" i="100"/>
  <c r="AR43" i="100" s="1"/>
  <c r="S42" i="100"/>
  <c r="S42" i="121"/>
  <c r="S41" i="100"/>
  <c r="AR41" i="100" s="1"/>
  <c r="S40" i="100"/>
  <c r="S40" i="121"/>
  <c r="S39" i="100"/>
  <c r="AR39" i="100" s="1"/>
  <c r="S38" i="100"/>
  <c r="S37" i="100"/>
  <c r="AR37" i="100" s="1"/>
  <c r="S36" i="100"/>
  <c r="AR36" i="100" s="1"/>
  <c r="S35" i="100"/>
  <c r="AR35" i="100" s="1"/>
  <c r="S34" i="100"/>
  <c r="S33" i="100"/>
  <c r="AR33" i="100" s="1"/>
  <c r="S32" i="100"/>
  <c r="AR32" i="100" s="1"/>
  <c r="S32" i="121"/>
  <c r="S31" i="100"/>
  <c r="AR31" i="100" s="1"/>
  <c r="S30" i="100"/>
  <c r="S29" i="100"/>
  <c r="AR29" i="100" s="1"/>
  <c r="S28" i="100"/>
  <c r="AR28" i="100" s="1"/>
  <c r="S28" i="121"/>
  <c r="S27" i="100"/>
  <c r="AR27" i="100" s="1"/>
  <c r="S26" i="100"/>
  <c r="S25" i="100"/>
  <c r="S24" i="100"/>
  <c r="AR24" i="100" s="1"/>
  <c r="S23" i="100"/>
  <c r="AR23" i="100" s="1"/>
  <c r="S22" i="100"/>
  <c r="AR22" i="100" s="1"/>
  <c r="S21" i="121"/>
  <c r="S21" i="100"/>
  <c r="AR21" i="100" s="1"/>
  <c r="S20" i="121"/>
  <c r="S20" i="100"/>
  <c r="AR20" i="100" s="1"/>
  <c r="Z24" i="53"/>
  <c r="S19" i="100"/>
  <c r="AR19" i="100" s="1"/>
  <c r="S18" i="100"/>
  <c r="S17" i="121"/>
  <c r="S17" i="100"/>
  <c r="AR17" i="100" s="1"/>
  <c r="S16" i="121"/>
  <c r="S16" i="100"/>
  <c r="AR16" i="100" s="1"/>
  <c r="Z20" i="53"/>
  <c r="S15" i="100"/>
  <c r="AR15" i="100" s="1"/>
  <c r="S14" i="100"/>
  <c r="S13" i="121"/>
  <c r="S13" i="100"/>
  <c r="AR13" i="100" s="1"/>
  <c r="S12" i="121"/>
  <c r="S12" i="100"/>
  <c r="AR12" i="100" s="1"/>
  <c r="S11" i="100"/>
  <c r="AR11" i="100" s="1"/>
  <c r="S10" i="100"/>
  <c r="S9" i="121"/>
  <c r="S9" i="100"/>
  <c r="AR9" i="100" s="1"/>
  <c r="S8" i="121"/>
  <c r="S8" i="100"/>
  <c r="AR8" i="100" s="1"/>
  <c r="S7" i="100"/>
  <c r="AR7" i="100" s="1"/>
  <c r="S6" i="100"/>
  <c r="S5" i="121"/>
  <c r="S5" i="100"/>
  <c r="AR5" i="100" s="1"/>
  <c r="S4" i="121"/>
  <c r="S4" i="100"/>
  <c r="Z8" i="53"/>
  <c r="S3" i="100"/>
  <c r="AR3" i="100" s="1"/>
  <c r="S2" i="100"/>
  <c r="AR2" i="100" s="1"/>
  <c r="Y5" i="53"/>
  <c r="X5" i="53"/>
  <c r="V82" i="59"/>
  <c r="U82" i="59"/>
  <c r="T82" i="59"/>
  <c r="S82" i="59"/>
  <c r="R82" i="59"/>
  <c r="Q82" i="59"/>
  <c r="P82" i="59"/>
  <c r="M82" i="59"/>
  <c r="L82" i="59"/>
  <c r="K82" i="59"/>
  <c r="J82" i="59"/>
  <c r="I82" i="59"/>
  <c r="H82" i="59"/>
  <c r="G82" i="59"/>
  <c r="F82" i="59"/>
  <c r="E82" i="59"/>
  <c r="D82" i="59"/>
  <c r="C82" i="59"/>
  <c r="V82" i="56"/>
  <c r="U82" i="56"/>
  <c r="T82" i="56"/>
  <c r="S82" i="56"/>
  <c r="R82" i="56"/>
  <c r="T78" i="100" s="1"/>
  <c r="Q82" i="56"/>
  <c r="P82" i="56"/>
  <c r="M82" i="56"/>
  <c r="L82" i="56"/>
  <c r="K82" i="56"/>
  <c r="J82" i="56"/>
  <c r="I82" i="56"/>
  <c r="H82" i="56"/>
  <c r="G82" i="56"/>
  <c r="F82" i="56"/>
  <c r="E82" i="56"/>
  <c r="D82" i="56"/>
  <c r="C82" i="56"/>
  <c r="AD82" i="56" s="1"/>
  <c r="V82" i="53"/>
  <c r="U82" i="53"/>
  <c r="T82" i="53"/>
  <c r="S82" i="53"/>
  <c r="R82" i="53"/>
  <c r="S78" i="100" s="1"/>
  <c r="Q82" i="53"/>
  <c r="P82" i="53"/>
  <c r="M82" i="53"/>
  <c r="L82" i="53"/>
  <c r="K82" i="53"/>
  <c r="J82" i="53"/>
  <c r="I82" i="53"/>
  <c r="H82" i="53"/>
  <c r="G82" i="53"/>
  <c r="F82" i="53"/>
  <c r="E82" i="53"/>
  <c r="D82" i="53"/>
  <c r="C82" i="53"/>
  <c r="V82" i="50"/>
  <c r="U82" i="50"/>
  <c r="T82" i="50"/>
  <c r="S82" i="50"/>
  <c r="R82" i="50"/>
  <c r="AA82" i="50" s="1"/>
  <c r="Q82" i="50"/>
  <c r="P82" i="50"/>
  <c r="M82" i="50"/>
  <c r="L82" i="50"/>
  <c r="K82" i="50"/>
  <c r="J82" i="50"/>
  <c r="I82" i="50"/>
  <c r="H82" i="50"/>
  <c r="G82" i="50"/>
  <c r="F82" i="50"/>
  <c r="E82" i="50"/>
  <c r="D82" i="50"/>
  <c r="C82" i="50"/>
  <c r="V82" i="47"/>
  <c r="U82" i="47"/>
  <c r="T82" i="47"/>
  <c r="S82" i="47"/>
  <c r="R82" i="47"/>
  <c r="AA82" i="47" s="1"/>
  <c r="Q82" i="47"/>
  <c r="P82" i="47"/>
  <c r="M82" i="47"/>
  <c r="L82" i="47"/>
  <c r="K82" i="47"/>
  <c r="J82" i="47"/>
  <c r="I82" i="47"/>
  <c r="H82" i="47"/>
  <c r="G82" i="47"/>
  <c r="F82" i="47"/>
  <c r="E82" i="47"/>
  <c r="D82" i="47"/>
  <c r="C82" i="47"/>
  <c r="V82" i="44"/>
  <c r="U82" i="44"/>
  <c r="T82" i="44"/>
  <c r="S82" i="44"/>
  <c r="R82" i="44"/>
  <c r="AA82" i="44" s="1"/>
  <c r="Q82" i="44"/>
  <c r="P82" i="44"/>
  <c r="M82" i="44"/>
  <c r="L82" i="44"/>
  <c r="K82" i="44"/>
  <c r="J82" i="44"/>
  <c r="I82" i="44"/>
  <c r="H82" i="44"/>
  <c r="G82" i="44"/>
  <c r="F82" i="44"/>
  <c r="E82" i="44"/>
  <c r="D82" i="44"/>
  <c r="C82" i="44"/>
  <c r="V82" i="41"/>
  <c r="U82" i="41"/>
  <c r="T82" i="41"/>
  <c r="S82" i="41"/>
  <c r="R82" i="41"/>
  <c r="O78" i="100" s="1"/>
  <c r="Q82" i="41"/>
  <c r="P82" i="41"/>
  <c r="M82" i="41"/>
  <c r="L82" i="41"/>
  <c r="K82" i="41"/>
  <c r="J82" i="41"/>
  <c r="I82" i="41"/>
  <c r="H82" i="41"/>
  <c r="G82" i="41"/>
  <c r="F82" i="41"/>
  <c r="E82" i="41"/>
  <c r="D82" i="41"/>
  <c r="C82" i="41"/>
  <c r="V82" i="38"/>
  <c r="U82" i="38"/>
  <c r="T82" i="38"/>
  <c r="S82" i="38"/>
  <c r="R82" i="38"/>
  <c r="Q82" i="38"/>
  <c r="P82" i="38"/>
  <c r="M82" i="38"/>
  <c r="L82" i="38"/>
  <c r="K82" i="38"/>
  <c r="J82" i="38"/>
  <c r="I82" i="38"/>
  <c r="H82" i="38"/>
  <c r="G82" i="38"/>
  <c r="F82" i="38"/>
  <c r="E82" i="38"/>
  <c r="D82" i="38"/>
  <c r="C82" i="38"/>
  <c r="AD82" i="38" s="1"/>
  <c r="V82" i="35"/>
  <c r="U82" i="35"/>
  <c r="T82" i="35"/>
  <c r="S82" i="35"/>
  <c r="R82" i="35"/>
  <c r="M78" i="100" s="1"/>
  <c r="Q82" i="35"/>
  <c r="P82" i="35"/>
  <c r="M82" i="35"/>
  <c r="L82" i="35"/>
  <c r="K82" i="35"/>
  <c r="J82" i="35"/>
  <c r="I82" i="35"/>
  <c r="H82" i="35"/>
  <c r="G82" i="35"/>
  <c r="F82" i="35"/>
  <c r="E82" i="35"/>
  <c r="D82" i="35"/>
  <c r="C82" i="35"/>
  <c r="V82" i="32"/>
  <c r="U82" i="32"/>
  <c r="T82" i="32"/>
  <c r="S82" i="32"/>
  <c r="R82" i="32"/>
  <c r="Q82" i="32"/>
  <c r="P82" i="32"/>
  <c r="M82" i="32"/>
  <c r="L82" i="32"/>
  <c r="K82" i="32"/>
  <c r="J82" i="32"/>
  <c r="I82" i="32"/>
  <c r="H82" i="32"/>
  <c r="G82" i="32"/>
  <c r="F82" i="32"/>
  <c r="E82" i="32"/>
  <c r="D82" i="32"/>
  <c r="C82" i="32"/>
  <c r="AD82" i="32" s="1"/>
  <c r="V82" i="29"/>
  <c r="U82" i="29"/>
  <c r="T82" i="29"/>
  <c r="S82" i="29"/>
  <c r="R82" i="29"/>
  <c r="K78" i="100" s="1"/>
  <c r="Q82" i="29"/>
  <c r="P82" i="29"/>
  <c r="M82" i="29"/>
  <c r="L82" i="29"/>
  <c r="K82" i="29"/>
  <c r="J82" i="29"/>
  <c r="I82" i="29"/>
  <c r="H82" i="29"/>
  <c r="G82" i="29"/>
  <c r="F82" i="29"/>
  <c r="E82" i="29"/>
  <c r="D82" i="29"/>
  <c r="C82" i="29"/>
  <c r="V82" i="26"/>
  <c r="U82" i="26"/>
  <c r="T82" i="26"/>
  <c r="S82" i="26"/>
  <c r="R82" i="26"/>
  <c r="Q82" i="26"/>
  <c r="P82" i="26"/>
  <c r="M82" i="26"/>
  <c r="L82" i="26"/>
  <c r="K82" i="26"/>
  <c r="J82" i="26"/>
  <c r="I82" i="26"/>
  <c r="H82" i="26"/>
  <c r="G82" i="26"/>
  <c r="F82" i="26"/>
  <c r="E82" i="26"/>
  <c r="D82" i="26"/>
  <c r="C82" i="26"/>
  <c r="AD82" i="26" s="1"/>
  <c r="V82" i="23"/>
  <c r="U82" i="23"/>
  <c r="T82" i="23"/>
  <c r="S82" i="23"/>
  <c r="R82" i="23"/>
  <c r="I78" i="100" s="1"/>
  <c r="Q82" i="23"/>
  <c r="P82" i="23"/>
  <c r="M82" i="23"/>
  <c r="L82" i="23"/>
  <c r="K82" i="23"/>
  <c r="J82" i="23"/>
  <c r="I82" i="23"/>
  <c r="H82" i="23"/>
  <c r="G82" i="23"/>
  <c r="F82" i="23"/>
  <c r="E82" i="23"/>
  <c r="D82" i="23"/>
  <c r="C82" i="23"/>
  <c r="V82" i="20"/>
  <c r="U82" i="20"/>
  <c r="T82" i="20"/>
  <c r="S82" i="20"/>
  <c r="R82" i="20"/>
  <c r="Q82" i="20"/>
  <c r="P82" i="20"/>
  <c r="M82" i="20"/>
  <c r="L82" i="20"/>
  <c r="K82" i="20"/>
  <c r="J82" i="20"/>
  <c r="I82" i="20"/>
  <c r="H82" i="20"/>
  <c r="G82" i="20"/>
  <c r="F82" i="20"/>
  <c r="E82" i="20"/>
  <c r="D82" i="20"/>
  <c r="C82" i="20"/>
  <c r="AD82" i="20" s="1"/>
  <c r="V82" i="14"/>
  <c r="U82" i="14"/>
  <c r="T82" i="14"/>
  <c r="S82" i="14"/>
  <c r="R82" i="14"/>
  <c r="Q82" i="14"/>
  <c r="P82" i="14"/>
  <c r="M82" i="14"/>
  <c r="L82" i="14"/>
  <c r="K82" i="14"/>
  <c r="J82" i="14"/>
  <c r="I82" i="14"/>
  <c r="H82" i="14"/>
  <c r="G82" i="14"/>
  <c r="F82" i="14"/>
  <c r="E82" i="14"/>
  <c r="D82" i="14"/>
  <c r="C82" i="14"/>
  <c r="V82" i="11"/>
  <c r="U82" i="11"/>
  <c r="T82" i="11"/>
  <c r="S82" i="11"/>
  <c r="R82" i="11"/>
  <c r="E78" i="100" s="1"/>
  <c r="Q82" i="11"/>
  <c r="P82" i="11"/>
  <c r="M82" i="11"/>
  <c r="L82" i="11"/>
  <c r="K82" i="11"/>
  <c r="J82" i="11"/>
  <c r="I82" i="11"/>
  <c r="H82" i="11"/>
  <c r="G82" i="11"/>
  <c r="F82" i="11"/>
  <c r="E82" i="11"/>
  <c r="D82" i="11"/>
  <c r="C82" i="11"/>
  <c r="V82" i="8"/>
  <c r="U82" i="8"/>
  <c r="T82" i="8"/>
  <c r="S82" i="8"/>
  <c r="R82" i="8"/>
  <c r="Q82" i="8"/>
  <c r="P82" i="8"/>
  <c r="M82" i="8"/>
  <c r="L82" i="8"/>
  <c r="K82" i="8"/>
  <c r="J82" i="8"/>
  <c r="I82" i="8"/>
  <c r="H82" i="8"/>
  <c r="G82" i="8"/>
  <c r="F82" i="8"/>
  <c r="E82" i="8"/>
  <c r="D82" i="8"/>
  <c r="C82" i="8"/>
  <c r="AD82" i="8" s="1"/>
  <c r="R108" i="100"/>
  <c r="AQ108" i="100" s="1"/>
  <c r="R108" i="121"/>
  <c r="AQ108" i="121" s="1"/>
  <c r="R107" i="100"/>
  <c r="AQ107" i="100" s="1"/>
  <c r="R106" i="100"/>
  <c r="AQ106" i="100" s="1"/>
  <c r="R105" i="100"/>
  <c r="AQ105" i="100" s="1"/>
  <c r="R104" i="100"/>
  <c r="R104" i="121"/>
  <c r="R103" i="100"/>
  <c r="AQ103" i="100" s="1"/>
  <c r="R102" i="100"/>
  <c r="AQ102" i="100" s="1"/>
  <c r="R101" i="100"/>
  <c r="R100" i="100"/>
  <c r="R100" i="121"/>
  <c r="Z103" i="50"/>
  <c r="R98" i="100"/>
  <c r="AQ98" i="100" s="1"/>
  <c r="R97" i="100"/>
  <c r="AQ97" i="100" s="1"/>
  <c r="R96" i="100"/>
  <c r="R96" i="121"/>
  <c r="R95" i="100"/>
  <c r="AQ95" i="100" s="1"/>
  <c r="R94" i="100"/>
  <c r="AQ94" i="100" s="1"/>
  <c r="R93" i="100"/>
  <c r="R92" i="100"/>
  <c r="R92" i="121"/>
  <c r="R91" i="100"/>
  <c r="AQ91" i="100" s="1"/>
  <c r="R90" i="100"/>
  <c r="AQ90" i="100" s="1"/>
  <c r="R89" i="100"/>
  <c r="AQ89" i="100" s="1"/>
  <c r="R88" i="100"/>
  <c r="R88" i="121"/>
  <c r="R86" i="100"/>
  <c r="AQ86" i="100" s="1"/>
  <c r="R85" i="100"/>
  <c r="R84" i="100"/>
  <c r="R84" i="121"/>
  <c r="R83" i="100"/>
  <c r="AQ83" i="100" s="1"/>
  <c r="R82" i="100"/>
  <c r="AQ82" i="100" s="1"/>
  <c r="R81" i="100"/>
  <c r="AQ81" i="100" s="1"/>
  <c r="R80" i="100"/>
  <c r="R80" i="121"/>
  <c r="R79" i="100"/>
  <c r="AQ79" i="100" s="1"/>
  <c r="R78" i="100"/>
  <c r="R77" i="100"/>
  <c r="AQ77" i="100" s="1"/>
  <c r="R76" i="100"/>
  <c r="AQ76" i="100" s="1"/>
  <c r="R76" i="121"/>
  <c r="AQ76" i="121" s="1"/>
  <c r="R74" i="100"/>
  <c r="R73" i="100"/>
  <c r="AQ73" i="100" s="1"/>
  <c r="R72" i="100"/>
  <c r="AQ72" i="100" s="1"/>
  <c r="Z76" i="50"/>
  <c r="R72" i="121"/>
  <c r="R71" i="100"/>
  <c r="R70" i="100"/>
  <c r="AQ70" i="100" s="1"/>
  <c r="R69" i="100"/>
  <c r="AQ69" i="100" s="1"/>
  <c r="R68" i="100"/>
  <c r="AQ68" i="100" s="1"/>
  <c r="R68" i="121"/>
  <c r="R67" i="100"/>
  <c r="R66" i="100"/>
  <c r="AQ66" i="100" s="1"/>
  <c r="R65" i="100"/>
  <c r="AQ65" i="100" s="1"/>
  <c r="R64" i="100"/>
  <c r="AQ64" i="100" s="1"/>
  <c r="R64" i="121"/>
  <c r="R63" i="100"/>
  <c r="AQ63" i="100" s="1"/>
  <c r="R62" i="100"/>
  <c r="AQ62" i="100" s="1"/>
  <c r="R61" i="100"/>
  <c r="R60" i="100"/>
  <c r="AQ60" i="100" s="1"/>
  <c r="R60" i="121"/>
  <c r="R58" i="100"/>
  <c r="AQ58" i="100" s="1"/>
  <c r="R57" i="100"/>
  <c r="R56" i="100"/>
  <c r="AQ56" i="100" s="1"/>
  <c r="R56" i="121"/>
  <c r="R55" i="100"/>
  <c r="R54" i="100"/>
  <c r="AQ54" i="100" s="1"/>
  <c r="R53" i="100"/>
  <c r="R52" i="100"/>
  <c r="AQ52" i="100" s="1"/>
  <c r="Z56" i="50"/>
  <c r="R52" i="121"/>
  <c r="R51" i="100"/>
  <c r="AQ51" i="100" s="1"/>
  <c r="R50" i="100"/>
  <c r="AQ50" i="100" s="1"/>
  <c r="R49" i="100"/>
  <c r="AQ49" i="100" s="1"/>
  <c r="R48" i="100"/>
  <c r="AQ48" i="100" s="1"/>
  <c r="R48" i="121"/>
  <c r="R47" i="100"/>
  <c r="R46" i="100"/>
  <c r="AQ46" i="100" s="1"/>
  <c r="R45" i="100"/>
  <c r="AQ45" i="100" s="1"/>
  <c r="R44" i="100"/>
  <c r="AQ44" i="100" s="1"/>
  <c r="R44" i="121"/>
  <c r="R43" i="100"/>
  <c r="R42" i="100"/>
  <c r="AQ42" i="100" s="1"/>
  <c r="R41" i="100"/>
  <c r="AQ41" i="100" s="1"/>
  <c r="R40" i="100"/>
  <c r="AQ40" i="100" s="1"/>
  <c r="Z44" i="50"/>
  <c r="R40" i="121"/>
  <c r="R38" i="100"/>
  <c r="AQ38" i="100" s="1"/>
  <c r="R37" i="100"/>
  <c r="AQ37" i="100" s="1"/>
  <c r="R36" i="100"/>
  <c r="AQ36" i="100" s="1"/>
  <c r="R36" i="121"/>
  <c r="AQ36" i="121" s="1"/>
  <c r="R35" i="100"/>
  <c r="R34" i="100"/>
  <c r="AQ34" i="100" s="1"/>
  <c r="R33" i="100"/>
  <c r="AQ33" i="100" s="1"/>
  <c r="R32" i="100"/>
  <c r="AQ32" i="100" s="1"/>
  <c r="Z36" i="50"/>
  <c r="R32" i="121"/>
  <c r="R31" i="100"/>
  <c r="R30" i="100"/>
  <c r="AQ30" i="100" s="1"/>
  <c r="R29" i="100"/>
  <c r="AQ29" i="100" s="1"/>
  <c r="R28" i="100"/>
  <c r="AQ28" i="100" s="1"/>
  <c r="R28" i="121"/>
  <c r="R27" i="100"/>
  <c r="R26" i="100"/>
  <c r="AQ26" i="100" s="1"/>
  <c r="R25" i="100"/>
  <c r="R24" i="100"/>
  <c r="AQ24" i="100" s="1"/>
  <c r="R23" i="121"/>
  <c r="R22" i="100"/>
  <c r="AQ22" i="100" s="1"/>
  <c r="R21" i="100"/>
  <c r="R20" i="100"/>
  <c r="AQ20" i="100" s="1"/>
  <c r="Z24" i="50"/>
  <c r="R19" i="100"/>
  <c r="AQ19" i="100" s="1"/>
  <c r="R19" i="121"/>
  <c r="R18" i="100"/>
  <c r="AQ18" i="100" s="1"/>
  <c r="R17" i="100"/>
  <c r="AQ17" i="100" s="1"/>
  <c r="R16" i="100"/>
  <c r="AQ16" i="100" s="1"/>
  <c r="R15" i="100"/>
  <c r="AQ15" i="100" s="1"/>
  <c r="R15" i="121"/>
  <c r="AQ15" i="121" s="1"/>
  <c r="R14" i="100"/>
  <c r="AQ14" i="100" s="1"/>
  <c r="R13" i="100"/>
  <c r="AQ13" i="100" s="1"/>
  <c r="R12" i="100"/>
  <c r="AQ12" i="100" s="1"/>
  <c r="R11" i="100"/>
  <c r="AQ11" i="100" s="1"/>
  <c r="R11" i="121"/>
  <c r="R10" i="100"/>
  <c r="AQ10" i="100" s="1"/>
  <c r="R9" i="100"/>
  <c r="AQ9" i="100" s="1"/>
  <c r="R8" i="100"/>
  <c r="AQ8" i="100" s="1"/>
  <c r="R7" i="121"/>
  <c r="R6" i="100"/>
  <c r="AQ6" i="100" s="1"/>
  <c r="R5" i="100"/>
  <c r="AQ5" i="100" s="1"/>
  <c r="R4" i="100"/>
  <c r="AQ4" i="100" s="1"/>
  <c r="R3" i="100"/>
  <c r="R3" i="121"/>
  <c r="R2" i="100"/>
  <c r="AQ2" i="100" s="1"/>
  <c r="Y5" i="50"/>
  <c r="X5" i="50"/>
  <c r="Q90" i="100"/>
  <c r="Q60" i="100"/>
  <c r="AP60" i="100" s="1"/>
  <c r="Q39" i="100"/>
  <c r="AP39" i="100" s="1"/>
  <c r="Q24" i="100"/>
  <c r="AP24" i="100" s="1"/>
  <c r="Q3" i="100"/>
  <c r="AP3" i="100" s="1"/>
  <c r="Y112" i="47"/>
  <c r="X112" i="47"/>
  <c r="W112" i="47"/>
  <c r="Y111" i="47"/>
  <c r="X111" i="47"/>
  <c r="W111" i="47"/>
  <c r="Y110" i="47"/>
  <c r="X110" i="47"/>
  <c r="W110" i="47"/>
  <c r="AB110" i="47" s="1"/>
  <c r="Y109" i="47"/>
  <c r="X109" i="47"/>
  <c r="W109" i="47"/>
  <c r="AB109" i="47" s="1"/>
  <c r="Y108" i="47"/>
  <c r="X108" i="47"/>
  <c r="W108" i="47"/>
  <c r="Y107" i="47"/>
  <c r="X107" i="47"/>
  <c r="W107" i="47"/>
  <c r="Y106" i="47"/>
  <c r="X106" i="47"/>
  <c r="W106" i="47"/>
  <c r="AB106" i="47" s="1"/>
  <c r="Y105" i="47"/>
  <c r="X105" i="47"/>
  <c r="W105" i="47"/>
  <c r="AB105" i="47" s="1"/>
  <c r="Y104" i="47"/>
  <c r="X104" i="47"/>
  <c r="W104" i="47"/>
  <c r="AB104" i="47" s="1"/>
  <c r="Y103" i="47"/>
  <c r="X103" i="47"/>
  <c r="W103" i="47"/>
  <c r="Y102" i="47"/>
  <c r="X102" i="47"/>
  <c r="W102" i="47"/>
  <c r="AB102" i="47" s="1"/>
  <c r="Y101" i="47"/>
  <c r="X101" i="47"/>
  <c r="W101" i="47"/>
  <c r="AB101" i="47" s="1"/>
  <c r="Y100" i="47"/>
  <c r="X100" i="47"/>
  <c r="W100" i="47"/>
  <c r="AB100" i="47" s="1"/>
  <c r="Y99" i="47"/>
  <c r="X99" i="47"/>
  <c r="W99" i="47"/>
  <c r="Y98" i="47"/>
  <c r="X98" i="47"/>
  <c r="W98" i="47"/>
  <c r="AB98" i="47" s="1"/>
  <c r="Y97" i="47"/>
  <c r="X97" i="47"/>
  <c r="W97" i="47"/>
  <c r="AB97" i="47" s="1"/>
  <c r="Y96" i="47"/>
  <c r="X96" i="47"/>
  <c r="W96" i="47"/>
  <c r="Y95" i="47"/>
  <c r="X95" i="47"/>
  <c r="W95" i="47"/>
  <c r="Y94" i="47"/>
  <c r="X94" i="47"/>
  <c r="W94" i="47"/>
  <c r="AB94" i="47" s="1"/>
  <c r="Y93" i="47"/>
  <c r="X93" i="47"/>
  <c r="W93" i="47"/>
  <c r="AB93" i="47" s="1"/>
  <c r="Y92" i="47"/>
  <c r="X92" i="47"/>
  <c r="W92" i="47"/>
  <c r="Y91" i="47"/>
  <c r="X91" i="47"/>
  <c r="W91" i="47"/>
  <c r="Y90" i="47"/>
  <c r="X90" i="47"/>
  <c r="W90" i="47"/>
  <c r="AB90" i="47" s="1"/>
  <c r="Y89" i="47"/>
  <c r="X89" i="47"/>
  <c r="W89" i="47"/>
  <c r="AB89" i="47" s="1"/>
  <c r="Y88" i="47"/>
  <c r="X88" i="47"/>
  <c r="W88" i="47"/>
  <c r="AB88" i="47" s="1"/>
  <c r="Y87" i="47"/>
  <c r="X87" i="47"/>
  <c r="W87" i="47"/>
  <c r="Y86" i="47"/>
  <c r="X86" i="47"/>
  <c r="W86" i="47"/>
  <c r="AB86" i="47" s="1"/>
  <c r="Y85" i="47"/>
  <c r="X85" i="47"/>
  <c r="W85" i="47"/>
  <c r="AB85" i="47" s="1"/>
  <c r="Y84" i="47"/>
  <c r="X84" i="47"/>
  <c r="W84" i="47"/>
  <c r="AB84" i="47" s="1"/>
  <c r="Y83" i="47"/>
  <c r="X83" i="47"/>
  <c r="W83" i="47"/>
  <c r="Y81" i="47"/>
  <c r="X81" i="47"/>
  <c r="W81" i="47"/>
  <c r="AB81" i="47" s="1"/>
  <c r="Y80" i="47"/>
  <c r="X80" i="47"/>
  <c r="W80" i="47"/>
  <c r="AB80" i="47" s="1"/>
  <c r="Y79" i="47"/>
  <c r="X79" i="47"/>
  <c r="W79" i="47"/>
  <c r="AB79" i="47" s="1"/>
  <c r="Y78" i="47"/>
  <c r="X78" i="47"/>
  <c r="W78" i="47"/>
  <c r="Y77" i="47"/>
  <c r="X77" i="47"/>
  <c r="W77" i="47"/>
  <c r="AB77" i="47" s="1"/>
  <c r="Y76" i="47"/>
  <c r="X76" i="47"/>
  <c r="W76" i="47"/>
  <c r="AB76" i="47" s="1"/>
  <c r="Y75" i="47"/>
  <c r="X75" i="47"/>
  <c r="W75" i="47"/>
  <c r="Y74" i="47"/>
  <c r="X74" i="47"/>
  <c r="W74" i="47"/>
  <c r="Y73" i="47"/>
  <c r="X73" i="47"/>
  <c r="W73" i="47"/>
  <c r="AB73" i="47" s="1"/>
  <c r="Y72" i="47"/>
  <c r="X72" i="47"/>
  <c r="W72" i="47"/>
  <c r="AB72" i="47" s="1"/>
  <c r="Y71" i="47"/>
  <c r="X71" i="47"/>
  <c r="W71" i="47"/>
  <c r="Y70" i="47"/>
  <c r="X70" i="47"/>
  <c r="W70" i="47"/>
  <c r="Y69" i="47"/>
  <c r="X69" i="47"/>
  <c r="W69" i="47"/>
  <c r="AB69" i="47" s="1"/>
  <c r="Y68" i="47"/>
  <c r="X68" i="47"/>
  <c r="W68" i="47"/>
  <c r="AB68" i="47" s="1"/>
  <c r="Y67" i="47"/>
  <c r="X67" i="47"/>
  <c r="W67" i="47"/>
  <c r="AB67" i="47" s="1"/>
  <c r="Y66" i="47"/>
  <c r="X66" i="47"/>
  <c r="W66" i="47"/>
  <c r="Y65" i="47"/>
  <c r="X65" i="47"/>
  <c r="W65" i="47"/>
  <c r="AB65" i="47" s="1"/>
  <c r="Y64" i="47"/>
  <c r="X64" i="47"/>
  <c r="W64" i="47"/>
  <c r="AB64" i="47" s="1"/>
  <c r="Y63" i="47"/>
  <c r="X63" i="47"/>
  <c r="W63" i="47"/>
  <c r="AB63" i="47" s="1"/>
  <c r="Y62" i="47"/>
  <c r="X62" i="47"/>
  <c r="W62" i="47"/>
  <c r="Y61" i="47"/>
  <c r="X61" i="47"/>
  <c r="W61" i="47"/>
  <c r="AB61" i="47" s="1"/>
  <c r="Y60" i="47"/>
  <c r="X60" i="47"/>
  <c r="W60" i="47"/>
  <c r="AB60" i="47" s="1"/>
  <c r="Y59" i="47"/>
  <c r="X59" i="47"/>
  <c r="W59" i="47"/>
  <c r="Y58" i="47"/>
  <c r="X58" i="47"/>
  <c r="W58" i="47"/>
  <c r="Y57" i="47"/>
  <c r="X57" i="47"/>
  <c r="W57" i="47"/>
  <c r="AB57" i="47" s="1"/>
  <c r="Y56" i="47"/>
  <c r="X56" i="47"/>
  <c r="W56" i="47"/>
  <c r="AB56" i="47" s="1"/>
  <c r="Y55" i="47"/>
  <c r="X55" i="47"/>
  <c r="W55" i="47"/>
  <c r="Y54" i="47"/>
  <c r="X54" i="47"/>
  <c r="W54" i="47"/>
  <c r="Y53" i="47"/>
  <c r="X53" i="47"/>
  <c r="W53" i="47"/>
  <c r="AB53" i="47" s="1"/>
  <c r="Y52" i="47"/>
  <c r="X52" i="47"/>
  <c r="W52" i="47"/>
  <c r="AB52" i="47" s="1"/>
  <c r="Y51" i="47"/>
  <c r="X51" i="47"/>
  <c r="W51" i="47"/>
  <c r="AB51" i="47" s="1"/>
  <c r="Y50" i="47"/>
  <c r="X50" i="47"/>
  <c r="W50" i="47"/>
  <c r="Y49" i="47"/>
  <c r="X49" i="47"/>
  <c r="W49" i="47"/>
  <c r="AB49" i="47" s="1"/>
  <c r="Y48" i="47"/>
  <c r="X48" i="47"/>
  <c r="W48" i="47"/>
  <c r="AB48" i="47" s="1"/>
  <c r="Y47" i="47"/>
  <c r="X47" i="47"/>
  <c r="W47" i="47"/>
  <c r="AB47" i="47" s="1"/>
  <c r="Y46" i="47"/>
  <c r="X46" i="47"/>
  <c r="W46" i="47"/>
  <c r="Y45" i="47"/>
  <c r="X45" i="47"/>
  <c r="W45" i="47"/>
  <c r="AB45" i="47" s="1"/>
  <c r="Y44" i="47"/>
  <c r="X44" i="47"/>
  <c r="W44" i="47"/>
  <c r="AB44" i="47" s="1"/>
  <c r="Y43" i="47"/>
  <c r="X43" i="47"/>
  <c r="W43" i="47"/>
  <c r="Y42" i="47"/>
  <c r="X42" i="47"/>
  <c r="W42" i="47"/>
  <c r="Y41" i="47"/>
  <c r="X41" i="47"/>
  <c r="W41" i="47"/>
  <c r="AB41" i="47" s="1"/>
  <c r="Y40" i="47"/>
  <c r="X40" i="47"/>
  <c r="W40" i="47"/>
  <c r="AB40" i="47" s="1"/>
  <c r="Y39" i="47"/>
  <c r="X39" i="47"/>
  <c r="W39" i="47"/>
  <c r="Y38" i="47"/>
  <c r="X38" i="47"/>
  <c r="W38" i="47"/>
  <c r="Y37" i="47"/>
  <c r="X37" i="47"/>
  <c r="W37" i="47"/>
  <c r="AB37" i="47" s="1"/>
  <c r="Y36" i="47"/>
  <c r="X36" i="47"/>
  <c r="W36" i="47"/>
  <c r="AB36" i="47" s="1"/>
  <c r="Y35" i="47"/>
  <c r="X35" i="47"/>
  <c r="W35" i="47"/>
  <c r="AB35" i="47" s="1"/>
  <c r="Y34" i="47"/>
  <c r="X34" i="47"/>
  <c r="W34" i="47"/>
  <c r="Y33" i="47"/>
  <c r="X33" i="47"/>
  <c r="W33" i="47"/>
  <c r="AB33" i="47" s="1"/>
  <c r="Y32" i="47"/>
  <c r="X32" i="47"/>
  <c r="W32" i="47"/>
  <c r="AB32" i="47" s="1"/>
  <c r="Y31" i="47"/>
  <c r="X31" i="47"/>
  <c r="W31" i="47"/>
  <c r="AB31" i="47" s="1"/>
  <c r="Y30" i="47"/>
  <c r="X30" i="47"/>
  <c r="W30" i="47"/>
  <c r="Y29" i="47"/>
  <c r="X29" i="47"/>
  <c r="W29" i="47"/>
  <c r="AB29" i="47" s="1"/>
  <c r="Y28" i="47"/>
  <c r="X28" i="47"/>
  <c r="W28" i="47"/>
  <c r="AB28" i="47" s="1"/>
  <c r="Y27" i="47"/>
  <c r="X27" i="47"/>
  <c r="W27" i="47"/>
  <c r="AB27" i="47" s="1"/>
  <c r="Y26" i="47"/>
  <c r="X26" i="47"/>
  <c r="W26" i="47"/>
  <c r="Y25" i="47"/>
  <c r="X25" i="47"/>
  <c r="W25" i="47"/>
  <c r="AB25" i="47" s="1"/>
  <c r="Y24" i="47"/>
  <c r="X24" i="47"/>
  <c r="W24" i="47"/>
  <c r="AB24" i="47" s="1"/>
  <c r="Y23" i="47"/>
  <c r="X23" i="47"/>
  <c r="W23" i="47"/>
  <c r="AB23" i="47" s="1"/>
  <c r="Y22" i="47"/>
  <c r="X22" i="47"/>
  <c r="W22" i="47"/>
  <c r="AB22" i="47" s="1"/>
  <c r="Y21" i="47"/>
  <c r="X21" i="47"/>
  <c r="W21" i="47"/>
  <c r="AB21" i="47" s="1"/>
  <c r="Y20" i="47"/>
  <c r="X20" i="47"/>
  <c r="W20" i="47"/>
  <c r="AB20" i="47" s="1"/>
  <c r="Y19" i="47"/>
  <c r="X19" i="47"/>
  <c r="W19" i="47"/>
  <c r="AB19" i="47" s="1"/>
  <c r="Y18" i="47"/>
  <c r="X18" i="47"/>
  <c r="W18" i="47"/>
  <c r="Y17" i="47"/>
  <c r="X17" i="47"/>
  <c r="W17" i="47"/>
  <c r="AB17" i="47" s="1"/>
  <c r="Y16" i="47"/>
  <c r="X16" i="47"/>
  <c r="W16" i="47"/>
  <c r="AB16" i="47" s="1"/>
  <c r="Y15" i="47"/>
  <c r="X15" i="47"/>
  <c r="W15" i="47"/>
  <c r="AB15" i="47" s="1"/>
  <c r="Y14" i="47"/>
  <c r="X14" i="47"/>
  <c r="W14" i="47"/>
  <c r="AB14" i="47" s="1"/>
  <c r="Y13" i="47"/>
  <c r="X13" i="47"/>
  <c r="W13" i="47"/>
  <c r="AB13" i="47" s="1"/>
  <c r="Y12" i="47"/>
  <c r="X12" i="47"/>
  <c r="W12" i="47"/>
  <c r="AB12" i="47" s="1"/>
  <c r="Y11" i="47"/>
  <c r="X11" i="47"/>
  <c r="W11" i="47"/>
  <c r="AB11" i="47" s="1"/>
  <c r="Y10" i="47"/>
  <c r="X10" i="47"/>
  <c r="W10" i="47"/>
  <c r="AB10" i="47" s="1"/>
  <c r="Y9" i="47"/>
  <c r="X9" i="47"/>
  <c r="W9" i="47"/>
  <c r="AB9" i="47" s="1"/>
  <c r="Y8" i="47"/>
  <c r="X8" i="47"/>
  <c r="W8" i="47"/>
  <c r="AB8" i="47" s="1"/>
  <c r="Y7" i="47"/>
  <c r="X7" i="47"/>
  <c r="W7" i="47"/>
  <c r="AB7" i="47" s="1"/>
  <c r="Y6" i="47"/>
  <c r="X6" i="47"/>
  <c r="W6" i="47"/>
  <c r="AB6" i="47" s="1"/>
  <c r="Q108" i="100"/>
  <c r="AP108" i="100" s="1"/>
  <c r="Q107" i="100"/>
  <c r="Q106" i="100"/>
  <c r="Q105" i="100"/>
  <c r="Q104" i="100"/>
  <c r="Q103" i="100"/>
  <c r="Q102" i="100"/>
  <c r="AP102" i="100" s="1"/>
  <c r="Q101" i="100"/>
  <c r="AP101" i="100" s="1"/>
  <c r="Q100" i="100"/>
  <c r="Q99" i="100"/>
  <c r="Q98" i="100"/>
  <c r="Q97" i="100"/>
  <c r="Q96" i="100"/>
  <c r="AP96" i="100" s="1"/>
  <c r="Q95" i="100"/>
  <c r="Q94" i="100"/>
  <c r="Q93" i="100"/>
  <c r="Q92" i="100"/>
  <c r="Q91" i="100"/>
  <c r="Q89" i="100"/>
  <c r="Q88" i="100"/>
  <c r="Q87" i="100"/>
  <c r="Q86" i="100"/>
  <c r="AP86" i="100" s="1"/>
  <c r="Q85" i="100"/>
  <c r="Q84" i="100"/>
  <c r="Q83" i="100"/>
  <c r="Q82" i="100"/>
  <c r="Q81" i="100"/>
  <c r="Q80" i="100"/>
  <c r="Q79" i="100"/>
  <c r="Q77" i="100"/>
  <c r="AP77" i="100" s="1"/>
  <c r="Q76" i="100"/>
  <c r="AP76" i="100" s="1"/>
  <c r="Q75" i="100"/>
  <c r="AP75" i="100" s="1"/>
  <c r="Q74" i="100"/>
  <c r="Q73" i="100"/>
  <c r="AP73" i="100" s="1"/>
  <c r="Q72" i="100"/>
  <c r="AP72" i="100" s="1"/>
  <c r="Q71" i="100"/>
  <c r="AP71" i="100" s="1"/>
  <c r="Q70" i="100"/>
  <c r="AP70" i="100" s="1"/>
  <c r="Q69" i="100"/>
  <c r="AP69" i="100" s="1"/>
  <c r="Q68" i="100"/>
  <c r="Q67" i="100"/>
  <c r="Q66" i="100"/>
  <c r="Q65" i="100"/>
  <c r="AP65" i="100" s="1"/>
  <c r="Q64" i="100"/>
  <c r="Q63" i="100"/>
  <c r="AP63" i="100" s="1"/>
  <c r="Q62" i="100"/>
  <c r="Q61" i="100"/>
  <c r="AP61" i="100" s="1"/>
  <c r="Q59" i="100"/>
  <c r="Q58" i="100"/>
  <c r="AP58" i="100" s="1"/>
  <c r="Q57" i="100"/>
  <c r="AP57" i="100" s="1"/>
  <c r="Q56" i="100"/>
  <c r="Q55" i="100"/>
  <c r="AP55" i="100" s="1"/>
  <c r="Q54" i="100"/>
  <c r="AP54" i="100" s="1"/>
  <c r="Q53" i="100"/>
  <c r="AP53" i="100" s="1"/>
  <c r="Q52" i="100"/>
  <c r="AP52" i="100" s="1"/>
  <c r="Q51" i="100"/>
  <c r="AP51" i="100" s="1"/>
  <c r="Q50" i="100"/>
  <c r="AP50" i="100" s="1"/>
  <c r="Q49" i="100"/>
  <c r="AP49" i="100" s="1"/>
  <c r="Q48" i="100"/>
  <c r="AP48" i="100" s="1"/>
  <c r="Q47" i="100"/>
  <c r="AP47" i="100" s="1"/>
  <c r="Q46" i="100"/>
  <c r="Q45" i="100"/>
  <c r="AP45" i="100" s="1"/>
  <c r="Q44" i="100"/>
  <c r="Q43" i="100"/>
  <c r="Q42" i="100"/>
  <c r="AP42" i="100" s="1"/>
  <c r="Q41" i="100"/>
  <c r="AP41" i="100" s="1"/>
  <c r="Q40" i="100"/>
  <c r="AP40" i="100" s="1"/>
  <c r="Q38" i="100"/>
  <c r="AP38" i="100" s="1"/>
  <c r="Q37" i="100"/>
  <c r="AP37" i="100" s="1"/>
  <c r="Q36" i="100"/>
  <c r="Q35" i="100"/>
  <c r="AP35" i="100" s="1"/>
  <c r="Q34" i="100"/>
  <c r="AP34" i="100" s="1"/>
  <c r="Q33" i="100"/>
  <c r="AP33" i="100" s="1"/>
  <c r="Q32" i="100"/>
  <c r="Q31" i="100"/>
  <c r="AP31" i="100" s="1"/>
  <c r="Q30" i="100"/>
  <c r="AP30" i="100" s="1"/>
  <c r="Q29" i="100"/>
  <c r="AP29" i="100" s="1"/>
  <c r="Q28" i="100"/>
  <c r="Q27" i="100"/>
  <c r="AP27" i="100" s="1"/>
  <c r="Q26" i="100"/>
  <c r="Q25" i="100"/>
  <c r="AP25" i="100" s="1"/>
  <c r="Q23" i="100"/>
  <c r="AP23" i="100" s="1"/>
  <c r="Q22" i="100"/>
  <c r="AP22" i="100" s="1"/>
  <c r="Q21" i="100"/>
  <c r="AP21" i="100" s="1"/>
  <c r="Q20" i="121"/>
  <c r="Q20" i="100"/>
  <c r="AP20" i="100" s="1"/>
  <c r="Q19" i="100"/>
  <c r="AP19" i="100" s="1"/>
  <c r="Q18" i="100"/>
  <c r="AP18" i="100" s="1"/>
  <c r="Q17" i="100"/>
  <c r="AP17" i="100" s="1"/>
  <c r="Q16" i="100"/>
  <c r="Q15" i="100"/>
  <c r="AP15" i="100" s="1"/>
  <c r="Q14" i="100"/>
  <c r="AP14" i="100" s="1"/>
  <c r="Q13" i="100"/>
  <c r="AP13" i="100" s="1"/>
  <c r="Q12" i="121"/>
  <c r="Q12" i="100"/>
  <c r="AP12" i="100" s="1"/>
  <c r="Q11" i="100"/>
  <c r="AP11" i="100" s="1"/>
  <c r="Q10" i="100"/>
  <c r="AP10" i="100" s="1"/>
  <c r="Q9" i="100"/>
  <c r="AP9" i="100" s="1"/>
  <c r="Q8" i="100"/>
  <c r="AP8" i="100" s="1"/>
  <c r="Q7" i="100"/>
  <c r="AP7" i="100" s="1"/>
  <c r="Q6" i="100"/>
  <c r="AP6" i="100" s="1"/>
  <c r="Q5" i="100"/>
  <c r="AP5" i="100" s="1"/>
  <c r="Q4" i="100"/>
  <c r="Q2" i="100"/>
  <c r="AP2" i="100" s="1"/>
  <c r="Y5" i="47"/>
  <c r="X5" i="47"/>
  <c r="P87" i="100"/>
  <c r="P78" i="100"/>
  <c r="Y112" i="44"/>
  <c r="X112" i="44"/>
  <c r="W112" i="44"/>
  <c r="AB112" i="44" s="1"/>
  <c r="Y111" i="44"/>
  <c r="X111" i="44"/>
  <c r="W111" i="44"/>
  <c r="AB111" i="44" s="1"/>
  <c r="Y110" i="44"/>
  <c r="X110" i="44"/>
  <c r="W110" i="44"/>
  <c r="AB110" i="44" s="1"/>
  <c r="Y109" i="44"/>
  <c r="X109" i="44"/>
  <c r="W109" i="44"/>
  <c r="AB109" i="44" s="1"/>
  <c r="Y108" i="44"/>
  <c r="X108" i="44"/>
  <c r="W108" i="44"/>
  <c r="Y107" i="44"/>
  <c r="X107" i="44"/>
  <c r="W107" i="44"/>
  <c r="AB107" i="44" s="1"/>
  <c r="Y106" i="44"/>
  <c r="X106" i="44"/>
  <c r="W106" i="44"/>
  <c r="AB106" i="44" s="1"/>
  <c r="Y105" i="44"/>
  <c r="X105" i="44"/>
  <c r="W105" i="44"/>
  <c r="AB105" i="44" s="1"/>
  <c r="Y104" i="44"/>
  <c r="X104" i="44"/>
  <c r="W104" i="44"/>
  <c r="AB104" i="44" s="1"/>
  <c r="Y103" i="44"/>
  <c r="X103" i="44"/>
  <c r="W103" i="44"/>
  <c r="AB103" i="44" s="1"/>
  <c r="Y102" i="44"/>
  <c r="X102" i="44"/>
  <c r="W102" i="44"/>
  <c r="AB102" i="44" s="1"/>
  <c r="Y101" i="44"/>
  <c r="X101" i="44"/>
  <c r="W101" i="44"/>
  <c r="Y100" i="44"/>
  <c r="X100" i="44"/>
  <c r="W100" i="44"/>
  <c r="AB100" i="44" s="1"/>
  <c r="Y99" i="44"/>
  <c r="X99" i="44"/>
  <c r="W99" i="44"/>
  <c r="AB99" i="44" s="1"/>
  <c r="Y98" i="44"/>
  <c r="X98" i="44"/>
  <c r="W98" i="44"/>
  <c r="AB98" i="44" s="1"/>
  <c r="Y97" i="44"/>
  <c r="X97" i="44"/>
  <c r="W97" i="44"/>
  <c r="AB97" i="44" s="1"/>
  <c r="Y96" i="44"/>
  <c r="X96" i="44"/>
  <c r="W96" i="44"/>
  <c r="AB96" i="44" s="1"/>
  <c r="Y95" i="44"/>
  <c r="X95" i="44"/>
  <c r="W95" i="44"/>
  <c r="AB95" i="44" s="1"/>
  <c r="Y94" i="44"/>
  <c r="X94" i="44"/>
  <c r="W94" i="44"/>
  <c r="AB94" i="44" s="1"/>
  <c r="Y93" i="44"/>
  <c r="X93" i="44"/>
  <c r="W93" i="44"/>
  <c r="AB93" i="44" s="1"/>
  <c r="Y92" i="44"/>
  <c r="X92" i="44"/>
  <c r="W92" i="44"/>
  <c r="Y91" i="44"/>
  <c r="X91" i="44"/>
  <c r="W91" i="44"/>
  <c r="AB91" i="44" s="1"/>
  <c r="Y90" i="44"/>
  <c r="X90" i="44"/>
  <c r="W90" i="44"/>
  <c r="AB90" i="44" s="1"/>
  <c r="Y89" i="44"/>
  <c r="X89" i="44"/>
  <c r="W89" i="44"/>
  <c r="AB89" i="44" s="1"/>
  <c r="Y88" i="44"/>
  <c r="X88" i="44"/>
  <c r="W88" i="44"/>
  <c r="AB88" i="44" s="1"/>
  <c r="Y87" i="44"/>
  <c r="X87" i="44"/>
  <c r="W87" i="44"/>
  <c r="AB87" i="44" s="1"/>
  <c r="Y86" i="44"/>
  <c r="X86" i="44"/>
  <c r="W86" i="44"/>
  <c r="AB86" i="44" s="1"/>
  <c r="Y85" i="44"/>
  <c r="X85" i="44"/>
  <c r="W85" i="44"/>
  <c r="AB85" i="44" s="1"/>
  <c r="Y84" i="44"/>
  <c r="X84" i="44"/>
  <c r="W84" i="44"/>
  <c r="AB84" i="44" s="1"/>
  <c r="Y83" i="44"/>
  <c r="X83" i="44"/>
  <c r="W83" i="44"/>
  <c r="AB83" i="44" s="1"/>
  <c r="Y81" i="44"/>
  <c r="X81" i="44"/>
  <c r="W81" i="44"/>
  <c r="AB81" i="44" s="1"/>
  <c r="Y80" i="44"/>
  <c r="X80" i="44"/>
  <c r="W80" i="44"/>
  <c r="AB80" i="44" s="1"/>
  <c r="Y79" i="44"/>
  <c r="X79" i="44"/>
  <c r="W79" i="44"/>
  <c r="AB79" i="44" s="1"/>
  <c r="Y78" i="44"/>
  <c r="X78" i="44"/>
  <c r="W78" i="44"/>
  <c r="AB78" i="44" s="1"/>
  <c r="Y77" i="44"/>
  <c r="X77" i="44"/>
  <c r="W77" i="44"/>
  <c r="AB77" i="44" s="1"/>
  <c r="Y76" i="44"/>
  <c r="X76" i="44"/>
  <c r="W76" i="44"/>
  <c r="AB76" i="44" s="1"/>
  <c r="Y75" i="44"/>
  <c r="X75" i="44"/>
  <c r="W75" i="44"/>
  <c r="Y74" i="44"/>
  <c r="X74" i="44"/>
  <c r="W74" i="44"/>
  <c r="Y73" i="44"/>
  <c r="X73" i="44"/>
  <c r="W73" i="44"/>
  <c r="AB73" i="44" s="1"/>
  <c r="Y72" i="44"/>
  <c r="X72" i="44"/>
  <c r="W72" i="44"/>
  <c r="AB72" i="44" s="1"/>
  <c r="Y71" i="44"/>
  <c r="X71" i="44"/>
  <c r="W71" i="44"/>
  <c r="AB71" i="44" s="1"/>
  <c r="Y70" i="44"/>
  <c r="X70" i="44"/>
  <c r="W70" i="44"/>
  <c r="AB70" i="44" s="1"/>
  <c r="Y69" i="44"/>
  <c r="X69" i="44"/>
  <c r="W69" i="44"/>
  <c r="AB69" i="44" s="1"/>
  <c r="Y68" i="44"/>
  <c r="X68" i="44"/>
  <c r="W68" i="44"/>
  <c r="Y67" i="44"/>
  <c r="X67" i="44"/>
  <c r="W67" i="44"/>
  <c r="AB67" i="44" s="1"/>
  <c r="Y66" i="44"/>
  <c r="X66" i="44"/>
  <c r="W66" i="44"/>
  <c r="AB66" i="44" s="1"/>
  <c r="Y65" i="44"/>
  <c r="X65" i="44"/>
  <c r="W65" i="44"/>
  <c r="AB65" i="44" s="1"/>
  <c r="Y64" i="44"/>
  <c r="X64" i="44"/>
  <c r="W64" i="44"/>
  <c r="AB64" i="44" s="1"/>
  <c r="Y63" i="44"/>
  <c r="X63" i="44"/>
  <c r="W63" i="44"/>
  <c r="AB63" i="44" s="1"/>
  <c r="Y62" i="44"/>
  <c r="X62" i="44"/>
  <c r="W62" i="44"/>
  <c r="AB62" i="44" s="1"/>
  <c r="Y61" i="44"/>
  <c r="X61" i="44"/>
  <c r="W61" i="44"/>
  <c r="AB61" i="44" s="1"/>
  <c r="Y60" i="44"/>
  <c r="X60" i="44"/>
  <c r="W60" i="44"/>
  <c r="AB60" i="44" s="1"/>
  <c r="Y59" i="44"/>
  <c r="X59" i="44"/>
  <c r="W59" i="44"/>
  <c r="AB59" i="44" s="1"/>
  <c r="Y58" i="44"/>
  <c r="X58" i="44"/>
  <c r="W58" i="44"/>
  <c r="Y57" i="44"/>
  <c r="X57" i="44"/>
  <c r="W57" i="44"/>
  <c r="AB57" i="44" s="1"/>
  <c r="Y56" i="44"/>
  <c r="X56" i="44"/>
  <c r="W56" i="44"/>
  <c r="AB56" i="44" s="1"/>
  <c r="Y55" i="44"/>
  <c r="X55" i="44"/>
  <c r="W55" i="44"/>
  <c r="Y54" i="44"/>
  <c r="X54" i="44"/>
  <c r="W54" i="44"/>
  <c r="AB54" i="44" s="1"/>
  <c r="Y53" i="44"/>
  <c r="X53" i="44"/>
  <c r="W53" i="44"/>
  <c r="AB53" i="44" s="1"/>
  <c r="Y52" i="44"/>
  <c r="X52" i="44"/>
  <c r="W52" i="44"/>
  <c r="Y51" i="44"/>
  <c r="X51" i="44"/>
  <c r="W51" i="44"/>
  <c r="Y50" i="44"/>
  <c r="X50" i="44"/>
  <c r="W50" i="44"/>
  <c r="AB50" i="44" s="1"/>
  <c r="Y49" i="44"/>
  <c r="X49" i="44"/>
  <c r="W49" i="44"/>
  <c r="AB49" i="44" s="1"/>
  <c r="Y48" i="44"/>
  <c r="X48" i="44"/>
  <c r="W48" i="44"/>
  <c r="AB48" i="44" s="1"/>
  <c r="Y47" i="44"/>
  <c r="X47" i="44"/>
  <c r="W47" i="44"/>
  <c r="AB47" i="44" s="1"/>
  <c r="Y46" i="44"/>
  <c r="X46" i="44"/>
  <c r="W46" i="44"/>
  <c r="AB46" i="44" s="1"/>
  <c r="Y45" i="44"/>
  <c r="X45" i="44"/>
  <c r="W45" i="44"/>
  <c r="AB45" i="44" s="1"/>
  <c r="Y44" i="44"/>
  <c r="X44" i="44"/>
  <c r="W44" i="44"/>
  <c r="AB44" i="44" s="1"/>
  <c r="Y43" i="44"/>
  <c r="X43" i="44"/>
  <c r="W43" i="44"/>
  <c r="AB43" i="44" s="1"/>
  <c r="Y42" i="44"/>
  <c r="X42" i="44"/>
  <c r="W42" i="44"/>
  <c r="AB42" i="44" s="1"/>
  <c r="Y41" i="44"/>
  <c r="X41" i="44"/>
  <c r="W41" i="44"/>
  <c r="AB41" i="44" s="1"/>
  <c r="Y40" i="44"/>
  <c r="X40" i="44"/>
  <c r="W40" i="44"/>
  <c r="AB40" i="44" s="1"/>
  <c r="Y39" i="44"/>
  <c r="X39" i="44"/>
  <c r="W39" i="44"/>
  <c r="AB39" i="44" s="1"/>
  <c r="Y38" i="44"/>
  <c r="X38" i="44"/>
  <c r="W38" i="44"/>
  <c r="AB38" i="44" s="1"/>
  <c r="Y37" i="44"/>
  <c r="X37" i="44"/>
  <c r="W37" i="44"/>
  <c r="AB37" i="44" s="1"/>
  <c r="Y36" i="44"/>
  <c r="X36" i="44"/>
  <c r="W36" i="44"/>
  <c r="AB36" i="44" s="1"/>
  <c r="Y35" i="44"/>
  <c r="X35" i="44"/>
  <c r="W35" i="44"/>
  <c r="AB35" i="44" s="1"/>
  <c r="Y34" i="44"/>
  <c r="X34" i="44"/>
  <c r="W34" i="44"/>
  <c r="AB34" i="44" s="1"/>
  <c r="Y33" i="44"/>
  <c r="X33" i="44"/>
  <c r="W33" i="44"/>
  <c r="AB33" i="44" s="1"/>
  <c r="Y32" i="44"/>
  <c r="X32" i="44"/>
  <c r="W32" i="44"/>
  <c r="AB32" i="44" s="1"/>
  <c r="Y31" i="44"/>
  <c r="X31" i="44"/>
  <c r="W31" i="44"/>
  <c r="Y30" i="44"/>
  <c r="X30" i="44"/>
  <c r="W30" i="44"/>
  <c r="AB30" i="44" s="1"/>
  <c r="Y29" i="44"/>
  <c r="X29" i="44"/>
  <c r="W29" i="44"/>
  <c r="AB29" i="44" s="1"/>
  <c r="Y28" i="44"/>
  <c r="X28" i="44"/>
  <c r="W28" i="44"/>
  <c r="AB28" i="44" s="1"/>
  <c r="Y27" i="44"/>
  <c r="X27" i="44"/>
  <c r="W27" i="44"/>
  <c r="AB27" i="44" s="1"/>
  <c r="Y26" i="44"/>
  <c r="X26" i="44"/>
  <c r="W26" i="44"/>
  <c r="AB26" i="44" s="1"/>
  <c r="Y25" i="44"/>
  <c r="X25" i="44"/>
  <c r="W25" i="44"/>
  <c r="AB25" i="44" s="1"/>
  <c r="Y24" i="44"/>
  <c r="X24" i="44"/>
  <c r="W24" i="44"/>
  <c r="AB24" i="44" s="1"/>
  <c r="Y23" i="44"/>
  <c r="X23" i="44"/>
  <c r="W23" i="44"/>
  <c r="AB23" i="44" s="1"/>
  <c r="Y22" i="44"/>
  <c r="X22" i="44"/>
  <c r="W22" i="44"/>
  <c r="AB22" i="44" s="1"/>
  <c r="Y21" i="44"/>
  <c r="X21" i="44"/>
  <c r="W21" i="44"/>
  <c r="AB21" i="44" s="1"/>
  <c r="Y20" i="44"/>
  <c r="X20" i="44"/>
  <c r="W20" i="44"/>
  <c r="AB20" i="44" s="1"/>
  <c r="Y19" i="44"/>
  <c r="X19" i="44"/>
  <c r="W19" i="44"/>
  <c r="AB19" i="44" s="1"/>
  <c r="Y18" i="44"/>
  <c r="X18" i="44"/>
  <c r="W18" i="44"/>
  <c r="AB18" i="44" s="1"/>
  <c r="Y17" i="44"/>
  <c r="X17" i="44"/>
  <c r="W17" i="44"/>
  <c r="AB17" i="44" s="1"/>
  <c r="Y16" i="44"/>
  <c r="X16" i="44"/>
  <c r="W16" i="44"/>
  <c r="AB16" i="44" s="1"/>
  <c r="Y15" i="44"/>
  <c r="X15" i="44"/>
  <c r="W15" i="44"/>
  <c r="AB15" i="44" s="1"/>
  <c r="Y14" i="44"/>
  <c r="X14" i="44"/>
  <c r="W14" i="44"/>
  <c r="Y13" i="44"/>
  <c r="X13" i="44"/>
  <c r="W13" i="44"/>
  <c r="AB13" i="44" s="1"/>
  <c r="Y12" i="44"/>
  <c r="X12" i="44"/>
  <c r="W12" i="44"/>
  <c r="AB12" i="44" s="1"/>
  <c r="Y11" i="44"/>
  <c r="X11" i="44"/>
  <c r="W11" i="44"/>
  <c r="AB11" i="44" s="1"/>
  <c r="Y10" i="44"/>
  <c r="X10" i="44"/>
  <c r="W10" i="44"/>
  <c r="AB10" i="44" s="1"/>
  <c r="Y9" i="44"/>
  <c r="X9" i="44"/>
  <c r="W9" i="44"/>
  <c r="AB9" i="44" s="1"/>
  <c r="Y8" i="44"/>
  <c r="X8" i="44"/>
  <c r="W8" i="44"/>
  <c r="AB8" i="44" s="1"/>
  <c r="Y7" i="44"/>
  <c r="X7" i="44"/>
  <c r="W7" i="44"/>
  <c r="AB7" i="44" s="1"/>
  <c r="Y6" i="44"/>
  <c r="X6" i="44"/>
  <c r="W6" i="44"/>
  <c r="P108" i="100"/>
  <c r="AO108" i="100" s="1"/>
  <c r="P107" i="100"/>
  <c r="P106" i="100"/>
  <c r="P105" i="121"/>
  <c r="P105" i="100"/>
  <c r="P104" i="100"/>
  <c r="P103" i="100"/>
  <c r="P102" i="100"/>
  <c r="P101" i="121"/>
  <c r="P101" i="100"/>
  <c r="P100" i="100"/>
  <c r="P99" i="100"/>
  <c r="P98" i="100"/>
  <c r="P97" i="100"/>
  <c r="P96" i="100"/>
  <c r="P95" i="100"/>
  <c r="P94" i="121"/>
  <c r="P94" i="100"/>
  <c r="P93" i="121"/>
  <c r="P93" i="100"/>
  <c r="P92" i="100"/>
  <c r="P91" i="100"/>
  <c r="P90" i="100"/>
  <c r="P89" i="121"/>
  <c r="P89" i="100"/>
  <c r="P88" i="100"/>
  <c r="P86" i="100"/>
  <c r="P85" i="121"/>
  <c r="P85" i="100"/>
  <c r="P84" i="100"/>
  <c r="P83" i="100"/>
  <c r="AO83" i="100" s="1"/>
  <c r="P82" i="100"/>
  <c r="P81" i="121"/>
  <c r="P81" i="100"/>
  <c r="P80" i="100"/>
  <c r="P79" i="100"/>
  <c r="P77" i="100"/>
  <c r="AO77" i="100" s="1"/>
  <c r="P76" i="100"/>
  <c r="AO76" i="100" s="1"/>
  <c r="P75" i="100"/>
  <c r="AO75" i="100" s="1"/>
  <c r="P74" i="100"/>
  <c r="AO74" i="100" s="1"/>
  <c r="P73" i="100"/>
  <c r="P72" i="100"/>
  <c r="P71" i="100"/>
  <c r="AO71" i="100" s="1"/>
  <c r="P70" i="100"/>
  <c r="P69" i="121"/>
  <c r="P69" i="100"/>
  <c r="P68" i="100"/>
  <c r="AO68" i="100" s="1"/>
  <c r="P67" i="100"/>
  <c r="AO67" i="100" s="1"/>
  <c r="P66" i="100"/>
  <c r="P65" i="121"/>
  <c r="P65" i="100"/>
  <c r="AO65" i="100" s="1"/>
  <c r="P64" i="100"/>
  <c r="AO64" i="100" s="1"/>
  <c r="P63" i="100"/>
  <c r="P62" i="100"/>
  <c r="P61" i="100"/>
  <c r="AO61" i="100" s="1"/>
  <c r="P60" i="121"/>
  <c r="P60" i="100"/>
  <c r="AO60" i="100" s="1"/>
  <c r="P59" i="100"/>
  <c r="AO59" i="100" s="1"/>
  <c r="P58" i="100"/>
  <c r="P57" i="100"/>
  <c r="P56" i="100"/>
  <c r="AO56" i="100" s="1"/>
  <c r="P55" i="100"/>
  <c r="AO55" i="100" s="1"/>
  <c r="P54" i="100"/>
  <c r="AO54" i="100" s="1"/>
  <c r="P53" i="121"/>
  <c r="P53" i="100"/>
  <c r="P52" i="100"/>
  <c r="AO52" i="100" s="1"/>
  <c r="P51" i="100"/>
  <c r="P50" i="100"/>
  <c r="P49" i="100"/>
  <c r="P48" i="100"/>
  <c r="AO48" i="100" s="1"/>
  <c r="P47" i="100"/>
  <c r="P46" i="100"/>
  <c r="AO46" i="100" s="1"/>
  <c r="P45" i="100"/>
  <c r="AO45" i="100" s="1"/>
  <c r="P44" i="121"/>
  <c r="P44" i="100"/>
  <c r="AO44" i="100" s="1"/>
  <c r="P43" i="100"/>
  <c r="P42" i="100"/>
  <c r="P41" i="100"/>
  <c r="P40" i="100"/>
  <c r="AO40" i="100" s="1"/>
  <c r="P39" i="100"/>
  <c r="AO39" i="100" s="1"/>
  <c r="P38" i="100"/>
  <c r="P37" i="100"/>
  <c r="P36" i="100"/>
  <c r="P35" i="100"/>
  <c r="P34" i="100"/>
  <c r="P33" i="100"/>
  <c r="AO33" i="100" s="1"/>
  <c r="P32" i="100"/>
  <c r="AO32" i="100" s="1"/>
  <c r="P31" i="100"/>
  <c r="AO31" i="100" s="1"/>
  <c r="P30" i="100"/>
  <c r="P29" i="100"/>
  <c r="AO29" i="100" s="1"/>
  <c r="P28" i="100"/>
  <c r="AO28" i="100" s="1"/>
  <c r="P27" i="100"/>
  <c r="P26" i="100"/>
  <c r="AO26" i="100" s="1"/>
  <c r="P25" i="100"/>
  <c r="AO25" i="100" s="1"/>
  <c r="P24" i="100"/>
  <c r="AO24" i="100" s="1"/>
  <c r="P23" i="100"/>
  <c r="AO23" i="100" s="1"/>
  <c r="P22" i="100"/>
  <c r="P21" i="100"/>
  <c r="AO21" i="100" s="1"/>
  <c r="P20" i="100"/>
  <c r="AO20" i="100" s="1"/>
  <c r="P19" i="100"/>
  <c r="AO19" i="100" s="1"/>
  <c r="P18" i="100"/>
  <c r="P17" i="100"/>
  <c r="AO17" i="100" s="1"/>
  <c r="P16" i="100"/>
  <c r="AO16" i="100" s="1"/>
  <c r="P15" i="100"/>
  <c r="AO15" i="100" s="1"/>
  <c r="P14" i="100"/>
  <c r="P13" i="100"/>
  <c r="P12" i="121"/>
  <c r="P12" i="100"/>
  <c r="AO12" i="100" s="1"/>
  <c r="P11" i="100"/>
  <c r="AO11" i="100" s="1"/>
  <c r="P10" i="100"/>
  <c r="AO10" i="100" s="1"/>
  <c r="P9" i="100"/>
  <c r="P8" i="100"/>
  <c r="AO8" i="100" s="1"/>
  <c r="P7" i="100"/>
  <c r="AO7" i="100" s="1"/>
  <c r="P6" i="100"/>
  <c r="AO6" i="100" s="1"/>
  <c r="P5" i="100"/>
  <c r="AO5" i="100" s="1"/>
  <c r="P4" i="100"/>
  <c r="AO4" i="100" s="1"/>
  <c r="P3" i="100"/>
  <c r="AO3" i="100" s="1"/>
  <c r="P2" i="100"/>
  <c r="Y5" i="44"/>
  <c r="X5" i="44"/>
  <c r="O103" i="100"/>
  <c r="AN103" i="100" s="1"/>
  <c r="O61" i="100"/>
  <c r="O41" i="100"/>
  <c r="AN41" i="100" s="1"/>
  <c r="O16" i="100"/>
  <c r="AN16" i="100" s="1"/>
  <c r="Y112" i="41"/>
  <c r="X112" i="41"/>
  <c r="W112" i="41"/>
  <c r="O108" i="121" s="1"/>
  <c r="AN108" i="121" s="1"/>
  <c r="Y111" i="41"/>
  <c r="X111" i="41"/>
  <c r="W111" i="41"/>
  <c r="Y110" i="41"/>
  <c r="X110" i="41"/>
  <c r="W110" i="41"/>
  <c r="O106" i="121" s="1"/>
  <c r="Y109" i="41"/>
  <c r="X109" i="41"/>
  <c r="W109" i="41"/>
  <c r="O105" i="121" s="1"/>
  <c r="Y108" i="41"/>
  <c r="X108" i="41"/>
  <c r="W108" i="41"/>
  <c r="O104" i="121" s="1"/>
  <c r="Y107" i="41"/>
  <c r="X107" i="41"/>
  <c r="W107" i="41"/>
  <c r="Y106" i="41"/>
  <c r="X106" i="41"/>
  <c r="W106" i="41"/>
  <c r="Y105" i="41"/>
  <c r="X105" i="41"/>
  <c r="W105" i="41"/>
  <c r="O101" i="121" s="1"/>
  <c r="Y104" i="41"/>
  <c r="X104" i="41"/>
  <c r="W104" i="41"/>
  <c r="O100" i="121" s="1"/>
  <c r="Y103" i="41"/>
  <c r="X103" i="41"/>
  <c r="W103" i="41"/>
  <c r="Y102" i="41"/>
  <c r="X102" i="41"/>
  <c r="W102" i="41"/>
  <c r="O98" i="121" s="1"/>
  <c r="Y101" i="41"/>
  <c r="X101" i="41"/>
  <c r="W101" i="41"/>
  <c r="O97" i="121" s="1"/>
  <c r="Y100" i="41"/>
  <c r="X100" i="41"/>
  <c r="W100" i="41"/>
  <c r="O96" i="121" s="1"/>
  <c r="Y99" i="41"/>
  <c r="X99" i="41"/>
  <c r="W99" i="41"/>
  <c r="Y98" i="41"/>
  <c r="X98" i="41"/>
  <c r="W98" i="41"/>
  <c r="O94" i="121" s="1"/>
  <c r="Y97" i="41"/>
  <c r="X97" i="41"/>
  <c r="W97" i="41"/>
  <c r="O93" i="121" s="1"/>
  <c r="Y96" i="41"/>
  <c r="X96" i="41"/>
  <c r="W96" i="41"/>
  <c r="O92" i="121" s="1"/>
  <c r="AN92" i="121" s="1"/>
  <c r="Y95" i="41"/>
  <c r="X95" i="41"/>
  <c r="W95" i="41"/>
  <c r="Y94" i="41"/>
  <c r="X94" i="41"/>
  <c r="W94" i="41"/>
  <c r="O90" i="121" s="1"/>
  <c r="Y93" i="41"/>
  <c r="X93" i="41"/>
  <c r="W93" i="41"/>
  <c r="O89" i="121" s="1"/>
  <c r="Y92" i="41"/>
  <c r="X92" i="41"/>
  <c r="W92" i="41"/>
  <c r="O88" i="121" s="1"/>
  <c r="Y91" i="41"/>
  <c r="X91" i="41"/>
  <c r="W91" i="41"/>
  <c r="Y90" i="41"/>
  <c r="X90" i="41"/>
  <c r="W90" i="41"/>
  <c r="O86" i="121" s="1"/>
  <c r="Y89" i="41"/>
  <c r="X89" i="41"/>
  <c r="W89" i="41"/>
  <c r="O85" i="121" s="1"/>
  <c r="Y88" i="41"/>
  <c r="X88" i="41"/>
  <c r="W88" i="41"/>
  <c r="O84" i="121" s="1"/>
  <c r="Y87" i="41"/>
  <c r="X87" i="41"/>
  <c r="W87" i="41"/>
  <c r="Y86" i="41"/>
  <c r="X86" i="41"/>
  <c r="W86" i="41"/>
  <c r="O82" i="121" s="1"/>
  <c r="Y85" i="41"/>
  <c r="X85" i="41"/>
  <c r="W85" i="41"/>
  <c r="O81" i="121" s="1"/>
  <c r="Y84" i="41"/>
  <c r="X84" i="41"/>
  <c r="W84" i="41"/>
  <c r="O80" i="121" s="1"/>
  <c r="Y83" i="41"/>
  <c r="X83" i="41"/>
  <c r="W83" i="41"/>
  <c r="Y81" i="41"/>
  <c r="X81" i="41"/>
  <c r="W81" i="41"/>
  <c r="Y80" i="41"/>
  <c r="X80" i="41"/>
  <c r="W80" i="41"/>
  <c r="Y79" i="41"/>
  <c r="X79" i="41"/>
  <c r="W79" i="41"/>
  <c r="O75" i="121" s="1"/>
  <c r="AN75" i="121" s="1"/>
  <c r="Y78" i="41"/>
  <c r="X78" i="41"/>
  <c r="W78" i="41"/>
  <c r="O74" i="121" s="1"/>
  <c r="Y77" i="41"/>
  <c r="X77" i="41"/>
  <c r="W77" i="41"/>
  <c r="O73" i="121" s="1"/>
  <c r="Y76" i="41"/>
  <c r="X76" i="41"/>
  <c r="W76" i="41"/>
  <c r="O72" i="121" s="1"/>
  <c r="Y75" i="41"/>
  <c r="X75" i="41"/>
  <c r="W75" i="41"/>
  <c r="Y74" i="41"/>
  <c r="X74" i="41"/>
  <c r="W74" i="41"/>
  <c r="O70" i="121" s="1"/>
  <c r="Y73" i="41"/>
  <c r="X73" i="41"/>
  <c r="W73" i="41"/>
  <c r="O69" i="121" s="1"/>
  <c r="Y72" i="41"/>
  <c r="X72" i="41"/>
  <c r="W72" i="41"/>
  <c r="O68" i="121" s="1"/>
  <c r="Y71" i="41"/>
  <c r="X71" i="41"/>
  <c r="W71" i="41"/>
  <c r="Y70" i="41"/>
  <c r="X70" i="41"/>
  <c r="W70" i="41"/>
  <c r="Y69" i="41"/>
  <c r="X69" i="41"/>
  <c r="W69" i="41"/>
  <c r="O65" i="121" s="1"/>
  <c r="Y68" i="41"/>
  <c r="X68" i="41"/>
  <c r="W68" i="41"/>
  <c r="O64" i="121" s="1"/>
  <c r="Y67" i="41"/>
  <c r="X67" i="41"/>
  <c r="W67" i="41"/>
  <c r="Y66" i="41"/>
  <c r="X66" i="41"/>
  <c r="W66" i="41"/>
  <c r="Y65" i="41"/>
  <c r="X65" i="41"/>
  <c r="W65" i="41"/>
  <c r="Y64" i="41"/>
  <c r="X64" i="41"/>
  <c r="W64" i="41"/>
  <c r="O60" i="121" s="1"/>
  <c r="Y63" i="41"/>
  <c r="X63" i="41"/>
  <c r="W63" i="41"/>
  <c r="O59" i="121" s="1"/>
  <c r="Y62" i="41"/>
  <c r="X62" i="41"/>
  <c r="W62" i="41"/>
  <c r="Y61" i="41"/>
  <c r="X61" i="41"/>
  <c r="W61" i="41"/>
  <c r="O57" i="121" s="1"/>
  <c r="Y60" i="41"/>
  <c r="X60" i="41"/>
  <c r="W60" i="41"/>
  <c r="Y59" i="41"/>
  <c r="X59" i="41"/>
  <c r="W59" i="41"/>
  <c r="Y58" i="41"/>
  <c r="X58" i="41"/>
  <c r="W58" i="41"/>
  <c r="O54" i="121" s="1"/>
  <c r="Y57" i="41"/>
  <c r="X57" i="41"/>
  <c r="W57" i="41"/>
  <c r="O53" i="121" s="1"/>
  <c r="Y56" i="41"/>
  <c r="X56" i="41"/>
  <c r="W56" i="41"/>
  <c r="O52" i="121" s="1"/>
  <c r="Y55" i="41"/>
  <c r="X55" i="41"/>
  <c r="W55" i="41"/>
  <c r="Y54" i="41"/>
  <c r="X54" i="41"/>
  <c r="W54" i="41"/>
  <c r="O50" i="121"/>
  <c r="Y53" i="41"/>
  <c r="X53" i="41"/>
  <c r="W53" i="41"/>
  <c r="Y52" i="41"/>
  <c r="X52" i="41"/>
  <c r="W52" i="41"/>
  <c r="O48" i="121" s="1"/>
  <c r="Y51" i="41"/>
  <c r="X51" i="41"/>
  <c r="W51" i="41"/>
  <c r="O47" i="121" s="1"/>
  <c r="Y50" i="41"/>
  <c r="X50" i="41"/>
  <c r="W50" i="41"/>
  <c r="Y49" i="41"/>
  <c r="X49" i="41"/>
  <c r="W49" i="41"/>
  <c r="Y48" i="41"/>
  <c r="X48" i="41"/>
  <c r="W48" i="41"/>
  <c r="Y47" i="41"/>
  <c r="X47" i="41"/>
  <c r="W47" i="41"/>
  <c r="O43" i="121" s="1"/>
  <c r="Y46" i="41"/>
  <c r="X46" i="41"/>
  <c r="W46" i="41"/>
  <c r="O42" i="121" s="1"/>
  <c r="Y45" i="41"/>
  <c r="X45" i="41"/>
  <c r="W45" i="41"/>
  <c r="Y44" i="41"/>
  <c r="X44" i="41"/>
  <c r="W44" i="41"/>
  <c r="O40" i="121" s="1"/>
  <c r="Y43" i="41"/>
  <c r="X43" i="41"/>
  <c r="W43" i="41"/>
  <c r="O39" i="121" s="1"/>
  <c r="Y42" i="41"/>
  <c r="X42" i="41"/>
  <c r="W42" i="41"/>
  <c r="O38" i="121" s="1"/>
  <c r="Y41" i="41"/>
  <c r="X41" i="41"/>
  <c r="W41" i="41"/>
  <c r="Y40" i="41"/>
  <c r="X40" i="41"/>
  <c r="W40" i="41"/>
  <c r="O36" i="121" s="1"/>
  <c r="Y39" i="41"/>
  <c r="X39" i="41"/>
  <c r="W39" i="41"/>
  <c r="Y38" i="41"/>
  <c r="X38" i="41"/>
  <c r="W38" i="41"/>
  <c r="O34" i="121" s="1"/>
  <c r="Y37" i="41"/>
  <c r="X37" i="41"/>
  <c r="W37" i="41"/>
  <c r="Y36" i="41"/>
  <c r="X36" i="41"/>
  <c r="W36" i="41"/>
  <c r="O32" i="121" s="1"/>
  <c r="Y35" i="41"/>
  <c r="X35" i="41"/>
  <c r="W35" i="41"/>
  <c r="Z35" i="41" s="1"/>
  <c r="Y34" i="41"/>
  <c r="X34" i="41"/>
  <c r="W34" i="41"/>
  <c r="O30" i="121" s="1"/>
  <c r="Y33" i="41"/>
  <c r="X33" i="41"/>
  <c r="W33" i="41"/>
  <c r="Y32" i="41"/>
  <c r="X32" i="41"/>
  <c r="W32" i="41"/>
  <c r="O28" i="121" s="1"/>
  <c r="Y31" i="41"/>
  <c r="X31" i="41"/>
  <c r="W31" i="41"/>
  <c r="Z31" i="41" s="1"/>
  <c r="Y30" i="41"/>
  <c r="X30" i="41"/>
  <c r="W30" i="41"/>
  <c r="O26" i="121" s="1"/>
  <c r="Y29" i="41"/>
  <c r="X29" i="41"/>
  <c r="W29" i="41"/>
  <c r="Y28" i="41"/>
  <c r="X28" i="41"/>
  <c r="W28" i="41"/>
  <c r="O24" i="121" s="1"/>
  <c r="Y27" i="41"/>
  <c r="X27" i="41"/>
  <c r="W27" i="41"/>
  <c r="O23" i="121" s="1"/>
  <c r="Y26" i="41"/>
  <c r="X26" i="41"/>
  <c r="W26" i="41"/>
  <c r="Y25" i="41"/>
  <c r="X25" i="41"/>
  <c r="W25" i="41"/>
  <c r="Y24" i="41"/>
  <c r="X24" i="41"/>
  <c r="W24" i="41"/>
  <c r="O20" i="121" s="1"/>
  <c r="Y23" i="41"/>
  <c r="X23" i="41"/>
  <c r="W23" i="41"/>
  <c r="O19" i="121" s="1"/>
  <c r="Y22" i="41"/>
  <c r="X22" i="41"/>
  <c r="W22" i="41"/>
  <c r="Y21" i="41"/>
  <c r="X21" i="41"/>
  <c r="W21" i="41"/>
  <c r="O17" i="121" s="1"/>
  <c r="Y20" i="41"/>
  <c r="X20" i="41"/>
  <c r="W20" i="41"/>
  <c r="Y19" i="41"/>
  <c r="X19" i="41"/>
  <c r="W19" i="41"/>
  <c r="O15" i="121" s="1"/>
  <c r="Y18" i="41"/>
  <c r="X18" i="41"/>
  <c r="W18" i="41"/>
  <c r="O14" i="121" s="1"/>
  <c r="Y17" i="41"/>
  <c r="X17" i="41"/>
  <c r="W17" i="41"/>
  <c r="O13" i="121" s="1"/>
  <c r="Y16" i="41"/>
  <c r="X16" i="41"/>
  <c r="W16" i="41"/>
  <c r="Y15" i="41"/>
  <c r="X15" i="41"/>
  <c r="W15" i="41"/>
  <c r="O11" i="121" s="1"/>
  <c r="Y14" i="41"/>
  <c r="X14" i="41"/>
  <c r="W14" i="41"/>
  <c r="O10" i="121" s="1"/>
  <c r="Y13" i="41"/>
  <c r="X13" i="41"/>
  <c r="W13" i="41"/>
  <c r="O9" i="121" s="1"/>
  <c r="Y12" i="41"/>
  <c r="X12" i="41"/>
  <c r="W12" i="41"/>
  <c r="O8" i="121" s="1"/>
  <c r="Y11" i="41"/>
  <c r="X11" i="41"/>
  <c r="W11" i="41"/>
  <c r="O7" i="121" s="1"/>
  <c r="Y10" i="41"/>
  <c r="X10" i="41"/>
  <c r="W10" i="41"/>
  <c r="O6" i="121" s="1"/>
  <c r="Y9" i="41"/>
  <c r="X9" i="41"/>
  <c r="W9" i="41"/>
  <c r="Y8" i="41"/>
  <c r="X8" i="41"/>
  <c r="W8" i="41"/>
  <c r="O4" i="121" s="1"/>
  <c r="Y7" i="41"/>
  <c r="X7" i="41"/>
  <c r="W7" i="41"/>
  <c r="O3" i="121" s="1"/>
  <c r="Y6" i="41"/>
  <c r="X6" i="41"/>
  <c r="W6" i="41"/>
  <c r="O108" i="100"/>
  <c r="AN108" i="100" s="1"/>
  <c r="O107" i="100"/>
  <c r="O106" i="100"/>
  <c r="O105" i="100"/>
  <c r="O104" i="100"/>
  <c r="O102" i="100"/>
  <c r="O102" i="121"/>
  <c r="O101" i="100"/>
  <c r="O100" i="100"/>
  <c r="AN100" i="100" s="1"/>
  <c r="O99" i="100"/>
  <c r="O98" i="100"/>
  <c r="O97" i="100"/>
  <c r="AN97" i="100" s="1"/>
  <c r="O96" i="100"/>
  <c r="O95" i="100"/>
  <c r="O94" i="100"/>
  <c r="O93" i="100"/>
  <c r="O92" i="100"/>
  <c r="O91" i="100"/>
  <c r="O90" i="100"/>
  <c r="O89" i="100"/>
  <c r="O88" i="100"/>
  <c r="O87" i="100"/>
  <c r="O86" i="100"/>
  <c r="O85" i="100"/>
  <c r="O84" i="100"/>
  <c r="O83" i="100"/>
  <c r="O82" i="100"/>
  <c r="O81" i="100"/>
  <c r="O80" i="100"/>
  <c r="O79" i="100"/>
  <c r="O77" i="100"/>
  <c r="AN77" i="100" s="1"/>
  <c r="O76" i="100"/>
  <c r="AN76" i="100" s="1"/>
  <c r="O75" i="100"/>
  <c r="AN75" i="100" s="1"/>
  <c r="O74" i="100"/>
  <c r="O73" i="100"/>
  <c r="AN73" i="100" s="1"/>
  <c r="O72" i="100"/>
  <c r="AN72" i="100" s="1"/>
  <c r="O71" i="100"/>
  <c r="AN71" i="100" s="1"/>
  <c r="O70" i="100"/>
  <c r="AN70" i="100" s="1"/>
  <c r="O69" i="100"/>
  <c r="O68" i="100"/>
  <c r="O67" i="100"/>
  <c r="AN67" i="100" s="1"/>
  <c r="O66" i="100"/>
  <c r="O66" i="121"/>
  <c r="O65" i="100"/>
  <c r="AN65" i="100" s="1"/>
  <c r="O64" i="100"/>
  <c r="O63" i="100"/>
  <c r="AN63" i="100" s="1"/>
  <c r="O62" i="100"/>
  <c r="O60" i="100"/>
  <c r="O59" i="100"/>
  <c r="AN59" i="100" s="1"/>
  <c r="O58" i="100"/>
  <c r="O58" i="121"/>
  <c r="O57" i="100"/>
  <c r="AN57" i="100" s="1"/>
  <c r="O56" i="100"/>
  <c r="O55" i="100"/>
  <c r="AN55" i="100" s="1"/>
  <c r="O54" i="100"/>
  <c r="AN54" i="100" s="1"/>
  <c r="O53" i="100"/>
  <c r="O52" i="100"/>
  <c r="O51" i="100"/>
  <c r="AN51" i="100" s="1"/>
  <c r="O50" i="100"/>
  <c r="O49" i="100"/>
  <c r="AN49" i="100" s="1"/>
  <c r="O48" i="100"/>
  <c r="O47" i="100"/>
  <c r="AN47" i="100" s="1"/>
  <c r="O46" i="100"/>
  <c r="O45" i="100"/>
  <c r="O44" i="100"/>
  <c r="O44" i="121"/>
  <c r="O43" i="100"/>
  <c r="AN43" i="100" s="1"/>
  <c r="O42" i="100"/>
  <c r="O40" i="100"/>
  <c r="O39" i="100"/>
  <c r="AN39" i="100" s="1"/>
  <c r="O38" i="100"/>
  <c r="O37" i="100"/>
  <c r="AN37" i="100" s="1"/>
  <c r="O36" i="100"/>
  <c r="O35" i="100"/>
  <c r="AN35" i="100" s="1"/>
  <c r="O34" i="100"/>
  <c r="O33" i="100"/>
  <c r="O32" i="100"/>
  <c r="O31" i="100"/>
  <c r="AN31" i="100" s="1"/>
  <c r="O30" i="100"/>
  <c r="O29" i="100"/>
  <c r="AN29" i="100" s="1"/>
  <c r="O28" i="100"/>
  <c r="O27" i="100"/>
  <c r="AN27" i="100" s="1"/>
  <c r="O26" i="100"/>
  <c r="AN26" i="100" s="1"/>
  <c r="O25" i="100"/>
  <c r="O24" i="100"/>
  <c r="O23" i="100"/>
  <c r="AN23" i="100" s="1"/>
  <c r="O22" i="100"/>
  <c r="AN22" i="100" s="1"/>
  <c r="O21" i="100"/>
  <c r="AN21" i="100" s="1"/>
  <c r="O20" i="100"/>
  <c r="AN20" i="100" s="1"/>
  <c r="O19" i="100"/>
  <c r="AN19" i="100" s="1"/>
  <c r="O18" i="100"/>
  <c r="AN18" i="100" s="1"/>
  <c r="O17" i="100"/>
  <c r="AN17" i="100" s="1"/>
  <c r="O15" i="100"/>
  <c r="O14" i="100"/>
  <c r="AN14" i="100" s="1"/>
  <c r="O13" i="100"/>
  <c r="AN13" i="100" s="1"/>
  <c r="O12" i="100"/>
  <c r="O12" i="121"/>
  <c r="O11" i="100"/>
  <c r="AN11" i="100" s="1"/>
  <c r="O10" i="100"/>
  <c r="AN10" i="100" s="1"/>
  <c r="O9" i="100"/>
  <c r="AN9" i="100" s="1"/>
  <c r="O8" i="100"/>
  <c r="AN8" i="100" s="1"/>
  <c r="O7" i="100"/>
  <c r="AN7" i="100" s="1"/>
  <c r="O6" i="100"/>
  <c r="AN6" i="100" s="1"/>
  <c r="O5" i="100"/>
  <c r="AN5" i="100" s="1"/>
  <c r="O4" i="100"/>
  <c r="O3" i="100"/>
  <c r="AN3" i="100" s="1"/>
  <c r="O2" i="100"/>
  <c r="Y5" i="41"/>
  <c r="X5" i="41"/>
  <c r="Y111" i="38"/>
  <c r="X111" i="38"/>
  <c r="W111" i="38"/>
  <c r="Z111" i="38" s="1"/>
  <c r="Y110" i="38"/>
  <c r="X110" i="38"/>
  <c r="W110" i="38"/>
  <c r="N106" i="121" s="1"/>
  <c r="Y109" i="38"/>
  <c r="X109" i="38"/>
  <c r="W109" i="38"/>
  <c r="Y108" i="38"/>
  <c r="X108" i="38"/>
  <c r="W108" i="38"/>
  <c r="N104" i="121" s="1"/>
  <c r="Y107" i="38"/>
  <c r="X107" i="38"/>
  <c r="W107" i="38"/>
  <c r="N103" i="121" s="1"/>
  <c r="Y106" i="38"/>
  <c r="Z106" i="38" s="1"/>
  <c r="X106" i="38"/>
  <c r="W106" i="38"/>
  <c r="N102" i="121" s="1"/>
  <c r="Y105" i="38"/>
  <c r="X105" i="38"/>
  <c r="W105" i="38"/>
  <c r="Y104" i="38"/>
  <c r="X104" i="38"/>
  <c r="W104" i="38"/>
  <c r="N100" i="121" s="1"/>
  <c r="Y103" i="38"/>
  <c r="X103" i="38"/>
  <c r="W103" i="38"/>
  <c r="Y102" i="38"/>
  <c r="X102" i="38"/>
  <c r="W102" i="38"/>
  <c r="N98" i="121" s="1"/>
  <c r="Y101" i="38"/>
  <c r="X101" i="38"/>
  <c r="W101" i="38"/>
  <c r="Y100" i="38"/>
  <c r="X100" i="38"/>
  <c r="W100" i="38"/>
  <c r="Z100" i="38" s="1"/>
  <c r="Y99" i="38"/>
  <c r="X99" i="38"/>
  <c r="W99" i="38"/>
  <c r="N95" i="121" s="1"/>
  <c r="Y98" i="38"/>
  <c r="X98" i="38"/>
  <c r="W98" i="38"/>
  <c r="N94" i="121" s="1"/>
  <c r="Y97" i="38"/>
  <c r="X97" i="38"/>
  <c r="W97" i="38"/>
  <c r="Y96" i="38"/>
  <c r="X96" i="38"/>
  <c r="W96" i="38"/>
  <c r="Y95" i="38"/>
  <c r="X95" i="38"/>
  <c r="W95" i="38"/>
  <c r="Z95" i="38" s="1"/>
  <c r="Y94" i="38"/>
  <c r="X94" i="38"/>
  <c r="W94" i="38"/>
  <c r="N90" i="121"/>
  <c r="Y93" i="38"/>
  <c r="X93" i="38"/>
  <c r="W93" i="38"/>
  <c r="Y92" i="38"/>
  <c r="X92" i="38"/>
  <c r="W92" i="38"/>
  <c r="Y91" i="38"/>
  <c r="X91" i="38"/>
  <c r="W91" i="38"/>
  <c r="N87" i="121" s="1"/>
  <c r="Y90" i="38"/>
  <c r="X90" i="38"/>
  <c r="W90" i="38"/>
  <c r="N86" i="121" s="1"/>
  <c r="Y89" i="38"/>
  <c r="X89" i="38"/>
  <c r="W89" i="38"/>
  <c r="Y88" i="38"/>
  <c r="X88" i="38"/>
  <c r="W88" i="38"/>
  <c r="Y87" i="38"/>
  <c r="X87" i="38"/>
  <c r="W87" i="38"/>
  <c r="Y86" i="38"/>
  <c r="X86" i="38"/>
  <c r="W86" i="38"/>
  <c r="N82" i="121" s="1"/>
  <c r="Y85" i="38"/>
  <c r="X85" i="38"/>
  <c r="W85" i="38"/>
  <c r="Y84" i="38"/>
  <c r="X84" i="38"/>
  <c r="W84" i="38"/>
  <c r="N80" i="121" s="1"/>
  <c r="Y83" i="38"/>
  <c r="X83" i="38"/>
  <c r="W83" i="38"/>
  <c r="Y81" i="38"/>
  <c r="X81" i="38"/>
  <c r="W81" i="38"/>
  <c r="N77" i="121" s="1"/>
  <c r="AM77" i="121" s="1"/>
  <c r="Y80" i="38"/>
  <c r="X80" i="38"/>
  <c r="W80" i="38"/>
  <c r="Y79" i="38"/>
  <c r="X79" i="38"/>
  <c r="W79" i="38"/>
  <c r="Y78" i="38"/>
  <c r="X78" i="38"/>
  <c r="W78" i="38"/>
  <c r="N74" i="121" s="1"/>
  <c r="Y77" i="38"/>
  <c r="X77" i="38"/>
  <c r="W77" i="38"/>
  <c r="N73" i="121" s="1"/>
  <c r="Y76" i="38"/>
  <c r="X76" i="38"/>
  <c r="W76" i="38"/>
  <c r="N72" i="121" s="1"/>
  <c r="Y75" i="38"/>
  <c r="X75" i="38"/>
  <c r="W75" i="38"/>
  <c r="Y74" i="38"/>
  <c r="X74" i="38"/>
  <c r="W74" i="38"/>
  <c r="N70" i="121" s="1"/>
  <c r="AM70" i="121" s="1"/>
  <c r="Y73" i="38"/>
  <c r="X73" i="38"/>
  <c r="W73" i="38"/>
  <c r="N69" i="121" s="1"/>
  <c r="Y72" i="38"/>
  <c r="X72" i="38"/>
  <c r="W72" i="38"/>
  <c r="Y71" i="38"/>
  <c r="X71" i="38"/>
  <c r="W71" i="38"/>
  <c r="Y70" i="38"/>
  <c r="X70" i="38"/>
  <c r="W70" i="38"/>
  <c r="N66" i="121" s="1"/>
  <c r="Y69" i="38"/>
  <c r="X69" i="38"/>
  <c r="W69" i="38"/>
  <c r="N65" i="121" s="1"/>
  <c r="Y68" i="38"/>
  <c r="X68" i="38"/>
  <c r="W68" i="38"/>
  <c r="N64" i="121" s="1"/>
  <c r="Y67" i="38"/>
  <c r="X67" i="38"/>
  <c r="W67" i="38"/>
  <c r="Y66" i="38"/>
  <c r="X66" i="38"/>
  <c r="W66" i="38"/>
  <c r="N62" i="121" s="1"/>
  <c r="AM62" i="121" s="1"/>
  <c r="Y65" i="38"/>
  <c r="X65" i="38"/>
  <c r="W65" i="38"/>
  <c r="N61" i="121" s="1"/>
  <c r="Y64" i="38"/>
  <c r="X64" i="38"/>
  <c r="W64" i="38"/>
  <c r="N60" i="121" s="1"/>
  <c r="Y63" i="38"/>
  <c r="X63" i="38"/>
  <c r="W63" i="38"/>
  <c r="Y62" i="38"/>
  <c r="X62" i="38"/>
  <c r="W62" i="38"/>
  <c r="N58" i="121" s="1"/>
  <c r="Y61" i="38"/>
  <c r="X61" i="38"/>
  <c r="W61" i="38"/>
  <c r="N57" i="121" s="1"/>
  <c r="Y60" i="38"/>
  <c r="X60" i="38"/>
  <c r="W60" i="38"/>
  <c r="N56" i="121" s="1"/>
  <c r="Y59" i="38"/>
  <c r="X59" i="38"/>
  <c r="W59" i="38"/>
  <c r="Y58" i="38"/>
  <c r="X58" i="38"/>
  <c r="W58" i="38"/>
  <c r="N54" i="121" s="1"/>
  <c r="Y57" i="38"/>
  <c r="X57" i="38"/>
  <c r="W57" i="38"/>
  <c r="N53" i="121" s="1"/>
  <c r="Y56" i="38"/>
  <c r="X56" i="38"/>
  <c r="W56" i="38"/>
  <c r="Y55" i="38"/>
  <c r="X55" i="38"/>
  <c r="W55" i="38"/>
  <c r="Y54" i="38"/>
  <c r="X54" i="38"/>
  <c r="W54" i="38"/>
  <c r="N50" i="121" s="1"/>
  <c r="Y53" i="38"/>
  <c r="X53" i="38"/>
  <c r="W53" i="38"/>
  <c r="Y52" i="38"/>
  <c r="X52" i="38"/>
  <c r="W52" i="38"/>
  <c r="Y51" i="38"/>
  <c r="X51" i="38"/>
  <c r="W51" i="38"/>
  <c r="N47" i="121" s="1"/>
  <c r="Y50" i="38"/>
  <c r="X50" i="38"/>
  <c r="W50" i="38"/>
  <c r="Y49" i="38"/>
  <c r="X49" i="38"/>
  <c r="W49" i="38"/>
  <c r="N45" i="121" s="1"/>
  <c r="Y48" i="38"/>
  <c r="X48" i="38"/>
  <c r="W48" i="38"/>
  <c r="Y47" i="38"/>
  <c r="X47" i="38"/>
  <c r="W47" i="38"/>
  <c r="Y46" i="38"/>
  <c r="X46" i="38"/>
  <c r="W46" i="38"/>
  <c r="Y45" i="38"/>
  <c r="X45" i="38"/>
  <c r="W45" i="38"/>
  <c r="Y44" i="38"/>
  <c r="X44" i="38"/>
  <c r="W44" i="38"/>
  <c r="N40" i="121" s="1"/>
  <c r="Y43" i="38"/>
  <c r="X43" i="38"/>
  <c r="W43" i="38"/>
  <c r="N39" i="121" s="1"/>
  <c r="Y42" i="38"/>
  <c r="X42" i="38"/>
  <c r="W42" i="38"/>
  <c r="Y41" i="38"/>
  <c r="X41" i="38"/>
  <c r="W41" i="38"/>
  <c r="N37" i="121" s="1"/>
  <c r="Y40" i="38"/>
  <c r="X40" i="38"/>
  <c r="W40" i="38"/>
  <c r="N36" i="121" s="1"/>
  <c r="Y39" i="38"/>
  <c r="X39" i="38"/>
  <c r="W39" i="38"/>
  <c r="Y38" i="38"/>
  <c r="X38" i="38"/>
  <c r="W38" i="38"/>
  <c r="Y37" i="38"/>
  <c r="X37" i="38"/>
  <c r="W37" i="38"/>
  <c r="N33" i="121" s="1"/>
  <c r="Y36" i="38"/>
  <c r="X36" i="38"/>
  <c r="W36" i="38"/>
  <c r="N32" i="121" s="1"/>
  <c r="Y35" i="38"/>
  <c r="X35" i="38"/>
  <c r="W35" i="38"/>
  <c r="N31" i="121" s="1"/>
  <c r="Y34" i="38"/>
  <c r="X34" i="38"/>
  <c r="W34" i="38"/>
  <c r="Y33" i="38"/>
  <c r="X33" i="38"/>
  <c r="W33" i="38"/>
  <c r="Z33" i="38" s="1"/>
  <c r="Y32" i="38"/>
  <c r="X32" i="38"/>
  <c r="W32" i="38"/>
  <c r="Y31" i="38"/>
  <c r="X31" i="38"/>
  <c r="W31" i="38"/>
  <c r="Y30" i="38"/>
  <c r="X30" i="38"/>
  <c r="W30" i="38"/>
  <c r="Y29" i="38"/>
  <c r="X29" i="38"/>
  <c r="W29" i="38"/>
  <c r="Y28" i="38"/>
  <c r="X28" i="38"/>
  <c r="W28" i="38"/>
  <c r="N24" i="121" s="1"/>
  <c r="Y27" i="38"/>
  <c r="X27" i="38"/>
  <c r="W27" i="38"/>
  <c r="N23" i="121" s="1"/>
  <c r="Y26" i="38"/>
  <c r="X26" i="38"/>
  <c r="W26" i="38"/>
  <c r="Y25" i="38"/>
  <c r="X25" i="38"/>
  <c r="W25" i="38"/>
  <c r="N21" i="121" s="1"/>
  <c r="Y24" i="38"/>
  <c r="X24" i="38"/>
  <c r="W24" i="38"/>
  <c r="Y23" i="38"/>
  <c r="X23" i="38"/>
  <c r="W23" i="38"/>
  <c r="Y22" i="38"/>
  <c r="X22" i="38"/>
  <c r="W22" i="38"/>
  <c r="Y21" i="38"/>
  <c r="X21" i="38"/>
  <c r="W21" i="38"/>
  <c r="N17" i="121" s="1"/>
  <c r="Y20" i="38"/>
  <c r="X20" i="38"/>
  <c r="W20" i="38"/>
  <c r="N16" i="121" s="1"/>
  <c r="Y19" i="38"/>
  <c r="X19" i="38"/>
  <c r="W19" i="38"/>
  <c r="Y18" i="38"/>
  <c r="X18" i="38"/>
  <c r="W18" i="38"/>
  <c r="Y17" i="38"/>
  <c r="X17" i="38"/>
  <c r="W17" i="38"/>
  <c r="N13" i="121" s="1"/>
  <c r="Y16" i="38"/>
  <c r="X16" i="38"/>
  <c r="W16" i="38"/>
  <c r="N12" i="121" s="1"/>
  <c r="Y15" i="38"/>
  <c r="X15" i="38"/>
  <c r="W15" i="38"/>
  <c r="Y14" i="38"/>
  <c r="X14" i="38"/>
  <c r="W14" i="38"/>
  <c r="Y13" i="38"/>
  <c r="X13" i="38"/>
  <c r="W13" i="38"/>
  <c r="Z13" i="38" s="1"/>
  <c r="Y12" i="38"/>
  <c r="X12" i="38"/>
  <c r="W12" i="38"/>
  <c r="N8" i="121"/>
  <c r="Y11" i="38"/>
  <c r="X11" i="38"/>
  <c r="W11" i="38"/>
  <c r="N7" i="121" s="1"/>
  <c r="Y10" i="38"/>
  <c r="X10" i="38"/>
  <c r="W10" i="38"/>
  <c r="Y9" i="38"/>
  <c r="X9" i="38"/>
  <c r="W9" i="38"/>
  <c r="N5" i="121" s="1"/>
  <c r="Y8" i="38"/>
  <c r="X8" i="38"/>
  <c r="W8" i="38"/>
  <c r="Y7" i="38"/>
  <c r="X7" i="38"/>
  <c r="W7" i="38"/>
  <c r="Y6" i="38"/>
  <c r="X6" i="38"/>
  <c r="W6" i="38"/>
  <c r="N108" i="100"/>
  <c r="AM108" i="100" s="1"/>
  <c r="Y112" i="38"/>
  <c r="X112" i="38"/>
  <c r="W112" i="38"/>
  <c r="N108" i="121" s="1"/>
  <c r="AM108" i="121" s="1"/>
  <c r="N107" i="100"/>
  <c r="N106" i="100"/>
  <c r="N105" i="100"/>
  <c r="N104" i="100"/>
  <c r="N103" i="100"/>
  <c r="N102" i="100"/>
  <c r="N101" i="100"/>
  <c r="N100" i="100"/>
  <c r="N99" i="100"/>
  <c r="N98" i="100"/>
  <c r="N97" i="100"/>
  <c r="N96" i="100"/>
  <c r="N95" i="100"/>
  <c r="N94" i="100"/>
  <c r="N93" i="100"/>
  <c r="N92" i="100"/>
  <c r="N91" i="100"/>
  <c r="N90" i="100"/>
  <c r="N89" i="100"/>
  <c r="N88" i="100"/>
  <c r="N88" i="121"/>
  <c r="N87" i="100"/>
  <c r="N86" i="100"/>
  <c r="N85" i="100"/>
  <c r="N84" i="100"/>
  <c r="N84" i="121"/>
  <c r="N83" i="100"/>
  <c r="N82" i="100"/>
  <c r="N81" i="100"/>
  <c r="N80" i="100"/>
  <c r="N79" i="100"/>
  <c r="N78" i="100"/>
  <c r="N77" i="100"/>
  <c r="AM77" i="100" s="1"/>
  <c r="N76" i="100"/>
  <c r="AM76" i="100" s="1"/>
  <c r="N75" i="100"/>
  <c r="AM75" i="100" s="1"/>
  <c r="N74" i="100"/>
  <c r="AM74" i="100" s="1"/>
  <c r="N73" i="100"/>
  <c r="AM73" i="100" s="1"/>
  <c r="N72" i="100"/>
  <c r="N71" i="100"/>
  <c r="AM71" i="100" s="1"/>
  <c r="N70" i="100"/>
  <c r="AM70" i="100" s="1"/>
  <c r="N69" i="100"/>
  <c r="AM69" i="100" s="1"/>
  <c r="N68" i="100"/>
  <c r="AM68" i="100" s="1"/>
  <c r="N68" i="121"/>
  <c r="N67" i="100"/>
  <c r="AM67" i="100" s="1"/>
  <c r="N66" i="100"/>
  <c r="AM66" i="100" s="1"/>
  <c r="N65" i="100"/>
  <c r="AM65" i="100" s="1"/>
  <c r="N64" i="100"/>
  <c r="AM64" i="100" s="1"/>
  <c r="N63" i="100"/>
  <c r="AM63" i="100" s="1"/>
  <c r="N62" i="100"/>
  <c r="AM62" i="100" s="1"/>
  <c r="N61" i="100"/>
  <c r="N60" i="100"/>
  <c r="N59" i="100"/>
  <c r="AM59" i="100" s="1"/>
  <c r="N58" i="100"/>
  <c r="AM58" i="100" s="1"/>
  <c r="N57" i="100"/>
  <c r="AM57" i="100" s="1"/>
  <c r="N56" i="100"/>
  <c r="AM56" i="100" s="1"/>
  <c r="N55" i="100"/>
  <c r="AM55" i="100" s="1"/>
  <c r="N54" i="100"/>
  <c r="AM54" i="100" s="1"/>
  <c r="N53" i="100"/>
  <c r="N52" i="100"/>
  <c r="AM52" i="100" s="1"/>
  <c r="N52" i="121"/>
  <c r="N51" i="100"/>
  <c r="AM51" i="100" s="1"/>
  <c r="N50" i="100"/>
  <c r="N49" i="100"/>
  <c r="AM49" i="100" s="1"/>
  <c r="N48" i="100"/>
  <c r="N47" i="100"/>
  <c r="N46" i="100"/>
  <c r="AM46" i="100" s="1"/>
  <c r="N45" i="100"/>
  <c r="N44" i="121"/>
  <c r="N44" i="100"/>
  <c r="AM44" i="100" s="1"/>
  <c r="N43" i="100"/>
  <c r="AM43" i="100" s="1"/>
  <c r="N42" i="100"/>
  <c r="AM42" i="100" s="1"/>
  <c r="N41" i="100"/>
  <c r="AM41" i="100" s="1"/>
  <c r="N40" i="100"/>
  <c r="AM40" i="100" s="1"/>
  <c r="N39" i="100"/>
  <c r="AM39" i="100" s="1"/>
  <c r="N38" i="100"/>
  <c r="AM38" i="100" s="1"/>
  <c r="N37" i="100"/>
  <c r="AM37" i="100" s="1"/>
  <c r="N36" i="100"/>
  <c r="AM36" i="100" s="1"/>
  <c r="N35" i="100"/>
  <c r="AM35" i="100" s="1"/>
  <c r="N34" i="100"/>
  <c r="N33" i="100"/>
  <c r="AM33" i="100" s="1"/>
  <c r="N32" i="100"/>
  <c r="N31" i="100"/>
  <c r="N30" i="100"/>
  <c r="AM30" i="100" s="1"/>
  <c r="N29" i="100"/>
  <c r="AM29" i="100" s="1"/>
  <c r="N29" i="121"/>
  <c r="N28" i="121"/>
  <c r="N28" i="100"/>
  <c r="AM28" i="100" s="1"/>
  <c r="N27" i="100"/>
  <c r="N27" i="121"/>
  <c r="N26" i="100"/>
  <c r="N25" i="100"/>
  <c r="AM25" i="100" s="1"/>
  <c r="N24" i="100"/>
  <c r="N23" i="100"/>
  <c r="AM23" i="100" s="1"/>
  <c r="N22" i="100"/>
  <c r="AM22" i="100" s="1"/>
  <c r="N21" i="100"/>
  <c r="AM21" i="100" s="1"/>
  <c r="N20" i="121"/>
  <c r="N20" i="100"/>
  <c r="N19" i="100"/>
  <c r="AM19" i="100" s="1"/>
  <c r="N18" i="100"/>
  <c r="AM18" i="100" s="1"/>
  <c r="N17" i="100"/>
  <c r="N16" i="100"/>
  <c r="AM16" i="100" s="1"/>
  <c r="N15" i="121"/>
  <c r="N15" i="100"/>
  <c r="AM15" i="100" s="1"/>
  <c r="N14" i="100"/>
  <c r="AM14" i="100" s="1"/>
  <c r="N13" i="100"/>
  <c r="AM13" i="100" s="1"/>
  <c r="N12" i="100"/>
  <c r="N11" i="121"/>
  <c r="N11" i="100"/>
  <c r="AM11" i="100" s="1"/>
  <c r="N10" i="100"/>
  <c r="AM10" i="100" s="1"/>
  <c r="N10" i="121"/>
  <c r="N9" i="100"/>
  <c r="AM9" i="100" s="1"/>
  <c r="N8" i="100"/>
  <c r="N7" i="100"/>
  <c r="N6" i="100"/>
  <c r="AM6" i="100" s="1"/>
  <c r="N6" i="121"/>
  <c r="AM6" i="121" s="1"/>
  <c r="N5" i="100"/>
  <c r="N4" i="100"/>
  <c r="AM4" i="100" s="1"/>
  <c r="N3" i="121"/>
  <c r="N3" i="100"/>
  <c r="AM3" i="100" s="1"/>
  <c r="N2" i="100"/>
  <c r="AM2" i="100" s="1"/>
  <c r="N2" i="121"/>
  <c r="Y5" i="38"/>
  <c r="X5" i="38"/>
  <c r="M105" i="100"/>
  <c r="M89" i="100"/>
  <c r="M19" i="100"/>
  <c r="AL19" i="100" s="1"/>
  <c r="Y112" i="35"/>
  <c r="X112" i="35"/>
  <c r="W112" i="35"/>
  <c r="M108" i="121" s="1"/>
  <c r="AL108" i="121" s="1"/>
  <c r="Y111" i="35"/>
  <c r="X111" i="35"/>
  <c r="W111" i="35"/>
  <c r="M107" i="121" s="1"/>
  <c r="Y110" i="35"/>
  <c r="X110" i="35"/>
  <c r="W110" i="35"/>
  <c r="Y109" i="35"/>
  <c r="X109" i="35"/>
  <c r="W109" i="35"/>
  <c r="Y108" i="35"/>
  <c r="X108" i="35"/>
  <c r="W108" i="35"/>
  <c r="M104" i="121" s="1"/>
  <c r="AL104" i="121" s="1"/>
  <c r="Y107" i="35"/>
  <c r="X107" i="35"/>
  <c r="W107" i="35"/>
  <c r="M103" i="121" s="1"/>
  <c r="Y106" i="35"/>
  <c r="X106" i="35"/>
  <c r="W106" i="35"/>
  <c r="Y105" i="35"/>
  <c r="X105" i="35"/>
  <c r="W105" i="35"/>
  <c r="Y104" i="35"/>
  <c r="X104" i="35"/>
  <c r="W104" i="35"/>
  <c r="M100" i="121" s="1"/>
  <c r="Y103" i="35"/>
  <c r="X103" i="35"/>
  <c r="W103" i="35"/>
  <c r="M99" i="121" s="1"/>
  <c r="Y102" i="35"/>
  <c r="X102" i="35"/>
  <c r="W102" i="35"/>
  <c r="M98" i="121" s="1"/>
  <c r="Y101" i="35"/>
  <c r="X101" i="35"/>
  <c r="W101" i="35"/>
  <c r="Y100" i="35"/>
  <c r="X100" i="35"/>
  <c r="W100" i="35"/>
  <c r="M96" i="121" s="1"/>
  <c r="Y99" i="35"/>
  <c r="X99" i="35"/>
  <c r="W99" i="35"/>
  <c r="Y98" i="35"/>
  <c r="X98" i="35"/>
  <c r="W98" i="35"/>
  <c r="Y97" i="35"/>
  <c r="X97" i="35"/>
  <c r="W97" i="35"/>
  <c r="Y96" i="35"/>
  <c r="X96" i="35"/>
  <c r="W96" i="35"/>
  <c r="M92" i="121" s="1"/>
  <c r="Y95" i="35"/>
  <c r="X95" i="35"/>
  <c r="W95" i="35"/>
  <c r="M91" i="121" s="1"/>
  <c r="Y94" i="35"/>
  <c r="X94" i="35"/>
  <c r="W94" i="35"/>
  <c r="M90" i="121" s="1"/>
  <c r="Y93" i="35"/>
  <c r="X93" i="35"/>
  <c r="W93" i="35"/>
  <c r="Y92" i="35"/>
  <c r="X92" i="35"/>
  <c r="W92" i="35"/>
  <c r="M88" i="121" s="1"/>
  <c r="Y91" i="35"/>
  <c r="X91" i="35"/>
  <c r="W91" i="35"/>
  <c r="M87" i="121" s="1"/>
  <c r="Y90" i="35"/>
  <c r="X90" i="35"/>
  <c r="W90" i="35"/>
  <c r="M86" i="121" s="1"/>
  <c r="Y89" i="35"/>
  <c r="X89" i="35"/>
  <c r="W89" i="35"/>
  <c r="Y88" i="35"/>
  <c r="X88" i="35"/>
  <c r="W88" i="35"/>
  <c r="M84" i="121" s="1"/>
  <c r="Y87" i="35"/>
  <c r="X87" i="35"/>
  <c r="W87" i="35"/>
  <c r="Y86" i="35"/>
  <c r="X86" i="35"/>
  <c r="W86" i="35"/>
  <c r="M82" i="121" s="1"/>
  <c r="Y85" i="35"/>
  <c r="X85" i="35"/>
  <c r="W85" i="35"/>
  <c r="Y84" i="35"/>
  <c r="X84" i="35"/>
  <c r="W84" i="35"/>
  <c r="M80" i="121" s="1"/>
  <c r="AL80" i="121" s="1"/>
  <c r="Y83" i="35"/>
  <c r="X83" i="35"/>
  <c r="W83" i="35"/>
  <c r="M79" i="121" s="1"/>
  <c r="Y81" i="35"/>
  <c r="X81" i="35"/>
  <c r="W81" i="35"/>
  <c r="Y80" i="35"/>
  <c r="X80" i="35"/>
  <c r="W80" i="35"/>
  <c r="Y79" i="35"/>
  <c r="X79" i="35"/>
  <c r="W79" i="35"/>
  <c r="M75" i="121" s="1"/>
  <c r="AL75" i="121" s="1"/>
  <c r="Y78" i="35"/>
  <c r="X78" i="35"/>
  <c r="W78" i="35"/>
  <c r="Y77" i="35"/>
  <c r="X77" i="35"/>
  <c r="W77" i="35"/>
  <c r="M73" i="121" s="1"/>
  <c r="Y76" i="35"/>
  <c r="X76" i="35"/>
  <c r="W76" i="35"/>
  <c r="M72" i="121" s="1"/>
  <c r="Y75" i="35"/>
  <c r="X75" i="35"/>
  <c r="W75" i="35"/>
  <c r="M71" i="121" s="1"/>
  <c r="Y74" i="35"/>
  <c r="X74" i="35"/>
  <c r="W74" i="35"/>
  <c r="M70" i="121" s="1"/>
  <c r="Y73" i="35"/>
  <c r="X73" i="35"/>
  <c r="W73" i="35"/>
  <c r="M69" i="121" s="1"/>
  <c r="Y72" i="35"/>
  <c r="X72" i="35"/>
  <c r="W72" i="35"/>
  <c r="Y71" i="35"/>
  <c r="X71" i="35"/>
  <c r="W71" i="35"/>
  <c r="M67" i="121" s="1"/>
  <c r="Y70" i="35"/>
  <c r="X70" i="35"/>
  <c r="W70" i="35"/>
  <c r="M66" i="121" s="1"/>
  <c r="Y69" i="35"/>
  <c r="X69" i="35"/>
  <c r="W69" i="35"/>
  <c r="M65" i="121" s="1"/>
  <c r="Y68" i="35"/>
  <c r="X68" i="35"/>
  <c r="W68" i="35"/>
  <c r="M64" i="121" s="1"/>
  <c r="Y67" i="35"/>
  <c r="X67" i="35"/>
  <c r="W67" i="35"/>
  <c r="Y66" i="35"/>
  <c r="X66" i="35"/>
  <c r="W66" i="35"/>
  <c r="Y65" i="35"/>
  <c r="X65" i="35"/>
  <c r="W65" i="35"/>
  <c r="Y64" i="35"/>
  <c r="X64" i="35"/>
  <c r="W64" i="35"/>
  <c r="M60" i="121" s="1"/>
  <c r="Y63" i="35"/>
  <c r="X63" i="35"/>
  <c r="W63" i="35"/>
  <c r="Y62" i="35"/>
  <c r="X62" i="35"/>
  <c r="W62" i="35"/>
  <c r="M58" i="121" s="1"/>
  <c r="Y61" i="35"/>
  <c r="X61" i="35"/>
  <c r="W61" i="35"/>
  <c r="M57" i="121" s="1"/>
  <c r="Y60" i="35"/>
  <c r="X60" i="35"/>
  <c r="W60" i="35"/>
  <c r="Y59" i="35"/>
  <c r="X59" i="35"/>
  <c r="W59" i="35"/>
  <c r="Y58" i="35"/>
  <c r="X58" i="35"/>
  <c r="W58" i="35"/>
  <c r="M54" i="121" s="1"/>
  <c r="Y57" i="35"/>
  <c r="X57" i="35"/>
  <c r="W57" i="35"/>
  <c r="Y56" i="35"/>
  <c r="X56" i="35"/>
  <c r="W56" i="35"/>
  <c r="M52" i="121" s="1"/>
  <c r="Y55" i="35"/>
  <c r="X55" i="35"/>
  <c r="W55" i="35"/>
  <c r="M51" i="121" s="1"/>
  <c r="Y54" i="35"/>
  <c r="X54" i="35"/>
  <c r="W54" i="35"/>
  <c r="Y53" i="35"/>
  <c r="X53" i="35"/>
  <c r="W53" i="35"/>
  <c r="Y52" i="35"/>
  <c r="X52" i="35"/>
  <c r="W52" i="35"/>
  <c r="M48" i="121" s="1"/>
  <c r="Y51" i="35"/>
  <c r="X51" i="35"/>
  <c r="W51" i="35"/>
  <c r="Z51" i="35" s="1"/>
  <c r="Y50" i="35"/>
  <c r="X50" i="35"/>
  <c r="W50" i="35"/>
  <c r="M46" i="121" s="1"/>
  <c r="Y49" i="35"/>
  <c r="X49" i="35"/>
  <c r="W49" i="35"/>
  <c r="Y48" i="35"/>
  <c r="X48" i="35"/>
  <c r="W48" i="35"/>
  <c r="Y47" i="35"/>
  <c r="X47" i="35"/>
  <c r="W47" i="35"/>
  <c r="M43" i="121" s="1"/>
  <c r="Y46" i="35"/>
  <c r="X46" i="35"/>
  <c r="W46" i="35"/>
  <c r="Y45" i="35"/>
  <c r="X45" i="35"/>
  <c r="W45" i="35"/>
  <c r="M41" i="121" s="1"/>
  <c r="Y44" i="35"/>
  <c r="X44" i="35"/>
  <c r="Y43" i="35"/>
  <c r="X43" i="35"/>
  <c r="W43" i="35"/>
  <c r="Y42" i="35"/>
  <c r="X42" i="35"/>
  <c r="W42" i="35"/>
  <c r="M38" i="121" s="1"/>
  <c r="Y41" i="35"/>
  <c r="X41" i="35"/>
  <c r="W41" i="35"/>
  <c r="Y40" i="35"/>
  <c r="X40" i="35"/>
  <c r="W40" i="35"/>
  <c r="M36" i="121" s="1"/>
  <c r="Y39" i="35"/>
  <c r="X39" i="35"/>
  <c r="W39" i="35"/>
  <c r="M35" i="121" s="1"/>
  <c r="Y38" i="35"/>
  <c r="X38" i="35"/>
  <c r="W38" i="35"/>
  <c r="M34" i="121" s="1"/>
  <c r="Y37" i="35"/>
  <c r="X37" i="35"/>
  <c r="W37" i="35"/>
  <c r="Y36" i="35"/>
  <c r="X36" i="35"/>
  <c r="W36" i="35"/>
  <c r="M32" i="121" s="1"/>
  <c r="Y35" i="35"/>
  <c r="X35" i="35"/>
  <c r="W35" i="35"/>
  <c r="Z35" i="35" s="1"/>
  <c r="Y34" i="35"/>
  <c r="X34" i="35"/>
  <c r="W34" i="35"/>
  <c r="Y33" i="35"/>
  <c r="X33" i="35"/>
  <c r="W33" i="35"/>
  <c r="Y32" i="35"/>
  <c r="X32" i="35"/>
  <c r="W32" i="35"/>
  <c r="Y31" i="35"/>
  <c r="X31" i="35"/>
  <c r="W31" i="35"/>
  <c r="Z31" i="35" s="1"/>
  <c r="Y30" i="35"/>
  <c r="X30" i="35"/>
  <c r="W30" i="35"/>
  <c r="M26" i="121" s="1"/>
  <c r="Y29" i="35"/>
  <c r="X29" i="35"/>
  <c r="W29" i="35"/>
  <c r="Y28" i="35"/>
  <c r="X28" i="35"/>
  <c r="W28" i="35"/>
  <c r="Y27" i="35"/>
  <c r="X27" i="35"/>
  <c r="W27" i="35"/>
  <c r="M23" i="121" s="1"/>
  <c r="Y26" i="35"/>
  <c r="X26" i="35"/>
  <c r="W26" i="35"/>
  <c r="M22" i="121" s="1"/>
  <c r="Y25" i="35"/>
  <c r="X25" i="35"/>
  <c r="W25" i="35"/>
  <c r="M21" i="121" s="1"/>
  <c r="Y24" i="35"/>
  <c r="X24" i="35"/>
  <c r="W24" i="35"/>
  <c r="Y23" i="35"/>
  <c r="X23" i="35"/>
  <c r="W23" i="35"/>
  <c r="Y22" i="35"/>
  <c r="X22" i="35"/>
  <c r="W22" i="35"/>
  <c r="M18" i="121" s="1"/>
  <c r="Y21" i="35"/>
  <c r="X21" i="35"/>
  <c r="W21" i="35"/>
  <c r="M17" i="121" s="1"/>
  <c r="Y20" i="35"/>
  <c r="X20" i="35"/>
  <c r="W20" i="35"/>
  <c r="Y19" i="35"/>
  <c r="X19" i="35"/>
  <c r="W19" i="35"/>
  <c r="M15" i="121" s="1"/>
  <c r="Y18" i="35"/>
  <c r="X18" i="35"/>
  <c r="W18" i="35"/>
  <c r="Y17" i="35"/>
  <c r="X17" i="35"/>
  <c r="W17" i="35"/>
  <c r="M13" i="121" s="1"/>
  <c r="Y16" i="35"/>
  <c r="X16" i="35"/>
  <c r="W16" i="35"/>
  <c r="Y15" i="35"/>
  <c r="X15" i="35"/>
  <c r="W15" i="35"/>
  <c r="Z15" i="35" s="1"/>
  <c r="Y14" i="35"/>
  <c r="X14" i="35"/>
  <c r="W14" i="35"/>
  <c r="M10" i="121" s="1"/>
  <c r="Y13" i="35"/>
  <c r="X13" i="35"/>
  <c r="W13" i="35"/>
  <c r="M9" i="121" s="1"/>
  <c r="Y12" i="35"/>
  <c r="X12" i="35"/>
  <c r="W12" i="35"/>
  <c r="M8" i="121" s="1"/>
  <c r="Y11" i="35"/>
  <c r="X11" i="35"/>
  <c r="W11" i="35"/>
  <c r="M7" i="121" s="1"/>
  <c r="Y10" i="35"/>
  <c r="X10" i="35"/>
  <c r="W10" i="35"/>
  <c r="Y9" i="35"/>
  <c r="X9" i="35"/>
  <c r="W9" i="35"/>
  <c r="M5" i="121" s="1"/>
  <c r="Y8" i="35"/>
  <c r="X8" i="35"/>
  <c r="W8" i="35"/>
  <c r="M4" i="121" s="1"/>
  <c r="Y7" i="35"/>
  <c r="X7" i="35"/>
  <c r="W7" i="35"/>
  <c r="M3" i="121" s="1"/>
  <c r="Y6" i="35"/>
  <c r="X6" i="35"/>
  <c r="W6" i="35"/>
  <c r="M2" i="121" s="1"/>
  <c r="M108" i="100"/>
  <c r="AL108" i="100" s="1"/>
  <c r="M107" i="100"/>
  <c r="M106" i="100"/>
  <c r="M104" i="100"/>
  <c r="M103" i="100"/>
  <c r="M102" i="100"/>
  <c r="M102" i="121"/>
  <c r="M101" i="100"/>
  <c r="M100" i="100"/>
  <c r="M99" i="100"/>
  <c r="M98" i="100"/>
  <c r="M97" i="100"/>
  <c r="M96" i="100"/>
  <c r="M95" i="100"/>
  <c r="M94" i="100"/>
  <c r="M94" i="121"/>
  <c r="M93" i="100"/>
  <c r="M92" i="100"/>
  <c r="M91" i="100"/>
  <c r="M90" i="100"/>
  <c r="M88" i="100"/>
  <c r="M87" i="100"/>
  <c r="M86" i="100"/>
  <c r="AL86" i="100" s="1"/>
  <c r="M85" i="100"/>
  <c r="M84" i="100"/>
  <c r="M83" i="100"/>
  <c r="M82" i="100"/>
  <c r="M81" i="100"/>
  <c r="AL81" i="100" s="1"/>
  <c r="M80" i="100"/>
  <c r="M79" i="100"/>
  <c r="M77" i="100"/>
  <c r="AL77" i="100" s="1"/>
  <c r="M76" i="100"/>
  <c r="AL76" i="100" s="1"/>
  <c r="M76" i="121"/>
  <c r="AL76" i="121" s="1"/>
  <c r="M75" i="100"/>
  <c r="AL75" i="100" s="1"/>
  <c r="M74" i="100"/>
  <c r="M73" i="100"/>
  <c r="M72" i="100"/>
  <c r="M71" i="100"/>
  <c r="M70" i="100"/>
  <c r="M69" i="100"/>
  <c r="AL69" i="100" s="1"/>
  <c r="M68" i="100"/>
  <c r="M68" i="121"/>
  <c r="M67" i="100"/>
  <c r="AL67" i="100" s="1"/>
  <c r="M66" i="100"/>
  <c r="AL66" i="100" s="1"/>
  <c r="M65" i="100"/>
  <c r="M64" i="100"/>
  <c r="M63" i="100"/>
  <c r="AL63" i="100" s="1"/>
  <c r="M62" i="100"/>
  <c r="M61" i="100"/>
  <c r="AL61" i="100" s="1"/>
  <c r="M60" i="100"/>
  <c r="M59" i="100"/>
  <c r="M58" i="100"/>
  <c r="AL58" i="100" s="1"/>
  <c r="M57" i="100"/>
  <c r="M56" i="100"/>
  <c r="M55" i="100"/>
  <c r="M54" i="100"/>
  <c r="AL54" i="100" s="1"/>
  <c r="M53" i="100"/>
  <c r="M52" i="100"/>
  <c r="M51" i="100"/>
  <c r="M50" i="100"/>
  <c r="AL50" i="100" s="1"/>
  <c r="M49" i="100"/>
  <c r="M48" i="100"/>
  <c r="M47" i="100"/>
  <c r="M46" i="100"/>
  <c r="M45" i="100"/>
  <c r="M44" i="100"/>
  <c r="AL44" i="100" s="1"/>
  <c r="M44" i="121"/>
  <c r="M43" i="100"/>
  <c r="AL43" i="100" s="1"/>
  <c r="M42" i="100"/>
  <c r="AL42" i="100" s="1"/>
  <c r="M41" i="100"/>
  <c r="M40" i="100"/>
  <c r="M40" i="121"/>
  <c r="M39" i="100"/>
  <c r="AL39" i="100" s="1"/>
  <c r="M38" i="100"/>
  <c r="M37" i="100"/>
  <c r="M36" i="100"/>
  <c r="M35" i="100"/>
  <c r="M34" i="100"/>
  <c r="M33" i="100"/>
  <c r="M32" i="100"/>
  <c r="M31" i="100"/>
  <c r="AL31" i="100" s="1"/>
  <c r="M30" i="100"/>
  <c r="AL30" i="100" s="1"/>
  <c r="M29" i="100"/>
  <c r="AL29" i="100" s="1"/>
  <c r="M28" i="100"/>
  <c r="AL28" i="100" s="1"/>
  <c r="M27" i="100"/>
  <c r="M26" i="100"/>
  <c r="AL26" i="100" s="1"/>
  <c r="M25" i="100"/>
  <c r="M24" i="100"/>
  <c r="AL24" i="100" s="1"/>
  <c r="M23" i="100"/>
  <c r="M22" i="100"/>
  <c r="AL22" i="100" s="1"/>
  <c r="M21" i="100"/>
  <c r="AL21" i="100" s="1"/>
  <c r="M20" i="100"/>
  <c r="AL20" i="100" s="1"/>
  <c r="M19" i="121"/>
  <c r="M18" i="100"/>
  <c r="AL18" i="100" s="1"/>
  <c r="M17" i="100"/>
  <c r="AL17" i="100" s="1"/>
  <c r="M16" i="100"/>
  <c r="AL16" i="100" s="1"/>
  <c r="M15" i="100"/>
  <c r="M14" i="100"/>
  <c r="M13" i="100"/>
  <c r="AL13" i="100" s="1"/>
  <c r="M12" i="100"/>
  <c r="AL12" i="100" s="1"/>
  <c r="M11" i="100"/>
  <c r="AL11" i="100" s="1"/>
  <c r="M10" i="100"/>
  <c r="AL10" i="100" s="1"/>
  <c r="M9" i="100"/>
  <c r="M8" i="100"/>
  <c r="M7" i="100"/>
  <c r="AL7" i="100" s="1"/>
  <c r="M6" i="100"/>
  <c r="M5" i="100"/>
  <c r="M4" i="100"/>
  <c r="AL4" i="100" s="1"/>
  <c r="M3" i="100"/>
  <c r="AL3" i="100" s="1"/>
  <c r="M2" i="100"/>
  <c r="AL2" i="100" s="1"/>
  <c r="Y5" i="35"/>
  <c r="X5" i="35"/>
  <c r="L30" i="100"/>
  <c r="Y112" i="32"/>
  <c r="X112" i="32"/>
  <c r="W112" i="32"/>
  <c r="L108" i="121" s="1"/>
  <c r="AK108" i="121" s="1"/>
  <c r="Y111" i="32"/>
  <c r="X111" i="32"/>
  <c r="W111" i="32"/>
  <c r="L107" i="121" s="1"/>
  <c r="Y110" i="32"/>
  <c r="X110" i="32"/>
  <c r="W110" i="32"/>
  <c r="Y109" i="32"/>
  <c r="X109" i="32"/>
  <c r="W109" i="32"/>
  <c r="Y108" i="32"/>
  <c r="X108" i="32"/>
  <c r="W108" i="32"/>
  <c r="L104" i="121" s="1"/>
  <c r="Y107" i="32"/>
  <c r="X107" i="32"/>
  <c r="W107" i="32"/>
  <c r="Y106" i="32"/>
  <c r="X106" i="32"/>
  <c r="W106" i="32"/>
  <c r="Y105" i="32"/>
  <c r="X105" i="32"/>
  <c r="W105" i="32"/>
  <c r="Y104" i="32"/>
  <c r="X104" i="32"/>
  <c r="W104" i="32"/>
  <c r="Y103" i="32"/>
  <c r="X103" i="32"/>
  <c r="W103" i="32"/>
  <c r="L99" i="121" s="1"/>
  <c r="Y102" i="32"/>
  <c r="X102" i="32"/>
  <c r="W102" i="32"/>
  <c r="Y101" i="32"/>
  <c r="X101" i="32"/>
  <c r="W101" i="32"/>
  <c r="Y100" i="32"/>
  <c r="X100" i="32"/>
  <c r="W100" i="32"/>
  <c r="L96" i="121" s="1"/>
  <c r="Y99" i="32"/>
  <c r="X99" i="32"/>
  <c r="W99" i="32"/>
  <c r="Y98" i="32"/>
  <c r="X98" i="32"/>
  <c r="W98" i="32"/>
  <c r="Y97" i="32"/>
  <c r="X97" i="32"/>
  <c r="W97" i="32"/>
  <c r="Y96" i="32"/>
  <c r="X96" i="32"/>
  <c r="W96" i="32"/>
  <c r="L92" i="121" s="1"/>
  <c r="Y95" i="32"/>
  <c r="X95" i="32"/>
  <c r="W95" i="32"/>
  <c r="Y94" i="32"/>
  <c r="X94" i="32"/>
  <c r="W94" i="32"/>
  <c r="Y93" i="32"/>
  <c r="X93" i="32"/>
  <c r="W93" i="32"/>
  <c r="Y92" i="32"/>
  <c r="X92" i="32"/>
  <c r="W92" i="32"/>
  <c r="L88" i="121" s="1"/>
  <c r="Y91" i="32"/>
  <c r="X91" i="32"/>
  <c r="W91" i="32"/>
  <c r="Y90" i="32"/>
  <c r="X90" i="32"/>
  <c r="W90" i="32"/>
  <c r="Y89" i="32"/>
  <c r="X89" i="32"/>
  <c r="W89" i="32"/>
  <c r="L85" i="121" s="1"/>
  <c r="Y88" i="32"/>
  <c r="X88" i="32"/>
  <c r="W88" i="32"/>
  <c r="Y87" i="32"/>
  <c r="X87" i="32"/>
  <c r="W87" i="32"/>
  <c r="Y86" i="32"/>
  <c r="X86" i="32"/>
  <c r="W86" i="32"/>
  <c r="Y85" i="32"/>
  <c r="X85" i="32"/>
  <c r="W85" i="32"/>
  <c r="Y84" i="32"/>
  <c r="X84" i="32"/>
  <c r="W84" i="32"/>
  <c r="L80" i="121" s="1"/>
  <c r="Y83" i="32"/>
  <c r="X83" i="32"/>
  <c r="W83" i="32"/>
  <c r="L79" i="121" s="1"/>
  <c r="AK79" i="121" s="1"/>
  <c r="Y81" i="32"/>
  <c r="X81" i="32"/>
  <c r="W81" i="32"/>
  <c r="Y80" i="32"/>
  <c r="X80" i="32"/>
  <c r="W80" i="32"/>
  <c r="Y79" i="32"/>
  <c r="X79" i="32"/>
  <c r="W79" i="32"/>
  <c r="L75" i="121" s="1"/>
  <c r="AK75" i="121" s="1"/>
  <c r="Y78" i="32"/>
  <c r="X78" i="32"/>
  <c r="W78" i="32"/>
  <c r="Y77" i="32"/>
  <c r="X77" i="32"/>
  <c r="W77" i="32"/>
  <c r="Y76" i="32"/>
  <c r="X76" i="32"/>
  <c r="W76" i="32"/>
  <c r="Y75" i="32"/>
  <c r="X75" i="32"/>
  <c r="W75" i="32"/>
  <c r="L71" i="121" s="1"/>
  <c r="Y74" i="32"/>
  <c r="X74" i="32"/>
  <c r="W74" i="32"/>
  <c r="L70" i="121" s="1"/>
  <c r="Y73" i="32"/>
  <c r="X73" i="32"/>
  <c r="W73" i="32"/>
  <c r="Y72" i="32"/>
  <c r="X72" i="32"/>
  <c r="W72" i="32"/>
  <c r="Y71" i="32"/>
  <c r="X71" i="32"/>
  <c r="W71" i="32"/>
  <c r="L67" i="121" s="1"/>
  <c r="Y70" i="32"/>
  <c r="X70" i="32"/>
  <c r="W70" i="32"/>
  <c r="Y69" i="32"/>
  <c r="X69" i="32"/>
  <c r="W69" i="32"/>
  <c r="Y68" i="32"/>
  <c r="X68" i="32"/>
  <c r="W68" i="32"/>
  <c r="L64" i="121" s="1"/>
  <c r="Y67" i="32"/>
  <c r="X67" i="32"/>
  <c r="W67" i="32"/>
  <c r="Y66" i="32"/>
  <c r="X66" i="32"/>
  <c r="W66" i="32"/>
  <c r="Y65" i="32"/>
  <c r="X65" i="32"/>
  <c r="W65" i="32"/>
  <c r="Y64" i="32"/>
  <c r="X64" i="32"/>
  <c r="W64" i="32"/>
  <c r="Y63" i="32"/>
  <c r="X63" i="32"/>
  <c r="W63" i="32"/>
  <c r="L59" i="121" s="1"/>
  <c r="Y62" i="32"/>
  <c r="X62" i="32"/>
  <c r="W62" i="32"/>
  <c r="Y61" i="32"/>
  <c r="X61" i="32"/>
  <c r="W61" i="32"/>
  <c r="Y60" i="32"/>
  <c r="X60" i="32"/>
  <c r="W60" i="32"/>
  <c r="Y59" i="32"/>
  <c r="X59" i="32"/>
  <c r="W59" i="32"/>
  <c r="Y58" i="32"/>
  <c r="X58" i="32"/>
  <c r="W58" i="32"/>
  <c r="Y57" i="32"/>
  <c r="X57" i="32"/>
  <c r="W57" i="32"/>
  <c r="Y56" i="32"/>
  <c r="X56" i="32"/>
  <c r="W56" i="32"/>
  <c r="L52" i="121" s="1"/>
  <c r="AK52" i="121" s="1"/>
  <c r="Y55" i="32"/>
  <c r="X55" i="32"/>
  <c r="W55" i="32"/>
  <c r="Y54" i="32"/>
  <c r="X54" i="32"/>
  <c r="W54" i="32"/>
  <c r="L50" i="121" s="1"/>
  <c r="Y53" i="32"/>
  <c r="X53" i="32"/>
  <c r="W53" i="32"/>
  <c r="Y52" i="32"/>
  <c r="X52" i="32"/>
  <c r="W52" i="32"/>
  <c r="Y51" i="32"/>
  <c r="X51" i="32"/>
  <c r="W51" i="32"/>
  <c r="L47" i="121" s="1"/>
  <c r="Y50" i="32"/>
  <c r="X50" i="32"/>
  <c r="W50" i="32"/>
  <c r="Y49" i="32"/>
  <c r="X49" i="32"/>
  <c r="W49" i="32"/>
  <c r="Y48" i="32"/>
  <c r="X48" i="32"/>
  <c r="W48" i="32"/>
  <c r="Y47" i="32"/>
  <c r="X47" i="32"/>
  <c r="W47" i="32"/>
  <c r="L43" i="121" s="1"/>
  <c r="Y46" i="32"/>
  <c r="X46" i="32"/>
  <c r="W46" i="32"/>
  <c r="Y45" i="32"/>
  <c r="X45" i="32"/>
  <c r="W45" i="32"/>
  <c r="Y44" i="32"/>
  <c r="X44" i="32"/>
  <c r="W44" i="32"/>
  <c r="Y43" i="32"/>
  <c r="X43" i="32"/>
  <c r="W43" i="32"/>
  <c r="L39" i="121" s="1"/>
  <c r="Y42" i="32"/>
  <c r="X42" i="32"/>
  <c r="W42" i="32"/>
  <c r="Y41" i="32"/>
  <c r="X41" i="32"/>
  <c r="W41" i="32"/>
  <c r="Y40" i="32"/>
  <c r="X40" i="32"/>
  <c r="W40" i="32"/>
  <c r="L36" i="121" s="1"/>
  <c r="Y39" i="32"/>
  <c r="X39" i="32"/>
  <c r="W39" i="32"/>
  <c r="Y38" i="32"/>
  <c r="X38" i="32"/>
  <c r="W38" i="32"/>
  <c r="Y37" i="32"/>
  <c r="X37" i="32"/>
  <c r="W37" i="32"/>
  <c r="L33" i="121" s="1"/>
  <c r="Y36" i="32"/>
  <c r="X36" i="32"/>
  <c r="W36" i="32"/>
  <c r="Y35" i="32"/>
  <c r="X35" i="32"/>
  <c r="W35" i="32"/>
  <c r="L31" i="121" s="1"/>
  <c r="Y34" i="32"/>
  <c r="X34" i="32"/>
  <c r="W34" i="32"/>
  <c r="Y33" i="32"/>
  <c r="X33" i="32"/>
  <c r="W33" i="32"/>
  <c r="Y32" i="32"/>
  <c r="X32" i="32"/>
  <c r="W32" i="32"/>
  <c r="Y31" i="32"/>
  <c r="X31" i="32"/>
  <c r="W31" i="32"/>
  <c r="Y30" i="32"/>
  <c r="X30" i="32"/>
  <c r="W30" i="32"/>
  <c r="Y29" i="32"/>
  <c r="X29" i="32"/>
  <c r="W29" i="32"/>
  <c r="Y28" i="32"/>
  <c r="X28" i="32"/>
  <c r="W28" i="32"/>
  <c r="Y27" i="32"/>
  <c r="X27" i="32"/>
  <c r="W27" i="32"/>
  <c r="L23" i="121" s="1"/>
  <c r="Y26" i="32"/>
  <c r="X26" i="32"/>
  <c r="W26" i="32"/>
  <c r="Y25" i="32"/>
  <c r="X25" i="32"/>
  <c r="W25" i="32"/>
  <c r="Y24" i="32"/>
  <c r="X24" i="32"/>
  <c r="W24" i="32"/>
  <c r="Y23" i="32"/>
  <c r="X23" i="32"/>
  <c r="W23" i="32"/>
  <c r="L19" i="121" s="1"/>
  <c r="Y22" i="32"/>
  <c r="X22" i="32"/>
  <c r="W22" i="32"/>
  <c r="Y21" i="32"/>
  <c r="X21" i="32"/>
  <c r="W21" i="32"/>
  <c r="Y20" i="32"/>
  <c r="X20" i="32"/>
  <c r="W20" i="32"/>
  <c r="Y19" i="32"/>
  <c r="X19" i="32"/>
  <c r="W19" i="32"/>
  <c r="L15" i="121" s="1"/>
  <c r="Y18" i="32"/>
  <c r="X18" i="32"/>
  <c r="W18" i="32"/>
  <c r="Y17" i="32"/>
  <c r="X17" i="32"/>
  <c r="W17" i="32"/>
  <c r="Y16" i="32"/>
  <c r="X16" i="32"/>
  <c r="W16" i="32"/>
  <c r="L12" i="121" s="1"/>
  <c r="AK12" i="121" s="1"/>
  <c r="Y15" i="32"/>
  <c r="X15" i="32"/>
  <c r="W15" i="32"/>
  <c r="Y14" i="32"/>
  <c r="X14" i="32"/>
  <c r="W14" i="32"/>
  <c r="Y13" i="32"/>
  <c r="X13" i="32"/>
  <c r="W13" i="32"/>
  <c r="Y12" i="32"/>
  <c r="X12" i="32"/>
  <c r="W12" i="32"/>
  <c r="Y11" i="32"/>
  <c r="X11" i="32"/>
  <c r="W11" i="32"/>
  <c r="L7" i="121" s="1"/>
  <c r="Y10" i="32"/>
  <c r="X10" i="32"/>
  <c r="W10" i="32"/>
  <c r="Y9" i="32"/>
  <c r="X9" i="32"/>
  <c r="W9" i="32"/>
  <c r="Y8" i="32"/>
  <c r="X8" i="32"/>
  <c r="W8" i="32"/>
  <c r="Y7" i="32"/>
  <c r="X7" i="32"/>
  <c r="W7" i="32"/>
  <c r="L3" i="121" s="1"/>
  <c r="Y6" i="32"/>
  <c r="X6" i="32"/>
  <c r="W6" i="32"/>
  <c r="L108" i="100"/>
  <c r="AK108" i="100" s="1"/>
  <c r="L107" i="100"/>
  <c r="L106" i="100"/>
  <c r="L105" i="100"/>
  <c r="L104" i="100"/>
  <c r="L103" i="100"/>
  <c r="L102" i="100"/>
  <c r="L101" i="100"/>
  <c r="L101" i="121"/>
  <c r="L100" i="100"/>
  <c r="L99" i="100"/>
  <c r="L98" i="100"/>
  <c r="L97" i="100"/>
  <c r="L96" i="100"/>
  <c r="L95" i="100"/>
  <c r="L94" i="100"/>
  <c r="L93" i="100"/>
  <c r="L92" i="100"/>
  <c r="L91" i="100"/>
  <c r="L90" i="100"/>
  <c r="L89" i="100"/>
  <c r="L88" i="100"/>
  <c r="L87" i="100"/>
  <c r="L86" i="100"/>
  <c r="L85" i="100"/>
  <c r="L84" i="100"/>
  <c r="L83" i="100"/>
  <c r="L82" i="100"/>
  <c r="L81" i="100"/>
  <c r="L80" i="100"/>
  <c r="AK80" i="100" s="1"/>
  <c r="L79" i="100"/>
  <c r="L78" i="100"/>
  <c r="L77" i="100"/>
  <c r="AK77" i="100" s="1"/>
  <c r="L76" i="100"/>
  <c r="AK76" i="100" s="1"/>
  <c r="L75" i="100"/>
  <c r="AK75" i="100" s="1"/>
  <c r="L74" i="100"/>
  <c r="L73" i="100"/>
  <c r="L72" i="100"/>
  <c r="L71" i="100"/>
  <c r="L70" i="100"/>
  <c r="L69" i="100"/>
  <c r="L68" i="100"/>
  <c r="AK68" i="100" s="1"/>
  <c r="L67" i="100"/>
  <c r="AK67" i="100" s="1"/>
  <c r="L66" i="100"/>
  <c r="AK66" i="100" s="1"/>
  <c r="L65" i="100"/>
  <c r="L64" i="100"/>
  <c r="AK64" i="100" s="1"/>
  <c r="L63" i="100"/>
  <c r="L62" i="100"/>
  <c r="AK62" i="100" s="1"/>
  <c r="L62" i="121"/>
  <c r="L61" i="100"/>
  <c r="AK61" i="100" s="1"/>
  <c r="L60" i="100"/>
  <c r="L59" i="100"/>
  <c r="L58" i="100"/>
  <c r="L57" i="100"/>
  <c r="L56" i="100"/>
  <c r="L55" i="100"/>
  <c r="L55" i="121"/>
  <c r="L54" i="100"/>
  <c r="L53" i="100"/>
  <c r="L52" i="100"/>
  <c r="AK52" i="100" s="1"/>
  <c r="L51" i="100"/>
  <c r="AK51" i="100" s="1"/>
  <c r="L50" i="100"/>
  <c r="AK50" i="100" s="1"/>
  <c r="L49" i="100"/>
  <c r="AK49" i="100" s="1"/>
  <c r="L48" i="100"/>
  <c r="AK48" i="100" s="1"/>
  <c r="L47" i="100"/>
  <c r="AK47" i="100" s="1"/>
  <c r="L46" i="100"/>
  <c r="AK46" i="100" s="1"/>
  <c r="L45" i="100"/>
  <c r="L44" i="100"/>
  <c r="AK44" i="100" s="1"/>
  <c r="L43" i="100"/>
  <c r="L42" i="100"/>
  <c r="AK42" i="100" s="1"/>
  <c r="L41" i="100"/>
  <c r="L41" i="121"/>
  <c r="L40" i="100"/>
  <c r="AK40" i="100" s="1"/>
  <c r="L39" i="100"/>
  <c r="L38" i="100"/>
  <c r="L37" i="100"/>
  <c r="L36" i="100"/>
  <c r="AK36" i="100" s="1"/>
  <c r="L35" i="100"/>
  <c r="AK35" i="100" s="1"/>
  <c r="L34" i="100"/>
  <c r="AK34" i="100" s="1"/>
  <c r="L33" i="100"/>
  <c r="L32" i="100"/>
  <c r="L31" i="100"/>
  <c r="L30" i="121"/>
  <c r="L29" i="100"/>
  <c r="L28" i="100"/>
  <c r="AK28" i="100" s="1"/>
  <c r="L27" i="100"/>
  <c r="AK27" i="100" s="1"/>
  <c r="L27" i="121"/>
  <c r="L26" i="100"/>
  <c r="L25" i="100"/>
  <c r="L24" i="100"/>
  <c r="AK24" i="100" s="1"/>
  <c r="L23" i="100"/>
  <c r="L22" i="100"/>
  <c r="AK22" i="100" s="1"/>
  <c r="L21" i="100"/>
  <c r="L20" i="100"/>
  <c r="AK20" i="100" s="1"/>
  <c r="L19" i="100"/>
  <c r="L18" i="100"/>
  <c r="L18" i="121"/>
  <c r="L17" i="100"/>
  <c r="L16" i="100"/>
  <c r="AK16" i="100" s="1"/>
  <c r="L15" i="100"/>
  <c r="AK15" i="100" s="1"/>
  <c r="L14" i="100"/>
  <c r="L13" i="100"/>
  <c r="L12" i="100"/>
  <c r="AK12" i="100" s="1"/>
  <c r="L11" i="100"/>
  <c r="AK11" i="100" s="1"/>
  <c r="L10" i="100"/>
  <c r="L9" i="100"/>
  <c r="AK9" i="100" s="1"/>
  <c r="L8" i="100"/>
  <c r="AK8" i="100" s="1"/>
  <c r="L7" i="100"/>
  <c r="L6" i="100"/>
  <c r="L5" i="100"/>
  <c r="L4" i="100"/>
  <c r="AK4" i="100" s="1"/>
  <c r="L3" i="100"/>
  <c r="AK3" i="100" s="1"/>
  <c r="L2" i="100"/>
  <c r="AK2" i="100" s="1"/>
  <c r="Y5" i="32"/>
  <c r="X5" i="32"/>
  <c r="K71" i="100"/>
  <c r="K17" i="100"/>
  <c r="AJ17" i="100" s="1"/>
  <c r="Y81" i="29"/>
  <c r="X81" i="29"/>
  <c r="W81" i="29"/>
  <c r="Z81" i="29" s="1"/>
  <c r="Y80" i="29"/>
  <c r="X80" i="29"/>
  <c r="W80" i="29"/>
  <c r="Y112" i="29"/>
  <c r="X112" i="29"/>
  <c r="W112" i="29"/>
  <c r="K108" i="121"/>
  <c r="AJ108" i="121" s="1"/>
  <c r="Y111" i="29"/>
  <c r="X111" i="29"/>
  <c r="W111" i="29"/>
  <c r="K107" i="121"/>
  <c r="Y110" i="29"/>
  <c r="X110" i="29"/>
  <c r="W110" i="29"/>
  <c r="K106" i="121"/>
  <c r="Y109" i="29"/>
  <c r="X109" i="29"/>
  <c r="W109" i="29"/>
  <c r="K105" i="121"/>
  <c r="Y108" i="29"/>
  <c r="X108" i="29"/>
  <c r="W108" i="29"/>
  <c r="K104" i="121"/>
  <c r="Y107" i="29"/>
  <c r="X107" i="29"/>
  <c r="W107" i="29"/>
  <c r="K103" i="121"/>
  <c r="Y106" i="29"/>
  <c r="X106" i="29"/>
  <c r="W106" i="29"/>
  <c r="K102" i="121"/>
  <c r="Y105" i="29"/>
  <c r="X105" i="29"/>
  <c r="W105" i="29"/>
  <c r="K101" i="121"/>
  <c r="Y104" i="29"/>
  <c r="X104" i="29"/>
  <c r="W104" i="29"/>
  <c r="K100" i="121"/>
  <c r="Y103" i="29"/>
  <c r="X103" i="29"/>
  <c r="W103" i="29"/>
  <c r="K99" i="121"/>
  <c r="Y102" i="29"/>
  <c r="X102" i="29"/>
  <c r="W102" i="29"/>
  <c r="K98" i="121"/>
  <c r="Y101" i="29"/>
  <c r="X101" i="29"/>
  <c r="W101" i="29"/>
  <c r="K97" i="121"/>
  <c r="Y100" i="29"/>
  <c r="X100" i="29"/>
  <c r="W100" i="29"/>
  <c r="K96" i="121"/>
  <c r="Y99" i="29"/>
  <c r="X99" i="29"/>
  <c r="W99" i="29"/>
  <c r="K95" i="121"/>
  <c r="Y98" i="29"/>
  <c r="X98" i="29"/>
  <c r="W98" i="29"/>
  <c r="K94" i="121"/>
  <c r="AJ94" i="121" s="1"/>
  <c r="Y97" i="29"/>
  <c r="X97" i="29"/>
  <c r="W97" i="29"/>
  <c r="K93" i="121"/>
  <c r="Y96" i="29"/>
  <c r="X96" i="29"/>
  <c r="W96" i="29"/>
  <c r="K92" i="121"/>
  <c r="Y95" i="29"/>
  <c r="X95" i="29"/>
  <c r="W95" i="29"/>
  <c r="K91" i="121"/>
  <c r="Y94" i="29"/>
  <c r="X94" i="29"/>
  <c r="W94" i="29"/>
  <c r="K90" i="121"/>
  <c r="Y93" i="29"/>
  <c r="X93" i="29"/>
  <c r="W93" i="29"/>
  <c r="K89" i="121"/>
  <c r="Y92" i="29"/>
  <c r="X92" i="29"/>
  <c r="W92" i="29"/>
  <c r="K88" i="121"/>
  <c r="Y91" i="29"/>
  <c r="X91" i="29"/>
  <c r="W91" i="29"/>
  <c r="K87" i="121"/>
  <c r="Y90" i="29"/>
  <c r="X90" i="29"/>
  <c r="W90" i="29"/>
  <c r="K86" i="121"/>
  <c r="AJ86" i="121" s="1"/>
  <c r="Y89" i="29"/>
  <c r="X89" i="29"/>
  <c r="W89" i="29"/>
  <c r="K85" i="121"/>
  <c r="Y88" i="29"/>
  <c r="X88" i="29"/>
  <c r="W88" i="29"/>
  <c r="K84" i="121"/>
  <c r="Y87" i="29"/>
  <c r="X87" i="29"/>
  <c r="W87" i="29"/>
  <c r="K83" i="121"/>
  <c r="Y86" i="29"/>
  <c r="X86" i="29"/>
  <c r="W86" i="29"/>
  <c r="K82" i="121"/>
  <c r="Y85" i="29"/>
  <c r="X85" i="29"/>
  <c r="W85" i="29"/>
  <c r="K81" i="121"/>
  <c r="Y84" i="29"/>
  <c r="X84" i="29"/>
  <c r="W84" i="29"/>
  <c r="K80" i="121"/>
  <c r="Y83" i="29"/>
  <c r="X83" i="29"/>
  <c r="W83" i="29"/>
  <c r="K79" i="121"/>
  <c r="Y79" i="29"/>
  <c r="X79" i="29"/>
  <c r="W79" i="29"/>
  <c r="K75" i="121"/>
  <c r="AJ75" i="121" s="1"/>
  <c r="Y78" i="29"/>
  <c r="X78" i="29"/>
  <c r="W78" i="29"/>
  <c r="K74" i="121"/>
  <c r="Y77" i="29"/>
  <c r="X77" i="29"/>
  <c r="W77" i="29"/>
  <c r="K73" i="121"/>
  <c r="Y76" i="29"/>
  <c r="X76" i="29"/>
  <c r="W76" i="29"/>
  <c r="K72" i="121"/>
  <c r="Y75" i="29"/>
  <c r="X75" i="29"/>
  <c r="W75" i="29"/>
  <c r="Y74" i="29"/>
  <c r="X74" i="29"/>
  <c r="W74" i="29"/>
  <c r="Y73" i="29"/>
  <c r="X73" i="29"/>
  <c r="W73" i="29"/>
  <c r="Z73" i="29" s="1"/>
  <c r="Y72" i="29"/>
  <c r="X72" i="29"/>
  <c r="W72" i="29"/>
  <c r="K68" i="121"/>
  <c r="Y71" i="29"/>
  <c r="X71" i="29"/>
  <c r="W71" i="29"/>
  <c r="Z71" i="29" s="1"/>
  <c r="K67" i="121"/>
  <c r="Y70" i="29"/>
  <c r="X70" i="29"/>
  <c r="W70" i="29"/>
  <c r="K66" i="121"/>
  <c r="Y69" i="29"/>
  <c r="X69" i="29"/>
  <c r="W69" i="29"/>
  <c r="K65" i="121"/>
  <c r="Y68" i="29"/>
  <c r="X68" i="29"/>
  <c r="W68" i="29"/>
  <c r="K64" i="121"/>
  <c r="Y67" i="29"/>
  <c r="X67" i="29"/>
  <c r="W67" i="29"/>
  <c r="Z67" i="29" s="1"/>
  <c r="K63" i="121"/>
  <c r="Y66" i="29"/>
  <c r="X66" i="29"/>
  <c r="W66" i="29"/>
  <c r="K62" i="121"/>
  <c r="Y65" i="29"/>
  <c r="X65" i="29"/>
  <c r="W65" i="29"/>
  <c r="K61" i="121"/>
  <c r="Y64" i="29"/>
  <c r="X64" i="29"/>
  <c r="W64" i="29"/>
  <c r="Y63" i="29"/>
  <c r="X63" i="29"/>
  <c r="W63" i="29"/>
  <c r="K59" i="121"/>
  <c r="Y62" i="29"/>
  <c r="X62" i="29"/>
  <c r="W62" i="29"/>
  <c r="K58" i="121" s="1"/>
  <c r="Y61" i="29"/>
  <c r="X61" i="29"/>
  <c r="W61" i="29"/>
  <c r="Y60" i="29"/>
  <c r="X60" i="29"/>
  <c r="W60" i="29"/>
  <c r="Y59" i="29"/>
  <c r="X59" i="29"/>
  <c r="W59" i="29"/>
  <c r="Y58" i="29"/>
  <c r="X58" i="29"/>
  <c r="W58" i="29"/>
  <c r="Y57" i="29"/>
  <c r="X57" i="29"/>
  <c r="W57" i="29"/>
  <c r="Y56" i="29"/>
  <c r="X56" i="29"/>
  <c r="W56" i="29"/>
  <c r="Y55" i="29"/>
  <c r="X55" i="29"/>
  <c r="W55" i="29"/>
  <c r="Y54" i="29"/>
  <c r="X54" i="29"/>
  <c r="W54" i="29"/>
  <c r="Y53" i="29"/>
  <c r="X53" i="29"/>
  <c r="W53" i="29"/>
  <c r="Y52" i="29"/>
  <c r="X52" i="29"/>
  <c r="W52" i="29"/>
  <c r="K48" i="121" s="1"/>
  <c r="Y51" i="29"/>
  <c r="X51" i="29"/>
  <c r="W51" i="29"/>
  <c r="Y50" i="29"/>
  <c r="X50" i="29"/>
  <c r="W50" i="29"/>
  <c r="Y49" i="29"/>
  <c r="X49" i="29"/>
  <c r="W49" i="29"/>
  <c r="Y48" i="29"/>
  <c r="X48" i="29"/>
  <c r="W48" i="29"/>
  <c r="K44" i="121" s="1"/>
  <c r="Y47" i="29"/>
  <c r="X47" i="29"/>
  <c r="W47" i="29"/>
  <c r="Y46" i="29"/>
  <c r="X46" i="29"/>
  <c r="W46" i="29"/>
  <c r="K42" i="121" s="1"/>
  <c r="Y45" i="29"/>
  <c r="X45" i="29"/>
  <c r="W45" i="29"/>
  <c r="Y44" i="29"/>
  <c r="X44" i="29"/>
  <c r="W44" i="29"/>
  <c r="Y43" i="29"/>
  <c r="X43" i="29"/>
  <c r="W43" i="29"/>
  <c r="K39" i="121" s="1"/>
  <c r="Y42" i="29"/>
  <c r="X42" i="29"/>
  <c r="W42" i="29"/>
  <c r="K38" i="121" s="1"/>
  <c r="Y41" i="29"/>
  <c r="X41" i="29"/>
  <c r="W41" i="29"/>
  <c r="K37" i="121" s="1"/>
  <c r="Y40" i="29"/>
  <c r="X40" i="29"/>
  <c r="W40" i="29"/>
  <c r="K36" i="121" s="1"/>
  <c r="Y39" i="29"/>
  <c r="X39" i="29"/>
  <c r="W39" i="29"/>
  <c r="Y38" i="29"/>
  <c r="X38" i="29"/>
  <c r="W38" i="29"/>
  <c r="Y37" i="29"/>
  <c r="X37" i="29"/>
  <c r="W37" i="29"/>
  <c r="Y36" i="29"/>
  <c r="X36" i="29"/>
  <c r="W36" i="29"/>
  <c r="K32" i="121" s="1"/>
  <c r="Y35" i="29"/>
  <c r="X35" i="29"/>
  <c r="W35" i="29"/>
  <c r="K31" i="121" s="1"/>
  <c r="Y34" i="29"/>
  <c r="X34" i="29"/>
  <c r="W34" i="29"/>
  <c r="K30" i="121" s="1"/>
  <c r="Y33" i="29"/>
  <c r="X33" i="29"/>
  <c r="W33" i="29"/>
  <c r="K29" i="121" s="1"/>
  <c r="Y32" i="29"/>
  <c r="X32" i="29"/>
  <c r="W32" i="29"/>
  <c r="Y31" i="29"/>
  <c r="X31" i="29"/>
  <c r="W31" i="29"/>
  <c r="K27" i="121" s="1"/>
  <c r="AJ27" i="121" s="1"/>
  <c r="Y30" i="29"/>
  <c r="X30" i="29"/>
  <c r="W30" i="29"/>
  <c r="K26" i="121" s="1"/>
  <c r="Y29" i="29"/>
  <c r="X29" i="29"/>
  <c r="W29" i="29"/>
  <c r="K25" i="121" s="1"/>
  <c r="Y28" i="29"/>
  <c r="X28" i="29"/>
  <c r="W28" i="29"/>
  <c r="Y27" i="29"/>
  <c r="X27" i="29"/>
  <c r="W27" i="29"/>
  <c r="Y26" i="29"/>
  <c r="X26" i="29"/>
  <c r="W26" i="29"/>
  <c r="Y25" i="29"/>
  <c r="X25" i="29"/>
  <c r="W25" i="29"/>
  <c r="Y24" i="29"/>
  <c r="X24" i="29"/>
  <c r="W24" i="29"/>
  <c r="Y23" i="29"/>
  <c r="X23" i="29"/>
  <c r="W23" i="29"/>
  <c r="K19" i="121" s="1"/>
  <c r="AJ19" i="121" s="1"/>
  <c r="Y22" i="29"/>
  <c r="X22" i="29"/>
  <c r="W22" i="29"/>
  <c r="K18" i="121" s="1"/>
  <c r="Y21" i="29"/>
  <c r="X21" i="29"/>
  <c r="W21" i="29"/>
  <c r="K17" i="121" s="1"/>
  <c r="Y20" i="29"/>
  <c r="X20" i="29"/>
  <c r="W20" i="29"/>
  <c r="Y19" i="29"/>
  <c r="X19" i="29"/>
  <c r="W19" i="29"/>
  <c r="Y18" i="29"/>
  <c r="X18" i="29"/>
  <c r="W18" i="29"/>
  <c r="Y17" i="29"/>
  <c r="X17" i="29"/>
  <c r="W17" i="29"/>
  <c r="Y16" i="29"/>
  <c r="X16" i="29"/>
  <c r="W16" i="29"/>
  <c r="K12" i="121" s="1"/>
  <c r="Y15" i="29"/>
  <c r="X15" i="29"/>
  <c r="W15" i="29"/>
  <c r="Y14" i="29"/>
  <c r="X14" i="29"/>
  <c r="W14" i="29"/>
  <c r="Y13" i="29"/>
  <c r="X13" i="29"/>
  <c r="W13" i="29"/>
  <c r="Y12" i="29"/>
  <c r="X12" i="29"/>
  <c r="W12" i="29"/>
  <c r="K8" i="121" s="1"/>
  <c r="Y11" i="29"/>
  <c r="X11" i="29"/>
  <c r="W11" i="29"/>
  <c r="K7" i="121" s="1"/>
  <c r="Y10" i="29"/>
  <c r="X10" i="29"/>
  <c r="W10" i="29"/>
  <c r="K6" i="121" s="1"/>
  <c r="Y9" i="29"/>
  <c r="X9" i="29"/>
  <c r="W9" i="29"/>
  <c r="K5" i="121" s="1"/>
  <c r="Y8" i="29"/>
  <c r="X8" i="29"/>
  <c r="W8" i="29"/>
  <c r="K4" i="121" s="1"/>
  <c r="Y7" i="29"/>
  <c r="X7" i="29"/>
  <c r="W7" i="29"/>
  <c r="K3" i="121" s="1"/>
  <c r="Y6" i="29"/>
  <c r="X6" i="29"/>
  <c r="W6" i="29"/>
  <c r="K108" i="100"/>
  <c r="AJ108" i="100" s="1"/>
  <c r="K107" i="100"/>
  <c r="K106" i="100"/>
  <c r="K105" i="100"/>
  <c r="K104" i="100"/>
  <c r="K103" i="100"/>
  <c r="K102" i="100"/>
  <c r="K101" i="100"/>
  <c r="K100" i="100"/>
  <c r="K99" i="100"/>
  <c r="K98" i="100"/>
  <c r="K97" i="100"/>
  <c r="K96" i="100"/>
  <c r="AJ96" i="100" s="1"/>
  <c r="K95" i="100"/>
  <c r="K94" i="100"/>
  <c r="K93" i="100"/>
  <c r="K92" i="100"/>
  <c r="K91" i="100"/>
  <c r="AJ91" i="100" s="1"/>
  <c r="K90" i="100"/>
  <c r="K89" i="100"/>
  <c r="K88" i="100"/>
  <c r="K87" i="100"/>
  <c r="K86" i="100"/>
  <c r="K85" i="100"/>
  <c r="K84" i="100"/>
  <c r="K83" i="100"/>
  <c r="K82" i="100"/>
  <c r="K81" i="100"/>
  <c r="K80" i="100"/>
  <c r="K79" i="100"/>
  <c r="K77" i="100"/>
  <c r="AJ77" i="100" s="1"/>
  <c r="K76" i="100"/>
  <c r="AJ76" i="100" s="1"/>
  <c r="K75" i="100"/>
  <c r="AJ75" i="100" s="1"/>
  <c r="K74" i="100"/>
  <c r="AJ74" i="100" s="1"/>
  <c r="K73" i="100"/>
  <c r="AJ73" i="100" s="1"/>
  <c r="K72" i="100"/>
  <c r="K70" i="100"/>
  <c r="K69" i="100"/>
  <c r="AJ69" i="100" s="1"/>
  <c r="K68" i="100"/>
  <c r="K67" i="100"/>
  <c r="K66" i="100"/>
  <c r="AJ66" i="100" s="1"/>
  <c r="K65" i="100"/>
  <c r="AJ65" i="100" s="1"/>
  <c r="K64" i="100"/>
  <c r="K63" i="100"/>
  <c r="AJ63" i="100" s="1"/>
  <c r="K62" i="100"/>
  <c r="AJ62" i="100" s="1"/>
  <c r="K61" i="100"/>
  <c r="AJ61" i="100" s="1"/>
  <c r="K60" i="100"/>
  <c r="K59" i="100"/>
  <c r="K58" i="100"/>
  <c r="K57" i="100"/>
  <c r="K56" i="100"/>
  <c r="K55" i="100"/>
  <c r="K54" i="100"/>
  <c r="AJ54" i="100" s="1"/>
  <c r="K53" i="100"/>
  <c r="K52" i="100"/>
  <c r="K51" i="100"/>
  <c r="AJ51" i="100" s="1"/>
  <c r="K50" i="100"/>
  <c r="AJ50" i="100" s="1"/>
  <c r="K49" i="100"/>
  <c r="AJ49" i="100" s="1"/>
  <c r="K48" i="100"/>
  <c r="K47" i="100"/>
  <c r="K46" i="100"/>
  <c r="AJ46" i="100" s="1"/>
  <c r="K45" i="100"/>
  <c r="AJ45" i="100" s="1"/>
  <c r="K44" i="100"/>
  <c r="AJ44" i="100" s="1"/>
  <c r="K43" i="100"/>
  <c r="K42" i="100"/>
  <c r="AJ42" i="100" s="1"/>
  <c r="K41" i="100"/>
  <c r="K40" i="100"/>
  <c r="K39" i="100"/>
  <c r="K38" i="100"/>
  <c r="AJ38" i="100" s="1"/>
  <c r="K37" i="100"/>
  <c r="AJ37" i="100" s="1"/>
  <c r="K36" i="100"/>
  <c r="AJ36" i="100" s="1"/>
  <c r="K35" i="100"/>
  <c r="K34" i="100"/>
  <c r="AJ34" i="100" s="1"/>
  <c r="K33" i="100"/>
  <c r="AJ33" i="100" s="1"/>
  <c r="K32" i="100"/>
  <c r="K31" i="100"/>
  <c r="AJ31" i="100" s="1"/>
  <c r="K30" i="100"/>
  <c r="K29" i="100"/>
  <c r="AJ29" i="100" s="1"/>
  <c r="K28" i="100"/>
  <c r="K27" i="100"/>
  <c r="K26" i="100"/>
  <c r="AJ26" i="100" s="1"/>
  <c r="K25" i="100"/>
  <c r="AJ25" i="100" s="1"/>
  <c r="K24" i="100"/>
  <c r="K23" i="100"/>
  <c r="AJ23" i="100" s="1"/>
  <c r="K22" i="100"/>
  <c r="AJ22" i="100" s="1"/>
  <c r="K21" i="100"/>
  <c r="AJ21" i="100" s="1"/>
  <c r="K20" i="100"/>
  <c r="K19" i="100"/>
  <c r="K18" i="100"/>
  <c r="K16" i="100"/>
  <c r="K15" i="100"/>
  <c r="AJ15" i="100" s="1"/>
  <c r="K14" i="100"/>
  <c r="K13" i="100"/>
  <c r="AJ13" i="100" s="1"/>
  <c r="K12" i="100"/>
  <c r="K11" i="100"/>
  <c r="K10" i="100"/>
  <c r="AJ10" i="100" s="1"/>
  <c r="K9" i="100"/>
  <c r="AJ9" i="100" s="1"/>
  <c r="K8" i="100"/>
  <c r="K7" i="100"/>
  <c r="AJ7" i="100" s="1"/>
  <c r="K6" i="100"/>
  <c r="K5" i="100"/>
  <c r="AJ5" i="100" s="1"/>
  <c r="K4" i="100"/>
  <c r="K3" i="100"/>
  <c r="AJ3" i="100" s="1"/>
  <c r="K2" i="100"/>
  <c r="Y5" i="29"/>
  <c r="X5" i="29"/>
  <c r="J51" i="100"/>
  <c r="J78" i="100"/>
  <c r="Y112" i="26"/>
  <c r="X112" i="26"/>
  <c r="W112" i="26"/>
  <c r="Y111" i="26"/>
  <c r="X111" i="26"/>
  <c r="W111" i="26"/>
  <c r="Y110" i="26"/>
  <c r="X110" i="26"/>
  <c r="W110" i="26"/>
  <c r="Y109" i="26"/>
  <c r="X109" i="26"/>
  <c r="W109" i="26"/>
  <c r="J105" i="121" s="1"/>
  <c r="Y108" i="26"/>
  <c r="X108" i="26"/>
  <c r="W108" i="26"/>
  <c r="Y107" i="26"/>
  <c r="X107" i="26"/>
  <c r="W107" i="26"/>
  <c r="J103" i="121" s="1"/>
  <c r="Y106" i="26"/>
  <c r="X106" i="26"/>
  <c r="W106" i="26"/>
  <c r="J102" i="121" s="1"/>
  <c r="Y105" i="26"/>
  <c r="X105" i="26"/>
  <c r="W105" i="26"/>
  <c r="Y104" i="26"/>
  <c r="X104" i="26"/>
  <c r="W104" i="26"/>
  <c r="Y103" i="26"/>
  <c r="X103" i="26"/>
  <c r="W103" i="26"/>
  <c r="Y102" i="26"/>
  <c r="X102" i="26"/>
  <c r="W102" i="26"/>
  <c r="J98" i="121" s="1"/>
  <c r="Y101" i="26"/>
  <c r="X101" i="26"/>
  <c r="W101" i="26"/>
  <c r="Y100" i="26"/>
  <c r="X100" i="26"/>
  <c r="W100" i="26"/>
  <c r="Y99" i="26"/>
  <c r="X99" i="26"/>
  <c r="W99" i="26"/>
  <c r="Y98" i="26"/>
  <c r="X98" i="26"/>
  <c r="W98" i="26"/>
  <c r="Y97" i="26"/>
  <c r="X97" i="26"/>
  <c r="W97" i="26"/>
  <c r="Y96" i="26"/>
  <c r="X96" i="26"/>
  <c r="W96" i="26"/>
  <c r="Y95" i="26"/>
  <c r="X95" i="26"/>
  <c r="W95" i="26"/>
  <c r="J91" i="121" s="1"/>
  <c r="Y94" i="26"/>
  <c r="X94" i="26"/>
  <c r="W94" i="26"/>
  <c r="Y93" i="26"/>
  <c r="X93" i="26"/>
  <c r="W93" i="26"/>
  <c r="J89" i="121" s="1"/>
  <c r="Y92" i="26"/>
  <c r="X92" i="26"/>
  <c r="W92" i="26"/>
  <c r="J88" i="121" s="1"/>
  <c r="Y91" i="26"/>
  <c r="X91" i="26"/>
  <c r="W91" i="26"/>
  <c r="Y90" i="26"/>
  <c r="X90" i="26"/>
  <c r="W90" i="26"/>
  <c r="Y89" i="26"/>
  <c r="X89" i="26"/>
  <c r="W89" i="26"/>
  <c r="J85" i="121" s="1"/>
  <c r="Y88" i="26"/>
  <c r="X88" i="26"/>
  <c r="W88" i="26"/>
  <c r="J84" i="121" s="1"/>
  <c r="Y87" i="26"/>
  <c r="X87" i="26"/>
  <c r="W87" i="26"/>
  <c r="J83" i="121" s="1"/>
  <c r="Y86" i="26"/>
  <c r="X86" i="26"/>
  <c r="W86" i="26"/>
  <c r="J82" i="121" s="1"/>
  <c r="Y85" i="26"/>
  <c r="X85" i="26"/>
  <c r="W85" i="26"/>
  <c r="Y84" i="26"/>
  <c r="X84" i="26"/>
  <c r="W84" i="26"/>
  <c r="J80" i="121" s="1"/>
  <c r="Y83" i="26"/>
  <c r="X83" i="26"/>
  <c r="W83" i="26"/>
  <c r="J79" i="121" s="1"/>
  <c r="Y81" i="26"/>
  <c r="X81" i="26"/>
  <c r="W81" i="26"/>
  <c r="Y80" i="26"/>
  <c r="X80" i="26"/>
  <c r="W80" i="26"/>
  <c r="Y79" i="26"/>
  <c r="X79" i="26"/>
  <c r="W79" i="26"/>
  <c r="Y78" i="26"/>
  <c r="X78" i="26"/>
  <c r="W78" i="26"/>
  <c r="J74" i="121" s="1"/>
  <c r="Y77" i="26"/>
  <c r="X77" i="26"/>
  <c r="W77" i="26"/>
  <c r="Y76" i="26"/>
  <c r="X76" i="26"/>
  <c r="W76" i="26"/>
  <c r="Y75" i="26"/>
  <c r="X75" i="26"/>
  <c r="W75" i="26"/>
  <c r="J71" i="121" s="1"/>
  <c r="Y74" i="26"/>
  <c r="X74" i="26"/>
  <c r="W74" i="26"/>
  <c r="J70" i="121" s="1"/>
  <c r="Y73" i="26"/>
  <c r="X73" i="26"/>
  <c r="W73" i="26"/>
  <c r="Y72" i="26"/>
  <c r="X72" i="26"/>
  <c r="W72" i="26"/>
  <c r="Y71" i="26"/>
  <c r="X71" i="26"/>
  <c r="W71" i="26"/>
  <c r="Y70" i="26"/>
  <c r="X70" i="26"/>
  <c r="W70" i="26"/>
  <c r="J66" i="121" s="1"/>
  <c r="AI66" i="121" s="1"/>
  <c r="Y69" i="26"/>
  <c r="X69" i="26"/>
  <c r="W69" i="26"/>
  <c r="Y68" i="26"/>
  <c r="X68" i="26"/>
  <c r="W68" i="26"/>
  <c r="Y67" i="26"/>
  <c r="X67" i="26"/>
  <c r="W67" i="26"/>
  <c r="Y66" i="26"/>
  <c r="X66" i="26"/>
  <c r="W66" i="26"/>
  <c r="Y65" i="26"/>
  <c r="X65" i="26"/>
  <c r="W65" i="26"/>
  <c r="J61" i="121" s="1"/>
  <c r="Y64" i="26"/>
  <c r="X64" i="26"/>
  <c r="W64" i="26"/>
  <c r="Y63" i="26"/>
  <c r="X63" i="26"/>
  <c r="W63" i="26"/>
  <c r="Y62" i="26"/>
  <c r="X62" i="26"/>
  <c r="W62" i="26"/>
  <c r="J58" i="121" s="1"/>
  <c r="AI58" i="121" s="1"/>
  <c r="Y61" i="26"/>
  <c r="X61" i="26"/>
  <c r="W61" i="26"/>
  <c r="Y60" i="26"/>
  <c r="X60" i="26"/>
  <c r="W60" i="26"/>
  <c r="Y59" i="26"/>
  <c r="X59" i="26"/>
  <c r="W59" i="26"/>
  <c r="Y58" i="26"/>
  <c r="X58" i="26"/>
  <c r="W58" i="26"/>
  <c r="J54" i="121" s="1"/>
  <c r="Y57" i="26"/>
  <c r="X57" i="26"/>
  <c r="W57" i="26"/>
  <c r="Y56" i="26"/>
  <c r="X56" i="26"/>
  <c r="W56" i="26"/>
  <c r="Y55" i="26"/>
  <c r="X55" i="26"/>
  <c r="W55" i="26"/>
  <c r="J51" i="121" s="1"/>
  <c r="Y54" i="26"/>
  <c r="X54" i="26"/>
  <c r="W54" i="26"/>
  <c r="J50" i="121" s="1"/>
  <c r="Y53" i="26"/>
  <c r="X53" i="26"/>
  <c r="W53" i="26"/>
  <c r="Y52" i="26"/>
  <c r="X52" i="26"/>
  <c r="W52" i="26"/>
  <c r="Y51" i="26"/>
  <c r="X51" i="26"/>
  <c r="W51" i="26"/>
  <c r="Y50" i="26"/>
  <c r="X50" i="26"/>
  <c r="W50" i="26"/>
  <c r="Y49" i="26"/>
  <c r="X49" i="26"/>
  <c r="W49" i="26"/>
  <c r="Y48" i="26"/>
  <c r="X48" i="26"/>
  <c r="W48" i="26"/>
  <c r="Y47" i="26"/>
  <c r="X47" i="26"/>
  <c r="W47" i="26"/>
  <c r="Y46" i="26"/>
  <c r="X46" i="26"/>
  <c r="W46" i="26"/>
  <c r="J42" i="121" s="1"/>
  <c r="Y45" i="26"/>
  <c r="X45" i="26"/>
  <c r="W45" i="26"/>
  <c r="Y44" i="26"/>
  <c r="X44" i="26"/>
  <c r="W44" i="26"/>
  <c r="Y43" i="26"/>
  <c r="X43" i="26"/>
  <c r="W43" i="26"/>
  <c r="J39" i="121" s="1"/>
  <c r="Y42" i="26"/>
  <c r="X42" i="26"/>
  <c r="W42" i="26"/>
  <c r="J38" i="121" s="1"/>
  <c r="Y41" i="26"/>
  <c r="X41" i="26"/>
  <c r="W41" i="26"/>
  <c r="Y40" i="26"/>
  <c r="X40" i="26"/>
  <c r="W40" i="26"/>
  <c r="Y39" i="26"/>
  <c r="X39" i="26"/>
  <c r="W39" i="26"/>
  <c r="Y38" i="26"/>
  <c r="X38" i="26"/>
  <c r="W38" i="26"/>
  <c r="Y37" i="26"/>
  <c r="X37" i="26"/>
  <c r="W37" i="26"/>
  <c r="Y36" i="26"/>
  <c r="X36" i="26"/>
  <c r="W36" i="26"/>
  <c r="Y35" i="26"/>
  <c r="X35" i="26"/>
  <c r="W35" i="26"/>
  <c r="Y34" i="26"/>
  <c r="X34" i="26"/>
  <c r="W34" i="26"/>
  <c r="J30" i="121" s="1"/>
  <c r="Y33" i="26"/>
  <c r="X33" i="26"/>
  <c r="W33" i="26"/>
  <c r="Y32" i="26"/>
  <c r="X32" i="26"/>
  <c r="W32" i="26"/>
  <c r="Y31" i="26"/>
  <c r="X31" i="26"/>
  <c r="W31" i="26"/>
  <c r="J27" i="121" s="1"/>
  <c r="Y30" i="26"/>
  <c r="X30" i="26"/>
  <c r="W30" i="26"/>
  <c r="J26" i="121" s="1"/>
  <c r="Y29" i="26"/>
  <c r="X29" i="26"/>
  <c r="W29" i="26"/>
  <c r="J25" i="121" s="1"/>
  <c r="Y28" i="26"/>
  <c r="X28" i="26"/>
  <c r="W28" i="26"/>
  <c r="J24" i="121" s="1"/>
  <c r="Y27" i="26"/>
  <c r="X27" i="26"/>
  <c r="W27" i="26"/>
  <c r="Y26" i="26"/>
  <c r="X26" i="26"/>
  <c r="W26" i="26"/>
  <c r="J22" i="121" s="1"/>
  <c r="Y25" i="26"/>
  <c r="X25" i="26"/>
  <c r="W25" i="26"/>
  <c r="Y24" i="26"/>
  <c r="X24" i="26"/>
  <c r="W24" i="26"/>
  <c r="Y23" i="26"/>
  <c r="X23" i="26"/>
  <c r="W23" i="26"/>
  <c r="Y22" i="26"/>
  <c r="X22" i="26"/>
  <c r="W22" i="26"/>
  <c r="Y21" i="26"/>
  <c r="X21" i="26"/>
  <c r="W21" i="26"/>
  <c r="Y20" i="26"/>
  <c r="X20" i="26"/>
  <c r="W20" i="26"/>
  <c r="Y19" i="26"/>
  <c r="X19" i="26"/>
  <c r="W19" i="26"/>
  <c r="Y18" i="26"/>
  <c r="X18" i="26"/>
  <c r="W18" i="26"/>
  <c r="J14" i="121" s="1"/>
  <c r="Y17" i="26"/>
  <c r="X17" i="26"/>
  <c r="W17" i="26"/>
  <c r="Y16" i="26"/>
  <c r="X16" i="26"/>
  <c r="W16" i="26"/>
  <c r="Y15" i="26"/>
  <c r="X15" i="26"/>
  <c r="W15" i="26"/>
  <c r="Y14" i="26"/>
  <c r="X14" i="26"/>
  <c r="W14" i="26"/>
  <c r="J10" i="121" s="1"/>
  <c r="Y13" i="26"/>
  <c r="X13" i="26"/>
  <c r="W13" i="26"/>
  <c r="Y12" i="26"/>
  <c r="X12" i="26"/>
  <c r="W12" i="26"/>
  <c r="Y11" i="26"/>
  <c r="X11" i="26"/>
  <c r="W11" i="26"/>
  <c r="Y10" i="26"/>
  <c r="X10" i="26"/>
  <c r="W10" i="26"/>
  <c r="Y9" i="26"/>
  <c r="X9" i="26"/>
  <c r="W9" i="26"/>
  <c r="Y8" i="26"/>
  <c r="X8" i="26"/>
  <c r="W8" i="26"/>
  <c r="Y7" i="26"/>
  <c r="X7" i="26"/>
  <c r="W7" i="26"/>
  <c r="J3" i="121" s="1"/>
  <c r="Y6" i="26"/>
  <c r="X6" i="26"/>
  <c r="W6" i="26"/>
  <c r="J2" i="121" s="1"/>
  <c r="AI2" i="121" s="1"/>
  <c r="J108" i="100"/>
  <c r="AI108" i="100" s="1"/>
  <c r="J107" i="100"/>
  <c r="J106" i="100"/>
  <c r="AI106" i="100" s="1"/>
  <c r="J105" i="100"/>
  <c r="J104" i="100"/>
  <c r="J103" i="100"/>
  <c r="J102" i="100"/>
  <c r="J101" i="100"/>
  <c r="J100" i="100"/>
  <c r="J99" i="100"/>
  <c r="J98" i="100"/>
  <c r="J97" i="100"/>
  <c r="J96" i="100"/>
  <c r="J95" i="100"/>
  <c r="J94" i="100"/>
  <c r="AI94" i="100" s="1"/>
  <c r="J93" i="100"/>
  <c r="J92" i="100"/>
  <c r="J91" i="100"/>
  <c r="J90" i="100"/>
  <c r="J90" i="121"/>
  <c r="J89" i="100"/>
  <c r="J88" i="100"/>
  <c r="J87" i="100"/>
  <c r="J86" i="100"/>
  <c r="J85" i="100"/>
  <c r="J84" i="100"/>
  <c r="J83" i="100"/>
  <c r="J82" i="100"/>
  <c r="J81" i="100"/>
  <c r="J80" i="100"/>
  <c r="J79" i="100"/>
  <c r="J77" i="100"/>
  <c r="AI77" i="100" s="1"/>
  <c r="J76" i="100"/>
  <c r="AI76" i="100" s="1"/>
  <c r="J75" i="100"/>
  <c r="AI75" i="100" s="1"/>
  <c r="J74" i="100"/>
  <c r="AI74" i="100" s="1"/>
  <c r="J73" i="121"/>
  <c r="J73" i="100"/>
  <c r="J72" i="100"/>
  <c r="AI72" i="100" s="1"/>
  <c r="J71" i="100"/>
  <c r="J70" i="100"/>
  <c r="J69" i="100"/>
  <c r="AI69" i="100" s="1"/>
  <c r="J68" i="100"/>
  <c r="J67" i="100"/>
  <c r="J66" i="100"/>
  <c r="J65" i="100"/>
  <c r="J64" i="100"/>
  <c r="J63" i="100"/>
  <c r="J62" i="100"/>
  <c r="AI62" i="100" s="1"/>
  <c r="J61" i="100"/>
  <c r="AI61" i="100" s="1"/>
  <c r="J60" i="100"/>
  <c r="AI60" i="100" s="1"/>
  <c r="J59" i="100"/>
  <c r="J58" i="100"/>
  <c r="AI58" i="100" s="1"/>
  <c r="J57" i="100"/>
  <c r="J56" i="100"/>
  <c r="J55" i="100"/>
  <c r="J54" i="100"/>
  <c r="AI54" i="100" s="1"/>
  <c r="J53" i="100"/>
  <c r="AI53" i="100" s="1"/>
  <c r="J52" i="100"/>
  <c r="J50" i="100"/>
  <c r="AI50" i="100" s="1"/>
  <c r="J49" i="100"/>
  <c r="J48" i="100"/>
  <c r="J47" i="100"/>
  <c r="J46" i="100"/>
  <c r="J46" i="121"/>
  <c r="J45" i="100"/>
  <c r="AI45" i="100" s="1"/>
  <c r="J44" i="100"/>
  <c r="J43" i="100"/>
  <c r="J42" i="100"/>
  <c r="AI42" i="100" s="1"/>
  <c r="J41" i="100"/>
  <c r="AI41" i="100" s="1"/>
  <c r="J40" i="100"/>
  <c r="J39" i="100"/>
  <c r="J38" i="100"/>
  <c r="J37" i="100"/>
  <c r="AI37" i="100" s="1"/>
  <c r="J36" i="100"/>
  <c r="AI36" i="100" s="1"/>
  <c r="J35" i="100"/>
  <c r="J34" i="100"/>
  <c r="J34" i="121"/>
  <c r="AI34" i="121" s="1"/>
  <c r="J33" i="121"/>
  <c r="J33" i="100"/>
  <c r="AI33" i="100" s="1"/>
  <c r="J32" i="100"/>
  <c r="J31" i="100"/>
  <c r="J30" i="100"/>
  <c r="J29" i="100"/>
  <c r="J28" i="100"/>
  <c r="AI28" i="100" s="1"/>
  <c r="J27" i="100"/>
  <c r="J26" i="100"/>
  <c r="J25" i="100"/>
  <c r="AI25" i="100" s="1"/>
  <c r="J24" i="100"/>
  <c r="J23" i="100"/>
  <c r="AI23" i="100" s="1"/>
  <c r="J22" i="100"/>
  <c r="AI22" i="100" s="1"/>
  <c r="J21" i="100"/>
  <c r="AI21" i="100" s="1"/>
  <c r="J21" i="121"/>
  <c r="J20" i="100"/>
  <c r="AI20" i="100" s="1"/>
  <c r="J19" i="100"/>
  <c r="J18" i="100"/>
  <c r="J18" i="121"/>
  <c r="J17" i="100"/>
  <c r="AI17" i="100" s="1"/>
  <c r="J16" i="100"/>
  <c r="J15" i="100"/>
  <c r="AI15" i="100" s="1"/>
  <c r="J14" i="100"/>
  <c r="J13" i="100"/>
  <c r="AI13" i="100" s="1"/>
  <c r="J13" i="121"/>
  <c r="J12" i="100"/>
  <c r="AI12" i="100" s="1"/>
  <c r="J11" i="100"/>
  <c r="J10" i="100"/>
  <c r="AI10" i="100" s="1"/>
  <c r="J9" i="100"/>
  <c r="AI9" i="100" s="1"/>
  <c r="J8" i="100"/>
  <c r="AI8" i="100" s="1"/>
  <c r="J7" i="100"/>
  <c r="J6" i="100"/>
  <c r="AI6" i="100" s="1"/>
  <c r="J6" i="121"/>
  <c r="J5" i="100"/>
  <c r="AI5" i="100" s="1"/>
  <c r="J4" i="100"/>
  <c r="J3" i="100"/>
  <c r="J2" i="100"/>
  <c r="AI2" i="100" s="1"/>
  <c r="Y5" i="26"/>
  <c r="X5" i="26"/>
  <c r="I64" i="100"/>
  <c r="Y112" i="23"/>
  <c r="X112" i="23"/>
  <c r="W112" i="23"/>
  <c r="Y111" i="23"/>
  <c r="X111" i="23"/>
  <c r="W111" i="23"/>
  <c r="Y110" i="23"/>
  <c r="X110" i="23"/>
  <c r="W110" i="23"/>
  <c r="Y109" i="23"/>
  <c r="X109" i="23"/>
  <c r="W109" i="23"/>
  <c r="Z109" i="23" s="1"/>
  <c r="Y108" i="23"/>
  <c r="X108" i="23"/>
  <c r="W108" i="23"/>
  <c r="Y107" i="23"/>
  <c r="X107" i="23"/>
  <c r="W107" i="23"/>
  <c r="I103" i="121" s="1"/>
  <c r="Y106" i="23"/>
  <c r="X106" i="23"/>
  <c r="W106" i="23"/>
  <c r="Y105" i="23"/>
  <c r="X105" i="23"/>
  <c r="W105" i="23"/>
  <c r="I101" i="121" s="1"/>
  <c r="Y104" i="23"/>
  <c r="X104" i="23"/>
  <c r="W104" i="23"/>
  <c r="Y103" i="23"/>
  <c r="X103" i="23"/>
  <c r="W103" i="23"/>
  <c r="I99" i="121" s="1"/>
  <c r="Y102" i="23"/>
  <c r="X102" i="23"/>
  <c r="W102" i="23"/>
  <c r="Y101" i="23"/>
  <c r="X101" i="23"/>
  <c r="W101" i="23"/>
  <c r="I97" i="121" s="1"/>
  <c r="Y100" i="23"/>
  <c r="X100" i="23"/>
  <c r="W100" i="23"/>
  <c r="Y99" i="23"/>
  <c r="X99" i="23"/>
  <c r="W99" i="23"/>
  <c r="Y98" i="23"/>
  <c r="X98" i="23"/>
  <c r="W98" i="23"/>
  <c r="Y97" i="23"/>
  <c r="X97" i="23"/>
  <c r="W97" i="23"/>
  <c r="I93" i="121" s="1"/>
  <c r="Y96" i="23"/>
  <c r="X96" i="23"/>
  <c r="W96" i="23"/>
  <c r="Y95" i="23"/>
  <c r="X95" i="23"/>
  <c r="W95" i="23"/>
  <c r="I91" i="121" s="1"/>
  <c r="Y94" i="23"/>
  <c r="X94" i="23"/>
  <c r="W94" i="23"/>
  <c r="Y93" i="23"/>
  <c r="X93" i="23"/>
  <c r="W93" i="23"/>
  <c r="I89" i="121" s="1"/>
  <c r="Y92" i="23"/>
  <c r="X92" i="23"/>
  <c r="W92" i="23"/>
  <c r="Y91" i="23"/>
  <c r="X91" i="23"/>
  <c r="W91" i="23"/>
  <c r="Y90" i="23"/>
  <c r="X90" i="23"/>
  <c r="W90" i="23"/>
  <c r="I86" i="121" s="1"/>
  <c r="Y89" i="23"/>
  <c r="X89" i="23"/>
  <c r="W89" i="23"/>
  <c r="I85" i="121" s="1"/>
  <c r="Y88" i="23"/>
  <c r="X88" i="23"/>
  <c r="W88" i="23"/>
  <c r="Y87" i="23"/>
  <c r="X87" i="23"/>
  <c r="W87" i="23"/>
  <c r="I83" i="121" s="1"/>
  <c r="Y86" i="23"/>
  <c r="X86" i="23"/>
  <c r="W86" i="23"/>
  <c r="Y85" i="23"/>
  <c r="X85" i="23"/>
  <c r="W85" i="23"/>
  <c r="I81" i="121" s="1"/>
  <c r="Y84" i="23"/>
  <c r="X84" i="23"/>
  <c r="W84" i="23"/>
  <c r="Y83" i="23"/>
  <c r="X83" i="23"/>
  <c r="W83" i="23"/>
  <c r="I79" i="121" s="1"/>
  <c r="Y81" i="23"/>
  <c r="X81" i="23"/>
  <c r="W81" i="23"/>
  <c r="Y80" i="23"/>
  <c r="X80" i="23"/>
  <c r="W80" i="23"/>
  <c r="I76" i="121" s="1"/>
  <c r="AH76" i="121" s="1"/>
  <c r="Y79" i="23"/>
  <c r="X79" i="23"/>
  <c r="W79" i="23"/>
  <c r="Y78" i="23"/>
  <c r="X78" i="23"/>
  <c r="W78" i="23"/>
  <c r="Y77" i="23"/>
  <c r="X77" i="23"/>
  <c r="W77" i="23"/>
  <c r="Y76" i="23"/>
  <c r="X76" i="23"/>
  <c r="W76" i="23"/>
  <c r="I72" i="121" s="1"/>
  <c r="Y75" i="23"/>
  <c r="X75" i="23"/>
  <c r="W75" i="23"/>
  <c r="Y74" i="23"/>
  <c r="X74" i="23"/>
  <c r="W74" i="23"/>
  <c r="Y73" i="23"/>
  <c r="X73" i="23"/>
  <c r="W73" i="23"/>
  <c r="I69" i="121" s="1"/>
  <c r="Y72" i="23"/>
  <c r="X72" i="23"/>
  <c r="W72" i="23"/>
  <c r="I68" i="121" s="1"/>
  <c r="Y71" i="23"/>
  <c r="X71" i="23"/>
  <c r="W71" i="23"/>
  <c r="Y70" i="23"/>
  <c r="X70" i="23"/>
  <c r="W70" i="23"/>
  <c r="Y69" i="23"/>
  <c r="X69" i="23"/>
  <c r="W69" i="23"/>
  <c r="Y68" i="23"/>
  <c r="X68" i="23"/>
  <c r="W68" i="23"/>
  <c r="I64" i="121" s="1"/>
  <c r="Y67" i="23"/>
  <c r="X67" i="23"/>
  <c r="W67" i="23"/>
  <c r="I63" i="121"/>
  <c r="Y66" i="23"/>
  <c r="X66" i="23"/>
  <c r="W66" i="23"/>
  <c r="I62" i="121" s="1"/>
  <c r="Y65" i="23"/>
  <c r="X65" i="23"/>
  <c r="W65" i="23"/>
  <c r="I61" i="121" s="1"/>
  <c r="Y64" i="23"/>
  <c r="X64" i="23"/>
  <c r="W64" i="23"/>
  <c r="I60" i="121" s="1"/>
  <c r="Y63" i="23"/>
  <c r="X63" i="23"/>
  <c r="W63" i="23"/>
  <c r="Y62" i="23"/>
  <c r="X62" i="23"/>
  <c r="W62" i="23"/>
  <c r="Y61" i="23"/>
  <c r="X61" i="23"/>
  <c r="W61" i="23"/>
  <c r="I57" i="121" s="1"/>
  <c r="Y60" i="23"/>
  <c r="X60" i="23"/>
  <c r="W60" i="23"/>
  <c r="Y59" i="23"/>
  <c r="X59" i="23"/>
  <c r="W59" i="23"/>
  <c r="I55" i="121" s="1"/>
  <c r="Y58" i="23"/>
  <c r="X58" i="23"/>
  <c r="W58" i="23"/>
  <c r="I54" i="121" s="1"/>
  <c r="Y57" i="23"/>
  <c r="X57" i="23"/>
  <c r="W57" i="23"/>
  <c r="Y56" i="23"/>
  <c r="X56" i="23"/>
  <c r="W56" i="23"/>
  <c r="I52" i="121" s="1"/>
  <c r="Y55" i="23"/>
  <c r="X55" i="23"/>
  <c r="W55" i="23"/>
  <c r="Y54" i="23"/>
  <c r="X54" i="23"/>
  <c r="W54" i="23"/>
  <c r="I50" i="121" s="1"/>
  <c r="Y53" i="23"/>
  <c r="X53" i="23"/>
  <c r="W53" i="23"/>
  <c r="Y52" i="23"/>
  <c r="X52" i="23"/>
  <c r="W52" i="23"/>
  <c r="I48" i="121" s="1"/>
  <c r="Y51" i="23"/>
  <c r="X51" i="23"/>
  <c r="W51" i="23"/>
  <c r="I47" i="121" s="1"/>
  <c r="Y50" i="23"/>
  <c r="X50" i="23"/>
  <c r="W50" i="23"/>
  <c r="Y49" i="23"/>
  <c r="X49" i="23"/>
  <c r="W49" i="23"/>
  <c r="I45" i="121" s="1"/>
  <c r="Y48" i="23"/>
  <c r="X48" i="23"/>
  <c r="W48" i="23"/>
  <c r="I44" i="121" s="1"/>
  <c r="Y47" i="23"/>
  <c r="X47" i="23"/>
  <c r="W47" i="23"/>
  <c r="Y46" i="23"/>
  <c r="X46" i="23"/>
  <c r="W46" i="23"/>
  <c r="Y45" i="23"/>
  <c r="X45" i="23"/>
  <c r="W45" i="23"/>
  <c r="Y44" i="23"/>
  <c r="X44" i="23"/>
  <c r="W44" i="23"/>
  <c r="I40" i="121" s="1"/>
  <c r="Y43" i="23"/>
  <c r="X43" i="23"/>
  <c r="W43" i="23"/>
  <c r="I39" i="121" s="1"/>
  <c r="Y42" i="23"/>
  <c r="X42" i="23"/>
  <c r="W42" i="23"/>
  <c r="I38" i="121" s="1"/>
  <c r="Y41" i="23"/>
  <c r="X41" i="23"/>
  <c r="W41" i="23"/>
  <c r="Y40" i="23"/>
  <c r="X40" i="23"/>
  <c r="W40" i="23"/>
  <c r="I36" i="121" s="1"/>
  <c r="Y39" i="23"/>
  <c r="X39" i="23"/>
  <c r="W39" i="23"/>
  <c r="Y38" i="23"/>
  <c r="X38" i="23"/>
  <c r="W38" i="23"/>
  <c r="Y37" i="23"/>
  <c r="X37" i="23"/>
  <c r="W37" i="23"/>
  <c r="Y36" i="23"/>
  <c r="X36" i="23"/>
  <c r="W36" i="23"/>
  <c r="I32" i="121" s="1"/>
  <c r="Y35" i="23"/>
  <c r="X35" i="23"/>
  <c r="W35" i="23"/>
  <c r="Y34" i="23"/>
  <c r="X34" i="23"/>
  <c r="W34" i="23"/>
  <c r="I30" i="121" s="1"/>
  <c r="Y33" i="23"/>
  <c r="X33" i="23"/>
  <c r="W33" i="23"/>
  <c r="I29" i="121" s="1"/>
  <c r="Y32" i="23"/>
  <c r="X32" i="23"/>
  <c r="W32" i="23"/>
  <c r="I28" i="121" s="1"/>
  <c r="Y31" i="23"/>
  <c r="X31" i="23"/>
  <c r="W31" i="23"/>
  <c r="Y30" i="23"/>
  <c r="X30" i="23"/>
  <c r="W30" i="23"/>
  <c r="I26" i="121" s="1"/>
  <c r="Y29" i="23"/>
  <c r="X29" i="23"/>
  <c r="W29" i="23"/>
  <c r="Y28" i="23"/>
  <c r="X28" i="23"/>
  <c r="W28" i="23"/>
  <c r="I24" i="121" s="1"/>
  <c r="Y27" i="23"/>
  <c r="X27" i="23"/>
  <c r="W27" i="23"/>
  <c r="Y26" i="23"/>
  <c r="X26" i="23"/>
  <c r="W26" i="23"/>
  <c r="Y25" i="23"/>
  <c r="X25" i="23"/>
  <c r="W25" i="23"/>
  <c r="I21" i="121"/>
  <c r="Y24" i="23"/>
  <c r="X24" i="23"/>
  <c r="W24" i="23"/>
  <c r="Y23" i="23"/>
  <c r="X23" i="23"/>
  <c r="W23" i="23"/>
  <c r="Y22" i="23"/>
  <c r="X22" i="23"/>
  <c r="W22" i="23"/>
  <c r="Y21" i="23"/>
  <c r="X21" i="23"/>
  <c r="W21" i="23"/>
  <c r="Y20" i="23"/>
  <c r="X20" i="23"/>
  <c r="W20" i="23"/>
  <c r="Y19" i="23"/>
  <c r="X19" i="23"/>
  <c r="W19" i="23"/>
  <c r="I15" i="121" s="1"/>
  <c r="Y18" i="23"/>
  <c r="X18" i="23"/>
  <c r="W18" i="23"/>
  <c r="I14" i="121" s="1"/>
  <c r="Y17" i="23"/>
  <c r="X17" i="23"/>
  <c r="W17" i="23"/>
  <c r="Y16" i="23"/>
  <c r="X16" i="23"/>
  <c r="W16" i="23"/>
  <c r="Y15" i="23"/>
  <c r="X15" i="23"/>
  <c r="W15" i="23"/>
  <c r="Y14" i="23"/>
  <c r="X14" i="23"/>
  <c r="W14" i="23"/>
  <c r="I10" i="121" s="1"/>
  <c r="Y13" i="23"/>
  <c r="X13" i="23"/>
  <c r="W13" i="23"/>
  <c r="Y12" i="23"/>
  <c r="X12" i="23"/>
  <c r="W12" i="23"/>
  <c r="I8" i="121" s="1"/>
  <c r="Y11" i="23"/>
  <c r="X11" i="23"/>
  <c r="W11" i="23"/>
  <c r="I7" i="121"/>
  <c r="Y10" i="23"/>
  <c r="X10" i="23"/>
  <c r="W10" i="23"/>
  <c r="Y9" i="23"/>
  <c r="X9" i="23"/>
  <c r="W9" i="23"/>
  <c r="I5" i="121" s="1"/>
  <c r="Y8" i="23"/>
  <c r="X8" i="23"/>
  <c r="W8" i="23"/>
  <c r="I4" i="121" s="1"/>
  <c r="Y7" i="23"/>
  <c r="X7" i="23"/>
  <c r="W7" i="23"/>
  <c r="Y6" i="23"/>
  <c r="X6" i="23"/>
  <c r="W6" i="23"/>
  <c r="I108" i="100"/>
  <c r="AH108" i="100" s="1"/>
  <c r="I107" i="100"/>
  <c r="I107" i="121"/>
  <c r="I106" i="100"/>
  <c r="I105" i="100"/>
  <c r="I104" i="100"/>
  <c r="I103" i="100"/>
  <c r="I102" i="100"/>
  <c r="I101" i="100"/>
  <c r="I100" i="100"/>
  <c r="I99" i="100"/>
  <c r="I98" i="100"/>
  <c r="I97" i="100"/>
  <c r="I96" i="100"/>
  <c r="I95" i="100"/>
  <c r="I95" i="121"/>
  <c r="I94" i="100"/>
  <c r="I93" i="100"/>
  <c r="I92" i="100"/>
  <c r="I91" i="100"/>
  <c r="I90" i="100"/>
  <c r="I89" i="100"/>
  <c r="I88" i="100"/>
  <c r="I87" i="100"/>
  <c r="I87" i="121"/>
  <c r="I86" i="100"/>
  <c r="I85" i="100"/>
  <c r="I84" i="100"/>
  <c r="I83" i="100"/>
  <c r="I82" i="100"/>
  <c r="I81" i="100"/>
  <c r="I80" i="100"/>
  <c r="I79" i="100"/>
  <c r="I77" i="100"/>
  <c r="AH77" i="100" s="1"/>
  <c r="I76" i="100"/>
  <c r="AH76" i="100" s="1"/>
  <c r="I75" i="100"/>
  <c r="AH75" i="100" s="1"/>
  <c r="I74" i="100"/>
  <c r="AH74" i="100" s="1"/>
  <c r="I74" i="121"/>
  <c r="I73" i="100"/>
  <c r="I72" i="100"/>
  <c r="AH72" i="100" s="1"/>
  <c r="I71" i="100"/>
  <c r="I70" i="100"/>
  <c r="AH70" i="100" s="1"/>
  <c r="I70" i="121"/>
  <c r="I69" i="100"/>
  <c r="I68" i="100"/>
  <c r="I67" i="100"/>
  <c r="AH67" i="100" s="1"/>
  <c r="I66" i="100"/>
  <c r="AH66" i="100" s="1"/>
  <c r="I65" i="100"/>
  <c r="I63" i="100"/>
  <c r="I62" i="100"/>
  <c r="I61" i="100"/>
  <c r="I60" i="100"/>
  <c r="AH60" i="100" s="1"/>
  <c r="I59" i="100"/>
  <c r="AH59" i="100" s="1"/>
  <c r="I58" i="100"/>
  <c r="AH58" i="100" s="1"/>
  <c r="I57" i="100"/>
  <c r="I56" i="100"/>
  <c r="AH56" i="100" s="1"/>
  <c r="I55" i="100"/>
  <c r="I54" i="100"/>
  <c r="AH54" i="100" s="1"/>
  <c r="I53" i="100"/>
  <c r="I52" i="100"/>
  <c r="AH52" i="100" s="1"/>
  <c r="I51" i="100"/>
  <c r="AH51" i="100" s="1"/>
  <c r="I50" i="100"/>
  <c r="AH50" i="100" s="1"/>
  <c r="I49" i="100"/>
  <c r="AH49" i="100" s="1"/>
  <c r="I48" i="100"/>
  <c r="AH48" i="100" s="1"/>
  <c r="I47" i="100"/>
  <c r="AH47" i="100" s="1"/>
  <c r="I46" i="100"/>
  <c r="I46" i="121"/>
  <c r="I45" i="100"/>
  <c r="AH45" i="100" s="1"/>
  <c r="I44" i="100"/>
  <c r="I43" i="100"/>
  <c r="AH43" i="100" s="1"/>
  <c r="I42" i="100"/>
  <c r="AH42" i="100" s="1"/>
  <c r="I41" i="100"/>
  <c r="I40" i="100"/>
  <c r="AH40" i="100" s="1"/>
  <c r="I39" i="100"/>
  <c r="I38" i="100"/>
  <c r="I37" i="100"/>
  <c r="I36" i="100"/>
  <c r="I35" i="100"/>
  <c r="AH35" i="100" s="1"/>
  <c r="I34" i="100"/>
  <c r="AH34" i="100" s="1"/>
  <c r="I34" i="121"/>
  <c r="I33" i="100"/>
  <c r="I32" i="100"/>
  <c r="AH32" i="100" s="1"/>
  <c r="I31" i="100"/>
  <c r="AH31" i="100" s="1"/>
  <c r="I30" i="100"/>
  <c r="I29" i="100"/>
  <c r="I28" i="100"/>
  <c r="I27" i="100"/>
  <c r="AH27" i="100" s="1"/>
  <c r="I26" i="100"/>
  <c r="AH26" i="100" s="1"/>
  <c r="I25" i="100"/>
  <c r="I24" i="100"/>
  <c r="AH24" i="100" s="1"/>
  <c r="I23" i="100"/>
  <c r="AH23" i="100" s="1"/>
  <c r="I22" i="100"/>
  <c r="AH22" i="100" s="1"/>
  <c r="I21" i="100"/>
  <c r="I20" i="100"/>
  <c r="AH20" i="100" s="1"/>
  <c r="I20" i="121"/>
  <c r="I19" i="100"/>
  <c r="AH19" i="100" s="1"/>
  <c r="I18" i="100"/>
  <c r="AH18" i="100" s="1"/>
  <c r="I17" i="100"/>
  <c r="I16" i="100"/>
  <c r="AH16" i="100" s="1"/>
  <c r="I16" i="121"/>
  <c r="I15" i="100"/>
  <c r="AH15" i="100" s="1"/>
  <c r="I14" i="100"/>
  <c r="AH14" i="100" s="1"/>
  <c r="I13" i="100"/>
  <c r="I12" i="100"/>
  <c r="AH12" i="100" s="1"/>
  <c r="I11" i="100"/>
  <c r="AH11" i="100" s="1"/>
  <c r="I10" i="100"/>
  <c r="AH10" i="100" s="1"/>
  <c r="I9" i="100"/>
  <c r="AH9" i="100" s="1"/>
  <c r="I8" i="100"/>
  <c r="AH8" i="100" s="1"/>
  <c r="I7" i="100"/>
  <c r="AH7" i="100" s="1"/>
  <c r="I6" i="100"/>
  <c r="AH6" i="100" s="1"/>
  <c r="I5" i="100"/>
  <c r="I4" i="100"/>
  <c r="AH4" i="100" s="1"/>
  <c r="I3" i="100"/>
  <c r="AH3" i="100" s="1"/>
  <c r="I2" i="100"/>
  <c r="AH2" i="100" s="1"/>
  <c r="Y5" i="23"/>
  <c r="X5" i="23"/>
  <c r="H95" i="100"/>
  <c r="H61" i="100"/>
  <c r="AG61" i="100" s="1"/>
  <c r="H55" i="100"/>
  <c r="AG55" i="100" s="1"/>
  <c r="H33" i="100"/>
  <c r="AG33" i="100" s="1"/>
  <c r="Y111" i="20"/>
  <c r="X111" i="20"/>
  <c r="W111" i="20"/>
  <c r="Y110" i="20"/>
  <c r="X110" i="20"/>
  <c r="W110" i="20"/>
  <c r="Y109" i="20"/>
  <c r="X109" i="20"/>
  <c r="W109" i="20"/>
  <c r="Y108" i="20"/>
  <c r="X108" i="20"/>
  <c r="W108" i="20"/>
  <c r="Y107" i="20"/>
  <c r="X107" i="20"/>
  <c r="W107" i="20"/>
  <c r="H103" i="121" s="1"/>
  <c r="Y106" i="20"/>
  <c r="X106" i="20"/>
  <c r="W106" i="20"/>
  <c r="Y105" i="20"/>
  <c r="X105" i="20"/>
  <c r="W105" i="20"/>
  <c r="H101" i="121" s="1"/>
  <c r="Y104" i="20"/>
  <c r="X104" i="20"/>
  <c r="W104" i="20"/>
  <c r="H100" i="121" s="1"/>
  <c r="Y103" i="20"/>
  <c r="X103" i="20"/>
  <c r="W103" i="20"/>
  <c r="H99" i="121" s="1"/>
  <c r="Y102" i="20"/>
  <c r="X102" i="20"/>
  <c r="W102" i="20"/>
  <c r="Y101" i="20"/>
  <c r="X101" i="20"/>
  <c r="W101" i="20"/>
  <c r="Y100" i="20"/>
  <c r="X100" i="20"/>
  <c r="W100" i="20"/>
  <c r="H96" i="121" s="1"/>
  <c r="Y99" i="20"/>
  <c r="X99" i="20"/>
  <c r="W99" i="20"/>
  <c r="H95" i="121" s="1"/>
  <c r="Y98" i="20"/>
  <c r="X98" i="20"/>
  <c r="W98" i="20"/>
  <c r="Y97" i="20"/>
  <c r="X97" i="20"/>
  <c r="W97" i="20"/>
  <c r="Y96" i="20"/>
  <c r="X96" i="20"/>
  <c r="W96" i="20"/>
  <c r="H92" i="121" s="1"/>
  <c r="Y95" i="20"/>
  <c r="X95" i="20"/>
  <c r="W95" i="20"/>
  <c r="Y94" i="20"/>
  <c r="X94" i="20"/>
  <c r="W94" i="20"/>
  <c r="Y93" i="20"/>
  <c r="X93" i="20"/>
  <c r="W93" i="20"/>
  <c r="Y92" i="20"/>
  <c r="X92" i="20"/>
  <c r="W92" i="20"/>
  <c r="H88" i="121" s="1"/>
  <c r="Y91" i="20"/>
  <c r="X91" i="20"/>
  <c r="W91" i="20"/>
  <c r="H87" i="121" s="1"/>
  <c r="Y90" i="20"/>
  <c r="X90" i="20"/>
  <c r="W90" i="20"/>
  <c r="Y89" i="20"/>
  <c r="X89" i="20"/>
  <c r="W89" i="20"/>
  <c r="Y88" i="20"/>
  <c r="X88" i="20"/>
  <c r="W88" i="20"/>
  <c r="H84" i="121" s="1"/>
  <c r="Y87" i="20"/>
  <c r="X87" i="20"/>
  <c r="W87" i="20"/>
  <c r="H83" i="121" s="1"/>
  <c r="AG83" i="121" s="1"/>
  <c r="Y86" i="20"/>
  <c r="X86" i="20"/>
  <c r="W86" i="20"/>
  <c r="Y85" i="20"/>
  <c r="X85" i="20"/>
  <c r="W85" i="20"/>
  <c r="Y84" i="20"/>
  <c r="X84" i="20"/>
  <c r="W84" i="20"/>
  <c r="H80" i="121" s="1"/>
  <c r="Y83" i="20"/>
  <c r="X83" i="20"/>
  <c r="W83" i="20"/>
  <c r="H79" i="121" s="1"/>
  <c r="Y81" i="20"/>
  <c r="X81" i="20"/>
  <c r="W81" i="20"/>
  <c r="Y80" i="20"/>
  <c r="X80" i="20"/>
  <c r="W80" i="20"/>
  <c r="H76" i="121" s="1"/>
  <c r="AG76" i="121" s="1"/>
  <c r="Y79" i="20"/>
  <c r="X79" i="20"/>
  <c r="W79" i="20"/>
  <c r="Y78" i="20"/>
  <c r="X78" i="20"/>
  <c r="W78" i="20"/>
  <c r="Y77" i="20"/>
  <c r="X77" i="20"/>
  <c r="W77" i="20"/>
  <c r="H73" i="121" s="1"/>
  <c r="Y76" i="20"/>
  <c r="X76" i="20"/>
  <c r="W76" i="20"/>
  <c r="Y75" i="20"/>
  <c r="X75" i="20"/>
  <c r="W75" i="20"/>
  <c r="H71" i="121" s="1"/>
  <c r="Y74" i="20"/>
  <c r="X74" i="20"/>
  <c r="W74" i="20"/>
  <c r="H70" i="121" s="1"/>
  <c r="Y73" i="20"/>
  <c r="X73" i="20"/>
  <c r="W73" i="20"/>
  <c r="Y72" i="20"/>
  <c r="X72" i="20"/>
  <c r="W72" i="20"/>
  <c r="H68" i="121" s="1"/>
  <c r="Y71" i="20"/>
  <c r="X71" i="20"/>
  <c r="W71" i="20"/>
  <c r="H67" i="121" s="1"/>
  <c r="Y70" i="20"/>
  <c r="X70" i="20"/>
  <c r="W70" i="20"/>
  <c r="H66" i="121" s="1"/>
  <c r="Y69" i="20"/>
  <c r="X69" i="20"/>
  <c r="W69" i="20"/>
  <c r="Y68" i="20"/>
  <c r="X68" i="20"/>
  <c r="W68" i="20"/>
  <c r="H64" i="121" s="1"/>
  <c r="Y67" i="20"/>
  <c r="X67" i="20"/>
  <c r="W67" i="20"/>
  <c r="H63" i="121" s="1"/>
  <c r="Y66" i="20"/>
  <c r="X66" i="20"/>
  <c r="W66" i="20"/>
  <c r="Y65" i="20"/>
  <c r="X65" i="20"/>
  <c r="W65" i="20"/>
  <c r="Y64" i="20"/>
  <c r="X64" i="20"/>
  <c r="W64" i="20"/>
  <c r="Y63" i="20"/>
  <c r="X63" i="20"/>
  <c r="W63" i="20"/>
  <c r="H59" i="121" s="1"/>
  <c r="Y62" i="20"/>
  <c r="X62" i="20"/>
  <c r="W62" i="20"/>
  <c r="Y61" i="20"/>
  <c r="X61" i="20"/>
  <c r="W61" i="20"/>
  <c r="Y60" i="20"/>
  <c r="X60" i="20"/>
  <c r="W60" i="20"/>
  <c r="Y59" i="20"/>
  <c r="X59" i="20"/>
  <c r="W59" i="20"/>
  <c r="Y58" i="20"/>
  <c r="X58" i="20"/>
  <c r="W58" i="20"/>
  <c r="Y57" i="20"/>
  <c r="X57" i="20"/>
  <c r="W57" i="20"/>
  <c r="Y56" i="20"/>
  <c r="X56" i="20"/>
  <c r="W56" i="20"/>
  <c r="Y55" i="20"/>
  <c r="X55" i="20"/>
  <c r="W55" i="20"/>
  <c r="H51" i="121" s="1"/>
  <c r="Y54" i="20"/>
  <c r="X54" i="20"/>
  <c r="W54" i="20"/>
  <c r="Y53" i="20"/>
  <c r="X53" i="20"/>
  <c r="W53" i="20"/>
  <c r="Y52" i="20"/>
  <c r="X52" i="20"/>
  <c r="W52" i="20"/>
  <c r="H48" i="121" s="1"/>
  <c r="Y51" i="20"/>
  <c r="X51" i="20"/>
  <c r="W51" i="20"/>
  <c r="H47" i="121" s="1"/>
  <c r="Y50" i="20"/>
  <c r="X50" i="20"/>
  <c r="W50" i="20"/>
  <c r="H46" i="121" s="1"/>
  <c r="Y49" i="20"/>
  <c r="X49" i="20"/>
  <c r="W49" i="20"/>
  <c r="Y48" i="20"/>
  <c r="X48" i="20"/>
  <c r="W48" i="20"/>
  <c r="Y47" i="20"/>
  <c r="X47" i="20"/>
  <c r="W47" i="20"/>
  <c r="H43" i="121" s="1"/>
  <c r="Y46" i="20"/>
  <c r="X46" i="20"/>
  <c r="W46" i="20"/>
  <c r="Y45" i="20"/>
  <c r="X45" i="20"/>
  <c r="W45" i="20"/>
  <c r="Y44" i="20"/>
  <c r="X44" i="20"/>
  <c r="W44" i="20"/>
  <c r="Y43" i="20"/>
  <c r="X43" i="20"/>
  <c r="W43" i="20"/>
  <c r="H39" i="121" s="1"/>
  <c r="Y42" i="20"/>
  <c r="X42" i="20"/>
  <c r="W42" i="20"/>
  <c r="Y41" i="20"/>
  <c r="X41" i="20"/>
  <c r="W41" i="20"/>
  <c r="Y40" i="20"/>
  <c r="X40" i="20"/>
  <c r="W40" i="20"/>
  <c r="Y39" i="20"/>
  <c r="X39" i="20"/>
  <c r="W39" i="20"/>
  <c r="H35" i="121" s="1"/>
  <c r="Y38" i="20"/>
  <c r="X38" i="20"/>
  <c r="W38" i="20"/>
  <c r="Y37" i="20"/>
  <c r="X37" i="20"/>
  <c r="W37" i="20"/>
  <c r="Y36" i="20"/>
  <c r="X36" i="20"/>
  <c r="W36" i="20"/>
  <c r="H32" i="121" s="1"/>
  <c r="Y35" i="20"/>
  <c r="X35" i="20"/>
  <c r="W35" i="20"/>
  <c r="H31" i="121" s="1"/>
  <c r="Y34" i="20"/>
  <c r="X34" i="20"/>
  <c r="W34" i="20"/>
  <c r="Y33" i="20"/>
  <c r="X33" i="20"/>
  <c r="W33" i="20"/>
  <c r="Y32" i="20"/>
  <c r="X32" i="20"/>
  <c r="W32" i="20"/>
  <c r="Y31" i="20"/>
  <c r="X31" i="20"/>
  <c r="W31" i="20"/>
  <c r="H27" i="121" s="1"/>
  <c r="Y30" i="20"/>
  <c r="X30" i="20"/>
  <c r="W30" i="20"/>
  <c r="Y29" i="20"/>
  <c r="X29" i="20"/>
  <c r="W29" i="20"/>
  <c r="Y28" i="20"/>
  <c r="X28" i="20"/>
  <c r="W28" i="20"/>
  <c r="Y27" i="20"/>
  <c r="X27" i="20"/>
  <c r="W27" i="20"/>
  <c r="H23" i="121" s="1"/>
  <c r="Y26" i="20"/>
  <c r="X26" i="20"/>
  <c r="W26" i="20"/>
  <c r="Y25" i="20"/>
  <c r="X25" i="20"/>
  <c r="W25" i="20"/>
  <c r="Y24" i="20"/>
  <c r="X24" i="20"/>
  <c r="W24" i="20"/>
  <c r="Y23" i="20"/>
  <c r="X23" i="20"/>
  <c r="W23" i="20"/>
  <c r="H19" i="121" s="1"/>
  <c r="Y22" i="20"/>
  <c r="X22" i="20"/>
  <c r="W22" i="20"/>
  <c r="Y21" i="20"/>
  <c r="X21" i="20"/>
  <c r="W21" i="20"/>
  <c r="Y20" i="20"/>
  <c r="X20" i="20"/>
  <c r="W20" i="20"/>
  <c r="H16" i="121" s="1"/>
  <c r="AG16" i="121" s="1"/>
  <c r="Y19" i="20"/>
  <c r="X19" i="20"/>
  <c r="W19" i="20"/>
  <c r="H15" i="121" s="1"/>
  <c r="Y18" i="20"/>
  <c r="X18" i="20"/>
  <c r="W18" i="20"/>
  <c r="Y17" i="20"/>
  <c r="X17" i="20"/>
  <c r="W17" i="20"/>
  <c r="H13" i="121" s="1"/>
  <c r="Y16" i="20"/>
  <c r="X16" i="20"/>
  <c r="W16" i="20"/>
  <c r="Y15" i="20"/>
  <c r="X15" i="20"/>
  <c r="W15" i="20"/>
  <c r="H11" i="121" s="1"/>
  <c r="Y14" i="20"/>
  <c r="X14" i="20"/>
  <c r="W14" i="20"/>
  <c r="Y13" i="20"/>
  <c r="X13" i="20"/>
  <c r="W13" i="20"/>
  <c r="Y12" i="20"/>
  <c r="X12" i="20"/>
  <c r="W12" i="20"/>
  <c r="Y11" i="20"/>
  <c r="X11" i="20"/>
  <c r="W11" i="20"/>
  <c r="H7" i="121" s="1"/>
  <c r="Y10" i="20"/>
  <c r="X10" i="20"/>
  <c r="W10" i="20"/>
  <c r="H6" i="121" s="1"/>
  <c r="Y9" i="20"/>
  <c r="X9" i="20"/>
  <c r="W9" i="20"/>
  <c r="Y8" i="20"/>
  <c r="X8" i="20"/>
  <c r="W8" i="20"/>
  <c r="Y7" i="20"/>
  <c r="X7" i="20"/>
  <c r="W7" i="20"/>
  <c r="H3" i="121" s="1"/>
  <c r="Y6" i="20"/>
  <c r="X6" i="20"/>
  <c r="W6" i="20"/>
  <c r="H108" i="100"/>
  <c r="AG108" i="100" s="1"/>
  <c r="Y112" i="20"/>
  <c r="X112" i="20"/>
  <c r="W112" i="20"/>
  <c r="H107" i="100"/>
  <c r="H106" i="100"/>
  <c r="H105" i="100"/>
  <c r="H104" i="100"/>
  <c r="H104" i="121"/>
  <c r="H103" i="100"/>
  <c r="H102" i="100"/>
  <c r="H101" i="100"/>
  <c r="H100" i="100"/>
  <c r="H99" i="100"/>
  <c r="H98" i="100"/>
  <c r="H97" i="100"/>
  <c r="H96" i="100"/>
  <c r="H94" i="100"/>
  <c r="H93" i="100"/>
  <c r="H92" i="100"/>
  <c r="H91" i="100"/>
  <c r="H90" i="100"/>
  <c r="H89" i="100"/>
  <c r="H88" i="100"/>
  <c r="H87" i="100"/>
  <c r="H86" i="100"/>
  <c r="H85" i="100"/>
  <c r="H84" i="100"/>
  <c r="H83" i="100"/>
  <c r="H82" i="100"/>
  <c r="H81" i="100"/>
  <c r="H80" i="100"/>
  <c r="H79" i="100"/>
  <c r="H77" i="100"/>
  <c r="AG77" i="100" s="1"/>
  <c r="H76" i="100"/>
  <c r="AG76" i="100" s="1"/>
  <c r="H75" i="100"/>
  <c r="AG75" i="100" s="1"/>
  <c r="H75" i="121"/>
  <c r="AG75" i="121" s="1"/>
  <c r="H74" i="100"/>
  <c r="H73" i="100"/>
  <c r="AG73" i="100" s="1"/>
  <c r="H72" i="100"/>
  <c r="H71" i="100"/>
  <c r="AG71" i="100" s="1"/>
  <c r="H70" i="100"/>
  <c r="AG70" i="100" s="1"/>
  <c r="H69" i="100"/>
  <c r="AG69" i="100" s="1"/>
  <c r="H68" i="100"/>
  <c r="H67" i="100"/>
  <c r="AG67" i="100" s="1"/>
  <c r="H66" i="100"/>
  <c r="H65" i="100"/>
  <c r="AG65" i="100" s="1"/>
  <c r="H64" i="100"/>
  <c r="H63" i="100"/>
  <c r="H62" i="100"/>
  <c r="H61" i="121"/>
  <c r="H60" i="100"/>
  <c r="H59" i="100"/>
  <c r="AG59" i="100" s="1"/>
  <c r="H58" i="100"/>
  <c r="H58" i="121"/>
  <c r="H57" i="100"/>
  <c r="AG57" i="100" s="1"/>
  <c r="H56" i="100"/>
  <c r="AG56" i="100" s="1"/>
  <c r="H55" i="121"/>
  <c r="H54" i="100"/>
  <c r="H53" i="100"/>
  <c r="AG53" i="100" s="1"/>
  <c r="H52" i="100"/>
  <c r="H51" i="100"/>
  <c r="AG51" i="100" s="1"/>
  <c r="H50" i="100"/>
  <c r="H49" i="100"/>
  <c r="H48" i="100"/>
  <c r="H47" i="100"/>
  <c r="AG47" i="100" s="1"/>
  <c r="H46" i="100"/>
  <c r="H45" i="100"/>
  <c r="AG45" i="100" s="1"/>
  <c r="H44" i="100"/>
  <c r="H43" i="100"/>
  <c r="AG43" i="100" s="1"/>
  <c r="H42" i="100"/>
  <c r="H41" i="100"/>
  <c r="AG41" i="100" s="1"/>
  <c r="H40" i="100"/>
  <c r="H39" i="100"/>
  <c r="AG39" i="100" s="1"/>
  <c r="H38" i="100"/>
  <c r="H37" i="100"/>
  <c r="H36" i="100"/>
  <c r="AG36" i="100" s="1"/>
  <c r="H35" i="100"/>
  <c r="AG35" i="100" s="1"/>
  <c r="H34" i="100"/>
  <c r="H32" i="100"/>
  <c r="H31" i="100"/>
  <c r="H30" i="100"/>
  <c r="H29" i="100"/>
  <c r="AG29" i="100" s="1"/>
  <c r="H28" i="100"/>
  <c r="H27" i="100"/>
  <c r="H26" i="100"/>
  <c r="H25" i="100"/>
  <c r="AG25" i="100" s="1"/>
  <c r="H24" i="100"/>
  <c r="H23" i="100"/>
  <c r="AG23" i="100" s="1"/>
  <c r="H22" i="100"/>
  <c r="H21" i="100"/>
  <c r="H20" i="100"/>
  <c r="H19" i="100"/>
  <c r="AG19" i="100" s="1"/>
  <c r="H18" i="100"/>
  <c r="AG18" i="100" s="1"/>
  <c r="H17" i="100"/>
  <c r="AG17" i="100" s="1"/>
  <c r="H16" i="100"/>
  <c r="H15" i="100"/>
  <c r="AG15" i="100" s="1"/>
  <c r="H14" i="100"/>
  <c r="H13" i="100"/>
  <c r="AG13" i="100" s="1"/>
  <c r="H12" i="100"/>
  <c r="H11" i="100"/>
  <c r="AG11" i="100" s="1"/>
  <c r="H10" i="100"/>
  <c r="H9" i="100"/>
  <c r="AG9" i="100" s="1"/>
  <c r="H8" i="100"/>
  <c r="H7" i="100"/>
  <c r="AG7" i="100" s="1"/>
  <c r="H6" i="100"/>
  <c r="H5" i="100"/>
  <c r="AG5" i="100" s="1"/>
  <c r="H4" i="100"/>
  <c r="AG4" i="100" s="1"/>
  <c r="H3" i="100"/>
  <c r="AG3" i="100" s="1"/>
  <c r="H2" i="100"/>
  <c r="AG2" i="100" s="1"/>
  <c r="Y5" i="20"/>
  <c r="X5" i="20"/>
  <c r="H78" i="100"/>
  <c r="G77" i="100"/>
  <c r="AF77" i="100" s="1"/>
  <c r="Y112" i="17"/>
  <c r="X112" i="17"/>
  <c r="W112" i="17"/>
  <c r="G108" i="121" s="1"/>
  <c r="AF108" i="121" s="1"/>
  <c r="Y111" i="17"/>
  <c r="X111" i="17"/>
  <c r="W111" i="17"/>
  <c r="Y110" i="17"/>
  <c r="X110" i="17"/>
  <c r="W110" i="17"/>
  <c r="Y109" i="17"/>
  <c r="X109" i="17"/>
  <c r="W109" i="17"/>
  <c r="G105" i="121" s="1"/>
  <c r="Y108" i="17"/>
  <c r="X108" i="17"/>
  <c r="W108" i="17"/>
  <c r="Y107" i="17"/>
  <c r="X107" i="17"/>
  <c r="W107" i="17"/>
  <c r="Y106" i="17"/>
  <c r="X106" i="17"/>
  <c r="W106" i="17"/>
  <c r="Y105" i="17"/>
  <c r="X105" i="17"/>
  <c r="W105" i="17"/>
  <c r="G101" i="121" s="1"/>
  <c r="Y104" i="17"/>
  <c r="X104" i="17"/>
  <c r="W104" i="17"/>
  <c r="Y103" i="17"/>
  <c r="X103" i="17"/>
  <c r="W103" i="17"/>
  <c r="Y102" i="17"/>
  <c r="X102" i="17"/>
  <c r="W102" i="17"/>
  <c r="Y101" i="17"/>
  <c r="X101" i="17"/>
  <c r="W101" i="17"/>
  <c r="G97" i="121" s="1"/>
  <c r="Y100" i="17"/>
  <c r="X100" i="17"/>
  <c r="W100" i="17"/>
  <c r="G96" i="121"/>
  <c r="Y99" i="17"/>
  <c r="X99" i="17"/>
  <c r="W99" i="17"/>
  <c r="Y98" i="17"/>
  <c r="X98" i="17"/>
  <c r="W98" i="17"/>
  <c r="Y97" i="17"/>
  <c r="X97" i="17"/>
  <c r="W97" i="17"/>
  <c r="G93" i="121" s="1"/>
  <c r="Y96" i="17"/>
  <c r="X96" i="17"/>
  <c r="W96" i="17"/>
  <c r="G92" i="121" s="1"/>
  <c r="Y95" i="17"/>
  <c r="X95" i="17"/>
  <c r="W95" i="17"/>
  <c r="Y94" i="17"/>
  <c r="X94" i="17"/>
  <c r="W94" i="17"/>
  <c r="Y93" i="17"/>
  <c r="X93" i="17"/>
  <c r="W93" i="17"/>
  <c r="G89" i="121" s="1"/>
  <c r="Y92" i="17"/>
  <c r="X92" i="17"/>
  <c r="W92" i="17"/>
  <c r="Z92" i="17" s="1"/>
  <c r="Y91" i="17"/>
  <c r="X91" i="17"/>
  <c r="W91" i="17"/>
  <c r="Y90" i="17"/>
  <c r="X90" i="17"/>
  <c r="W90" i="17"/>
  <c r="G86" i="121" s="1"/>
  <c r="Y89" i="17"/>
  <c r="X89" i="17"/>
  <c r="W89" i="17"/>
  <c r="G85" i="121" s="1"/>
  <c r="Y88" i="17"/>
  <c r="X88" i="17"/>
  <c r="W88" i="17"/>
  <c r="G84" i="121" s="1"/>
  <c r="Y87" i="17"/>
  <c r="X87" i="17"/>
  <c r="W87" i="17"/>
  <c r="Y86" i="17"/>
  <c r="X86" i="17"/>
  <c r="W86" i="17"/>
  <c r="Y85" i="17"/>
  <c r="X85" i="17"/>
  <c r="W85" i="17"/>
  <c r="Y84" i="17"/>
  <c r="X84" i="17"/>
  <c r="W84" i="17"/>
  <c r="Y83" i="17"/>
  <c r="X83" i="17"/>
  <c r="W83" i="17"/>
  <c r="Y81" i="17"/>
  <c r="X81" i="17"/>
  <c r="W81" i="17"/>
  <c r="G77" i="121" s="1"/>
  <c r="AF77" i="121" s="1"/>
  <c r="Y80" i="17"/>
  <c r="X80" i="17"/>
  <c r="W80" i="17"/>
  <c r="G76" i="121" s="1"/>
  <c r="AF76" i="121" s="1"/>
  <c r="Y79" i="17"/>
  <c r="Y82" i="17" s="1"/>
  <c r="X79" i="17"/>
  <c r="X82" i="17" s="1"/>
  <c r="W79" i="17"/>
  <c r="G75" i="121" s="1"/>
  <c r="AF75" i="121" s="1"/>
  <c r="Y78" i="17"/>
  <c r="X78" i="17"/>
  <c r="W78" i="17"/>
  <c r="Y77" i="17"/>
  <c r="X77" i="17"/>
  <c r="W77" i="17"/>
  <c r="Y76" i="17"/>
  <c r="X76" i="17"/>
  <c r="W76" i="17"/>
  <c r="G72" i="121" s="1"/>
  <c r="Y75" i="17"/>
  <c r="X75" i="17"/>
  <c r="W75" i="17"/>
  <c r="G71" i="121" s="1"/>
  <c r="Y74" i="17"/>
  <c r="X74" i="17"/>
  <c r="W74" i="17"/>
  <c r="G70" i="121" s="1"/>
  <c r="Y73" i="17"/>
  <c r="X73" i="17"/>
  <c r="W73" i="17"/>
  <c r="G69" i="121" s="1"/>
  <c r="Y72" i="17"/>
  <c r="X72" i="17"/>
  <c r="W72" i="17"/>
  <c r="G68" i="121" s="1"/>
  <c r="Y71" i="17"/>
  <c r="X71" i="17"/>
  <c r="W71" i="17"/>
  <c r="G67" i="121" s="1"/>
  <c r="Y70" i="17"/>
  <c r="X70" i="17"/>
  <c r="W70" i="17"/>
  <c r="Y69" i="17"/>
  <c r="X69" i="17"/>
  <c r="W69" i="17"/>
  <c r="Y68" i="17"/>
  <c r="X68" i="17"/>
  <c r="W68" i="17"/>
  <c r="Y67" i="17"/>
  <c r="X67" i="17"/>
  <c r="W67" i="17"/>
  <c r="Y66" i="17"/>
  <c r="X66" i="17"/>
  <c r="W66" i="17"/>
  <c r="Y65" i="17"/>
  <c r="X65" i="17"/>
  <c r="W65" i="17"/>
  <c r="Y64" i="17"/>
  <c r="X64" i="17"/>
  <c r="W64" i="17"/>
  <c r="G60" i="121" s="1"/>
  <c r="Y63" i="17"/>
  <c r="X63" i="17"/>
  <c r="W63" i="17"/>
  <c r="Y62" i="17"/>
  <c r="X62" i="17"/>
  <c r="W62" i="17"/>
  <c r="G58" i="121" s="1"/>
  <c r="Y61" i="17"/>
  <c r="X61" i="17"/>
  <c r="W61" i="17"/>
  <c r="Y60" i="17"/>
  <c r="X60" i="17"/>
  <c r="W60" i="17"/>
  <c r="G56" i="121" s="1"/>
  <c r="Y59" i="17"/>
  <c r="X59" i="17"/>
  <c r="W59" i="17"/>
  <c r="G55" i="121" s="1"/>
  <c r="AF55" i="121" s="1"/>
  <c r="Y58" i="17"/>
  <c r="X58" i="17"/>
  <c r="W58" i="17"/>
  <c r="G54" i="121" s="1"/>
  <c r="Y57" i="17"/>
  <c r="X57" i="17"/>
  <c r="W57" i="17"/>
  <c r="G53" i="121" s="1"/>
  <c r="Y56" i="17"/>
  <c r="X56" i="17"/>
  <c r="W56" i="17"/>
  <c r="G52" i="121" s="1"/>
  <c r="Y55" i="17"/>
  <c r="X55" i="17"/>
  <c r="W55" i="17"/>
  <c r="G51" i="121" s="1"/>
  <c r="Y54" i="17"/>
  <c r="X54" i="17"/>
  <c r="W54" i="17"/>
  <c r="G50" i="121" s="1"/>
  <c r="Y53" i="17"/>
  <c r="X53" i="17"/>
  <c r="W53" i="17"/>
  <c r="Y52" i="17"/>
  <c r="X52" i="17"/>
  <c r="W52" i="17"/>
  <c r="Y51" i="17"/>
  <c r="X51" i="17"/>
  <c r="W51" i="17"/>
  <c r="G47" i="121" s="1"/>
  <c r="AF47" i="121" s="1"/>
  <c r="Y50" i="17"/>
  <c r="X50" i="17"/>
  <c r="W50" i="17"/>
  <c r="G46" i="121" s="1"/>
  <c r="Y49" i="17"/>
  <c r="X49" i="17"/>
  <c r="W49" i="17"/>
  <c r="G45" i="121" s="1"/>
  <c r="Y48" i="17"/>
  <c r="X48" i="17"/>
  <c r="W48" i="17"/>
  <c r="G44" i="121" s="1"/>
  <c r="Y47" i="17"/>
  <c r="X47" i="17"/>
  <c r="W47" i="17"/>
  <c r="G43" i="121" s="1"/>
  <c r="Y46" i="17"/>
  <c r="X46" i="17"/>
  <c r="W46" i="17"/>
  <c r="G42" i="121" s="1"/>
  <c r="Y45" i="17"/>
  <c r="X45" i="17"/>
  <c r="W45" i="17"/>
  <c r="G41" i="121" s="1"/>
  <c r="Y44" i="17"/>
  <c r="X44" i="17"/>
  <c r="W44" i="17"/>
  <c r="Y43" i="17"/>
  <c r="X43" i="17"/>
  <c r="W43" i="17"/>
  <c r="Y42" i="17"/>
  <c r="X42" i="17"/>
  <c r="W42" i="17"/>
  <c r="Y41" i="17"/>
  <c r="X41" i="17"/>
  <c r="W41" i="17"/>
  <c r="Y40" i="17"/>
  <c r="X40" i="17"/>
  <c r="W40" i="17"/>
  <c r="Y39" i="17"/>
  <c r="X39" i="17"/>
  <c r="W39" i="17"/>
  <c r="Y38" i="17"/>
  <c r="X38" i="17"/>
  <c r="W38" i="17"/>
  <c r="Y37" i="17"/>
  <c r="X37" i="17"/>
  <c r="W37" i="17"/>
  <c r="Y36" i="17"/>
  <c r="X36" i="17"/>
  <c r="W36" i="17"/>
  <c r="Y35" i="17"/>
  <c r="X35" i="17"/>
  <c r="W35" i="17"/>
  <c r="Y34" i="17"/>
  <c r="X34" i="17"/>
  <c r="W34" i="17"/>
  <c r="Y33" i="17"/>
  <c r="X33" i="17"/>
  <c r="W33" i="17"/>
  <c r="Y32" i="17"/>
  <c r="X32" i="17"/>
  <c r="W32" i="17"/>
  <c r="Y31" i="17"/>
  <c r="X31" i="17"/>
  <c r="W31" i="17"/>
  <c r="Y30" i="17"/>
  <c r="X30" i="17"/>
  <c r="W30" i="17"/>
  <c r="Y29" i="17"/>
  <c r="X29" i="17"/>
  <c r="W29" i="17"/>
  <c r="Y28" i="17"/>
  <c r="X28" i="17"/>
  <c r="W28" i="17"/>
  <c r="G24" i="121" s="1"/>
  <c r="Y27" i="17"/>
  <c r="X27" i="17"/>
  <c r="W27" i="17"/>
  <c r="G23" i="121" s="1"/>
  <c r="AF23" i="121" s="1"/>
  <c r="Y26" i="17"/>
  <c r="X26" i="17"/>
  <c r="W26" i="17"/>
  <c r="Y25" i="17"/>
  <c r="X25" i="17"/>
  <c r="W25" i="17"/>
  <c r="Y24" i="17"/>
  <c r="X24" i="17"/>
  <c r="W24" i="17"/>
  <c r="G20" i="121" s="1"/>
  <c r="Y23" i="17"/>
  <c r="X23" i="17"/>
  <c r="W23" i="17"/>
  <c r="Y22" i="17"/>
  <c r="X22" i="17"/>
  <c r="W22" i="17"/>
  <c r="Y21" i="17"/>
  <c r="X21" i="17"/>
  <c r="W21" i="17"/>
  <c r="Y20" i="17"/>
  <c r="X20" i="17"/>
  <c r="W20" i="17"/>
  <c r="Y19" i="17"/>
  <c r="X19" i="17"/>
  <c r="W19" i="17"/>
  <c r="Y18" i="17"/>
  <c r="X18" i="17"/>
  <c r="W18" i="17"/>
  <c r="Y17" i="17"/>
  <c r="X17" i="17"/>
  <c r="W17" i="17"/>
  <c r="Y16" i="17"/>
  <c r="X16" i="17"/>
  <c r="W16" i="17"/>
  <c r="Y15" i="17"/>
  <c r="X15" i="17"/>
  <c r="W15" i="17"/>
  <c r="Y14" i="17"/>
  <c r="X14" i="17"/>
  <c r="W14" i="17"/>
  <c r="Y13" i="17"/>
  <c r="X13" i="17"/>
  <c r="W13" i="17"/>
  <c r="Y12" i="17"/>
  <c r="X12" i="17"/>
  <c r="W12" i="17"/>
  <c r="G8" i="121" s="1"/>
  <c r="Y11" i="17"/>
  <c r="X11" i="17"/>
  <c r="W11" i="17"/>
  <c r="Y10" i="17"/>
  <c r="X10" i="17"/>
  <c r="W10" i="17"/>
  <c r="Y9" i="17"/>
  <c r="X9" i="17"/>
  <c r="W9" i="17"/>
  <c r="G5" i="121" s="1"/>
  <c r="Y8" i="17"/>
  <c r="X8" i="17"/>
  <c r="W8" i="17"/>
  <c r="G4" i="121" s="1"/>
  <c r="Y7" i="17"/>
  <c r="X7" i="17"/>
  <c r="W7" i="17"/>
  <c r="Y6" i="17"/>
  <c r="X6" i="17"/>
  <c r="W6" i="17"/>
  <c r="G108" i="100"/>
  <c r="AF108" i="100" s="1"/>
  <c r="G107" i="100"/>
  <c r="G106" i="100"/>
  <c r="G105" i="100"/>
  <c r="G104" i="100"/>
  <c r="G103" i="100"/>
  <c r="G102" i="100"/>
  <c r="G101" i="100"/>
  <c r="G100" i="100"/>
  <c r="G99" i="100"/>
  <c r="G99" i="121"/>
  <c r="G98" i="100"/>
  <c r="G97" i="100"/>
  <c r="G96" i="100"/>
  <c r="G95" i="100"/>
  <c r="AF95" i="100" s="1"/>
  <c r="G94" i="100"/>
  <c r="G93" i="100"/>
  <c r="G92" i="100"/>
  <c r="G91" i="100"/>
  <c r="G91" i="121"/>
  <c r="G90" i="100"/>
  <c r="G89" i="100"/>
  <c r="G88" i="100"/>
  <c r="G87" i="100"/>
  <c r="G86" i="100"/>
  <c r="G85" i="100"/>
  <c r="G84" i="100"/>
  <c r="G83" i="100"/>
  <c r="G82" i="100"/>
  <c r="G81" i="100"/>
  <c r="G80" i="100"/>
  <c r="G79" i="100"/>
  <c r="AF79" i="100" s="1"/>
  <c r="G78" i="100"/>
  <c r="G76" i="100"/>
  <c r="AF76" i="100" s="1"/>
  <c r="G75" i="100"/>
  <c r="AF75" i="100" s="1"/>
  <c r="G74" i="100"/>
  <c r="AF74" i="100" s="1"/>
  <c r="G74" i="121"/>
  <c r="G73" i="100"/>
  <c r="AF73" i="100" s="1"/>
  <c r="G72" i="100"/>
  <c r="AF72" i="100" s="1"/>
  <c r="G71" i="100"/>
  <c r="AF71" i="100" s="1"/>
  <c r="G70" i="100"/>
  <c r="AF70" i="100" s="1"/>
  <c r="G69" i="100"/>
  <c r="AF69" i="100" s="1"/>
  <c r="G68" i="100"/>
  <c r="G67" i="100"/>
  <c r="AF67" i="100" s="1"/>
  <c r="G66" i="100"/>
  <c r="G65" i="100"/>
  <c r="G64" i="100"/>
  <c r="AF64" i="100" s="1"/>
  <c r="G63" i="100"/>
  <c r="AF63" i="100" s="1"/>
  <c r="G62" i="100"/>
  <c r="G61" i="100"/>
  <c r="AF61" i="100" s="1"/>
  <c r="G60" i="100"/>
  <c r="AF60" i="100" s="1"/>
  <c r="G59" i="100"/>
  <c r="AF59" i="100" s="1"/>
  <c r="G58" i="100"/>
  <c r="G57" i="100"/>
  <c r="G56" i="100"/>
  <c r="G55" i="100"/>
  <c r="AF55" i="100" s="1"/>
  <c r="G54" i="100"/>
  <c r="G53" i="100"/>
  <c r="AF53" i="100" s="1"/>
  <c r="G52" i="100"/>
  <c r="AF52" i="100" s="1"/>
  <c r="G51" i="100"/>
  <c r="G50" i="100"/>
  <c r="AF50" i="100" s="1"/>
  <c r="G49" i="100"/>
  <c r="G48" i="100"/>
  <c r="AF48" i="100" s="1"/>
  <c r="G47" i="100"/>
  <c r="G46" i="100"/>
  <c r="AF46" i="100" s="1"/>
  <c r="G45" i="100"/>
  <c r="AF45" i="100" s="1"/>
  <c r="G44" i="100"/>
  <c r="AF44" i="100" s="1"/>
  <c r="G43" i="100"/>
  <c r="G42" i="100"/>
  <c r="AF42" i="100" s="1"/>
  <c r="G41" i="100"/>
  <c r="AF41" i="100" s="1"/>
  <c r="G40" i="100"/>
  <c r="G39" i="100"/>
  <c r="AF39" i="100" s="1"/>
  <c r="G38" i="100"/>
  <c r="AF38" i="100" s="1"/>
  <c r="G37" i="100"/>
  <c r="AF37" i="100" s="1"/>
  <c r="G36" i="100"/>
  <c r="AF36" i="100" s="1"/>
  <c r="G35" i="100"/>
  <c r="G34" i="100"/>
  <c r="AF34" i="100" s="1"/>
  <c r="G34" i="121"/>
  <c r="G33" i="100"/>
  <c r="G32" i="100"/>
  <c r="AF32" i="100" s="1"/>
  <c r="G31" i="100"/>
  <c r="G30" i="100"/>
  <c r="AF30" i="100" s="1"/>
  <c r="G29" i="100"/>
  <c r="G28" i="100"/>
  <c r="G27" i="100"/>
  <c r="G26" i="100"/>
  <c r="G25" i="100"/>
  <c r="AF25" i="100" s="1"/>
  <c r="G24" i="100"/>
  <c r="G23" i="100"/>
  <c r="AF23" i="100" s="1"/>
  <c r="G22" i="100"/>
  <c r="AF22" i="100" s="1"/>
  <c r="G21" i="100"/>
  <c r="G20" i="100"/>
  <c r="AF20" i="100" s="1"/>
  <c r="G19" i="100"/>
  <c r="G18" i="100"/>
  <c r="G17" i="100"/>
  <c r="AF17" i="100" s="1"/>
  <c r="G16" i="100"/>
  <c r="G15" i="100"/>
  <c r="G14" i="100"/>
  <c r="AF14" i="100" s="1"/>
  <c r="G13" i="100"/>
  <c r="G12" i="100"/>
  <c r="G11" i="100"/>
  <c r="AF11" i="100" s="1"/>
  <c r="G10" i="100"/>
  <c r="AF10" i="100" s="1"/>
  <c r="G9" i="100"/>
  <c r="AF9" i="100" s="1"/>
  <c r="G8" i="100"/>
  <c r="AF8" i="100" s="1"/>
  <c r="G7" i="100"/>
  <c r="G6" i="100"/>
  <c r="AF6" i="100" s="1"/>
  <c r="G5" i="100"/>
  <c r="AF5" i="100" s="1"/>
  <c r="G4" i="100"/>
  <c r="AF4" i="100" s="1"/>
  <c r="G3" i="100"/>
  <c r="AF3" i="100" s="1"/>
  <c r="G2" i="100"/>
  <c r="AF2" i="100" s="1"/>
  <c r="Y5" i="17"/>
  <c r="X5" i="17"/>
  <c r="Y112" i="14"/>
  <c r="X112" i="14"/>
  <c r="W112" i="14"/>
  <c r="Y111" i="14"/>
  <c r="X111" i="14"/>
  <c r="W111" i="14"/>
  <c r="Y110" i="14"/>
  <c r="X110" i="14"/>
  <c r="W110" i="14"/>
  <c r="Y109" i="14"/>
  <c r="X109" i="14"/>
  <c r="W109" i="14"/>
  <c r="Y108" i="14"/>
  <c r="X108" i="14"/>
  <c r="W108" i="14"/>
  <c r="Y107" i="14"/>
  <c r="X107" i="14"/>
  <c r="W107" i="14"/>
  <c r="Y106" i="14"/>
  <c r="X106" i="14"/>
  <c r="W106" i="14"/>
  <c r="Y105" i="14"/>
  <c r="X105" i="14"/>
  <c r="W105" i="14"/>
  <c r="Y104" i="14"/>
  <c r="X104" i="14"/>
  <c r="W104" i="14"/>
  <c r="Y103" i="14"/>
  <c r="X103" i="14"/>
  <c r="W103" i="14"/>
  <c r="Y102" i="14"/>
  <c r="X102" i="14"/>
  <c r="W102" i="14"/>
  <c r="Y101" i="14"/>
  <c r="X101" i="14"/>
  <c r="W101" i="14"/>
  <c r="Y100" i="14"/>
  <c r="X100" i="14"/>
  <c r="W100" i="14"/>
  <c r="Y99" i="14"/>
  <c r="X99" i="14"/>
  <c r="W99" i="14"/>
  <c r="Y98" i="14"/>
  <c r="X98" i="14"/>
  <c r="W98" i="14"/>
  <c r="Y97" i="14"/>
  <c r="X97" i="14"/>
  <c r="W97" i="14"/>
  <c r="Y96" i="14"/>
  <c r="X96" i="14"/>
  <c r="W96" i="14"/>
  <c r="Y95" i="14"/>
  <c r="X95" i="14"/>
  <c r="W95" i="14"/>
  <c r="Y94" i="14"/>
  <c r="X94" i="14"/>
  <c r="W94" i="14"/>
  <c r="Y93" i="14"/>
  <c r="X93" i="14"/>
  <c r="W93" i="14"/>
  <c r="Y92" i="14"/>
  <c r="X92" i="14"/>
  <c r="W92" i="14"/>
  <c r="Y91" i="14"/>
  <c r="X91" i="14"/>
  <c r="W91" i="14"/>
  <c r="Y90" i="14"/>
  <c r="X90" i="14"/>
  <c r="W90" i="14"/>
  <c r="Y89" i="14"/>
  <c r="X89" i="14"/>
  <c r="W89" i="14"/>
  <c r="Y88" i="14"/>
  <c r="X88" i="14"/>
  <c r="W88" i="14"/>
  <c r="Y87" i="14"/>
  <c r="X87" i="14"/>
  <c r="W87" i="14"/>
  <c r="Y86" i="14"/>
  <c r="X86" i="14"/>
  <c r="W86" i="14"/>
  <c r="Y85" i="14"/>
  <c r="X85" i="14"/>
  <c r="W85" i="14"/>
  <c r="Y84" i="14"/>
  <c r="X84" i="14"/>
  <c r="W84" i="14"/>
  <c r="Y83" i="14"/>
  <c r="X83" i="14"/>
  <c r="W83" i="14"/>
  <c r="F79" i="121" s="1"/>
  <c r="Y81" i="14"/>
  <c r="X81" i="14"/>
  <c r="W81" i="14"/>
  <c r="Y80" i="14"/>
  <c r="X80" i="14"/>
  <c r="W80" i="14"/>
  <c r="Y79" i="14"/>
  <c r="X79" i="14"/>
  <c r="W79" i="14"/>
  <c r="Y78" i="14"/>
  <c r="X78" i="14"/>
  <c r="W78" i="14"/>
  <c r="F74" i="121" s="1"/>
  <c r="Y77" i="14"/>
  <c r="X77" i="14"/>
  <c r="W77" i="14"/>
  <c r="Y76" i="14"/>
  <c r="X76" i="14"/>
  <c r="W76" i="14"/>
  <c r="Y75" i="14"/>
  <c r="X75" i="14"/>
  <c r="W75" i="14"/>
  <c r="Y74" i="14"/>
  <c r="X74" i="14"/>
  <c r="W74" i="14"/>
  <c r="F70" i="121" s="1"/>
  <c r="Y73" i="14"/>
  <c r="X73" i="14"/>
  <c r="W73" i="14"/>
  <c r="F69" i="121" s="1"/>
  <c r="Y72" i="14"/>
  <c r="X72" i="14"/>
  <c r="W72" i="14"/>
  <c r="F68" i="121" s="1"/>
  <c r="Y71" i="14"/>
  <c r="X71" i="14"/>
  <c r="W71" i="14"/>
  <c r="Y70" i="14"/>
  <c r="X70" i="14"/>
  <c r="W70" i="14"/>
  <c r="F66" i="121" s="1"/>
  <c r="Y69" i="14"/>
  <c r="X69" i="14"/>
  <c r="W69" i="14"/>
  <c r="F65" i="121" s="1"/>
  <c r="Y68" i="14"/>
  <c r="X68" i="14"/>
  <c r="W68" i="14"/>
  <c r="Y67" i="14"/>
  <c r="X67" i="14"/>
  <c r="W67" i="14"/>
  <c r="F63" i="121" s="1"/>
  <c r="Y66" i="14"/>
  <c r="X66" i="14"/>
  <c r="W66" i="14"/>
  <c r="F62" i="121" s="1"/>
  <c r="Y65" i="14"/>
  <c r="X65" i="14"/>
  <c r="W65" i="14"/>
  <c r="Y64" i="14"/>
  <c r="X64" i="14"/>
  <c r="W64" i="14"/>
  <c r="F60" i="121" s="1"/>
  <c r="Y63" i="14"/>
  <c r="X63" i="14"/>
  <c r="W63" i="14"/>
  <c r="Y62" i="14"/>
  <c r="X62" i="14"/>
  <c r="W62" i="14"/>
  <c r="F58" i="121" s="1"/>
  <c r="Y61" i="14"/>
  <c r="X61" i="14"/>
  <c r="W61" i="14"/>
  <c r="Y60" i="14"/>
  <c r="X60" i="14"/>
  <c r="W60" i="14"/>
  <c r="F56" i="121" s="1"/>
  <c r="Y59" i="14"/>
  <c r="X59" i="14"/>
  <c r="W59" i="14"/>
  <c r="Y58" i="14"/>
  <c r="X58" i="14"/>
  <c r="W58" i="14"/>
  <c r="F54" i="121" s="1"/>
  <c r="AE54" i="121" s="1"/>
  <c r="Y57" i="14"/>
  <c r="X57" i="14"/>
  <c r="W57" i="14"/>
  <c r="F53" i="121" s="1"/>
  <c r="Y56" i="14"/>
  <c r="X56" i="14"/>
  <c r="W56" i="14"/>
  <c r="Y55" i="14"/>
  <c r="X55" i="14"/>
  <c r="W55" i="14"/>
  <c r="F51" i="121" s="1"/>
  <c r="Y54" i="14"/>
  <c r="X54" i="14"/>
  <c r="W54" i="14"/>
  <c r="F50" i="121" s="1"/>
  <c r="Y53" i="14"/>
  <c r="X53" i="14"/>
  <c r="W53" i="14"/>
  <c r="Y52" i="14"/>
  <c r="X52" i="14"/>
  <c r="W52" i="14"/>
  <c r="F48" i="121" s="1"/>
  <c r="Y51" i="14"/>
  <c r="X51" i="14"/>
  <c r="W51" i="14"/>
  <c r="F47" i="121" s="1"/>
  <c r="Y50" i="14"/>
  <c r="X50" i="14"/>
  <c r="W50" i="14"/>
  <c r="F46" i="121" s="1"/>
  <c r="Y49" i="14"/>
  <c r="X49" i="14"/>
  <c r="W49" i="14"/>
  <c r="F45" i="121" s="1"/>
  <c r="Y48" i="14"/>
  <c r="X48" i="14"/>
  <c r="W48" i="14"/>
  <c r="F44" i="121" s="1"/>
  <c r="Y47" i="14"/>
  <c r="X47" i="14"/>
  <c r="W47" i="14"/>
  <c r="Y46" i="14"/>
  <c r="X46" i="14"/>
  <c r="W46" i="14"/>
  <c r="F42" i="121" s="1"/>
  <c r="Y45" i="14"/>
  <c r="X45" i="14"/>
  <c r="W45" i="14"/>
  <c r="Y44" i="14"/>
  <c r="X44" i="14"/>
  <c r="W44" i="14"/>
  <c r="F40" i="121" s="1"/>
  <c r="Y43" i="14"/>
  <c r="X43" i="14"/>
  <c r="W43" i="14"/>
  <c r="Y42" i="14"/>
  <c r="X42" i="14"/>
  <c r="W42" i="14"/>
  <c r="F38" i="121" s="1"/>
  <c r="Y41" i="14"/>
  <c r="X41" i="14"/>
  <c r="W41" i="14"/>
  <c r="Y40" i="14"/>
  <c r="X40" i="14"/>
  <c r="W40" i="14"/>
  <c r="Y39" i="14"/>
  <c r="X39" i="14"/>
  <c r="W39" i="14"/>
  <c r="F35" i="121"/>
  <c r="AE35" i="121" s="1"/>
  <c r="Y38" i="14"/>
  <c r="X38" i="14"/>
  <c r="W38" i="14"/>
  <c r="F34" i="121"/>
  <c r="Y37" i="14"/>
  <c r="X37" i="14"/>
  <c r="W37" i="14"/>
  <c r="F33" i="121"/>
  <c r="AE33" i="121" s="1"/>
  <c r="Y36" i="14"/>
  <c r="X36" i="14"/>
  <c r="W36" i="14"/>
  <c r="F32" i="121"/>
  <c r="Y35" i="14"/>
  <c r="X35" i="14"/>
  <c r="W35" i="14"/>
  <c r="F31" i="121"/>
  <c r="Y34" i="14"/>
  <c r="X34" i="14"/>
  <c r="W34" i="14"/>
  <c r="F30" i="121"/>
  <c r="Y33" i="14"/>
  <c r="X33" i="14"/>
  <c r="W33" i="14"/>
  <c r="F29" i="121"/>
  <c r="Y32" i="14"/>
  <c r="X32" i="14"/>
  <c r="W32" i="14"/>
  <c r="F28" i="121"/>
  <c r="Y31" i="14"/>
  <c r="X31" i="14"/>
  <c r="W31" i="14"/>
  <c r="F27" i="121"/>
  <c r="AE27" i="121" s="1"/>
  <c r="Y30" i="14"/>
  <c r="X30" i="14"/>
  <c r="W30" i="14"/>
  <c r="F26" i="121"/>
  <c r="Y29" i="14"/>
  <c r="X29" i="14"/>
  <c r="W29" i="14"/>
  <c r="F25" i="121"/>
  <c r="AE25" i="121" s="1"/>
  <c r="Y28" i="14"/>
  <c r="X28" i="14"/>
  <c r="W28" i="14"/>
  <c r="Y27" i="14"/>
  <c r="X27" i="14"/>
  <c r="W27" i="14"/>
  <c r="F23" i="121" s="1"/>
  <c r="Y26" i="14"/>
  <c r="X26" i="14"/>
  <c r="W26" i="14"/>
  <c r="F22" i="121" s="1"/>
  <c r="Y25" i="14"/>
  <c r="X25" i="14"/>
  <c r="W25" i="14"/>
  <c r="Y24" i="14"/>
  <c r="X24" i="14"/>
  <c r="W24" i="14"/>
  <c r="Y23" i="14"/>
  <c r="X23" i="14"/>
  <c r="W23" i="14"/>
  <c r="F19" i="121" s="1"/>
  <c r="AE19" i="121" s="1"/>
  <c r="Y22" i="14"/>
  <c r="X22" i="14"/>
  <c r="W22" i="14"/>
  <c r="F18" i="121" s="1"/>
  <c r="Y21" i="14"/>
  <c r="X21" i="14"/>
  <c r="W21" i="14"/>
  <c r="F17" i="121" s="1"/>
  <c r="AE17" i="121" s="1"/>
  <c r="Y20" i="14"/>
  <c r="X20" i="14"/>
  <c r="W20" i="14"/>
  <c r="F16" i="121" s="1"/>
  <c r="Y19" i="14"/>
  <c r="X19" i="14"/>
  <c r="W19" i="14"/>
  <c r="F15" i="121" s="1"/>
  <c r="Y18" i="14"/>
  <c r="X18" i="14"/>
  <c r="W18" i="14"/>
  <c r="F14" i="121" s="1"/>
  <c r="Y17" i="14"/>
  <c r="X17" i="14"/>
  <c r="W17" i="14"/>
  <c r="F13" i="121" s="1"/>
  <c r="Y16" i="14"/>
  <c r="X16" i="14"/>
  <c r="W16" i="14"/>
  <c r="F12" i="121" s="1"/>
  <c r="Y15" i="14"/>
  <c r="X15" i="14"/>
  <c r="W15" i="14"/>
  <c r="F11" i="121" s="1"/>
  <c r="AE11" i="121" s="1"/>
  <c r="Y14" i="14"/>
  <c r="X14" i="14"/>
  <c r="W14" i="14"/>
  <c r="F10" i="121" s="1"/>
  <c r="Y13" i="14"/>
  <c r="X13" i="14"/>
  <c r="W13" i="14"/>
  <c r="F9" i="121" s="1"/>
  <c r="AE9" i="121" s="1"/>
  <c r="Y12" i="14"/>
  <c r="X12" i="14"/>
  <c r="W12" i="14"/>
  <c r="F8" i="121" s="1"/>
  <c r="Y11" i="14"/>
  <c r="X11" i="14"/>
  <c r="W11" i="14"/>
  <c r="F7" i="121" s="1"/>
  <c r="Y10" i="14"/>
  <c r="X10" i="14"/>
  <c r="W10" i="14"/>
  <c r="F6" i="121" s="1"/>
  <c r="Y9" i="14"/>
  <c r="X9" i="14"/>
  <c r="W9" i="14"/>
  <c r="F5" i="121" s="1"/>
  <c r="Y8" i="14"/>
  <c r="X8" i="14"/>
  <c r="W8" i="14"/>
  <c r="F4" i="121" s="1"/>
  <c r="Y7" i="14"/>
  <c r="X7" i="14"/>
  <c r="W7" i="14"/>
  <c r="Y6" i="14"/>
  <c r="X6" i="14"/>
  <c r="W6" i="14"/>
  <c r="F108" i="100"/>
  <c r="AE108" i="100" s="1"/>
  <c r="F107" i="100"/>
  <c r="AE107" i="100" s="1"/>
  <c r="F106" i="100"/>
  <c r="F105" i="100"/>
  <c r="F104" i="100"/>
  <c r="F103" i="100"/>
  <c r="F102" i="100"/>
  <c r="F101" i="100"/>
  <c r="F100" i="100"/>
  <c r="F99" i="100"/>
  <c r="F98" i="100"/>
  <c r="F97" i="100"/>
  <c r="F96" i="100"/>
  <c r="F95" i="100"/>
  <c r="F94" i="100"/>
  <c r="F93" i="100"/>
  <c r="F92" i="100"/>
  <c r="F91" i="100"/>
  <c r="AE91" i="100" s="1"/>
  <c r="F90" i="100"/>
  <c r="F89" i="100"/>
  <c r="F88" i="100"/>
  <c r="F87" i="100"/>
  <c r="AE87" i="100" s="1"/>
  <c r="F86" i="100"/>
  <c r="F85" i="100"/>
  <c r="F84" i="100"/>
  <c r="F83" i="100"/>
  <c r="F82" i="100"/>
  <c r="F81" i="100"/>
  <c r="F80" i="100"/>
  <c r="F79" i="100"/>
  <c r="AE79" i="100" s="1"/>
  <c r="F77" i="100"/>
  <c r="AE77" i="100" s="1"/>
  <c r="F76" i="100"/>
  <c r="AE76" i="100" s="1"/>
  <c r="F75" i="100"/>
  <c r="AE75" i="100" s="1"/>
  <c r="F74" i="100"/>
  <c r="F73" i="100"/>
  <c r="AE73" i="100" s="1"/>
  <c r="F72" i="100"/>
  <c r="AE72" i="100" s="1"/>
  <c r="F71" i="100"/>
  <c r="F70" i="100"/>
  <c r="AE70" i="100" s="1"/>
  <c r="F69" i="100"/>
  <c r="F68" i="100"/>
  <c r="AE68" i="100" s="1"/>
  <c r="F67" i="100"/>
  <c r="AE67" i="100" s="1"/>
  <c r="F66" i="100"/>
  <c r="F65" i="100"/>
  <c r="AE65" i="100" s="1"/>
  <c r="F64" i="100"/>
  <c r="F63" i="100"/>
  <c r="F62" i="100"/>
  <c r="AE62" i="100" s="1"/>
  <c r="F61" i="100"/>
  <c r="AE61" i="100" s="1"/>
  <c r="F60" i="100"/>
  <c r="AE60" i="100" s="1"/>
  <c r="F59" i="100"/>
  <c r="F58" i="100"/>
  <c r="AE58" i="100" s="1"/>
  <c r="F57" i="100"/>
  <c r="F56" i="100"/>
  <c r="F55" i="100"/>
  <c r="AE55" i="100" s="1"/>
  <c r="F54" i="100"/>
  <c r="AE54" i="100" s="1"/>
  <c r="F53" i="100"/>
  <c r="AE53" i="100" s="1"/>
  <c r="F52" i="100"/>
  <c r="F51" i="100"/>
  <c r="F50" i="100"/>
  <c r="F49" i="100"/>
  <c r="AE49" i="100" s="1"/>
  <c r="F48" i="100"/>
  <c r="F47" i="100"/>
  <c r="AE47" i="100" s="1"/>
  <c r="F46" i="100"/>
  <c r="AE46" i="100" s="1"/>
  <c r="F45" i="100"/>
  <c r="F44" i="100"/>
  <c r="F43" i="100"/>
  <c r="F42" i="100"/>
  <c r="F41" i="100"/>
  <c r="F40" i="100"/>
  <c r="F39" i="100"/>
  <c r="F38" i="100"/>
  <c r="AE38" i="100" s="1"/>
  <c r="F37" i="100"/>
  <c r="AE37" i="100" s="1"/>
  <c r="F36" i="100"/>
  <c r="F35" i="100"/>
  <c r="F34" i="100"/>
  <c r="AE34" i="100" s="1"/>
  <c r="F33" i="100"/>
  <c r="F32" i="100"/>
  <c r="AE32" i="100" s="1"/>
  <c r="F31" i="100"/>
  <c r="AE31" i="100" s="1"/>
  <c r="F30" i="100"/>
  <c r="AE30" i="100" s="1"/>
  <c r="F29" i="100"/>
  <c r="AE29" i="100" s="1"/>
  <c r="F28" i="100"/>
  <c r="AE28" i="100" s="1"/>
  <c r="F27" i="100"/>
  <c r="AE27" i="100" s="1"/>
  <c r="F26" i="100"/>
  <c r="F25" i="100"/>
  <c r="AE25" i="100" s="1"/>
  <c r="F24" i="100"/>
  <c r="F23" i="100"/>
  <c r="AE23" i="100" s="1"/>
  <c r="F22" i="100"/>
  <c r="AE22" i="100" s="1"/>
  <c r="F21" i="100"/>
  <c r="F20" i="100"/>
  <c r="AE20" i="100" s="1"/>
  <c r="F19" i="100"/>
  <c r="F18" i="100"/>
  <c r="AE18" i="100" s="1"/>
  <c r="F17" i="100"/>
  <c r="AE17" i="100" s="1"/>
  <c r="F16" i="100"/>
  <c r="AE16" i="100" s="1"/>
  <c r="F15" i="100"/>
  <c r="AE15" i="100" s="1"/>
  <c r="F14" i="100"/>
  <c r="AE14" i="100" s="1"/>
  <c r="F13" i="100"/>
  <c r="AE13" i="100" s="1"/>
  <c r="F12" i="100"/>
  <c r="F11" i="100"/>
  <c r="F10" i="100"/>
  <c r="AE10" i="100" s="1"/>
  <c r="F9" i="100"/>
  <c r="F8" i="100"/>
  <c r="AE8" i="100" s="1"/>
  <c r="F7" i="100"/>
  <c r="AE7" i="100" s="1"/>
  <c r="F6" i="100"/>
  <c r="AE6" i="100" s="1"/>
  <c r="F5" i="100"/>
  <c r="AE5" i="100" s="1"/>
  <c r="F4" i="100"/>
  <c r="F3" i="100"/>
  <c r="AE3" i="100" s="1"/>
  <c r="F2" i="100"/>
  <c r="Y5" i="14"/>
  <c r="X5" i="14"/>
  <c r="U78" i="100"/>
  <c r="Y112" i="59"/>
  <c r="X112" i="59"/>
  <c r="W112" i="59"/>
  <c r="U108" i="121" s="1"/>
  <c r="AT108" i="121" s="1"/>
  <c r="Y111" i="59"/>
  <c r="X111" i="59"/>
  <c r="W111" i="59"/>
  <c r="Y110" i="59"/>
  <c r="X110" i="59"/>
  <c r="W110" i="59"/>
  <c r="Y109" i="59"/>
  <c r="X109" i="59"/>
  <c r="W109" i="59"/>
  <c r="Y108" i="59"/>
  <c r="X108" i="59"/>
  <c r="W108" i="59"/>
  <c r="Y107" i="59"/>
  <c r="X107" i="59"/>
  <c r="W107" i="59"/>
  <c r="Y106" i="59"/>
  <c r="X106" i="59"/>
  <c r="W106" i="59"/>
  <c r="Y105" i="59"/>
  <c r="X105" i="59"/>
  <c r="W105" i="59"/>
  <c r="Y104" i="59"/>
  <c r="X104" i="59"/>
  <c r="W104" i="59"/>
  <c r="Y103" i="59"/>
  <c r="X103" i="59"/>
  <c r="W103" i="59"/>
  <c r="Y102" i="59"/>
  <c r="X102" i="59"/>
  <c r="W102" i="59"/>
  <c r="Y101" i="59"/>
  <c r="X101" i="59"/>
  <c r="W101" i="59"/>
  <c r="Y100" i="59"/>
  <c r="X100" i="59"/>
  <c r="W100" i="59"/>
  <c r="Y99" i="59"/>
  <c r="X99" i="59"/>
  <c r="W99" i="59"/>
  <c r="Y98" i="59"/>
  <c r="X98" i="59"/>
  <c r="W98" i="59"/>
  <c r="Y97" i="59"/>
  <c r="X97" i="59"/>
  <c r="W97" i="59"/>
  <c r="Y96" i="59"/>
  <c r="X96" i="59"/>
  <c r="W96" i="59"/>
  <c r="Y95" i="59"/>
  <c r="X95" i="59"/>
  <c r="W95" i="59"/>
  <c r="Y94" i="59"/>
  <c r="X94" i="59"/>
  <c r="W94" i="59"/>
  <c r="Y93" i="59"/>
  <c r="X93" i="59"/>
  <c r="W93" i="59"/>
  <c r="Y92" i="59"/>
  <c r="X92" i="59"/>
  <c r="W92" i="59"/>
  <c r="Y91" i="59"/>
  <c r="X91" i="59"/>
  <c r="W91" i="59"/>
  <c r="Y90" i="59"/>
  <c r="X90" i="59"/>
  <c r="W90" i="59"/>
  <c r="Y89" i="59"/>
  <c r="X89" i="59"/>
  <c r="W89" i="59"/>
  <c r="Y88" i="59"/>
  <c r="X88" i="59"/>
  <c r="W88" i="59"/>
  <c r="Y87" i="59"/>
  <c r="X87" i="59"/>
  <c r="W87" i="59"/>
  <c r="Y86" i="59"/>
  <c r="X86" i="59"/>
  <c r="W86" i="59"/>
  <c r="Y85" i="59"/>
  <c r="X85" i="59"/>
  <c r="W85" i="59"/>
  <c r="Y84" i="59"/>
  <c r="X84" i="59"/>
  <c r="W84" i="59"/>
  <c r="Y112" i="11"/>
  <c r="X112" i="11"/>
  <c r="W112" i="11"/>
  <c r="Y111" i="11"/>
  <c r="X111" i="11"/>
  <c r="W111" i="11"/>
  <c r="E107" i="121" s="1"/>
  <c r="AD107" i="121" s="1"/>
  <c r="Y110" i="11"/>
  <c r="X110" i="11"/>
  <c r="W110" i="11"/>
  <c r="E106" i="121" s="1"/>
  <c r="Y109" i="11"/>
  <c r="X109" i="11"/>
  <c r="W109" i="11"/>
  <c r="E105" i="121" s="1"/>
  <c r="Y108" i="11"/>
  <c r="X108" i="11"/>
  <c r="W108" i="11"/>
  <c r="Y107" i="11"/>
  <c r="X107" i="11"/>
  <c r="W107" i="11"/>
  <c r="E103" i="121" s="1"/>
  <c r="Y106" i="11"/>
  <c r="X106" i="11"/>
  <c r="W106" i="11"/>
  <c r="E102" i="121" s="1"/>
  <c r="Y105" i="11"/>
  <c r="X105" i="11"/>
  <c r="W105" i="11"/>
  <c r="E101" i="121" s="1"/>
  <c r="AD101" i="121" s="1"/>
  <c r="Y104" i="11"/>
  <c r="X104" i="11"/>
  <c r="W104" i="11"/>
  <c r="Y103" i="11"/>
  <c r="X103" i="11"/>
  <c r="W103" i="11"/>
  <c r="Y102" i="11"/>
  <c r="X102" i="11"/>
  <c r="W102" i="11"/>
  <c r="E98" i="121" s="1"/>
  <c r="Y101" i="11"/>
  <c r="X101" i="11"/>
  <c r="W101" i="11"/>
  <c r="E97" i="121" s="1"/>
  <c r="Y100" i="11"/>
  <c r="X100" i="11"/>
  <c r="W100" i="11"/>
  <c r="Y99" i="11"/>
  <c r="X99" i="11"/>
  <c r="W99" i="11"/>
  <c r="E95" i="121" s="1"/>
  <c r="Y98" i="11"/>
  <c r="X98" i="11"/>
  <c r="W98" i="11"/>
  <c r="E94" i="121" s="1"/>
  <c r="Y97" i="11"/>
  <c r="X97" i="11"/>
  <c r="W97" i="11"/>
  <c r="E93" i="121" s="1"/>
  <c r="AD93" i="121" s="1"/>
  <c r="Y96" i="11"/>
  <c r="X96" i="11"/>
  <c r="W96" i="11"/>
  <c r="Y95" i="11"/>
  <c r="X95" i="11"/>
  <c r="W95" i="11"/>
  <c r="E91" i="121" s="1"/>
  <c r="AD91" i="121" s="1"/>
  <c r="Y94" i="11"/>
  <c r="X94" i="11"/>
  <c r="W94" i="11"/>
  <c r="E90" i="121" s="1"/>
  <c r="Y93" i="11"/>
  <c r="X93" i="11"/>
  <c r="W93" i="11"/>
  <c r="E89" i="121" s="1"/>
  <c r="Y92" i="11"/>
  <c r="X92" i="11"/>
  <c r="W92" i="11"/>
  <c r="E88" i="121" s="1"/>
  <c r="Y91" i="11"/>
  <c r="X91" i="11"/>
  <c r="W91" i="11"/>
  <c r="E87" i="121" s="1"/>
  <c r="Y90" i="11"/>
  <c r="X90" i="11"/>
  <c r="W90" i="11"/>
  <c r="E86" i="121" s="1"/>
  <c r="Y89" i="11"/>
  <c r="X89" i="11"/>
  <c r="W89" i="11"/>
  <c r="E85" i="121" s="1"/>
  <c r="Y88" i="11"/>
  <c r="X88" i="11"/>
  <c r="W88" i="11"/>
  <c r="Y87" i="11"/>
  <c r="X87" i="11"/>
  <c r="W87" i="11"/>
  <c r="Y86" i="11"/>
  <c r="X86" i="11"/>
  <c r="W86" i="11"/>
  <c r="E82" i="121" s="1"/>
  <c r="Y85" i="11"/>
  <c r="X85" i="11"/>
  <c r="W85" i="11"/>
  <c r="E81" i="121" s="1"/>
  <c r="Y84" i="11"/>
  <c r="X84" i="11"/>
  <c r="W84" i="11"/>
  <c r="Y83" i="11"/>
  <c r="X83" i="11"/>
  <c r="W83" i="11"/>
  <c r="E79" i="121" s="1"/>
  <c r="F78" i="100"/>
  <c r="Y83" i="59"/>
  <c r="X83" i="59"/>
  <c r="W83" i="59"/>
  <c r="Y81" i="59"/>
  <c r="X81" i="59"/>
  <c r="W81" i="59"/>
  <c r="Y80" i="59"/>
  <c r="X80" i="59"/>
  <c r="W80" i="59"/>
  <c r="Y79" i="59"/>
  <c r="X79" i="59"/>
  <c r="W79" i="59"/>
  <c r="Y78" i="59"/>
  <c r="X78" i="59"/>
  <c r="W78" i="59"/>
  <c r="Y77" i="59"/>
  <c r="X77" i="59"/>
  <c r="W77" i="59"/>
  <c r="U73" i="121" s="1"/>
  <c r="AT73" i="121" s="1"/>
  <c r="Y76" i="59"/>
  <c r="X76" i="59"/>
  <c r="W76" i="59"/>
  <c r="Y75" i="59"/>
  <c r="X75" i="59"/>
  <c r="W75" i="59"/>
  <c r="Y74" i="59"/>
  <c r="X74" i="59"/>
  <c r="W74" i="59"/>
  <c r="Y73" i="59"/>
  <c r="X73" i="59"/>
  <c r="W73" i="59"/>
  <c r="Y72" i="59"/>
  <c r="X72" i="59"/>
  <c r="W72" i="59"/>
  <c r="Y71" i="59"/>
  <c r="X71" i="59"/>
  <c r="W71" i="59"/>
  <c r="Y70" i="59"/>
  <c r="X70" i="59"/>
  <c r="W70" i="59"/>
  <c r="Y69" i="59"/>
  <c r="X69" i="59"/>
  <c r="W69" i="59"/>
  <c r="Y68" i="59"/>
  <c r="X68" i="59"/>
  <c r="W68" i="59"/>
  <c r="Y67" i="59"/>
  <c r="X67" i="59"/>
  <c r="W67" i="59"/>
  <c r="Y66" i="59"/>
  <c r="X66" i="59"/>
  <c r="W66" i="59"/>
  <c r="Y65" i="59"/>
  <c r="X65" i="59"/>
  <c r="W65" i="59"/>
  <c r="U61" i="121" s="1"/>
  <c r="AT61" i="121" s="1"/>
  <c r="Y64" i="59"/>
  <c r="X64" i="59"/>
  <c r="W64" i="59"/>
  <c r="Y63" i="59"/>
  <c r="X63" i="59"/>
  <c r="W63" i="59"/>
  <c r="Y62" i="59"/>
  <c r="X62" i="59"/>
  <c r="W62" i="59"/>
  <c r="Y61" i="59"/>
  <c r="X61" i="59"/>
  <c r="W61" i="59"/>
  <c r="U57" i="121" s="1"/>
  <c r="AT57" i="121" s="1"/>
  <c r="Y60" i="59"/>
  <c r="X60" i="59"/>
  <c r="W60" i="59"/>
  <c r="Y59" i="59"/>
  <c r="X59" i="59"/>
  <c r="W59" i="59"/>
  <c r="Y58" i="59"/>
  <c r="X58" i="59"/>
  <c r="W58" i="59"/>
  <c r="Y57" i="59"/>
  <c r="X57" i="59"/>
  <c r="W57" i="59"/>
  <c r="Y56" i="59"/>
  <c r="X56" i="59"/>
  <c r="W56" i="59"/>
  <c r="Y55" i="59"/>
  <c r="X55" i="59"/>
  <c r="W55" i="59"/>
  <c r="Y54" i="59"/>
  <c r="X54" i="59"/>
  <c r="W54" i="59"/>
  <c r="Y53" i="59"/>
  <c r="X53" i="59"/>
  <c r="W53" i="59"/>
  <c r="Y52" i="59"/>
  <c r="X52" i="59"/>
  <c r="W52" i="59"/>
  <c r="Y51" i="59"/>
  <c r="X51" i="59"/>
  <c r="W51" i="59"/>
  <c r="Y50" i="59"/>
  <c r="X50" i="59"/>
  <c r="W50" i="59"/>
  <c r="Y49" i="59"/>
  <c r="X49" i="59"/>
  <c r="W49" i="59"/>
  <c r="U45" i="121" s="1"/>
  <c r="AT45" i="121" s="1"/>
  <c r="Y48" i="59"/>
  <c r="X48" i="59"/>
  <c r="W48" i="59"/>
  <c r="Y47" i="59"/>
  <c r="X47" i="59"/>
  <c r="W47" i="59"/>
  <c r="Y46" i="59"/>
  <c r="X46" i="59"/>
  <c r="W46" i="59"/>
  <c r="Y45" i="59"/>
  <c r="X45" i="59"/>
  <c r="W45" i="59"/>
  <c r="U41" i="121" s="1"/>
  <c r="AT41" i="121" s="1"/>
  <c r="Y44" i="59"/>
  <c r="X44" i="59"/>
  <c r="W44" i="59"/>
  <c r="Y43" i="59"/>
  <c r="X43" i="59"/>
  <c r="W43" i="59"/>
  <c r="Y42" i="59"/>
  <c r="X42" i="59"/>
  <c r="W42" i="59"/>
  <c r="Y41" i="59"/>
  <c r="X41" i="59"/>
  <c r="W41" i="59"/>
  <c r="Y40" i="59"/>
  <c r="X40" i="59"/>
  <c r="W40" i="59"/>
  <c r="Y39" i="59"/>
  <c r="X39" i="59"/>
  <c r="W39" i="59"/>
  <c r="Y38" i="59"/>
  <c r="X38" i="59"/>
  <c r="W38" i="59"/>
  <c r="Y37" i="59"/>
  <c r="X37" i="59"/>
  <c r="W37" i="59"/>
  <c r="Y36" i="59"/>
  <c r="X36" i="59"/>
  <c r="W36" i="59"/>
  <c r="U32" i="121" s="1"/>
  <c r="AT32" i="121" s="1"/>
  <c r="Y35" i="59"/>
  <c r="X35" i="59"/>
  <c r="W35" i="59"/>
  <c r="Y34" i="59"/>
  <c r="X34" i="59"/>
  <c r="W34" i="59"/>
  <c r="Y33" i="59"/>
  <c r="X33" i="59"/>
  <c r="W33" i="59"/>
  <c r="U29" i="121" s="1"/>
  <c r="AT29" i="121" s="1"/>
  <c r="Y32" i="59"/>
  <c r="X32" i="59"/>
  <c r="W32" i="59"/>
  <c r="Y31" i="59"/>
  <c r="X31" i="59"/>
  <c r="W31" i="59"/>
  <c r="Y30" i="59"/>
  <c r="X30" i="59"/>
  <c r="W30" i="59"/>
  <c r="Y29" i="59"/>
  <c r="X29" i="59"/>
  <c r="W29" i="59"/>
  <c r="Y28" i="59"/>
  <c r="X28" i="59"/>
  <c r="W28" i="59"/>
  <c r="Y27" i="59"/>
  <c r="X27" i="59"/>
  <c r="W27" i="59"/>
  <c r="Y26" i="59"/>
  <c r="X26" i="59"/>
  <c r="W26" i="59"/>
  <c r="Y25" i="59"/>
  <c r="X25" i="59"/>
  <c r="W25" i="59"/>
  <c r="Y24" i="59"/>
  <c r="X24" i="59"/>
  <c r="W24" i="59"/>
  <c r="Y23" i="59"/>
  <c r="X23" i="59"/>
  <c r="W23" i="59"/>
  <c r="Y22" i="59"/>
  <c r="X22" i="59"/>
  <c r="W22" i="59"/>
  <c r="Y21" i="59"/>
  <c r="X21" i="59"/>
  <c r="W21" i="59"/>
  <c r="Y20" i="59"/>
  <c r="X20" i="59"/>
  <c r="W20" i="59"/>
  <c r="Y19" i="59"/>
  <c r="X19" i="59"/>
  <c r="W19" i="59"/>
  <c r="Y18" i="59"/>
  <c r="X18" i="59"/>
  <c r="W18" i="59"/>
  <c r="Y17" i="59"/>
  <c r="X17" i="59"/>
  <c r="W17" i="59"/>
  <c r="Y16" i="59"/>
  <c r="X16" i="59"/>
  <c r="W16" i="59"/>
  <c r="Y15" i="59"/>
  <c r="X15" i="59"/>
  <c r="W15" i="59"/>
  <c r="Y14" i="59"/>
  <c r="X14" i="59"/>
  <c r="W14" i="59"/>
  <c r="Y13" i="59"/>
  <c r="X13" i="59"/>
  <c r="W13" i="59"/>
  <c r="U9" i="121" s="1"/>
  <c r="AT9" i="121" s="1"/>
  <c r="Y12" i="59"/>
  <c r="X12" i="59"/>
  <c r="W12" i="59"/>
  <c r="Y11" i="59"/>
  <c r="X11" i="59"/>
  <c r="W11" i="59"/>
  <c r="Y10" i="59"/>
  <c r="X10" i="59"/>
  <c r="W10" i="59"/>
  <c r="Y9" i="59"/>
  <c r="X9" i="59"/>
  <c r="W9" i="59"/>
  <c r="Y8" i="59"/>
  <c r="X8" i="59"/>
  <c r="W8" i="59"/>
  <c r="Y7" i="59"/>
  <c r="X7" i="59"/>
  <c r="W7" i="59"/>
  <c r="Y6" i="59"/>
  <c r="X6" i="59"/>
  <c r="W6" i="59"/>
  <c r="U108" i="100"/>
  <c r="AT108" i="100" s="1"/>
  <c r="U106" i="100"/>
  <c r="AT106" i="100" s="1"/>
  <c r="U104" i="100"/>
  <c r="AT104" i="100" s="1"/>
  <c r="U103" i="100"/>
  <c r="AT103" i="100" s="1"/>
  <c r="U102" i="100"/>
  <c r="AT102" i="100" s="1"/>
  <c r="U101" i="100"/>
  <c r="AT101" i="100" s="1"/>
  <c r="U100" i="100"/>
  <c r="AT100" i="100" s="1"/>
  <c r="U99" i="100"/>
  <c r="AT99" i="100" s="1"/>
  <c r="U98" i="100"/>
  <c r="AT98" i="100" s="1"/>
  <c r="U96" i="100"/>
  <c r="AT96" i="100" s="1"/>
  <c r="U95" i="100"/>
  <c r="AT95" i="100" s="1"/>
  <c r="U94" i="100"/>
  <c r="AT94" i="100" s="1"/>
  <c r="U93" i="100"/>
  <c r="AT93" i="100" s="1"/>
  <c r="U92" i="100"/>
  <c r="AT92" i="100" s="1"/>
  <c r="U91" i="100"/>
  <c r="AT91" i="100" s="1"/>
  <c r="U90" i="100"/>
  <c r="AT90" i="100" s="1"/>
  <c r="U89" i="100"/>
  <c r="AT89" i="100" s="1"/>
  <c r="U88" i="100"/>
  <c r="AT88" i="100" s="1"/>
  <c r="U87" i="100"/>
  <c r="AT87" i="100" s="1"/>
  <c r="U86" i="100"/>
  <c r="AT86" i="100" s="1"/>
  <c r="U85" i="100"/>
  <c r="AT85" i="100" s="1"/>
  <c r="U84" i="100"/>
  <c r="AT84" i="100" s="1"/>
  <c r="U82" i="100"/>
  <c r="AT82" i="100" s="1"/>
  <c r="U81" i="100"/>
  <c r="AT81" i="100" s="1"/>
  <c r="U79" i="100"/>
  <c r="AT79" i="100" s="1"/>
  <c r="U77" i="121"/>
  <c r="AT77" i="121" s="1"/>
  <c r="U76" i="100"/>
  <c r="AT76" i="100" s="1"/>
  <c r="U75" i="121"/>
  <c r="AT75" i="121" s="1"/>
  <c r="U74" i="100"/>
  <c r="AT74" i="100" s="1"/>
  <c r="U72" i="100"/>
  <c r="AT72" i="100" s="1"/>
  <c r="U70" i="100"/>
  <c r="AT70" i="100" s="1"/>
  <c r="U68" i="100"/>
  <c r="AT68" i="100" s="1"/>
  <c r="U66" i="100"/>
  <c r="AT66" i="100" s="1"/>
  <c r="U64" i="121"/>
  <c r="AT64" i="121" s="1"/>
  <c r="U64" i="100"/>
  <c r="AT64" i="100" s="1"/>
  <c r="U62" i="100"/>
  <c r="AT62" i="100" s="1"/>
  <c r="U60" i="100"/>
  <c r="AT60" i="100" s="1"/>
  <c r="U59" i="121"/>
  <c r="AT59" i="121" s="1"/>
  <c r="U58" i="100"/>
  <c r="AT58" i="100" s="1"/>
  <c r="U56" i="100"/>
  <c r="AT56" i="100" s="1"/>
  <c r="U54" i="100"/>
  <c r="AT54" i="100" s="1"/>
  <c r="U52" i="100"/>
  <c r="AT52" i="100" s="1"/>
  <c r="U50" i="100"/>
  <c r="AT50" i="100" s="1"/>
  <c r="U48" i="121"/>
  <c r="AT48" i="121" s="1"/>
  <c r="U48" i="100"/>
  <c r="AT48" i="100" s="1"/>
  <c r="U46" i="100"/>
  <c r="AT46" i="100" s="1"/>
  <c r="U44" i="100"/>
  <c r="AT44" i="100" s="1"/>
  <c r="U43" i="121"/>
  <c r="AT43" i="121" s="1"/>
  <c r="U42" i="100"/>
  <c r="AT42" i="100" s="1"/>
  <c r="U40" i="100"/>
  <c r="AT40" i="100" s="1"/>
  <c r="U38" i="100"/>
  <c r="AT38" i="100" s="1"/>
  <c r="U36" i="100"/>
  <c r="AT36" i="100" s="1"/>
  <c r="U34" i="100"/>
  <c r="AT34" i="100" s="1"/>
  <c r="U32" i="100"/>
  <c r="AT32" i="100" s="1"/>
  <c r="U30" i="100"/>
  <c r="AT30" i="100" s="1"/>
  <c r="U28" i="100"/>
  <c r="AT28" i="100" s="1"/>
  <c r="U27" i="121"/>
  <c r="AT27" i="121" s="1"/>
  <c r="U26" i="100"/>
  <c r="AT26" i="100" s="1"/>
  <c r="U25" i="121"/>
  <c r="AT25" i="121" s="1"/>
  <c r="U24" i="100"/>
  <c r="AT24" i="100" s="1"/>
  <c r="U22" i="100"/>
  <c r="AT22" i="100" s="1"/>
  <c r="U20" i="100"/>
  <c r="AT20" i="100" s="1"/>
  <c r="U18" i="100"/>
  <c r="AT18" i="100" s="1"/>
  <c r="U16" i="100"/>
  <c r="AT16" i="100" s="1"/>
  <c r="U14" i="100"/>
  <c r="AT14" i="100" s="1"/>
  <c r="U12" i="100"/>
  <c r="AT12" i="100" s="1"/>
  <c r="U10" i="100"/>
  <c r="AT10" i="100" s="1"/>
  <c r="U8" i="100"/>
  <c r="AT8" i="100" s="1"/>
  <c r="U6" i="100"/>
  <c r="AT6" i="100" s="1"/>
  <c r="U4" i="100"/>
  <c r="AT4" i="100" s="1"/>
  <c r="U2" i="100"/>
  <c r="AT2" i="100" s="1"/>
  <c r="E108" i="121"/>
  <c r="AD108" i="121" s="1"/>
  <c r="E107" i="100"/>
  <c r="AD107" i="100" s="1"/>
  <c r="E106" i="100"/>
  <c r="AD106" i="100" s="1"/>
  <c r="E105" i="100"/>
  <c r="AD105" i="100" s="1"/>
  <c r="E104" i="121"/>
  <c r="E104" i="100"/>
  <c r="AD104" i="100" s="1"/>
  <c r="E103" i="100"/>
  <c r="AD103" i="100" s="1"/>
  <c r="E102" i="100"/>
  <c r="AD102" i="100" s="1"/>
  <c r="E101" i="100"/>
  <c r="E100" i="121"/>
  <c r="E100" i="100"/>
  <c r="AD100" i="100" s="1"/>
  <c r="E99" i="121"/>
  <c r="AD99" i="121" s="1"/>
  <c r="E99" i="100"/>
  <c r="E98" i="100"/>
  <c r="AD98" i="100" s="1"/>
  <c r="E97" i="100"/>
  <c r="AD97" i="100" s="1"/>
  <c r="E96" i="121"/>
  <c r="E96" i="100"/>
  <c r="AD96" i="100" s="1"/>
  <c r="E95" i="100"/>
  <c r="AD95" i="100" s="1"/>
  <c r="E94" i="100"/>
  <c r="AD94" i="100" s="1"/>
  <c r="E93" i="100"/>
  <c r="E92" i="121"/>
  <c r="E92" i="100"/>
  <c r="AD92" i="100" s="1"/>
  <c r="E91" i="100"/>
  <c r="E90" i="100"/>
  <c r="AD90" i="100" s="1"/>
  <c r="E89" i="100"/>
  <c r="AD89" i="100" s="1"/>
  <c r="E88" i="100"/>
  <c r="AD88" i="100" s="1"/>
  <c r="E87" i="100"/>
  <c r="AD87" i="100" s="1"/>
  <c r="E86" i="100"/>
  <c r="AD86" i="100" s="1"/>
  <c r="E85" i="100"/>
  <c r="E84" i="121"/>
  <c r="E84" i="100"/>
  <c r="AD84" i="100" s="1"/>
  <c r="E83" i="121"/>
  <c r="E83" i="100"/>
  <c r="E82" i="100"/>
  <c r="AD82" i="100" s="1"/>
  <c r="E81" i="100"/>
  <c r="AD81" i="100" s="1"/>
  <c r="E80" i="121"/>
  <c r="E80" i="100"/>
  <c r="AD80" i="100" s="1"/>
  <c r="E79" i="100"/>
  <c r="AD79" i="100" s="1"/>
  <c r="E74" i="100"/>
  <c r="E70" i="100"/>
  <c r="AD70" i="100" s="1"/>
  <c r="E66" i="100"/>
  <c r="E62" i="100"/>
  <c r="AD62" i="100" s="1"/>
  <c r="E58" i="100"/>
  <c r="AD58" i="100" s="1"/>
  <c r="E54" i="100"/>
  <c r="AD54" i="100" s="1"/>
  <c r="E50" i="100"/>
  <c r="AD50" i="100" s="1"/>
  <c r="E46" i="100"/>
  <c r="E42" i="100"/>
  <c r="E38" i="100"/>
  <c r="E34" i="100"/>
  <c r="E30" i="100"/>
  <c r="AD30" i="100" s="1"/>
  <c r="E26" i="100"/>
  <c r="AD26" i="100" s="1"/>
  <c r="E22" i="100"/>
  <c r="AD22" i="100" s="1"/>
  <c r="E18" i="100"/>
  <c r="E14" i="100"/>
  <c r="E10" i="100"/>
  <c r="E6" i="100"/>
  <c r="E2" i="100"/>
  <c r="AD2" i="100" s="1"/>
  <c r="C108" i="100"/>
  <c r="C107" i="100"/>
  <c r="C106" i="100"/>
  <c r="C105" i="100"/>
  <c r="C104" i="100"/>
  <c r="C103" i="100"/>
  <c r="C102" i="100"/>
  <c r="C101" i="100"/>
  <c r="C100" i="100"/>
  <c r="C99" i="100"/>
  <c r="C98" i="100"/>
  <c r="C97" i="100"/>
  <c r="C96" i="100"/>
  <c r="C95" i="100"/>
  <c r="C94" i="100"/>
  <c r="C93" i="100"/>
  <c r="C92" i="100"/>
  <c r="C91" i="100"/>
  <c r="C90" i="100"/>
  <c r="C89" i="100"/>
  <c r="C88" i="100"/>
  <c r="C87" i="100"/>
  <c r="C86" i="100"/>
  <c r="C85" i="100"/>
  <c r="C84" i="100"/>
  <c r="C83" i="100"/>
  <c r="C82" i="100"/>
  <c r="C81" i="100"/>
  <c r="C80" i="100"/>
  <c r="C79" i="100"/>
  <c r="Y81" i="11"/>
  <c r="X81" i="11"/>
  <c r="W81" i="11"/>
  <c r="Y80" i="11"/>
  <c r="X80" i="11"/>
  <c r="W80" i="11"/>
  <c r="Y79" i="11"/>
  <c r="X79" i="11"/>
  <c r="W79" i="11"/>
  <c r="Y78" i="11"/>
  <c r="X78" i="11"/>
  <c r="W78" i="11"/>
  <c r="E74" i="121" s="1"/>
  <c r="AD74" i="121" s="1"/>
  <c r="Y77" i="11"/>
  <c r="X77" i="11"/>
  <c r="W77" i="11"/>
  <c r="Y76" i="11"/>
  <c r="X76" i="11"/>
  <c r="W76" i="11"/>
  <c r="Y75" i="11"/>
  <c r="X75" i="11"/>
  <c r="W75" i="11"/>
  <c r="Y74" i="11"/>
  <c r="X74" i="11"/>
  <c r="W74" i="11"/>
  <c r="E70" i="121" s="1"/>
  <c r="Y73" i="11"/>
  <c r="X73" i="11"/>
  <c r="W73" i="11"/>
  <c r="Y72" i="11"/>
  <c r="X72" i="11"/>
  <c r="W72" i="11"/>
  <c r="Y71" i="11"/>
  <c r="X71" i="11"/>
  <c r="W71" i="11"/>
  <c r="Y70" i="11"/>
  <c r="X70" i="11"/>
  <c r="W70" i="11"/>
  <c r="Y69" i="11"/>
  <c r="X69" i="11"/>
  <c r="W69" i="11"/>
  <c r="Y68" i="11"/>
  <c r="X68" i="11"/>
  <c r="W68" i="11"/>
  <c r="Y67" i="11"/>
  <c r="X67" i="11"/>
  <c r="W67" i="11"/>
  <c r="Y66" i="11"/>
  <c r="X66" i="11"/>
  <c r="W66" i="11"/>
  <c r="Y65" i="11"/>
  <c r="X65" i="11"/>
  <c r="W65" i="11"/>
  <c r="Y64" i="11"/>
  <c r="X64" i="11"/>
  <c r="W64" i="11"/>
  <c r="Y63" i="11"/>
  <c r="X63" i="11"/>
  <c r="W63" i="11"/>
  <c r="Y62" i="11"/>
  <c r="X62" i="11"/>
  <c r="W62" i="11"/>
  <c r="Y61" i="11"/>
  <c r="X61" i="11"/>
  <c r="W61" i="11"/>
  <c r="Y60" i="11"/>
  <c r="X60" i="11"/>
  <c r="W60" i="11"/>
  <c r="Y59" i="11"/>
  <c r="X59" i="11"/>
  <c r="W59" i="11"/>
  <c r="Y58" i="11"/>
  <c r="X58" i="11"/>
  <c r="W58" i="11"/>
  <c r="Y57" i="11"/>
  <c r="X57" i="11"/>
  <c r="W57" i="11"/>
  <c r="Y56" i="11"/>
  <c r="X56" i="11"/>
  <c r="W56" i="11"/>
  <c r="Y55" i="11"/>
  <c r="X55" i="11"/>
  <c r="W55" i="11"/>
  <c r="Y54" i="11"/>
  <c r="X54" i="11"/>
  <c r="W54" i="11"/>
  <c r="Y53" i="11"/>
  <c r="X53" i="11"/>
  <c r="W53" i="11"/>
  <c r="Y52" i="11"/>
  <c r="X52" i="11"/>
  <c r="W52" i="11"/>
  <c r="Y51" i="11"/>
  <c r="X51" i="11"/>
  <c r="W51" i="11"/>
  <c r="Y50" i="11"/>
  <c r="X50" i="11"/>
  <c r="W50" i="11"/>
  <c r="Y49" i="11"/>
  <c r="X49" i="11"/>
  <c r="W49" i="11"/>
  <c r="Y48" i="11"/>
  <c r="X48" i="11"/>
  <c r="W48" i="11"/>
  <c r="Y47" i="11"/>
  <c r="X47" i="11"/>
  <c r="W47" i="11"/>
  <c r="Y46" i="11"/>
  <c r="X46" i="11"/>
  <c r="W46" i="11"/>
  <c r="Y45" i="11"/>
  <c r="X45" i="11"/>
  <c r="W45" i="11"/>
  <c r="Y44" i="11"/>
  <c r="X44" i="11"/>
  <c r="W44" i="11"/>
  <c r="Y43" i="11"/>
  <c r="X43" i="11"/>
  <c r="W43" i="11"/>
  <c r="Y42" i="11"/>
  <c r="X42" i="11"/>
  <c r="W42" i="11"/>
  <c r="Y41" i="11"/>
  <c r="X41" i="11"/>
  <c r="W41" i="11"/>
  <c r="Y40" i="11"/>
  <c r="X40" i="11"/>
  <c r="W40" i="11"/>
  <c r="Y39" i="11"/>
  <c r="X39" i="11"/>
  <c r="W39" i="11"/>
  <c r="Y38" i="11"/>
  <c r="X38" i="11"/>
  <c r="W38" i="11"/>
  <c r="Y37" i="11"/>
  <c r="X37" i="11"/>
  <c r="W37" i="11"/>
  <c r="Y36" i="11"/>
  <c r="X36" i="11"/>
  <c r="W36" i="11"/>
  <c r="Y35" i="11"/>
  <c r="X35" i="11"/>
  <c r="W35" i="11"/>
  <c r="Y34" i="11"/>
  <c r="X34" i="11"/>
  <c r="W34" i="11"/>
  <c r="Y33" i="11"/>
  <c r="X33" i="11"/>
  <c r="W33" i="11"/>
  <c r="Y32" i="11"/>
  <c r="X32" i="11"/>
  <c r="W32" i="11"/>
  <c r="Y31" i="11"/>
  <c r="X31" i="11"/>
  <c r="W31" i="11"/>
  <c r="Y30" i="11"/>
  <c r="X30" i="11"/>
  <c r="W30" i="11"/>
  <c r="Y29" i="11"/>
  <c r="X29" i="11"/>
  <c r="W29" i="11"/>
  <c r="Y28" i="11"/>
  <c r="X28" i="11"/>
  <c r="W28" i="11"/>
  <c r="Y27" i="11"/>
  <c r="X27" i="11"/>
  <c r="W27" i="11"/>
  <c r="Y26" i="11"/>
  <c r="X26" i="11"/>
  <c r="W26" i="11"/>
  <c r="Y25" i="11"/>
  <c r="X25" i="11"/>
  <c r="W25" i="11"/>
  <c r="Y24" i="11"/>
  <c r="X24" i="11"/>
  <c r="W24" i="11"/>
  <c r="Y23" i="11"/>
  <c r="X23" i="11"/>
  <c r="W23" i="11"/>
  <c r="Y22" i="11"/>
  <c r="X22" i="11"/>
  <c r="W22" i="11"/>
  <c r="Y21" i="11"/>
  <c r="X21" i="11"/>
  <c r="W21" i="11"/>
  <c r="Y20" i="11"/>
  <c r="X20" i="11"/>
  <c r="W20" i="11"/>
  <c r="Y19" i="11"/>
  <c r="X19" i="11"/>
  <c r="W19" i="11"/>
  <c r="Y18" i="11"/>
  <c r="X18" i="11"/>
  <c r="W18" i="11"/>
  <c r="Y17" i="11"/>
  <c r="X17" i="11"/>
  <c r="W17" i="11"/>
  <c r="Y16" i="11"/>
  <c r="X16" i="11"/>
  <c r="W16" i="11"/>
  <c r="Y15" i="11"/>
  <c r="X15" i="11"/>
  <c r="W15" i="11"/>
  <c r="Y14" i="11"/>
  <c r="X14" i="11"/>
  <c r="W14" i="11"/>
  <c r="Y13" i="11"/>
  <c r="X13" i="11"/>
  <c r="W13" i="11"/>
  <c r="Y12" i="11"/>
  <c r="X12" i="11"/>
  <c r="W12" i="11"/>
  <c r="Y11" i="11"/>
  <c r="X11" i="11"/>
  <c r="W11" i="11"/>
  <c r="Y10" i="11"/>
  <c r="X10" i="11"/>
  <c r="W10" i="11"/>
  <c r="Y9" i="11"/>
  <c r="X9" i="11"/>
  <c r="W9" i="11"/>
  <c r="Y8" i="11"/>
  <c r="X8" i="11"/>
  <c r="W8" i="11"/>
  <c r="Y7" i="11"/>
  <c r="X7" i="11"/>
  <c r="W7" i="11"/>
  <c r="Y6" i="11"/>
  <c r="X6" i="11"/>
  <c r="W6" i="11"/>
  <c r="Y5" i="11"/>
  <c r="X5" i="11"/>
  <c r="W6" i="5"/>
  <c r="AB6" i="5" s="1"/>
  <c r="D78" i="100"/>
  <c r="U107" i="100"/>
  <c r="AT107" i="100" s="1"/>
  <c r="U105" i="100"/>
  <c r="AT105" i="100" s="1"/>
  <c r="U97" i="100"/>
  <c r="AT97" i="100" s="1"/>
  <c r="U83" i="100"/>
  <c r="AT83" i="100" s="1"/>
  <c r="U80" i="100"/>
  <c r="AT80" i="100" s="1"/>
  <c r="V82" i="5"/>
  <c r="U82" i="5"/>
  <c r="T82" i="5"/>
  <c r="S82" i="5"/>
  <c r="R82" i="5"/>
  <c r="Q82" i="5"/>
  <c r="P82" i="5"/>
  <c r="M82" i="5"/>
  <c r="L82" i="5"/>
  <c r="K82" i="5"/>
  <c r="J82" i="5"/>
  <c r="I82" i="5"/>
  <c r="H82" i="5"/>
  <c r="G82" i="5"/>
  <c r="F82" i="5"/>
  <c r="E82" i="5"/>
  <c r="D82" i="5"/>
  <c r="C82" i="5"/>
  <c r="Y112" i="5"/>
  <c r="X112" i="5"/>
  <c r="W112" i="5"/>
  <c r="Y111" i="5"/>
  <c r="X111" i="5"/>
  <c r="W111" i="5"/>
  <c r="AB111" i="5" s="1"/>
  <c r="Y110" i="5"/>
  <c r="X110" i="5"/>
  <c r="W110" i="5"/>
  <c r="Y109" i="5"/>
  <c r="X109" i="5"/>
  <c r="W109" i="5"/>
  <c r="AB109" i="5" s="1"/>
  <c r="Y108" i="5"/>
  <c r="X108" i="5"/>
  <c r="W108" i="5"/>
  <c r="Y107" i="5"/>
  <c r="X107" i="5"/>
  <c r="W107" i="5"/>
  <c r="AB107" i="5" s="1"/>
  <c r="Y106" i="5"/>
  <c r="X106" i="5"/>
  <c r="W106" i="5"/>
  <c r="Y105" i="5"/>
  <c r="X105" i="5"/>
  <c r="W105" i="5"/>
  <c r="Y104" i="5"/>
  <c r="X104" i="5"/>
  <c r="W104" i="5"/>
  <c r="Y103" i="5"/>
  <c r="X103" i="5"/>
  <c r="W103" i="5"/>
  <c r="AB103" i="5" s="1"/>
  <c r="Y102" i="5"/>
  <c r="X102" i="5"/>
  <c r="W102" i="5"/>
  <c r="Y101" i="5"/>
  <c r="X101" i="5"/>
  <c r="W101" i="5"/>
  <c r="Y100" i="5"/>
  <c r="X100" i="5"/>
  <c r="W100" i="5"/>
  <c r="Y99" i="5"/>
  <c r="X99" i="5"/>
  <c r="W99" i="5"/>
  <c r="AB99" i="5" s="1"/>
  <c r="Y98" i="5"/>
  <c r="X98" i="5"/>
  <c r="W98" i="5"/>
  <c r="AB98" i="5" s="1"/>
  <c r="Y97" i="5"/>
  <c r="X97" i="5"/>
  <c r="W97" i="5"/>
  <c r="AB97" i="5" s="1"/>
  <c r="Y96" i="5"/>
  <c r="X96" i="5"/>
  <c r="W96" i="5"/>
  <c r="Y95" i="5"/>
  <c r="X95" i="5"/>
  <c r="W95" i="5"/>
  <c r="Y94" i="5"/>
  <c r="X94" i="5"/>
  <c r="W94" i="5"/>
  <c r="Y93" i="5"/>
  <c r="X93" i="5"/>
  <c r="W93" i="5"/>
  <c r="Y92" i="5"/>
  <c r="X92" i="5"/>
  <c r="W92" i="5"/>
  <c r="Y91" i="5"/>
  <c r="X91" i="5"/>
  <c r="W91" i="5"/>
  <c r="AB91" i="5" s="1"/>
  <c r="Y90" i="5"/>
  <c r="X90" i="5"/>
  <c r="W90" i="5"/>
  <c r="AB90" i="5" s="1"/>
  <c r="Y89" i="5"/>
  <c r="X89" i="5"/>
  <c r="Z89" i="5" s="1"/>
  <c r="W89" i="5"/>
  <c r="AB89" i="5" s="1"/>
  <c r="Y88" i="5"/>
  <c r="X88" i="5"/>
  <c r="W88" i="5"/>
  <c r="AB88" i="5" s="1"/>
  <c r="Y87" i="5"/>
  <c r="X87" i="5"/>
  <c r="W87" i="5"/>
  <c r="Y86" i="5"/>
  <c r="X86" i="5"/>
  <c r="W86" i="5"/>
  <c r="Y85" i="5"/>
  <c r="X85" i="5"/>
  <c r="W85" i="5"/>
  <c r="AB85" i="5" s="1"/>
  <c r="Y84" i="5"/>
  <c r="X84" i="5"/>
  <c r="W84" i="5"/>
  <c r="Y83" i="5"/>
  <c r="X83" i="5"/>
  <c r="W83" i="5"/>
  <c r="Y81" i="5"/>
  <c r="X81" i="5"/>
  <c r="W81" i="5"/>
  <c r="Y80" i="5"/>
  <c r="X80" i="5"/>
  <c r="W80" i="5"/>
  <c r="Y79" i="5"/>
  <c r="X79" i="5"/>
  <c r="W79" i="5"/>
  <c r="Y78" i="5"/>
  <c r="X78" i="5"/>
  <c r="W78" i="5"/>
  <c r="Y77" i="5"/>
  <c r="X77" i="5"/>
  <c r="W77" i="5"/>
  <c r="AB77" i="5" s="1"/>
  <c r="Y76" i="5"/>
  <c r="X76" i="5"/>
  <c r="W76" i="5"/>
  <c r="Y75" i="5"/>
  <c r="X75" i="5"/>
  <c r="W75" i="5"/>
  <c r="AB75" i="5" s="1"/>
  <c r="Y74" i="5"/>
  <c r="X74" i="5"/>
  <c r="W74" i="5"/>
  <c r="AB74" i="5" s="1"/>
  <c r="Y73" i="5"/>
  <c r="X73" i="5"/>
  <c r="W73" i="5"/>
  <c r="AB73" i="5" s="1"/>
  <c r="Y72" i="5"/>
  <c r="X72" i="5"/>
  <c r="Z72" i="5" s="1"/>
  <c r="W72" i="5"/>
  <c r="AB72" i="5" s="1"/>
  <c r="Y71" i="5"/>
  <c r="X71" i="5"/>
  <c r="W71" i="5"/>
  <c r="AB71" i="5" s="1"/>
  <c r="Y70" i="5"/>
  <c r="X70" i="5"/>
  <c r="W70" i="5"/>
  <c r="Y69" i="5"/>
  <c r="X69" i="5"/>
  <c r="W69" i="5"/>
  <c r="AB69" i="5" s="1"/>
  <c r="Y68" i="5"/>
  <c r="X68" i="5"/>
  <c r="W68" i="5"/>
  <c r="Y67" i="5"/>
  <c r="X67" i="5"/>
  <c r="W67" i="5"/>
  <c r="Y66" i="5"/>
  <c r="X66" i="5"/>
  <c r="W66" i="5"/>
  <c r="Y65" i="5"/>
  <c r="X65" i="5"/>
  <c r="W65" i="5"/>
  <c r="Y64" i="5"/>
  <c r="X64" i="5"/>
  <c r="W64" i="5"/>
  <c r="Y63" i="5"/>
  <c r="X63" i="5"/>
  <c r="W63" i="5"/>
  <c r="Y62" i="5"/>
  <c r="X62" i="5"/>
  <c r="W62" i="5"/>
  <c r="Y61" i="5"/>
  <c r="X61" i="5"/>
  <c r="W61" i="5"/>
  <c r="Y60" i="5"/>
  <c r="X60" i="5"/>
  <c r="W60" i="5"/>
  <c r="Y59" i="5"/>
  <c r="X59" i="5"/>
  <c r="W59" i="5"/>
  <c r="Y58" i="5"/>
  <c r="X58" i="5"/>
  <c r="W58" i="5"/>
  <c r="AB58" i="5" s="1"/>
  <c r="C54" i="121" s="1"/>
  <c r="Y57" i="5"/>
  <c r="X57" i="5"/>
  <c r="W57" i="5"/>
  <c r="AB57" i="5" s="1"/>
  <c r="C53" i="121" s="1"/>
  <c r="Y56" i="5"/>
  <c r="X56" i="5"/>
  <c r="W56" i="5"/>
  <c r="Y55" i="5"/>
  <c r="X55" i="5"/>
  <c r="W55" i="5"/>
  <c r="Y54" i="5"/>
  <c r="X54" i="5"/>
  <c r="W54" i="5"/>
  <c r="Y53" i="5"/>
  <c r="X53" i="5"/>
  <c r="W53" i="5"/>
  <c r="Y52" i="5"/>
  <c r="X52" i="5"/>
  <c r="W52" i="5"/>
  <c r="Y51" i="5"/>
  <c r="X51" i="5"/>
  <c r="W51" i="5"/>
  <c r="AB51" i="5" s="1"/>
  <c r="C47" i="121" s="1"/>
  <c r="Y50" i="5"/>
  <c r="X50" i="5"/>
  <c r="W50" i="5"/>
  <c r="Y49" i="5"/>
  <c r="X49" i="5"/>
  <c r="W49" i="5"/>
  <c r="Y48" i="5"/>
  <c r="X48" i="5"/>
  <c r="W48" i="5"/>
  <c r="AB48" i="5" s="1"/>
  <c r="C44" i="121" s="1"/>
  <c r="Y47" i="5"/>
  <c r="X47" i="5"/>
  <c r="W47" i="5"/>
  <c r="AB47" i="5" s="1"/>
  <c r="C43" i="121" s="1"/>
  <c r="Y46" i="5"/>
  <c r="X46" i="5"/>
  <c r="W46" i="5"/>
  <c r="Y45" i="5"/>
  <c r="X45" i="5"/>
  <c r="W45" i="5"/>
  <c r="AB45" i="5" s="1"/>
  <c r="Y44" i="5"/>
  <c r="X44" i="5"/>
  <c r="W44" i="5"/>
  <c r="Y43" i="5"/>
  <c r="X43" i="5"/>
  <c r="W43" i="5"/>
  <c r="Y42" i="5"/>
  <c r="X42" i="5"/>
  <c r="W42" i="5"/>
  <c r="AB42" i="5" s="1"/>
  <c r="C38" i="121" s="1"/>
  <c r="Y41" i="5"/>
  <c r="X41" i="5"/>
  <c r="W41" i="5"/>
  <c r="Y40" i="5"/>
  <c r="X40" i="5"/>
  <c r="W40" i="5"/>
  <c r="Y39" i="5"/>
  <c r="X39" i="5"/>
  <c r="W39" i="5"/>
  <c r="AB39" i="5" s="1"/>
  <c r="Y38" i="5"/>
  <c r="X38" i="5"/>
  <c r="W38" i="5"/>
  <c r="Y37" i="5"/>
  <c r="X37" i="5"/>
  <c r="W37" i="5"/>
  <c r="AB37" i="5" s="1"/>
  <c r="Y36" i="5"/>
  <c r="X36" i="5"/>
  <c r="W36" i="5"/>
  <c r="Y35" i="5"/>
  <c r="X35" i="5"/>
  <c r="W35" i="5"/>
  <c r="AB35" i="5" s="1"/>
  <c r="Y34" i="5"/>
  <c r="X34" i="5"/>
  <c r="W34" i="5"/>
  <c r="Y33" i="5"/>
  <c r="X33" i="5"/>
  <c r="W33" i="5"/>
  <c r="Y32" i="5"/>
  <c r="X32" i="5"/>
  <c r="W32" i="5"/>
  <c r="Y31" i="5"/>
  <c r="X31" i="5"/>
  <c r="W31" i="5"/>
  <c r="Z31" i="5" s="1"/>
  <c r="Y30" i="5"/>
  <c r="X30" i="5"/>
  <c r="W30" i="5"/>
  <c r="Y29" i="5"/>
  <c r="X29" i="5"/>
  <c r="W29" i="5"/>
  <c r="Y28" i="5"/>
  <c r="X28" i="5"/>
  <c r="W28" i="5"/>
  <c r="Y27" i="5"/>
  <c r="X27" i="5"/>
  <c r="W27" i="5"/>
  <c r="AB27" i="5" s="1"/>
  <c r="C23" i="121" s="1"/>
  <c r="Y26" i="5"/>
  <c r="X26" i="5"/>
  <c r="W26" i="5"/>
  <c r="Y25" i="5"/>
  <c r="X25" i="5"/>
  <c r="W25" i="5"/>
  <c r="Y24" i="5"/>
  <c r="X24" i="5"/>
  <c r="W24" i="5"/>
  <c r="AB24" i="5" s="1"/>
  <c r="Y23" i="5"/>
  <c r="X23" i="5"/>
  <c r="W23" i="5"/>
  <c r="AB23" i="5" s="1"/>
  <c r="Y22" i="5"/>
  <c r="X22" i="5"/>
  <c r="W22" i="5"/>
  <c r="AB22" i="5" s="1"/>
  <c r="Y21" i="5"/>
  <c r="Z21" i="5" s="1"/>
  <c r="X21" i="5"/>
  <c r="W21" i="5"/>
  <c r="AB21" i="5" s="1"/>
  <c r="Y20" i="5"/>
  <c r="X20" i="5"/>
  <c r="W20" i="5"/>
  <c r="Y19" i="5"/>
  <c r="X19" i="5"/>
  <c r="W19" i="5"/>
  <c r="AB19" i="5" s="1"/>
  <c r="C15" i="121" s="1"/>
  <c r="Y18" i="5"/>
  <c r="X18" i="5"/>
  <c r="W18" i="5"/>
  <c r="Y17" i="5"/>
  <c r="X17" i="5"/>
  <c r="W17" i="5"/>
  <c r="Y16" i="5"/>
  <c r="X16" i="5"/>
  <c r="W16" i="5"/>
  <c r="AB16" i="5" s="1"/>
  <c r="Y15" i="5"/>
  <c r="X15" i="5"/>
  <c r="W15" i="5"/>
  <c r="AB15" i="5" s="1"/>
  <c r="C11" i="121" s="1"/>
  <c r="Y14" i="5"/>
  <c r="X14" i="5"/>
  <c r="W14" i="5"/>
  <c r="AB14" i="5" s="1"/>
  <c r="Y13" i="5"/>
  <c r="X13" i="5"/>
  <c r="W13" i="5"/>
  <c r="Y12" i="5"/>
  <c r="X12" i="5"/>
  <c r="W12" i="5"/>
  <c r="Y11" i="5"/>
  <c r="X11" i="5"/>
  <c r="W11" i="5"/>
  <c r="Y10" i="5"/>
  <c r="X10" i="5"/>
  <c r="W10" i="5"/>
  <c r="AB10" i="5" s="1"/>
  <c r="Y9" i="5"/>
  <c r="X9" i="5"/>
  <c r="W9" i="5"/>
  <c r="Y8" i="5"/>
  <c r="X8" i="5"/>
  <c r="W8" i="5"/>
  <c r="AB8" i="5" s="1"/>
  <c r="Y7" i="5"/>
  <c r="X7" i="5"/>
  <c r="W7" i="5"/>
  <c r="Y6" i="5"/>
  <c r="X6" i="5"/>
  <c r="Y5" i="5"/>
  <c r="X5" i="5"/>
  <c r="W5" i="5"/>
  <c r="Y112" i="8"/>
  <c r="X112" i="8"/>
  <c r="Y111" i="8"/>
  <c r="X111" i="8"/>
  <c r="Y110" i="8"/>
  <c r="X110" i="8"/>
  <c r="Y109" i="8"/>
  <c r="X109" i="8"/>
  <c r="Y108" i="8"/>
  <c r="X108" i="8"/>
  <c r="Y107" i="8"/>
  <c r="X107" i="8"/>
  <c r="Y106" i="8"/>
  <c r="X106" i="8"/>
  <c r="Y105" i="8"/>
  <c r="X105" i="8"/>
  <c r="Y104" i="8"/>
  <c r="X104" i="8"/>
  <c r="Y103" i="8"/>
  <c r="X103" i="8"/>
  <c r="Y102" i="8"/>
  <c r="X102" i="8"/>
  <c r="Y101" i="8"/>
  <c r="X101" i="8"/>
  <c r="Y100" i="8"/>
  <c r="X100" i="8"/>
  <c r="Y99" i="8"/>
  <c r="X99" i="8"/>
  <c r="Y98" i="8"/>
  <c r="X98" i="8"/>
  <c r="Y97" i="8"/>
  <c r="X97" i="8"/>
  <c r="Y96" i="8"/>
  <c r="X96" i="8"/>
  <c r="Y95" i="8"/>
  <c r="X95" i="8"/>
  <c r="Y94" i="8"/>
  <c r="X94" i="8"/>
  <c r="Y93" i="8"/>
  <c r="X93" i="8"/>
  <c r="Y92" i="8"/>
  <c r="X92" i="8"/>
  <c r="Y91" i="8"/>
  <c r="X91" i="8"/>
  <c r="Y90" i="8"/>
  <c r="X90" i="8"/>
  <c r="Y89" i="8"/>
  <c r="X89" i="8"/>
  <c r="Y88" i="8"/>
  <c r="X88" i="8"/>
  <c r="Y87" i="8"/>
  <c r="X87" i="8"/>
  <c r="Y86" i="8"/>
  <c r="X86" i="8"/>
  <c r="Y85" i="8"/>
  <c r="X85" i="8"/>
  <c r="Y84" i="8"/>
  <c r="X84" i="8"/>
  <c r="Y83" i="8"/>
  <c r="X83" i="8"/>
  <c r="Y81" i="8"/>
  <c r="X81" i="8"/>
  <c r="Y80" i="8"/>
  <c r="X80" i="8"/>
  <c r="Y79" i="8"/>
  <c r="X79" i="8"/>
  <c r="X82" i="8" s="1"/>
  <c r="Y78" i="8"/>
  <c r="X78" i="8"/>
  <c r="Y77" i="8"/>
  <c r="X77" i="8"/>
  <c r="Y76" i="8"/>
  <c r="X76" i="8"/>
  <c r="Y75" i="8"/>
  <c r="X75" i="8"/>
  <c r="Y74" i="8"/>
  <c r="X74" i="8"/>
  <c r="Y73" i="8"/>
  <c r="X73" i="8"/>
  <c r="Y72" i="8"/>
  <c r="X72" i="8"/>
  <c r="Y71" i="8"/>
  <c r="X71" i="8"/>
  <c r="Y70" i="8"/>
  <c r="X70" i="8"/>
  <c r="Y69" i="8"/>
  <c r="X69" i="8"/>
  <c r="Y68" i="8"/>
  <c r="X68" i="8"/>
  <c r="Y67" i="8"/>
  <c r="X67" i="8"/>
  <c r="Y66" i="8"/>
  <c r="X66" i="8"/>
  <c r="Y65" i="8"/>
  <c r="X65" i="8"/>
  <c r="Y64" i="8"/>
  <c r="X64" i="8"/>
  <c r="Y63" i="8"/>
  <c r="X63" i="8"/>
  <c r="Y62" i="8"/>
  <c r="X62" i="8"/>
  <c r="Y61" i="8"/>
  <c r="X61" i="8"/>
  <c r="Y60" i="8"/>
  <c r="X60" i="8"/>
  <c r="Y59" i="8"/>
  <c r="X59" i="8"/>
  <c r="Y58" i="8"/>
  <c r="X58" i="8"/>
  <c r="Y57" i="8"/>
  <c r="X57" i="8"/>
  <c r="Y56" i="8"/>
  <c r="X56" i="8"/>
  <c r="Y55" i="8"/>
  <c r="X55" i="8"/>
  <c r="Y54" i="8"/>
  <c r="X54" i="8"/>
  <c r="Y53" i="8"/>
  <c r="X53" i="8"/>
  <c r="Y52" i="8"/>
  <c r="X52" i="8"/>
  <c r="Y51" i="8"/>
  <c r="X51" i="8"/>
  <c r="Y50" i="8"/>
  <c r="X50" i="8"/>
  <c r="Y49" i="8"/>
  <c r="X49" i="8"/>
  <c r="Y48" i="8"/>
  <c r="X48" i="8"/>
  <c r="Y47" i="8"/>
  <c r="X47" i="8"/>
  <c r="Y46" i="8"/>
  <c r="X46" i="8"/>
  <c r="Y45" i="8"/>
  <c r="X45" i="8"/>
  <c r="Y44" i="8"/>
  <c r="X44" i="8"/>
  <c r="Y43" i="8"/>
  <c r="X43" i="8"/>
  <c r="Y42" i="8"/>
  <c r="X42" i="8"/>
  <c r="Y41" i="8"/>
  <c r="X41" i="8"/>
  <c r="Y40" i="8"/>
  <c r="X40" i="8"/>
  <c r="Y39" i="8"/>
  <c r="X39" i="8"/>
  <c r="Y38" i="8"/>
  <c r="X38" i="8"/>
  <c r="Y37" i="8"/>
  <c r="X37" i="8"/>
  <c r="Y36" i="8"/>
  <c r="X36" i="8"/>
  <c r="Y35" i="8"/>
  <c r="X35" i="8"/>
  <c r="Y34" i="8"/>
  <c r="X34" i="8"/>
  <c r="Y33" i="8"/>
  <c r="X33" i="8"/>
  <c r="Y32" i="8"/>
  <c r="X32" i="8"/>
  <c r="Y31" i="8"/>
  <c r="X31" i="8"/>
  <c r="Y30" i="8"/>
  <c r="X30" i="8"/>
  <c r="Y29" i="8"/>
  <c r="X29" i="8"/>
  <c r="Y28" i="8"/>
  <c r="X28" i="8"/>
  <c r="Y27" i="8"/>
  <c r="X27" i="8"/>
  <c r="Y26" i="8"/>
  <c r="X26" i="8"/>
  <c r="Y25" i="8"/>
  <c r="X25" i="8"/>
  <c r="Y24" i="8"/>
  <c r="X24" i="8"/>
  <c r="Y23" i="8"/>
  <c r="X23" i="8"/>
  <c r="Y22" i="8"/>
  <c r="X22" i="8"/>
  <c r="Y21" i="8"/>
  <c r="X21" i="8"/>
  <c r="Y20" i="8"/>
  <c r="X20" i="8"/>
  <c r="Y19" i="8"/>
  <c r="X19" i="8"/>
  <c r="Y18" i="8"/>
  <c r="X18" i="8"/>
  <c r="Y17" i="8"/>
  <c r="X17" i="8"/>
  <c r="Y16" i="8"/>
  <c r="X16" i="8"/>
  <c r="Y15" i="8"/>
  <c r="X15" i="8"/>
  <c r="Y14" i="8"/>
  <c r="X14" i="8"/>
  <c r="Y13" i="8"/>
  <c r="X13" i="8"/>
  <c r="Y12" i="8"/>
  <c r="X12" i="8"/>
  <c r="Y11" i="8"/>
  <c r="X11" i="8"/>
  <c r="Y10" i="8"/>
  <c r="X10" i="8"/>
  <c r="Y9" i="8"/>
  <c r="X9" i="8"/>
  <c r="Y8" i="8"/>
  <c r="X8" i="8"/>
  <c r="Y7" i="8"/>
  <c r="X7" i="8"/>
  <c r="Y6" i="8"/>
  <c r="X6" i="8"/>
  <c r="Y5" i="8"/>
  <c r="X5" i="8"/>
  <c r="W112" i="8"/>
  <c r="D108" i="121" s="1"/>
  <c r="AC108" i="121" s="1"/>
  <c r="W111" i="8"/>
  <c r="W110" i="8"/>
  <c r="W109" i="8"/>
  <c r="W108" i="8"/>
  <c r="W107" i="8"/>
  <c r="W106" i="8"/>
  <c r="W105" i="8"/>
  <c r="W104" i="8"/>
  <c r="D100" i="121" s="1"/>
  <c r="AC100" i="121" s="1"/>
  <c r="W103" i="8"/>
  <c r="W102" i="8"/>
  <c r="W101" i="8"/>
  <c r="D97" i="121" s="1"/>
  <c r="W100" i="8"/>
  <c r="W99" i="8"/>
  <c r="W98" i="8"/>
  <c r="W97" i="8"/>
  <c r="W96" i="8"/>
  <c r="W95" i="8"/>
  <c r="W94" i="8"/>
  <c r="W93" i="8"/>
  <c r="W92" i="8"/>
  <c r="W91" i="8"/>
  <c r="W90" i="8"/>
  <c r="W89" i="8"/>
  <c r="W88" i="8"/>
  <c r="D84" i="121" s="1"/>
  <c r="AC84" i="121" s="1"/>
  <c r="W87" i="8"/>
  <c r="W86" i="8"/>
  <c r="D82" i="121" s="1"/>
  <c r="AC82" i="121" s="1"/>
  <c r="W85" i="8"/>
  <c r="D81" i="121" s="1"/>
  <c r="W84" i="8"/>
  <c r="W83" i="8"/>
  <c r="W81" i="8"/>
  <c r="D77" i="121" s="1"/>
  <c r="AC77" i="121" s="1"/>
  <c r="W80" i="8"/>
  <c r="W79" i="8"/>
  <c r="W78" i="8"/>
  <c r="W77" i="8"/>
  <c r="D73" i="121" s="1"/>
  <c r="W76" i="8"/>
  <c r="D72" i="121" s="1"/>
  <c r="W75" i="8"/>
  <c r="W74" i="8"/>
  <c r="W73" i="8"/>
  <c r="D69" i="121" s="1"/>
  <c r="W72" i="8"/>
  <c r="D68" i="121" s="1"/>
  <c r="W71" i="8"/>
  <c r="D67" i="121" s="1"/>
  <c r="W70" i="8"/>
  <c r="W69" i="8"/>
  <c r="W68" i="8"/>
  <c r="W67" i="8"/>
  <c r="W66" i="8"/>
  <c r="W65" i="8"/>
  <c r="D61" i="121" s="1"/>
  <c r="W64" i="8"/>
  <c r="D60" i="121" s="1"/>
  <c r="W63" i="8"/>
  <c r="W62" i="8"/>
  <c r="W61" i="8"/>
  <c r="D57" i="121" s="1"/>
  <c r="W60" i="8"/>
  <c r="W59" i="8"/>
  <c r="W58" i="8"/>
  <c r="W57" i="8"/>
  <c r="D53" i="121" s="1"/>
  <c r="W56" i="8"/>
  <c r="W55" i="8"/>
  <c r="W54" i="8"/>
  <c r="W53" i="8"/>
  <c r="D49" i="121"/>
  <c r="AC49" i="121" s="1"/>
  <c r="W52" i="8"/>
  <c r="D48" i="121" s="1"/>
  <c r="W51" i="8"/>
  <c r="W50" i="8"/>
  <c r="W49" i="8"/>
  <c r="W48" i="8"/>
  <c r="D44" i="121" s="1"/>
  <c r="W47" i="8"/>
  <c r="W46" i="8"/>
  <c r="W45" i="8"/>
  <c r="W44" i="8"/>
  <c r="D40" i="121" s="1"/>
  <c r="W43" i="8"/>
  <c r="W42" i="8"/>
  <c r="W41" i="8"/>
  <c r="D37" i="121" s="1"/>
  <c r="W40" i="8"/>
  <c r="D36" i="121" s="1"/>
  <c r="W39" i="8"/>
  <c r="D35" i="121" s="1"/>
  <c r="W38" i="8"/>
  <c r="W37" i="8"/>
  <c r="D33" i="121" s="1"/>
  <c r="AC33" i="121" s="1"/>
  <c r="W36" i="8"/>
  <c r="W35" i="8"/>
  <c r="W34" i="8"/>
  <c r="W33" i="8"/>
  <c r="D29" i="121" s="1"/>
  <c r="W32" i="8"/>
  <c r="W31" i="8"/>
  <c r="D27" i="121" s="1"/>
  <c r="W30" i="8"/>
  <c r="W29" i="8"/>
  <c r="W28" i="8"/>
  <c r="W27" i="8"/>
  <c r="W26" i="8"/>
  <c r="W25" i="8"/>
  <c r="D21" i="121" s="1"/>
  <c r="W24" i="8"/>
  <c r="W23" i="8"/>
  <c r="D19" i="121" s="1"/>
  <c r="W22" i="8"/>
  <c r="W21" i="8"/>
  <c r="D17" i="121" s="1"/>
  <c r="AC17" i="121" s="1"/>
  <c r="W20" i="8"/>
  <c r="D16" i="121" s="1"/>
  <c r="W19" i="8"/>
  <c r="W18" i="8"/>
  <c r="W17" i="8"/>
  <c r="D13" i="121" s="1"/>
  <c r="W16" i="8"/>
  <c r="D12" i="121" s="1"/>
  <c r="W15" i="8"/>
  <c r="D11" i="121"/>
  <c r="W14" i="8"/>
  <c r="W13" i="8"/>
  <c r="W12" i="8"/>
  <c r="W11" i="8"/>
  <c r="W10" i="8"/>
  <c r="W9" i="8"/>
  <c r="D5" i="121" s="1"/>
  <c r="W8" i="8"/>
  <c r="W7" i="8"/>
  <c r="D3" i="121" s="1"/>
  <c r="W6" i="8"/>
  <c r="Z9" i="5"/>
  <c r="E73" i="100"/>
  <c r="E69" i="100"/>
  <c r="AD69" i="100" s="1"/>
  <c r="E49" i="100"/>
  <c r="E41" i="100"/>
  <c r="AD41" i="100" s="1"/>
  <c r="E33" i="100"/>
  <c r="E23" i="100"/>
  <c r="E21" i="100"/>
  <c r="E9" i="100"/>
  <c r="E7" i="100"/>
  <c r="AD7" i="100" s="1"/>
  <c r="E5" i="100"/>
  <c r="AD5" i="100" s="1"/>
  <c r="E108" i="100"/>
  <c r="AD108" i="100" s="1"/>
  <c r="E77" i="100"/>
  <c r="AD77" i="100" s="1"/>
  <c r="E76" i="100"/>
  <c r="AD76" i="100" s="1"/>
  <c r="E75" i="100"/>
  <c r="AD75" i="100" s="1"/>
  <c r="E72" i="100"/>
  <c r="E71" i="100"/>
  <c r="AD71" i="100" s="1"/>
  <c r="E68" i="100"/>
  <c r="E67" i="100"/>
  <c r="E65" i="100"/>
  <c r="AD65" i="100" s="1"/>
  <c r="E64" i="100"/>
  <c r="E63" i="100"/>
  <c r="E61" i="100"/>
  <c r="AD61" i="100" s="1"/>
  <c r="E60" i="100"/>
  <c r="E59" i="100"/>
  <c r="E57" i="100"/>
  <c r="AD57" i="100" s="1"/>
  <c r="E56" i="100"/>
  <c r="E55" i="100"/>
  <c r="E53" i="100"/>
  <c r="AD53" i="100" s="1"/>
  <c r="E52" i="100"/>
  <c r="E51" i="100"/>
  <c r="E48" i="100"/>
  <c r="AD48" i="100" s="1"/>
  <c r="E47" i="100"/>
  <c r="E45" i="100"/>
  <c r="AD45" i="100" s="1"/>
  <c r="E44" i="100"/>
  <c r="AD44" i="100" s="1"/>
  <c r="E43" i="100"/>
  <c r="E40" i="100"/>
  <c r="AD40" i="100" s="1"/>
  <c r="E39" i="100"/>
  <c r="AD39" i="100" s="1"/>
  <c r="E37" i="100"/>
  <c r="E36" i="100"/>
  <c r="E35" i="100"/>
  <c r="AD35" i="100" s="1"/>
  <c r="E32" i="100"/>
  <c r="E31" i="100"/>
  <c r="AD31" i="100" s="1"/>
  <c r="E29" i="100"/>
  <c r="E28" i="100"/>
  <c r="E27" i="100"/>
  <c r="AD27" i="100" s="1"/>
  <c r="E25" i="100"/>
  <c r="E24" i="100"/>
  <c r="E20" i="100"/>
  <c r="AD20" i="100" s="1"/>
  <c r="E19" i="100"/>
  <c r="E17" i="100"/>
  <c r="AD17" i="100" s="1"/>
  <c r="E16" i="100"/>
  <c r="AD16" i="100" s="1"/>
  <c r="E15" i="100"/>
  <c r="E13" i="100"/>
  <c r="AD13" i="100" s="1"/>
  <c r="E12" i="100"/>
  <c r="AD12" i="100" s="1"/>
  <c r="E11" i="100"/>
  <c r="E8" i="100"/>
  <c r="AD8" i="100" s="1"/>
  <c r="E4" i="100"/>
  <c r="E3" i="100"/>
  <c r="U77" i="100"/>
  <c r="AT77" i="100" s="1"/>
  <c r="U75" i="100"/>
  <c r="AT75" i="100" s="1"/>
  <c r="U73" i="100"/>
  <c r="AT73" i="100" s="1"/>
  <c r="U71" i="100"/>
  <c r="AT71" i="100" s="1"/>
  <c r="U69" i="100"/>
  <c r="AT69" i="100" s="1"/>
  <c r="U67" i="100"/>
  <c r="AT67" i="100" s="1"/>
  <c r="U65" i="100"/>
  <c r="AT65" i="100" s="1"/>
  <c r="U63" i="100"/>
  <c r="AT63" i="100" s="1"/>
  <c r="U61" i="100"/>
  <c r="AT61" i="100" s="1"/>
  <c r="U59" i="100"/>
  <c r="AT59" i="100" s="1"/>
  <c r="U57" i="100"/>
  <c r="AT57" i="100" s="1"/>
  <c r="U55" i="100"/>
  <c r="AT55" i="100" s="1"/>
  <c r="U53" i="100"/>
  <c r="AT53" i="100" s="1"/>
  <c r="U51" i="100"/>
  <c r="AT51" i="100" s="1"/>
  <c r="U49" i="100"/>
  <c r="AT49" i="100" s="1"/>
  <c r="U47" i="100"/>
  <c r="AT47" i="100" s="1"/>
  <c r="U45" i="100"/>
  <c r="AT45" i="100" s="1"/>
  <c r="U43" i="100"/>
  <c r="AT43" i="100" s="1"/>
  <c r="U41" i="100"/>
  <c r="AT41" i="100" s="1"/>
  <c r="U39" i="100"/>
  <c r="AT39" i="100" s="1"/>
  <c r="U37" i="100"/>
  <c r="AT37" i="100" s="1"/>
  <c r="U35" i="100"/>
  <c r="AT35" i="100" s="1"/>
  <c r="U33" i="100"/>
  <c r="AT33" i="100" s="1"/>
  <c r="U31" i="100"/>
  <c r="AT31" i="100" s="1"/>
  <c r="U29" i="100"/>
  <c r="AT29" i="100" s="1"/>
  <c r="U27" i="100"/>
  <c r="AT27" i="100" s="1"/>
  <c r="U25" i="100"/>
  <c r="AT25" i="100" s="1"/>
  <c r="U23" i="100"/>
  <c r="AT23" i="100" s="1"/>
  <c r="U21" i="100"/>
  <c r="AT21" i="100" s="1"/>
  <c r="U19" i="100"/>
  <c r="AT19" i="100" s="1"/>
  <c r="U17" i="100"/>
  <c r="AT17" i="100" s="1"/>
  <c r="U15" i="100"/>
  <c r="AT15" i="100" s="1"/>
  <c r="U13" i="100"/>
  <c r="AT13" i="100" s="1"/>
  <c r="U11" i="100"/>
  <c r="AT11" i="100" s="1"/>
  <c r="U9" i="100"/>
  <c r="AT9" i="100" s="1"/>
  <c r="U7" i="100"/>
  <c r="AT7" i="100" s="1"/>
  <c r="U5" i="100"/>
  <c r="AT5" i="100" s="1"/>
  <c r="U3" i="100"/>
  <c r="AT3" i="100" s="1"/>
  <c r="D75" i="100"/>
  <c r="AC75" i="100" s="1"/>
  <c r="C72" i="100"/>
  <c r="C69" i="100"/>
  <c r="C68" i="100"/>
  <c r="C64" i="100"/>
  <c r="C61" i="100"/>
  <c r="C60" i="100"/>
  <c r="C56" i="100"/>
  <c r="C53" i="100"/>
  <c r="C52" i="100"/>
  <c r="C48" i="100"/>
  <c r="C45" i="100"/>
  <c r="C44" i="100"/>
  <c r="C40" i="100"/>
  <c r="C37" i="100"/>
  <c r="C36" i="100"/>
  <c r="C32" i="100"/>
  <c r="C29" i="100"/>
  <c r="C28" i="100"/>
  <c r="C24" i="100"/>
  <c r="C21" i="100"/>
  <c r="Y21" i="100" s="1"/>
  <c r="C20" i="100"/>
  <c r="C16" i="100"/>
  <c r="C13" i="100"/>
  <c r="C12" i="100"/>
  <c r="C8" i="100"/>
  <c r="C5" i="100"/>
  <c r="C4" i="100"/>
  <c r="C2" i="100"/>
  <c r="D108" i="100"/>
  <c r="AC108" i="100" s="1"/>
  <c r="D107" i="100"/>
  <c r="D106" i="100"/>
  <c r="D105" i="100"/>
  <c r="D104" i="100"/>
  <c r="AC104" i="100" s="1"/>
  <c r="D103" i="100"/>
  <c r="AC103" i="100" s="1"/>
  <c r="D102" i="100"/>
  <c r="D101" i="100"/>
  <c r="D100" i="100"/>
  <c r="AC100" i="100" s="1"/>
  <c r="D99" i="100"/>
  <c r="AC99" i="100" s="1"/>
  <c r="D98" i="100"/>
  <c r="D97" i="100"/>
  <c r="D96" i="100"/>
  <c r="AC96" i="100" s="1"/>
  <c r="D95" i="100"/>
  <c r="AC95" i="100" s="1"/>
  <c r="D94" i="100"/>
  <c r="D93" i="100"/>
  <c r="AC93" i="100" s="1"/>
  <c r="D92" i="100"/>
  <c r="D91" i="100"/>
  <c r="D90" i="100"/>
  <c r="D89" i="100"/>
  <c r="D88" i="100"/>
  <c r="D87" i="100"/>
  <c r="D86" i="100"/>
  <c r="D85" i="100"/>
  <c r="D84" i="100"/>
  <c r="D83" i="100"/>
  <c r="D82" i="100"/>
  <c r="D81" i="100"/>
  <c r="D80" i="100"/>
  <c r="AC80" i="100" s="1"/>
  <c r="D79" i="100"/>
  <c r="AC79" i="100" s="1"/>
  <c r="D77" i="100"/>
  <c r="AC77" i="100" s="1"/>
  <c r="D76" i="100"/>
  <c r="AC76" i="100" s="1"/>
  <c r="D74" i="100"/>
  <c r="D73" i="100"/>
  <c r="AC73" i="100" s="1"/>
  <c r="D72" i="100"/>
  <c r="AC72" i="100" s="1"/>
  <c r="D71" i="100"/>
  <c r="AC71" i="100" s="1"/>
  <c r="D70" i="100"/>
  <c r="D69" i="100"/>
  <c r="AC69" i="100" s="1"/>
  <c r="D68" i="100"/>
  <c r="D67" i="100"/>
  <c r="AC67" i="100" s="1"/>
  <c r="D66" i="100"/>
  <c r="D65" i="100"/>
  <c r="AC65" i="100" s="1"/>
  <c r="D64" i="100"/>
  <c r="AC64" i="100" s="1"/>
  <c r="D63" i="100"/>
  <c r="AC63" i="100" s="1"/>
  <c r="D62" i="100"/>
  <c r="D61" i="100"/>
  <c r="AC61" i="100" s="1"/>
  <c r="D60" i="100"/>
  <c r="AC60" i="100" s="1"/>
  <c r="D59" i="100"/>
  <c r="AC59" i="100" s="1"/>
  <c r="D58" i="100"/>
  <c r="D57" i="100"/>
  <c r="AC57" i="100" s="1"/>
  <c r="D56" i="100"/>
  <c r="AC56" i="100" s="1"/>
  <c r="D55" i="100"/>
  <c r="AC55" i="100" s="1"/>
  <c r="D54" i="100"/>
  <c r="D53" i="100"/>
  <c r="D52" i="100"/>
  <c r="AC52" i="100" s="1"/>
  <c r="D51" i="100"/>
  <c r="D50" i="100"/>
  <c r="D49" i="100"/>
  <c r="AC49" i="100" s="1"/>
  <c r="D48" i="100"/>
  <c r="AC48" i="100" s="1"/>
  <c r="D47" i="100"/>
  <c r="AC47" i="100" s="1"/>
  <c r="D46" i="100"/>
  <c r="D45" i="100"/>
  <c r="AC45" i="100" s="1"/>
  <c r="D44" i="100"/>
  <c r="AC44" i="100" s="1"/>
  <c r="D43" i="100"/>
  <c r="AC43" i="100" s="1"/>
  <c r="D42" i="100"/>
  <c r="D41" i="100"/>
  <c r="AC41" i="100" s="1"/>
  <c r="D40" i="100"/>
  <c r="AC40" i="100" s="1"/>
  <c r="D39" i="100"/>
  <c r="D38" i="100"/>
  <c r="D37" i="100"/>
  <c r="AC37" i="100" s="1"/>
  <c r="D36" i="100"/>
  <c r="D35" i="100"/>
  <c r="AC35" i="100" s="1"/>
  <c r="D34" i="100"/>
  <c r="D33" i="100"/>
  <c r="AC33" i="100" s="1"/>
  <c r="D32" i="100"/>
  <c r="AC32" i="100" s="1"/>
  <c r="D31" i="100"/>
  <c r="AC31" i="100" s="1"/>
  <c r="D30" i="100"/>
  <c r="D29" i="100"/>
  <c r="AC29" i="100" s="1"/>
  <c r="D28" i="100"/>
  <c r="AC28" i="100" s="1"/>
  <c r="D27" i="100"/>
  <c r="AC27" i="100" s="1"/>
  <c r="D26" i="100"/>
  <c r="D25" i="100"/>
  <c r="D24" i="100"/>
  <c r="D23" i="100"/>
  <c r="AC23" i="100" s="1"/>
  <c r="D22" i="100"/>
  <c r="D21" i="100"/>
  <c r="AC21" i="100" s="1"/>
  <c r="D20" i="100"/>
  <c r="AC20" i="100" s="1"/>
  <c r="D19" i="100"/>
  <c r="D18" i="100"/>
  <c r="D17" i="100"/>
  <c r="AC17" i="100" s="1"/>
  <c r="D16" i="100"/>
  <c r="AC16" i="100" s="1"/>
  <c r="D15" i="100"/>
  <c r="AC15" i="100" s="1"/>
  <c r="D14" i="100"/>
  <c r="D13" i="100"/>
  <c r="AC13" i="100" s="1"/>
  <c r="D12" i="100"/>
  <c r="D11" i="100"/>
  <c r="AC11" i="100" s="1"/>
  <c r="D10" i="100"/>
  <c r="D9" i="100"/>
  <c r="AC9" i="100" s="1"/>
  <c r="D8" i="100"/>
  <c r="AC8" i="100" s="1"/>
  <c r="D7" i="100"/>
  <c r="D6" i="100"/>
  <c r="D5" i="100"/>
  <c r="AC5" i="100" s="1"/>
  <c r="D4" i="100"/>
  <c r="D3" i="100"/>
  <c r="AC3" i="100" s="1"/>
  <c r="D2" i="100"/>
  <c r="C77" i="100"/>
  <c r="C76" i="100"/>
  <c r="C75" i="100"/>
  <c r="C74" i="100"/>
  <c r="C73" i="100"/>
  <c r="C71" i="100"/>
  <c r="C70" i="100"/>
  <c r="C67" i="100"/>
  <c r="C66" i="100"/>
  <c r="C65" i="100"/>
  <c r="C63" i="100"/>
  <c r="Y63" i="100" s="1"/>
  <c r="C62" i="100"/>
  <c r="C59" i="100"/>
  <c r="C58" i="100"/>
  <c r="C57" i="100"/>
  <c r="Y57" i="100" s="1"/>
  <c r="C55" i="100"/>
  <c r="C54" i="100"/>
  <c r="C51" i="100"/>
  <c r="C50" i="100"/>
  <c r="Y50" i="100" s="1"/>
  <c r="C49" i="100"/>
  <c r="C47" i="100"/>
  <c r="C46" i="100"/>
  <c r="C43" i="100"/>
  <c r="C42" i="100"/>
  <c r="C41" i="100"/>
  <c r="C39" i="100"/>
  <c r="C38" i="100"/>
  <c r="Y38" i="100" s="1"/>
  <c r="C35" i="100"/>
  <c r="C34" i="100"/>
  <c r="C33" i="100"/>
  <c r="C31" i="100"/>
  <c r="Y31" i="100" s="1"/>
  <c r="C30" i="100"/>
  <c r="C27" i="100"/>
  <c r="C26" i="100"/>
  <c r="C25" i="100"/>
  <c r="Y25" i="100" s="1"/>
  <c r="C23" i="100"/>
  <c r="C22" i="100"/>
  <c r="C19" i="100"/>
  <c r="C18" i="100"/>
  <c r="Y18" i="100" s="1"/>
  <c r="C17" i="100"/>
  <c r="C15" i="100"/>
  <c r="C14" i="100"/>
  <c r="C11" i="100"/>
  <c r="C10" i="100"/>
  <c r="C9" i="100"/>
  <c r="C7" i="100"/>
  <c r="C6" i="100"/>
  <c r="Y6" i="100" s="1"/>
  <c r="C3" i="100"/>
  <c r="D1" i="100"/>
  <c r="E1" i="100" s="1"/>
  <c r="F1" i="100" s="1"/>
  <c r="G1" i="100" s="1"/>
  <c r="H1" i="100" s="1"/>
  <c r="I1" i="100" s="1"/>
  <c r="J1" i="100" s="1"/>
  <c r="K1" i="100" s="1"/>
  <c r="L1" i="100" s="1"/>
  <c r="M1" i="100" s="1"/>
  <c r="N1" i="100" s="1"/>
  <c r="O1" i="100" s="1"/>
  <c r="P1" i="100" s="1"/>
  <c r="Q1" i="100" s="1"/>
  <c r="R1" i="100" s="1"/>
  <c r="S1" i="100" s="1"/>
  <c r="T1" i="100" s="1"/>
  <c r="U1" i="100" s="1"/>
  <c r="B108" i="100"/>
  <c r="B107" i="100"/>
  <c r="A107" i="100"/>
  <c r="B106" i="100"/>
  <c r="A106" i="100"/>
  <c r="B105" i="100"/>
  <c r="A105" i="100"/>
  <c r="B104" i="100"/>
  <c r="A104" i="100"/>
  <c r="B103" i="100"/>
  <c r="A103" i="100"/>
  <c r="B102" i="100"/>
  <c r="A102" i="100"/>
  <c r="B101" i="100"/>
  <c r="A101" i="100"/>
  <c r="B100" i="100"/>
  <c r="A100" i="100"/>
  <c r="B99" i="100"/>
  <c r="A99" i="100"/>
  <c r="B98" i="100"/>
  <c r="A98" i="100"/>
  <c r="B97" i="100"/>
  <c r="A97" i="100"/>
  <c r="B96" i="100"/>
  <c r="A96" i="100"/>
  <c r="B95" i="100"/>
  <c r="A95" i="100"/>
  <c r="B94" i="100"/>
  <c r="A94" i="100"/>
  <c r="B93" i="100"/>
  <c r="A93" i="100"/>
  <c r="B92" i="100"/>
  <c r="A92" i="100"/>
  <c r="B91" i="100"/>
  <c r="A91" i="100"/>
  <c r="B90" i="100"/>
  <c r="A90" i="100"/>
  <c r="B89" i="100"/>
  <c r="A89" i="100"/>
  <c r="B88" i="100"/>
  <c r="A88" i="100"/>
  <c r="B87" i="100"/>
  <c r="A87" i="100"/>
  <c r="B86" i="100"/>
  <c r="A86" i="100"/>
  <c r="B85" i="100"/>
  <c r="A85" i="100"/>
  <c r="B84" i="100"/>
  <c r="A84" i="100"/>
  <c r="B83" i="100"/>
  <c r="A83" i="100"/>
  <c r="B82" i="100"/>
  <c r="A82" i="100"/>
  <c r="B81" i="100"/>
  <c r="A81" i="100"/>
  <c r="B80" i="100"/>
  <c r="A80" i="100"/>
  <c r="B79" i="100"/>
  <c r="A79" i="100"/>
  <c r="B77" i="100"/>
  <c r="A77" i="100"/>
  <c r="B76" i="100"/>
  <c r="A76" i="100"/>
  <c r="B75" i="100"/>
  <c r="A75" i="100"/>
  <c r="B74" i="100"/>
  <c r="A74" i="100"/>
  <c r="B73" i="100"/>
  <c r="A73" i="100"/>
  <c r="B72" i="100"/>
  <c r="A72" i="100"/>
  <c r="B71" i="100"/>
  <c r="A71" i="100"/>
  <c r="B70" i="100"/>
  <c r="A70" i="100"/>
  <c r="B69" i="100"/>
  <c r="A69" i="100"/>
  <c r="B68" i="100"/>
  <c r="A68" i="100"/>
  <c r="B67" i="100"/>
  <c r="A67" i="100"/>
  <c r="B66" i="100"/>
  <c r="A66" i="100"/>
  <c r="B65" i="100"/>
  <c r="A65" i="100"/>
  <c r="B64" i="100"/>
  <c r="A64" i="100"/>
  <c r="B63" i="100"/>
  <c r="A63" i="100"/>
  <c r="B62" i="100"/>
  <c r="A62" i="100"/>
  <c r="B61" i="100"/>
  <c r="A61" i="100"/>
  <c r="B60" i="100"/>
  <c r="A60" i="100"/>
  <c r="B59" i="100"/>
  <c r="A59" i="100"/>
  <c r="B58" i="100"/>
  <c r="A58" i="100"/>
  <c r="B57" i="100"/>
  <c r="A57" i="100"/>
  <c r="B56" i="100"/>
  <c r="A56" i="100"/>
  <c r="B55" i="100"/>
  <c r="A55" i="100"/>
  <c r="B54" i="100"/>
  <c r="A54" i="100"/>
  <c r="B53" i="100"/>
  <c r="A53" i="100"/>
  <c r="B52" i="100"/>
  <c r="A52" i="100"/>
  <c r="B51" i="100"/>
  <c r="A51" i="100"/>
  <c r="B50" i="100"/>
  <c r="A50" i="100"/>
  <c r="B49" i="100"/>
  <c r="A49" i="100"/>
  <c r="B48" i="100"/>
  <c r="A48" i="100"/>
  <c r="B47" i="100"/>
  <c r="A47" i="100"/>
  <c r="B46" i="100"/>
  <c r="A46" i="100"/>
  <c r="B45" i="100"/>
  <c r="A45" i="100"/>
  <c r="B44" i="100"/>
  <c r="A44" i="100"/>
  <c r="B43" i="100"/>
  <c r="A43" i="100"/>
  <c r="B42" i="100"/>
  <c r="A42" i="100"/>
  <c r="B41" i="100"/>
  <c r="A41" i="100"/>
  <c r="B40" i="100"/>
  <c r="A40" i="100"/>
  <c r="B39" i="100"/>
  <c r="A39" i="100"/>
  <c r="B38" i="100"/>
  <c r="A38" i="100"/>
  <c r="B37" i="100"/>
  <c r="A37" i="100"/>
  <c r="B36" i="100"/>
  <c r="A36" i="100"/>
  <c r="B35" i="100"/>
  <c r="A35" i="100"/>
  <c r="B34" i="100"/>
  <c r="A34" i="100"/>
  <c r="B33" i="100"/>
  <c r="A33" i="100"/>
  <c r="B32" i="100"/>
  <c r="A32" i="100"/>
  <c r="B31" i="100"/>
  <c r="A31" i="100"/>
  <c r="B30" i="100"/>
  <c r="A30" i="100"/>
  <c r="B29" i="100"/>
  <c r="A29" i="100"/>
  <c r="B28" i="100"/>
  <c r="A28" i="100"/>
  <c r="B27" i="100"/>
  <c r="A27" i="100"/>
  <c r="B26" i="100"/>
  <c r="A26" i="100"/>
  <c r="B25" i="100"/>
  <c r="A25" i="100"/>
  <c r="B24" i="100"/>
  <c r="A24" i="100"/>
  <c r="B23" i="100"/>
  <c r="A23" i="100"/>
  <c r="B22" i="100"/>
  <c r="A22" i="100"/>
  <c r="B21" i="100"/>
  <c r="A21" i="100"/>
  <c r="B20" i="100"/>
  <c r="A20" i="100"/>
  <c r="B19" i="100"/>
  <c r="A19" i="100"/>
  <c r="B18" i="100"/>
  <c r="A18" i="100"/>
  <c r="B17" i="100"/>
  <c r="A17" i="100"/>
  <c r="B16" i="100"/>
  <c r="A16" i="100"/>
  <c r="B15" i="100"/>
  <c r="A15" i="100"/>
  <c r="B14" i="100"/>
  <c r="A14" i="100"/>
  <c r="B13" i="100"/>
  <c r="A13" i="100"/>
  <c r="B12" i="100"/>
  <c r="A12" i="100"/>
  <c r="B11" i="100"/>
  <c r="A11" i="100"/>
  <c r="B10" i="100"/>
  <c r="A10" i="100"/>
  <c r="B9" i="100"/>
  <c r="A9" i="100"/>
  <c r="B8" i="100"/>
  <c r="A8" i="100"/>
  <c r="B7" i="100"/>
  <c r="A7" i="100"/>
  <c r="B6" i="100"/>
  <c r="A6" i="100"/>
  <c r="B5" i="100"/>
  <c r="A5" i="100"/>
  <c r="B4" i="100"/>
  <c r="A4" i="100"/>
  <c r="B3" i="100"/>
  <c r="A3" i="100"/>
  <c r="B2" i="100"/>
  <c r="A2" i="100"/>
  <c r="Q80" i="121"/>
  <c r="Q84" i="121"/>
  <c r="Q85" i="121"/>
  <c r="Q96" i="121"/>
  <c r="Q100" i="121"/>
  <c r="Q27" i="121"/>
  <c r="Q31" i="121"/>
  <c r="Q32" i="121"/>
  <c r="Q43" i="121"/>
  <c r="Q47" i="121"/>
  <c r="Q48" i="121"/>
  <c r="Q59" i="121"/>
  <c r="Q63" i="121"/>
  <c r="Q64" i="121"/>
  <c r="Q75" i="121"/>
  <c r="AP75" i="121" s="1"/>
  <c r="Q89" i="121"/>
  <c r="Q97" i="121"/>
  <c r="Q105" i="121"/>
  <c r="O79" i="121"/>
  <c r="O83" i="121"/>
  <c r="O99" i="121"/>
  <c r="O33" i="121"/>
  <c r="O35" i="121"/>
  <c r="O41" i="121"/>
  <c r="O49" i="121"/>
  <c r="O61" i="121"/>
  <c r="O77" i="121"/>
  <c r="AN77" i="121" s="1"/>
  <c r="O95" i="121"/>
  <c r="N59" i="121"/>
  <c r="N67" i="121"/>
  <c r="N75" i="121"/>
  <c r="AM75" i="121" s="1"/>
  <c r="N83" i="121"/>
  <c r="N93" i="121"/>
  <c r="N97" i="121"/>
  <c r="AM97" i="121" s="1"/>
  <c r="N101" i="121"/>
  <c r="N105" i="121"/>
  <c r="AM105" i="121" s="1"/>
  <c r="M25" i="121"/>
  <c r="M29" i="121"/>
  <c r="M31" i="121"/>
  <c r="M33" i="121"/>
  <c r="M37" i="121"/>
  <c r="M39" i="121"/>
  <c r="M45" i="121"/>
  <c r="M49" i="121"/>
  <c r="M53" i="121"/>
  <c r="M61" i="121"/>
  <c r="M77" i="121"/>
  <c r="AL77" i="121" s="1"/>
  <c r="M81" i="121"/>
  <c r="M83" i="121"/>
  <c r="M85" i="121"/>
  <c r="M89" i="121"/>
  <c r="M95" i="121"/>
  <c r="M97" i="121"/>
  <c r="M105" i="121"/>
  <c r="C41" i="121"/>
  <c r="C73" i="121"/>
  <c r="Z95" i="5"/>
  <c r="Z103" i="5"/>
  <c r="C17" i="121"/>
  <c r="C33" i="121"/>
  <c r="C65" i="121"/>
  <c r="C81" i="121"/>
  <c r="C85" i="121"/>
  <c r="C99" i="121"/>
  <c r="C107" i="121"/>
  <c r="Z62" i="5"/>
  <c r="C2" i="121"/>
  <c r="C4" i="121"/>
  <c r="C6" i="121"/>
  <c r="C20" i="121"/>
  <c r="C68" i="121"/>
  <c r="C70" i="121"/>
  <c r="C94" i="121"/>
  <c r="D8" i="121"/>
  <c r="D28" i="121"/>
  <c r="D76" i="121"/>
  <c r="AC76" i="121" s="1"/>
  <c r="D105" i="121"/>
  <c r="Z11" i="50" l="1"/>
  <c r="AB39" i="47"/>
  <c r="Q35" i="121" s="1"/>
  <c r="AP35" i="121" s="1"/>
  <c r="AB43" i="47"/>
  <c r="Q39" i="121" s="1"/>
  <c r="AP39" i="121" s="1"/>
  <c r="AB55" i="47"/>
  <c r="Q51" i="121" s="1"/>
  <c r="AP51" i="121" s="1"/>
  <c r="AB59" i="47"/>
  <c r="Q55" i="121" s="1"/>
  <c r="AP55" i="121" s="1"/>
  <c r="AB71" i="47"/>
  <c r="Q67" i="121" s="1"/>
  <c r="AP67" i="121" s="1"/>
  <c r="AB75" i="47"/>
  <c r="Q71" i="121" s="1"/>
  <c r="AP71" i="121" s="1"/>
  <c r="AB92" i="47"/>
  <c r="Q88" i="121" s="1"/>
  <c r="AP88" i="121" s="1"/>
  <c r="AB96" i="47"/>
  <c r="Q92" i="121" s="1"/>
  <c r="AP92" i="121" s="1"/>
  <c r="AB108" i="47"/>
  <c r="Q104" i="121" s="1"/>
  <c r="AP104" i="121" s="1"/>
  <c r="AB112" i="47"/>
  <c r="Q108" i="121" s="1"/>
  <c r="AP108" i="121" s="1"/>
  <c r="AB18" i="47"/>
  <c r="Q14" i="121" s="1"/>
  <c r="AP14" i="121" s="1"/>
  <c r="AB26" i="47"/>
  <c r="Q22" i="121" s="1"/>
  <c r="AP22" i="121" s="1"/>
  <c r="AB30" i="47"/>
  <c r="Q26" i="121" s="1"/>
  <c r="AP26" i="121" s="1"/>
  <c r="AB34" i="47"/>
  <c r="Q30" i="121" s="1"/>
  <c r="AP30" i="121" s="1"/>
  <c r="AB38" i="47"/>
  <c r="Q34" i="121" s="1"/>
  <c r="AP34" i="121" s="1"/>
  <c r="AB42" i="47"/>
  <c r="Q38" i="121" s="1"/>
  <c r="AP38" i="121" s="1"/>
  <c r="AB46" i="47"/>
  <c r="Q42" i="121" s="1"/>
  <c r="AP42" i="121" s="1"/>
  <c r="AB50" i="47"/>
  <c r="Q46" i="121" s="1"/>
  <c r="AP46" i="121" s="1"/>
  <c r="AB54" i="47"/>
  <c r="Q50" i="121" s="1"/>
  <c r="AP50" i="121" s="1"/>
  <c r="AB58" i="47"/>
  <c r="Q54" i="121" s="1"/>
  <c r="AP54" i="121" s="1"/>
  <c r="AB62" i="47"/>
  <c r="Q58" i="121" s="1"/>
  <c r="AP58" i="121" s="1"/>
  <c r="AB66" i="47"/>
  <c r="Q62" i="121" s="1"/>
  <c r="AP62" i="121" s="1"/>
  <c r="AB70" i="47"/>
  <c r="Q66" i="121" s="1"/>
  <c r="AP66" i="121" s="1"/>
  <c r="AB74" i="47"/>
  <c r="Q70" i="121" s="1"/>
  <c r="AP70" i="121" s="1"/>
  <c r="AB78" i="47"/>
  <c r="Q74" i="121" s="1"/>
  <c r="AP74" i="121" s="1"/>
  <c r="AB83" i="47"/>
  <c r="Q79" i="121" s="1"/>
  <c r="AP79" i="121" s="1"/>
  <c r="AB87" i="47"/>
  <c r="Q83" i="121" s="1"/>
  <c r="AP83" i="121" s="1"/>
  <c r="AB91" i="47"/>
  <c r="Q87" i="121" s="1"/>
  <c r="AP87" i="121" s="1"/>
  <c r="AB95" i="47"/>
  <c r="Q91" i="121" s="1"/>
  <c r="AP91" i="121" s="1"/>
  <c r="AB99" i="47"/>
  <c r="Q95" i="121" s="1"/>
  <c r="AP95" i="121" s="1"/>
  <c r="AB103" i="47"/>
  <c r="Q99" i="121" s="1"/>
  <c r="AP99" i="121" s="1"/>
  <c r="AB107" i="47"/>
  <c r="Q103" i="121" s="1"/>
  <c r="AP103" i="121" s="1"/>
  <c r="AB111" i="47"/>
  <c r="Q107" i="121" s="1"/>
  <c r="AP107" i="121" s="1"/>
  <c r="AB6" i="44"/>
  <c r="P2" i="121" s="1"/>
  <c r="AO2" i="121" s="1"/>
  <c r="AB14" i="44"/>
  <c r="P10" i="121" s="1"/>
  <c r="AO10" i="121" s="1"/>
  <c r="AB58" i="44"/>
  <c r="P54" i="121" s="1"/>
  <c r="AO54" i="121" s="1"/>
  <c r="AB74" i="44"/>
  <c r="P70" i="121" s="1"/>
  <c r="AO70" i="121" s="1"/>
  <c r="AB52" i="44"/>
  <c r="P48" i="121" s="1"/>
  <c r="AO48" i="121" s="1"/>
  <c r="AB68" i="44"/>
  <c r="P64" i="121" s="1"/>
  <c r="AO64" i="121" s="1"/>
  <c r="AB101" i="44"/>
  <c r="P97" i="121" s="1"/>
  <c r="AO97" i="121" s="1"/>
  <c r="AB31" i="44"/>
  <c r="P27" i="121" s="1"/>
  <c r="AO27" i="121" s="1"/>
  <c r="AB51" i="44"/>
  <c r="P47" i="121" s="1"/>
  <c r="AO47" i="121" s="1"/>
  <c r="AB55" i="44"/>
  <c r="P51" i="121" s="1"/>
  <c r="AO51" i="121" s="1"/>
  <c r="AB75" i="44"/>
  <c r="P71" i="121" s="1"/>
  <c r="AO71" i="121" s="1"/>
  <c r="AB92" i="44"/>
  <c r="P88" i="121" s="1"/>
  <c r="AO88" i="121" s="1"/>
  <c r="AB108" i="44"/>
  <c r="P104" i="121" s="1"/>
  <c r="AO104" i="121" s="1"/>
  <c r="Z20" i="5"/>
  <c r="Z24" i="5"/>
  <c r="Z32" i="5"/>
  <c r="Z52" i="5"/>
  <c r="Z56" i="5"/>
  <c r="AB12" i="5"/>
  <c r="C8" i="121" s="1"/>
  <c r="AB8" i="121" s="1"/>
  <c r="AB20" i="5"/>
  <c r="C16" i="121" s="1"/>
  <c r="AB16" i="121" s="1"/>
  <c r="AB28" i="5"/>
  <c r="C24" i="121" s="1"/>
  <c r="AB24" i="121" s="1"/>
  <c r="Z30" i="5"/>
  <c r="AB32" i="5"/>
  <c r="C28" i="121" s="1"/>
  <c r="AB28" i="121" s="1"/>
  <c r="Z34" i="5"/>
  <c r="AB36" i="5"/>
  <c r="C32" i="121" s="1"/>
  <c r="AB32" i="121" s="1"/>
  <c r="Z37" i="5"/>
  <c r="Z38" i="5"/>
  <c r="Z40" i="5"/>
  <c r="AB40" i="5"/>
  <c r="C36" i="121" s="1"/>
  <c r="Z41" i="5"/>
  <c r="Z42" i="5"/>
  <c r="AB44" i="5"/>
  <c r="C40" i="121" s="1"/>
  <c r="AB40" i="121" s="1"/>
  <c r="AB49" i="5"/>
  <c r="C45" i="121" s="1"/>
  <c r="AB45" i="121" s="1"/>
  <c r="Z50" i="5"/>
  <c r="Z51" i="5"/>
  <c r="AB53" i="5"/>
  <c r="C49" i="121" s="1"/>
  <c r="AB49" i="121" s="1"/>
  <c r="AB59" i="5"/>
  <c r="C55" i="121" s="1"/>
  <c r="AB55" i="121" s="1"/>
  <c r="Z60" i="5"/>
  <c r="Z63" i="5"/>
  <c r="AB63" i="5"/>
  <c r="C59" i="121" s="1"/>
  <c r="Z67" i="5"/>
  <c r="AB67" i="5"/>
  <c r="Z68" i="5"/>
  <c r="Z69" i="5"/>
  <c r="W82" i="5"/>
  <c r="AB79" i="5"/>
  <c r="Z81" i="5"/>
  <c r="AB84" i="5"/>
  <c r="C80" i="121" s="1"/>
  <c r="AB80" i="121" s="1"/>
  <c r="Z85" i="5"/>
  <c r="Z86" i="5"/>
  <c r="AB92" i="5"/>
  <c r="C88" i="121" s="1"/>
  <c r="AB88" i="121" s="1"/>
  <c r="Z94" i="5"/>
  <c r="AB96" i="5"/>
  <c r="C92" i="121" s="1"/>
  <c r="AB92" i="121" s="1"/>
  <c r="Z98" i="5"/>
  <c r="AB100" i="5"/>
  <c r="C96" i="121" s="1"/>
  <c r="AB96" i="121" s="1"/>
  <c r="Z101" i="5"/>
  <c r="Z102" i="5"/>
  <c r="AB104" i="5"/>
  <c r="C100" i="121" s="1"/>
  <c r="AB100" i="121" s="1"/>
  <c r="Z105" i="5"/>
  <c r="AB108" i="5"/>
  <c r="C104" i="121" s="1"/>
  <c r="AB104" i="121" s="1"/>
  <c r="Z110" i="5"/>
  <c r="AB112" i="5"/>
  <c r="C108" i="121" s="1"/>
  <c r="AB108" i="121" s="1"/>
  <c r="AA82" i="5"/>
  <c r="C78" i="100" s="1"/>
  <c r="AB7" i="5"/>
  <c r="C3" i="121" s="1"/>
  <c r="AB3" i="121" s="1"/>
  <c r="AB11" i="5"/>
  <c r="C7" i="121" s="1"/>
  <c r="AB7" i="121" s="1"/>
  <c r="AB31" i="5"/>
  <c r="C27" i="121" s="1"/>
  <c r="AB27" i="121" s="1"/>
  <c r="AB43" i="5"/>
  <c r="C39" i="121" s="1"/>
  <c r="AB39" i="121" s="1"/>
  <c r="AB52" i="5"/>
  <c r="C48" i="121" s="1"/>
  <c r="AB48" i="121" s="1"/>
  <c r="AB56" i="5"/>
  <c r="C52" i="121" s="1"/>
  <c r="AB52" i="121" s="1"/>
  <c r="AB62" i="5"/>
  <c r="C58" i="121" s="1"/>
  <c r="AB58" i="121" s="1"/>
  <c r="AB66" i="5"/>
  <c r="C62" i="121" s="1"/>
  <c r="AB62" i="121" s="1"/>
  <c r="AB70" i="5"/>
  <c r="C66" i="121" s="1"/>
  <c r="AB66" i="121" s="1"/>
  <c r="AB78" i="5"/>
  <c r="C74" i="121" s="1"/>
  <c r="AB74" i="121" s="1"/>
  <c r="AB83" i="5"/>
  <c r="C79" i="121" s="1"/>
  <c r="AB79" i="121" s="1"/>
  <c r="AB87" i="5"/>
  <c r="C83" i="121" s="1"/>
  <c r="AB83" i="121" s="1"/>
  <c r="AB95" i="5"/>
  <c r="C91" i="121" s="1"/>
  <c r="AB91" i="121" s="1"/>
  <c r="AB18" i="5"/>
  <c r="C14" i="121" s="1"/>
  <c r="AB14" i="121" s="1"/>
  <c r="AB26" i="5"/>
  <c r="C22" i="121" s="1"/>
  <c r="AB22" i="121" s="1"/>
  <c r="AB30" i="5"/>
  <c r="C26" i="121" s="1"/>
  <c r="AB26" i="121" s="1"/>
  <c r="AB34" i="5"/>
  <c r="C30" i="121" s="1"/>
  <c r="AB30" i="121" s="1"/>
  <c r="AB38" i="5"/>
  <c r="C34" i="121" s="1"/>
  <c r="AB34" i="121" s="1"/>
  <c r="AB46" i="5"/>
  <c r="C42" i="121" s="1"/>
  <c r="AB42" i="121" s="1"/>
  <c r="AB55" i="5"/>
  <c r="C51" i="121" s="1"/>
  <c r="AB51" i="121" s="1"/>
  <c r="AB61" i="5"/>
  <c r="C57" i="121" s="1"/>
  <c r="AB57" i="121" s="1"/>
  <c r="AB65" i="5"/>
  <c r="C61" i="121" s="1"/>
  <c r="AB61" i="121" s="1"/>
  <c r="AB81" i="5"/>
  <c r="C77" i="121" s="1"/>
  <c r="AB77" i="121" s="1"/>
  <c r="AB86" i="5"/>
  <c r="C82" i="121" s="1"/>
  <c r="AB82" i="121" s="1"/>
  <c r="AB94" i="5"/>
  <c r="C90" i="121" s="1"/>
  <c r="AB90" i="121" s="1"/>
  <c r="AB102" i="5"/>
  <c r="C98" i="121" s="1"/>
  <c r="AB98" i="121" s="1"/>
  <c r="AB106" i="5"/>
  <c r="C102" i="121" s="1"/>
  <c r="AB102" i="121" s="1"/>
  <c r="AB110" i="5"/>
  <c r="C106" i="121" s="1"/>
  <c r="AB106" i="121" s="1"/>
  <c r="AB9" i="5"/>
  <c r="C5" i="121" s="1"/>
  <c r="AB5" i="121" s="1"/>
  <c r="AB13" i="5"/>
  <c r="C9" i="121" s="1"/>
  <c r="AB9" i="121" s="1"/>
  <c r="AB17" i="5"/>
  <c r="C13" i="121" s="1"/>
  <c r="AB13" i="121" s="1"/>
  <c r="AB25" i="5"/>
  <c r="C21" i="121" s="1"/>
  <c r="AB21" i="121" s="1"/>
  <c r="AB29" i="5"/>
  <c r="C25" i="121" s="1"/>
  <c r="AB25" i="121" s="1"/>
  <c r="AB33" i="5"/>
  <c r="C29" i="121" s="1"/>
  <c r="AB29" i="121" s="1"/>
  <c r="AB41" i="5"/>
  <c r="C37" i="121" s="1"/>
  <c r="AB37" i="121" s="1"/>
  <c r="AB50" i="5"/>
  <c r="C46" i="121" s="1"/>
  <c r="AB46" i="121" s="1"/>
  <c r="AB54" i="5"/>
  <c r="C50" i="121" s="1"/>
  <c r="AB50" i="121" s="1"/>
  <c r="AB60" i="5"/>
  <c r="C56" i="121" s="1"/>
  <c r="AB56" i="121" s="1"/>
  <c r="AB64" i="5"/>
  <c r="C60" i="121" s="1"/>
  <c r="AB60" i="121" s="1"/>
  <c r="AB68" i="5"/>
  <c r="C64" i="121" s="1"/>
  <c r="AB64" i="121" s="1"/>
  <c r="AB76" i="5"/>
  <c r="C72" i="121" s="1"/>
  <c r="AB72" i="121" s="1"/>
  <c r="AB80" i="5"/>
  <c r="C76" i="121" s="1"/>
  <c r="AB76" i="121" s="1"/>
  <c r="AB93" i="5"/>
  <c r="C89" i="121" s="1"/>
  <c r="AB89" i="121" s="1"/>
  <c r="AB101" i="5"/>
  <c r="C97" i="121" s="1"/>
  <c r="AB97" i="121" s="1"/>
  <c r="AB105" i="5"/>
  <c r="C101" i="121" s="1"/>
  <c r="AB101" i="121" s="1"/>
  <c r="Y11" i="100"/>
  <c r="Z11" i="100" s="1"/>
  <c r="Y43" i="100"/>
  <c r="Z43" i="100" s="1"/>
  <c r="Y70" i="100"/>
  <c r="Y75" i="100"/>
  <c r="Z75" i="100" s="1"/>
  <c r="Y2" i="100"/>
  <c r="Z2" i="100" s="1"/>
  <c r="Y12" i="100"/>
  <c r="Y32" i="100"/>
  <c r="Z32" i="100" s="1"/>
  <c r="Y44" i="100"/>
  <c r="Z44" i="100" s="1"/>
  <c r="Y53" i="100"/>
  <c r="Z53" i="100" s="1"/>
  <c r="Y64" i="100"/>
  <c r="Y85" i="100"/>
  <c r="Z85" i="100" s="1"/>
  <c r="Y97" i="100"/>
  <c r="Z97" i="100" s="1"/>
  <c r="Y7" i="100"/>
  <c r="Z7" i="100" s="1"/>
  <c r="Y14" i="100"/>
  <c r="Z14" i="100" s="1"/>
  <c r="Y19" i="100"/>
  <c r="Z19" i="100" s="1"/>
  <c r="Y26" i="100"/>
  <c r="Y33" i="100"/>
  <c r="Z33" i="100" s="1"/>
  <c r="Y39" i="100"/>
  <c r="Z39" i="100" s="1"/>
  <c r="Y46" i="100"/>
  <c r="Y51" i="100"/>
  <c r="Z51" i="100" s="1"/>
  <c r="Y58" i="100"/>
  <c r="Z58" i="100" s="1"/>
  <c r="Y65" i="100"/>
  <c r="Z65" i="100" s="1"/>
  <c r="Y71" i="100"/>
  <c r="Z71" i="100" s="1"/>
  <c r="Y76" i="100"/>
  <c r="Y4" i="100"/>
  <c r="Z4" i="100" s="1"/>
  <c r="Y13" i="100"/>
  <c r="Z13" i="100" s="1"/>
  <c r="Y24" i="100"/>
  <c r="Y36" i="100"/>
  <c r="Y45" i="100"/>
  <c r="Z45" i="100" s="1"/>
  <c r="Y56" i="100"/>
  <c r="Z56" i="100" s="1"/>
  <c r="Y68" i="100"/>
  <c r="Z68" i="100" s="1"/>
  <c r="Y82" i="100"/>
  <c r="Z82" i="100" s="1"/>
  <c r="Y86" i="100"/>
  <c r="Z86" i="100" s="1"/>
  <c r="Y90" i="100"/>
  <c r="Z90" i="100" s="1"/>
  <c r="Y94" i="100"/>
  <c r="Z94" i="100" s="1"/>
  <c r="Y98" i="100"/>
  <c r="Z98" i="100" s="1"/>
  <c r="Y102" i="100"/>
  <c r="Z102" i="100" s="1"/>
  <c r="Y106" i="100"/>
  <c r="Z106" i="100" s="1"/>
  <c r="Y89" i="100"/>
  <c r="Z89" i="100" s="1"/>
  <c r="Y105" i="100"/>
  <c r="Y15" i="100"/>
  <c r="Z15" i="100" s="1"/>
  <c r="Y27" i="100"/>
  <c r="Z27" i="100" s="1"/>
  <c r="Y34" i="100"/>
  <c r="Z34" i="100" s="1"/>
  <c r="Y47" i="100"/>
  <c r="Z47" i="100" s="1"/>
  <c r="Y59" i="100"/>
  <c r="Z59" i="100" s="1"/>
  <c r="Y77" i="100"/>
  <c r="Z77" i="100" s="1"/>
  <c r="Y16" i="100"/>
  <c r="Z16" i="100" s="1"/>
  <c r="Y37" i="100"/>
  <c r="Z37" i="100" s="1"/>
  <c r="Y60" i="100"/>
  <c r="Z60" i="100" s="1"/>
  <c r="Y83" i="100"/>
  <c r="Z83" i="100" s="1"/>
  <c r="Y91" i="100"/>
  <c r="Z91" i="100" s="1"/>
  <c r="Y103" i="100"/>
  <c r="Z103" i="100" s="1"/>
  <c r="Y81" i="100"/>
  <c r="Z81" i="100" s="1"/>
  <c r="Y93" i="100"/>
  <c r="Y101" i="100"/>
  <c r="Z101" i="100" s="1"/>
  <c r="Y9" i="100"/>
  <c r="Z9" i="100" s="1"/>
  <c r="Y22" i="100"/>
  <c r="Z22" i="100" s="1"/>
  <c r="Y41" i="100"/>
  <c r="Z41" i="100" s="1"/>
  <c r="Y54" i="100"/>
  <c r="Z54" i="100" s="1"/>
  <c r="Y66" i="100"/>
  <c r="Y73" i="100"/>
  <c r="Z73" i="100" s="1"/>
  <c r="Y5" i="100"/>
  <c r="Z5" i="100" s="1"/>
  <c r="Y28" i="100"/>
  <c r="Z28" i="100" s="1"/>
  <c r="Y48" i="100"/>
  <c r="Z48" i="100" s="1"/>
  <c r="Y69" i="100"/>
  <c r="Z69" i="100" s="1"/>
  <c r="Y79" i="100"/>
  <c r="Z79" i="100" s="1"/>
  <c r="Y87" i="100"/>
  <c r="Z87" i="100" s="1"/>
  <c r="Y95" i="100"/>
  <c r="Z95" i="100" s="1"/>
  <c r="Y99" i="100"/>
  <c r="Z99" i="100" s="1"/>
  <c r="Y107" i="100"/>
  <c r="Z107" i="100" s="1"/>
  <c r="Y3" i="100"/>
  <c r="Y10" i="100"/>
  <c r="Z10" i="100" s="1"/>
  <c r="Y17" i="100"/>
  <c r="Z17" i="100" s="1"/>
  <c r="Y23" i="100"/>
  <c r="Z23" i="100" s="1"/>
  <c r="Y30" i="100"/>
  <c r="Z30" i="100" s="1"/>
  <c r="Y35" i="100"/>
  <c r="Z35" i="100" s="1"/>
  <c r="Y42" i="100"/>
  <c r="Z42" i="100" s="1"/>
  <c r="Y49" i="100"/>
  <c r="Z49" i="100" s="1"/>
  <c r="Y55" i="100"/>
  <c r="Z55" i="100" s="1"/>
  <c r="Y62" i="100"/>
  <c r="Y67" i="100"/>
  <c r="Z67" i="100" s="1"/>
  <c r="Y74" i="100"/>
  <c r="Z74" i="100" s="1"/>
  <c r="Y8" i="100"/>
  <c r="Z8" i="100" s="1"/>
  <c r="Y20" i="100"/>
  <c r="Z20" i="100" s="1"/>
  <c r="Y29" i="100"/>
  <c r="Z29" i="100" s="1"/>
  <c r="Y40" i="100"/>
  <c r="Z40" i="100" s="1"/>
  <c r="Y52" i="100"/>
  <c r="Z52" i="100" s="1"/>
  <c r="Y61" i="100"/>
  <c r="Z61" i="100" s="1"/>
  <c r="Y72" i="100"/>
  <c r="Z72" i="100" s="1"/>
  <c r="Y80" i="100"/>
  <c r="Z80" i="100" s="1"/>
  <c r="Y84" i="100"/>
  <c r="Z84" i="100" s="1"/>
  <c r="Y88" i="100"/>
  <c r="Z88" i="100" s="1"/>
  <c r="Y92" i="100"/>
  <c r="Z92" i="100" s="1"/>
  <c r="Y96" i="100"/>
  <c r="Z96" i="100" s="1"/>
  <c r="Y100" i="100"/>
  <c r="Z100" i="100" s="1"/>
  <c r="Y104" i="100"/>
  <c r="Z104" i="100" s="1"/>
  <c r="Y108" i="100"/>
  <c r="Z108" i="100" s="1"/>
  <c r="Z20" i="59"/>
  <c r="Z36" i="59"/>
  <c r="Z40" i="59"/>
  <c r="Z52" i="59"/>
  <c r="Z56" i="59"/>
  <c r="Z68" i="59"/>
  <c r="Z72" i="59"/>
  <c r="Z31" i="59"/>
  <c r="Z47" i="59"/>
  <c r="Z63" i="59"/>
  <c r="Z112" i="56"/>
  <c r="AR4" i="100"/>
  <c r="Z6" i="53"/>
  <c r="S10" i="121"/>
  <c r="AR10" i="121" s="1"/>
  <c r="Z22" i="53"/>
  <c r="Z10" i="53"/>
  <c r="S14" i="121"/>
  <c r="Z26" i="53"/>
  <c r="AQ27" i="100"/>
  <c r="AQ31" i="100"/>
  <c r="AQ67" i="100"/>
  <c r="AQ43" i="100"/>
  <c r="AQ55" i="100"/>
  <c r="AQ71" i="100"/>
  <c r="AQ35" i="100"/>
  <c r="AQ47" i="100"/>
  <c r="AD82" i="50"/>
  <c r="Z8" i="50"/>
  <c r="Z16" i="50"/>
  <c r="Z64" i="50"/>
  <c r="Z68" i="50"/>
  <c r="R62" i="121"/>
  <c r="AQ62" i="121" s="1"/>
  <c r="Z95" i="50"/>
  <c r="Z6" i="50"/>
  <c r="Z87" i="50"/>
  <c r="Z12" i="50"/>
  <c r="Z20" i="50"/>
  <c r="Z28" i="50"/>
  <c r="Z32" i="50"/>
  <c r="Z40" i="50"/>
  <c r="Z48" i="50"/>
  <c r="Z52" i="50"/>
  <c r="Z60" i="50"/>
  <c r="Z72" i="50"/>
  <c r="Z80" i="50"/>
  <c r="AP16" i="100"/>
  <c r="AP4" i="100"/>
  <c r="AP26" i="100"/>
  <c r="AP62" i="100"/>
  <c r="Q78" i="100"/>
  <c r="Q9" i="121"/>
  <c r="Q17" i="121"/>
  <c r="AP17" i="121" s="1"/>
  <c r="W82" i="47"/>
  <c r="AB82" i="47" s="1"/>
  <c r="AO27" i="100"/>
  <c r="AO36" i="100"/>
  <c r="AO2" i="100"/>
  <c r="AD82" i="44"/>
  <c r="X82" i="44"/>
  <c r="P37" i="121"/>
  <c r="AO37" i="121" s="1"/>
  <c r="P33" i="121"/>
  <c r="P17" i="121"/>
  <c r="P61" i="121"/>
  <c r="AO61" i="121" s="1"/>
  <c r="P38" i="121"/>
  <c r="Z49" i="44"/>
  <c r="Z53" i="44"/>
  <c r="Z86" i="44"/>
  <c r="P39" i="121"/>
  <c r="P82" i="121"/>
  <c r="AO82" i="121" s="1"/>
  <c r="P102" i="121"/>
  <c r="P77" i="121"/>
  <c r="Z9" i="41"/>
  <c r="Z22" i="41"/>
  <c r="Z26" i="41"/>
  <c r="Z55" i="41"/>
  <c r="Z59" i="41"/>
  <c r="Z67" i="41"/>
  <c r="Z71" i="41"/>
  <c r="Z75" i="41"/>
  <c r="Y82" i="41"/>
  <c r="O27" i="121"/>
  <c r="Z15" i="41"/>
  <c r="Z51" i="41"/>
  <c r="O31" i="121"/>
  <c r="AN31" i="121" s="1"/>
  <c r="Z16" i="41"/>
  <c r="Z25" i="41"/>
  <c r="Z29" i="41"/>
  <c r="Z33" i="41"/>
  <c r="Z37" i="41"/>
  <c r="Z41" i="41"/>
  <c r="Z45" i="41"/>
  <c r="Z49" i="41"/>
  <c r="Z53" i="41"/>
  <c r="Z54" i="41"/>
  <c r="Z62" i="41"/>
  <c r="Z66" i="41"/>
  <c r="Z70" i="41"/>
  <c r="Z83" i="41"/>
  <c r="Z87" i="41"/>
  <c r="Z91" i="41"/>
  <c r="Z95" i="41"/>
  <c r="Z99" i="41"/>
  <c r="Z103" i="41"/>
  <c r="Z107" i="41"/>
  <c r="Z111" i="41"/>
  <c r="AM45" i="100"/>
  <c r="Z21" i="38"/>
  <c r="Z37" i="38"/>
  <c r="Z81" i="38"/>
  <c r="Z85" i="38"/>
  <c r="Z89" i="38"/>
  <c r="Z93" i="38"/>
  <c r="Z99" i="38"/>
  <c r="Z103" i="38"/>
  <c r="Z107" i="38"/>
  <c r="Z23" i="38"/>
  <c r="Z25" i="38"/>
  <c r="Z29" i="38"/>
  <c r="Z31" i="38"/>
  <c r="Z39" i="38"/>
  <c r="Z41" i="38"/>
  <c r="Z45" i="38"/>
  <c r="Z47" i="38"/>
  <c r="Z53" i="38"/>
  <c r="Z57" i="38"/>
  <c r="Z59" i="38"/>
  <c r="Z61" i="38"/>
  <c r="Z63" i="38"/>
  <c r="Z65" i="38"/>
  <c r="Z67" i="38"/>
  <c r="Z69" i="38"/>
  <c r="Z71" i="38"/>
  <c r="Z73" i="38"/>
  <c r="Z75" i="38"/>
  <c r="Z77" i="38"/>
  <c r="Z79" i="38"/>
  <c r="Z88" i="38"/>
  <c r="Z14" i="38"/>
  <c r="Z18" i="38"/>
  <c r="Z22" i="38"/>
  <c r="Z26" i="38"/>
  <c r="Z30" i="38"/>
  <c r="Z34" i="38"/>
  <c r="Z38" i="38"/>
  <c r="Z46" i="38"/>
  <c r="Z62" i="38"/>
  <c r="Z78" i="38"/>
  <c r="X82" i="38"/>
  <c r="Y82" i="38"/>
  <c r="AL6" i="100"/>
  <c r="AL62" i="100"/>
  <c r="M47" i="121"/>
  <c r="Z100" i="35"/>
  <c r="M27" i="121"/>
  <c r="AL27" i="121" s="1"/>
  <c r="Z44" i="35"/>
  <c r="Z108" i="35"/>
  <c r="Z112" i="35"/>
  <c r="Z23" i="35"/>
  <c r="Z34" i="35"/>
  <c r="Z38" i="35"/>
  <c r="Z43" i="35"/>
  <c r="Z45" i="35"/>
  <c r="Z54" i="35"/>
  <c r="Z59" i="35"/>
  <c r="Z63" i="35"/>
  <c r="Z67" i="35"/>
  <c r="Y82" i="35"/>
  <c r="Z93" i="35"/>
  <c r="Z97" i="35"/>
  <c r="Z101" i="35"/>
  <c r="Z105" i="35"/>
  <c r="Z37" i="35"/>
  <c r="Z41" i="35"/>
  <c r="Z49" i="35"/>
  <c r="Z53" i="35"/>
  <c r="Z57" i="35"/>
  <c r="Z58" i="35"/>
  <c r="Z66" i="35"/>
  <c r="Z83" i="35"/>
  <c r="Z87" i="35"/>
  <c r="Z91" i="35"/>
  <c r="Z92" i="35"/>
  <c r="AK32" i="100"/>
  <c r="Z13" i="32"/>
  <c r="Z29" i="32"/>
  <c r="Z45" i="32"/>
  <c r="Z61" i="32"/>
  <c r="Z77" i="32"/>
  <c r="Z94" i="32"/>
  <c r="Z110" i="32"/>
  <c r="L25" i="121"/>
  <c r="Z6" i="32"/>
  <c r="Z10" i="32"/>
  <c r="Z14" i="32"/>
  <c r="Z18" i="32"/>
  <c r="Z22" i="32"/>
  <c r="Z26" i="32"/>
  <c r="Z30" i="32"/>
  <c r="Z34" i="32"/>
  <c r="Z38" i="32"/>
  <c r="Z42" i="32"/>
  <c r="Z46" i="32"/>
  <c r="Z50" i="32"/>
  <c r="Z54" i="32"/>
  <c r="Z58" i="32"/>
  <c r="Z62" i="32"/>
  <c r="Z66" i="32"/>
  <c r="Z70" i="32"/>
  <c r="Z74" i="32"/>
  <c r="Z78" i="32"/>
  <c r="Z83" i="32"/>
  <c r="Z87" i="32"/>
  <c r="Z91" i="32"/>
  <c r="Z95" i="32"/>
  <c r="Z99" i="32"/>
  <c r="Z103" i="32"/>
  <c r="Z107" i="32"/>
  <c r="Z111" i="32"/>
  <c r="AJ53" i="100"/>
  <c r="Z6" i="29"/>
  <c r="Z35" i="29"/>
  <c r="K77" i="121"/>
  <c r="AJ77" i="121" s="1"/>
  <c r="Z88" i="29"/>
  <c r="Z104" i="29"/>
  <c r="AI26" i="100"/>
  <c r="Z50" i="26"/>
  <c r="Z66" i="26"/>
  <c r="Z98" i="26"/>
  <c r="Z110" i="26"/>
  <c r="J62" i="121"/>
  <c r="Z9" i="26"/>
  <c r="Z13" i="26"/>
  <c r="Z17" i="26"/>
  <c r="Z18" i="26"/>
  <c r="Z21" i="26"/>
  <c r="Z25" i="26"/>
  <c r="Z29" i="26"/>
  <c r="Z33" i="26"/>
  <c r="Z34" i="26"/>
  <c r="Z37" i="26"/>
  <c r="Z41" i="26"/>
  <c r="Z45" i="26"/>
  <c r="Z49" i="26"/>
  <c r="Z53" i="26"/>
  <c r="Z57" i="26"/>
  <c r="Z61" i="26"/>
  <c r="Z65" i="26"/>
  <c r="Z69" i="26"/>
  <c r="Z73" i="26"/>
  <c r="Z77" i="26"/>
  <c r="Z81" i="26"/>
  <c r="Z86" i="26"/>
  <c r="Z91" i="26"/>
  <c r="Z101" i="26"/>
  <c r="Z106" i="26"/>
  <c r="Z111" i="26"/>
  <c r="Z8" i="26"/>
  <c r="Z12" i="26"/>
  <c r="Z16" i="26"/>
  <c r="Z20" i="26"/>
  <c r="Z28" i="26"/>
  <c r="Z32" i="26"/>
  <c r="Z36" i="26"/>
  <c r="Z40" i="26"/>
  <c r="Z44" i="26"/>
  <c r="Z52" i="26"/>
  <c r="Z56" i="26"/>
  <c r="Z60" i="26"/>
  <c r="Z72" i="26"/>
  <c r="Z76" i="26"/>
  <c r="Z80" i="26"/>
  <c r="Z90" i="26"/>
  <c r="Z96" i="26"/>
  <c r="Z100" i="26"/>
  <c r="Z94" i="26"/>
  <c r="AH46" i="100"/>
  <c r="AH30" i="100"/>
  <c r="Z16" i="23"/>
  <c r="Z21" i="23"/>
  <c r="Z26" i="23"/>
  <c r="Z62" i="23"/>
  <c r="Z8" i="23"/>
  <c r="Z44" i="23"/>
  <c r="I22" i="121"/>
  <c r="Z10" i="23"/>
  <c r="Z11" i="23"/>
  <c r="Z15" i="23"/>
  <c r="Z37" i="23"/>
  <c r="Z45" i="23"/>
  <c r="Z50" i="23"/>
  <c r="Z51" i="23"/>
  <c r="Z55" i="23"/>
  <c r="Z60" i="23"/>
  <c r="Z48" i="23"/>
  <c r="I105" i="121"/>
  <c r="AH105" i="121" s="1"/>
  <c r="Z93" i="23"/>
  <c r="Z75" i="23"/>
  <c r="Z76" i="23"/>
  <c r="Z79" i="23"/>
  <c r="Z85" i="23"/>
  <c r="Z97" i="23"/>
  <c r="Z101" i="23"/>
  <c r="Z27" i="23"/>
  <c r="Z32" i="23"/>
  <c r="Z69" i="23"/>
  <c r="Z74" i="23"/>
  <c r="AG26" i="100"/>
  <c r="AF26" i="100"/>
  <c r="AF27" i="100"/>
  <c r="Z23" i="17"/>
  <c r="Z31" i="17"/>
  <c r="Z35" i="17"/>
  <c r="Z43" i="17"/>
  <c r="Z52" i="17"/>
  <c r="Z69" i="17"/>
  <c r="Z83" i="17"/>
  <c r="Z87" i="17"/>
  <c r="Z14" i="17"/>
  <c r="Z18" i="17"/>
  <c r="Z22" i="17"/>
  <c r="Z26" i="17"/>
  <c r="Z30" i="17"/>
  <c r="Z34" i="17"/>
  <c r="Z38" i="17"/>
  <c r="Z42" i="17"/>
  <c r="Z46" i="17"/>
  <c r="Z47" i="17"/>
  <c r="Z48" i="17"/>
  <c r="Z49" i="17"/>
  <c r="Z50" i="17"/>
  <c r="Z51" i="17"/>
  <c r="Z57" i="17"/>
  <c r="Z58" i="17"/>
  <c r="Z59" i="17"/>
  <c r="Z73" i="17"/>
  <c r="Z74" i="17"/>
  <c r="Z78" i="17"/>
  <c r="Z79" i="17"/>
  <c r="Z80" i="17"/>
  <c r="Z81" i="17"/>
  <c r="Z16" i="17"/>
  <c r="Z17" i="17"/>
  <c r="Z21" i="17"/>
  <c r="Z98" i="17"/>
  <c r="Z103" i="17"/>
  <c r="Z107" i="17"/>
  <c r="Z111" i="17"/>
  <c r="Z32" i="17"/>
  <c r="Z84" i="17"/>
  <c r="Z97" i="17"/>
  <c r="Z102" i="17"/>
  <c r="Z110" i="17"/>
  <c r="AD82" i="14"/>
  <c r="Z10" i="14"/>
  <c r="Z14" i="14"/>
  <c r="Z45" i="14"/>
  <c r="Z61" i="14"/>
  <c r="Z18" i="14"/>
  <c r="Z22" i="14"/>
  <c r="Z56" i="14"/>
  <c r="Z68" i="14"/>
  <c r="Z74" i="14"/>
  <c r="Z85" i="14"/>
  <c r="Z89" i="14"/>
  <c r="Z93" i="14"/>
  <c r="Z97" i="14"/>
  <c r="Z101" i="14"/>
  <c r="Z105" i="14"/>
  <c r="Z109" i="14"/>
  <c r="Z6" i="14"/>
  <c r="Z29" i="14"/>
  <c r="Z30" i="14"/>
  <c r="Z31" i="14"/>
  <c r="Z32" i="14"/>
  <c r="Z33" i="14"/>
  <c r="Z34" i="14"/>
  <c r="Z35" i="14"/>
  <c r="Z36" i="14"/>
  <c r="Z37" i="14"/>
  <c r="Z38" i="14"/>
  <c r="Z39" i="14"/>
  <c r="Z47" i="14"/>
  <c r="Z63" i="14"/>
  <c r="AD66" i="100"/>
  <c r="Z7" i="11"/>
  <c r="Z11" i="11"/>
  <c r="Z15" i="11"/>
  <c r="Z19" i="11"/>
  <c r="Z23" i="11"/>
  <c r="Z27" i="11"/>
  <c r="Z31" i="11"/>
  <c r="Z35" i="11"/>
  <c r="Z39" i="11"/>
  <c r="Z43" i="11"/>
  <c r="Z47" i="11"/>
  <c r="Z51" i="11"/>
  <c r="Z55" i="11"/>
  <c r="Z59" i="11"/>
  <c r="Z63" i="11"/>
  <c r="Z67" i="11"/>
  <c r="Z71" i="11"/>
  <c r="Z75" i="11"/>
  <c r="Z24" i="8"/>
  <c r="Z28" i="8"/>
  <c r="Z89" i="8"/>
  <c r="Z93" i="8"/>
  <c r="Z97" i="8"/>
  <c r="Z37" i="8"/>
  <c r="D93" i="121"/>
  <c r="AC93" i="121" s="1"/>
  <c r="Z38" i="8"/>
  <c r="Z56" i="8"/>
  <c r="Z60" i="8"/>
  <c r="Z74" i="8"/>
  <c r="Z24" i="100"/>
  <c r="U28" i="121"/>
  <c r="AT28" i="121" s="1"/>
  <c r="Z32" i="59"/>
  <c r="U44" i="121"/>
  <c r="AT44" i="121" s="1"/>
  <c r="Z48" i="59"/>
  <c r="U60" i="121"/>
  <c r="AT60" i="121" s="1"/>
  <c r="Z64" i="59"/>
  <c r="U72" i="121"/>
  <c r="AT72" i="121" s="1"/>
  <c r="Z76" i="59"/>
  <c r="U93" i="121"/>
  <c r="AT93" i="121" s="1"/>
  <c r="Z97" i="59"/>
  <c r="U101" i="121"/>
  <c r="AT101" i="121" s="1"/>
  <c r="Z105" i="59"/>
  <c r="U105" i="121"/>
  <c r="AT105" i="121" s="1"/>
  <c r="Z109" i="59"/>
  <c r="U7" i="121"/>
  <c r="AT7" i="121" s="1"/>
  <c r="Z11" i="59"/>
  <c r="U15" i="121"/>
  <c r="AT15" i="121" s="1"/>
  <c r="Z19" i="59"/>
  <c r="U23" i="121"/>
  <c r="AT23" i="121" s="1"/>
  <c r="Z27" i="59"/>
  <c r="U39" i="121"/>
  <c r="AT39" i="121" s="1"/>
  <c r="Z43" i="59"/>
  <c r="U47" i="121"/>
  <c r="AT47" i="121" s="1"/>
  <c r="Z51" i="59"/>
  <c r="U63" i="121"/>
  <c r="AT63" i="121" s="1"/>
  <c r="Z67" i="59"/>
  <c r="U67" i="121"/>
  <c r="AT67" i="121" s="1"/>
  <c r="Z71" i="59"/>
  <c r="U16" i="121"/>
  <c r="AT16" i="121" s="1"/>
  <c r="U36" i="121"/>
  <c r="AT36" i="121" s="1"/>
  <c r="U52" i="121"/>
  <c r="AT52" i="121" s="1"/>
  <c r="U68" i="121"/>
  <c r="AT68" i="121" s="1"/>
  <c r="U2" i="121"/>
  <c r="AT2" i="121" s="1"/>
  <c r="Z6" i="59"/>
  <c r="U6" i="121"/>
  <c r="AT6" i="121" s="1"/>
  <c r="Z10" i="59"/>
  <c r="U10" i="121"/>
  <c r="AT10" i="121" s="1"/>
  <c r="Z14" i="59"/>
  <c r="U14" i="121"/>
  <c r="AT14" i="121" s="1"/>
  <c r="Z18" i="59"/>
  <c r="U18" i="121"/>
  <c r="AT18" i="121" s="1"/>
  <c r="Z22" i="59"/>
  <c r="U22" i="121"/>
  <c r="AT22" i="121" s="1"/>
  <c r="Z26" i="59"/>
  <c r="U26" i="121"/>
  <c r="AT26" i="121" s="1"/>
  <c r="Z30" i="59"/>
  <c r="U30" i="121"/>
  <c r="AT30" i="121" s="1"/>
  <c r="Z34" i="59"/>
  <c r="Z38" i="59"/>
  <c r="U38" i="121"/>
  <c r="AT38" i="121" s="1"/>
  <c r="Z42" i="59"/>
  <c r="U42" i="121"/>
  <c r="AT42" i="121" s="1"/>
  <c r="Z46" i="59"/>
  <c r="U46" i="121"/>
  <c r="AT46" i="121" s="1"/>
  <c r="Z50" i="59"/>
  <c r="Z54" i="59"/>
  <c r="U54" i="121"/>
  <c r="AT54" i="121" s="1"/>
  <c r="Z58" i="59"/>
  <c r="U58" i="121"/>
  <c r="AT58" i="121" s="1"/>
  <c r="Z62" i="59"/>
  <c r="U62" i="121"/>
  <c r="AT62" i="121" s="1"/>
  <c r="Z66" i="59"/>
  <c r="Z70" i="59"/>
  <c r="U70" i="121"/>
  <c r="AT70" i="121" s="1"/>
  <c r="Z74" i="59"/>
  <c r="U74" i="121"/>
  <c r="AT74" i="121" s="1"/>
  <c r="Z78" i="59"/>
  <c r="X82" i="59"/>
  <c r="U79" i="121"/>
  <c r="AT79" i="121" s="1"/>
  <c r="Z83" i="59"/>
  <c r="U83" i="121"/>
  <c r="AT83" i="121" s="1"/>
  <c r="Z87" i="59"/>
  <c r="U87" i="121"/>
  <c r="AT87" i="121" s="1"/>
  <c r="Z91" i="59"/>
  <c r="U91" i="121"/>
  <c r="AT91" i="121" s="1"/>
  <c r="Z95" i="59"/>
  <c r="U95" i="121"/>
  <c r="AT95" i="121" s="1"/>
  <c r="Z99" i="59"/>
  <c r="U99" i="121"/>
  <c r="AT99" i="121" s="1"/>
  <c r="Z103" i="59"/>
  <c r="U103" i="121"/>
  <c r="AT103" i="121" s="1"/>
  <c r="Z107" i="59"/>
  <c r="U107" i="121"/>
  <c r="AT107" i="121" s="1"/>
  <c r="Z111" i="59"/>
  <c r="Z112" i="59"/>
  <c r="U4" i="121"/>
  <c r="AT4" i="121" s="1"/>
  <c r="Z8" i="59"/>
  <c r="U8" i="121"/>
  <c r="AT8" i="121" s="1"/>
  <c r="Z12" i="59"/>
  <c r="U12" i="121"/>
  <c r="AT12" i="121" s="1"/>
  <c r="Z16" i="59"/>
  <c r="U20" i="121"/>
  <c r="AT20" i="121" s="1"/>
  <c r="Z24" i="59"/>
  <c r="U24" i="121"/>
  <c r="AT24" i="121" s="1"/>
  <c r="Z28" i="59"/>
  <c r="U40" i="121"/>
  <c r="AT40" i="121" s="1"/>
  <c r="Z44" i="59"/>
  <c r="U56" i="121"/>
  <c r="AT56" i="121" s="1"/>
  <c r="Z60" i="59"/>
  <c r="U76" i="121"/>
  <c r="AT76" i="121" s="1"/>
  <c r="Z80" i="59"/>
  <c r="U81" i="121"/>
  <c r="AT81" i="121" s="1"/>
  <c r="Z85" i="59"/>
  <c r="U85" i="121"/>
  <c r="AT85" i="121" s="1"/>
  <c r="Z89" i="59"/>
  <c r="U89" i="121"/>
  <c r="AT89" i="121" s="1"/>
  <c r="Z93" i="59"/>
  <c r="U97" i="121"/>
  <c r="AT97" i="121" s="1"/>
  <c r="Z101" i="59"/>
  <c r="U3" i="121"/>
  <c r="AT3" i="121" s="1"/>
  <c r="Z7" i="59"/>
  <c r="U11" i="121"/>
  <c r="AT11" i="121" s="1"/>
  <c r="Z15" i="59"/>
  <c r="U19" i="121"/>
  <c r="AT19" i="121" s="1"/>
  <c r="Z23" i="59"/>
  <c r="U31" i="121"/>
  <c r="AT31" i="121" s="1"/>
  <c r="Z35" i="59"/>
  <c r="U35" i="121"/>
  <c r="AT35" i="121" s="1"/>
  <c r="Z39" i="59"/>
  <c r="U51" i="121"/>
  <c r="AT51" i="121" s="1"/>
  <c r="Z55" i="59"/>
  <c r="U55" i="121"/>
  <c r="AT55" i="121" s="1"/>
  <c r="Z59" i="59"/>
  <c r="U71" i="121"/>
  <c r="AT71" i="121" s="1"/>
  <c r="Z75" i="59"/>
  <c r="W82" i="59"/>
  <c r="Z79" i="59"/>
  <c r="U80" i="121"/>
  <c r="AT80" i="121" s="1"/>
  <c r="Z84" i="59"/>
  <c r="U84" i="121"/>
  <c r="AT84" i="121" s="1"/>
  <c r="Z88" i="59"/>
  <c r="U88" i="121"/>
  <c r="AT88" i="121" s="1"/>
  <c r="Z92" i="59"/>
  <c r="U92" i="121"/>
  <c r="AT92" i="121" s="1"/>
  <c r="Z96" i="59"/>
  <c r="U96" i="121"/>
  <c r="AT96" i="121" s="1"/>
  <c r="Z100" i="59"/>
  <c r="U100" i="121"/>
  <c r="AT100" i="121" s="1"/>
  <c r="Z104" i="59"/>
  <c r="U104" i="121"/>
  <c r="AT104" i="121" s="1"/>
  <c r="Z108" i="59"/>
  <c r="U34" i="121"/>
  <c r="AT34" i="121" s="1"/>
  <c r="U50" i="121"/>
  <c r="AT50" i="121" s="1"/>
  <c r="U66" i="121"/>
  <c r="AT66" i="121" s="1"/>
  <c r="U5" i="121"/>
  <c r="AT5" i="121" s="1"/>
  <c r="Z9" i="59"/>
  <c r="Z13" i="59"/>
  <c r="U13" i="121"/>
  <c r="AT13" i="121" s="1"/>
  <c r="Z17" i="59"/>
  <c r="U17" i="121"/>
  <c r="AT17" i="121" s="1"/>
  <c r="Z21" i="59"/>
  <c r="U21" i="121"/>
  <c r="AT21" i="121" s="1"/>
  <c r="Z25" i="59"/>
  <c r="Z29" i="59"/>
  <c r="Z33" i="59"/>
  <c r="U33" i="121"/>
  <c r="AT33" i="121" s="1"/>
  <c r="Z37" i="59"/>
  <c r="U37" i="121"/>
  <c r="AT37" i="121" s="1"/>
  <c r="Z41" i="59"/>
  <c r="Z45" i="59"/>
  <c r="Z49" i="59"/>
  <c r="U49" i="121"/>
  <c r="AT49" i="121" s="1"/>
  <c r="Z53" i="59"/>
  <c r="U53" i="121"/>
  <c r="AT53" i="121" s="1"/>
  <c r="Z57" i="59"/>
  <c r="Z61" i="59"/>
  <c r="Z65" i="59"/>
  <c r="U65" i="121"/>
  <c r="AT65" i="121" s="1"/>
  <c r="Z69" i="59"/>
  <c r="U69" i="121"/>
  <c r="AT69" i="121" s="1"/>
  <c r="Z73" i="59"/>
  <c r="Z77" i="59"/>
  <c r="Y82" i="59"/>
  <c r="Z81" i="59"/>
  <c r="U82" i="121"/>
  <c r="AT82" i="121" s="1"/>
  <c r="Z86" i="59"/>
  <c r="U86" i="121"/>
  <c r="AT86" i="121" s="1"/>
  <c r="Z90" i="59"/>
  <c r="U90" i="121"/>
  <c r="AT90" i="121" s="1"/>
  <c r="Z94" i="59"/>
  <c r="U94" i="121"/>
  <c r="AT94" i="121" s="1"/>
  <c r="Z98" i="59"/>
  <c r="U98" i="121"/>
  <c r="AT98" i="121" s="1"/>
  <c r="Z102" i="59"/>
  <c r="U102" i="121"/>
  <c r="AT102" i="121" s="1"/>
  <c r="Z106" i="59"/>
  <c r="U106" i="121"/>
  <c r="AT106" i="121" s="1"/>
  <c r="Z110" i="59"/>
  <c r="Z15" i="56"/>
  <c r="Z27" i="56"/>
  <c r="Z35" i="56"/>
  <c r="Z39" i="56"/>
  <c r="Z43" i="56"/>
  <c r="Z51" i="56"/>
  <c r="Z55" i="56"/>
  <c r="Z59" i="56"/>
  <c r="Z67" i="56"/>
  <c r="Z71" i="56"/>
  <c r="Z75" i="56"/>
  <c r="Z21" i="56"/>
  <c r="R5" i="121"/>
  <c r="R17" i="121"/>
  <c r="R21" i="121"/>
  <c r="AQ21" i="121" s="1"/>
  <c r="R90" i="121"/>
  <c r="AQ90" i="121" s="1"/>
  <c r="R94" i="121"/>
  <c r="AQ94" i="121" s="1"/>
  <c r="R102" i="121"/>
  <c r="AQ102" i="121" s="1"/>
  <c r="R26" i="121"/>
  <c r="AQ26" i="121" s="1"/>
  <c r="R34" i="121"/>
  <c r="R38" i="121"/>
  <c r="AQ38" i="121" s="1"/>
  <c r="R42" i="121"/>
  <c r="AQ42" i="121" s="1"/>
  <c r="R50" i="121"/>
  <c r="AQ50" i="121" s="1"/>
  <c r="R70" i="121"/>
  <c r="AQ70" i="121" s="1"/>
  <c r="R74" i="121"/>
  <c r="AQ74" i="121" s="1"/>
  <c r="R13" i="121"/>
  <c r="AQ13" i="121" s="1"/>
  <c r="R46" i="121"/>
  <c r="AQ46" i="121" s="1"/>
  <c r="R9" i="121"/>
  <c r="R82" i="121"/>
  <c r="AQ82" i="121" s="1"/>
  <c r="R106" i="121"/>
  <c r="AQ106" i="121" s="1"/>
  <c r="R30" i="121"/>
  <c r="R54" i="121"/>
  <c r="AQ54" i="121" s="1"/>
  <c r="R58" i="121"/>
  <c r="AQ58" i="121" s="1"/>
  <c r="R66" i="121"/>
  <c r="AQ66" i="121" s="1"/>
  <c r="Z83" i="50"/>
  <c r="Z91" i="50"/>
  <c r="Z99" i="50"/>
  <c r="Z106" i="50"/>
  <c r="Q4" i="121"/>
  <c r="AP4" i="121" s="1"/>
  <c r="Q101" i="121"/>
  <c r="Q93" i="121"/>
  <c r="Q72" i="121"/>
  <c r="Q56" i="121"/>
  <c r="AP56" i="121" s="1"/>
  <c r="Q40" i="121"/>
  <c r="AP40" i="121" s="1"/>
  <c r="Q8" i="121"/>
  <c r="Q16" i="121"/>
  <c r="AP16" i="121" s="1"/>
  <c r="Q24" i="121"/>
  <c r="AP24" i="121" s="1"/>
  <c r="Q68" i="121"/>
  <c r="Q52" i="121"/>
  <c r="AP52" i="121" s="1"/>
  <c r="Q36" i="121"/>
  <c r="AP36" i="121" s="1"/>
  <c r="Q76" i="121"/>
  <c r="AP76" i="121" s="1"/>
  <c r="Q60" i="121"/>
  <c r="AP60" i="121" s="1"/>
  <c r="Q44" i="121"/>
  <c r="AP44" i="121" s="1"/>
  <c r="Q28" i="121"/>
  <c r="Q81" i="121"/>
  <c r="Z8" i="44"/>
  <c r="Z47" i="44"/>
  <c r="Z60" i="44"/>
  <c r="Z72" i="44"/>
  <c r="AO77" i="121"/>
  <c r="P83" i="121"/>
  <c r="AO83" i="121" s="1"/>
  <c r="P87" i="121"/>
  <c r="AO87" i="121" s="1"/>
  <c r="Z95" i="44"/>
  <c r="Z111" i="44"/>
  <c r="P21" i="121"/>
  <c r="AO21" i="121" s="1"/>
  <c r="Z59" i="44"/>
  <c r="Z61" i="44"/>
  <c r="Z63" i="44"/>
  <c r="Z65" i="44"/>
  <c r="Z73" i="44"/>
  <c r="Z76" i="44"/>
  <c r="Z77" i="44"/>
  <c r="Z102" i="44"/>
  <c r="P3" i="121"/>
  <c r="P16" i="121"/>
  <c r="P59" i="121"/>
  <c r="P90" i="121"/>
  <c r="P98" i="121"/>
  <c r="AO98" i="121" s="1"/>
  <c r="Z6" i="44"/>
  <c r="Z15" i="44"/>
  <c r="Z17" i="44"/>
  <c r="Z21" i="44"/>
  <c r="Z25" i="44"/>
  <c r="Z28" i="44"/>
  <c r="Z29" i="44"/>
  <c r="Z33" i="44"/>
  <c r="Z37" i="44"/>
  <c r="Z40" i="44"/>
  <c r="Z41" i="44"/>
  <c r="P41" i="121"/>
  <c r="AO41" i="121" s="1"/>
  <c r="P49" i="121"/>
  <c r="Z58" i="44"/>
  <c r="P58" i="121"/>
  <c r="P62" i="121"/>
  <c r="AO62" i="121" s="1"/>
  <c r="P66" i="121"/>
  <c r="Z75" i="44"/>
  <c r="Z79" i="44"/>
  <c r="Z85" i="44"/>
  <c r="Z89" i="44"/>
  <c r="Z93" i="44"/>
  <c r="Z97" i="44"/>
  <c r="Z101" i="44"/>
  <c r="Z105" i="44"/>
  <c r="Z109" i="44"/>
  <c r="Z57" i="44"/>
  <c r="P26" i="121"/>
  <c r="AO26" i="121" s="1"/>
  <c r="P30" i="121"/>
  <c r="P34" i="121"/>
  <c r="Z51" i="44"/>
  <c r="Z55" i="44"/>
  <c r="Z64" i="44"/>
  <c r="Z68" i="44"/>
  <c r="Z83" i="44"/>
  <c r="Z99" i="44"/>
  <c r="P99" i="121"/>
  <c r="P103" i="121"/>
  <c r="P7" i="121"/>
  <c r="P29" i="121"/>
  <c r="P73" i="121"/>
  <c r="P86" i="121"/>
  <c r="AO86" i="121" s="1"/>
  <c r="P106" i="121"/>
  <c r="P5" i="121"/>
  <c r="P9" i="121"/>
  <c r="AO9" i="121" s="1"/>
  <c r="Z14" i="44"/>
  <c r="P14" i="121"/>
  <c r="AO14" i="121" s="1"/>
  <c r="P18" i="121"/>
  <c r="P22" i="121"/>
  <c r="Z27" i="44"/>
  <c r="Z31" i="44"/>
  <c r="P31" i="121"/>
  <c r="Z39" i="44"/>
  <c r="Z44" i="44"/>
  <c r="Z48" i="44"/>
  <c r="Z52" i="44"/>
  <c r="Z56" i="44"/>
  <c r="Z74" i="44"/>
  <c r="P74" i="121"/>
  <c r="Z81" i="44"/>
  <c r="Z90" i="44"/>
  <c r="Z92" i="44"/>
  <c r="Z94" i="44"/>
  <c r="Z98" i="44"/>
  <c r="Z106" i="44"/>
  <c r="Z108" i="44"/>
  <c r="Z110" i="44"/>
  <c r="Z13" i="44"/>
  <c r="Z69" i="44"/>
  <c r="Z63" i="41"/>
  <c r="Z108" i="41"/>
  <c r="O71" i="121"/>
  <c r="AN71" i="121" s="1"/>
  <c r="O63" i="121"/>
  <c r="AN63" i="121" s="1"/>
  <c r="O55" i="121"/>
  <c r="AN55" i="121" s="1"/>
  <c r="O22" i="121"/>
  <c r="Z47" i="41"/>
  <c r="Z79" i="41"/>
  <c r="Z96" i="41"/>
  <c r="O107" i="121"/>
  <c r="AN107" i="121" s="1"/>
  <c r="W82" i="41"/>
  <c r="O78" i="121" s="1"/>
  <c r="O67" i="121"/>
  <c r="AN67" i="121" s="1"/>
  <c r="O51" i="121"/>
  <c r="AN51" i="121" s="1"/>
  <c r="O103" i="121"/>
  <c r="AN103" i="121" s="1"/>
  <c r="Z6" i="41"/>
  <c r="Z7" i="41"/>
  <c r="Z10" i="41"/>
  <c r="Z11" i="41"/>
  <c r="Z14" i="41"/>
  <c r="Z18" i="41"/>
  <c r="Z19" i="41"/>
  <c r="Z56" i="41"/>
  <c r="Z60" i="41"/>
  <c r="Z64" i="41"/>
  <c r="Z68" i="41"/>
  <c r="Z76" i="41"/>
  <c r="X82" i="41"/>
  <c r="Z85" i="41"/>
  <c r="Z89" i="41"/>
  <c r="Z93" i="41"/>
  <c r="Z97" i="41"/>
  <c r="Z101" i="41"/>
  <c r="Z105" i="41"/>
  <c r="Z109" i="41"/>
  <c r="Z88" i="41"/>
  <c r="Z104" i="41"/>
  <c r="Z92" i="41"/>
  <c r="Z20" i="41"/>
  <c r="Z39" i="41"/>
  <c r="Z43" i="41"/>
  <c r="Z112" i="41"/>
  <c r="O45" i="121"/>
  <c r="O37" i="121"/>
  <c r="AN37" i="121" s="1"/>
  <c r="O29" i="121"/>
  <c r="O25" i="121"/>
  <c r="AN25" i="121" s="1"/>
  <c r="O91" i="121"/>
  <c r="O87" i="121"/>
  <c r="AN87" i="121" s="1"/>
  <c r="O18" i="121"/>
  <c r="AN18" i="121" s="1"/>
  <c r="O16" i="121"/>
  <c r="AN16" i="121" s="1"/>
  <c r="O21" i="121"/>
  <c r="AN21" i="121" s="1"/>
  <c r="O56" i="121"/>
  <c r="AN56" i="121" s="1"/>
  <c r="Z24" i="41"/>
  <c r="Z28" i="41"/>
  <c r="Z32" i="41"/>
  <c r="Z36" i="41"/>
  <c r="Z40" i="41"/>
  <c r="Z48" i="41"/>
  <c r="Z57" i="41"/>
  <c r="Z61" i="41"/>
  <c r="Z65" i="41"/>
  <c r="Z69" i="41"/>
  <c r="Z73" i="41"/>
  <c r="Z77" i="41"/>
  <c r="Z81" i="41"/>
  <c r="Z86" i="41"/>
  <c r="Z90" i="41"/>
  <c r="Z94" i="41"/>
  <c r="Z98" i="41"/>
  <c r="Z102" i="41"/>
  <c r="Z106" i="41"/>
  <c r="Z110" i="41"/>
  <c r="Z84" i="41"/>
  <c r="Z100" i="41"/>
  <c r="Z90" i="38"/>
  <c r="W82" i="38"/>
  <c r="N78" i="121" s="1"/>
  <c r="N85" i="121"/>
  <c r="N43" i="121"/>
  <c r="AM43" i="121" s="1"/>
  <c r="N107" i="121"/>
  <c r="N99" i="121"/>
  <c r="N91" i="121"/>
  <c r="AM91" i="121" s="1"/>
  <c r="N71" i="121"/>
  <c r="N63" i="121"/>
  <c r="AM63" i="121" s="1"/>
  <c r="N55" i="121"/>
  <c r="AM55" i="121" s="1"/>
  <c r="N14" i="121"/>
  <c r="AM14" i="121" s="1"/>
  <c r="N96" i="121"/>
  <c r="Z7" i="38"/>
  <c r="Z12" i="38"/>
  <c r="Z83" i="38"/>
  <c r="Z87" i="38"/>
  <c r="Z92" i="38"/>
  <c r="Z97" i="38"/>
  <c r="Z9" i="38"/>
  <c r="Z49" i="38"/>
  <c r="N19" i="121"/>
  <c r="N89" i="121"/>
  <c r="N35" i="121"/>
  <c r="Z6" i="38"/>
  <c r="Z91" i="38"/>
  <c r="Z94" i="38"/>
  <c r="Z98" i="38"/>
  <c r="Z101" i="38"/>
  <c r="Z102" i="38"/>
  <c r="Z105" i="38"/>
  <c r="Z109" i="38"/>
  <c r="M63" i="121"/>
  <c r="AL63" i="121" s="1"/>
  <c r="M55" i="121"/>
  <c r="AL55" i="121" s="1"/>
  <c r="Z39" i="35"/>
  <c r="Z48" i="35"/>
  <c r="X82" i="35"/>
  <c r="Z109" i="35"/>
  <c r="Z7" i="35"/>
  <c r="Z27" i="35"/>
  <c r="Z84" i="35"/>
  <c r="Z104" i="35"/>
  <c r="W82" i="35"/>
  <c r="M78" i="121" s="1"/>
  <c r="M101" i="121"/>
  <c r="AL101" i="121" s="1"/>
  <c r="M93" i="121"/>
  <c r="AL93" i="121" s="1"/>
  <c r="Z10" i="35"/>
  <c r="Z11" i="35"/>
  <c r="Z16" i="35"/>
  <c r="Z28" i="35"/>
  <c r="Z36" i="35"/>
  <c r="Z56" i="35"/>
  <c r="Z61" i="35"/>
  <c r="Z65" i="35"/>
  <c r="Z69" i="35"/>
  <c r="Z71" i="35"/>
  <c r="Z73" i="35"/>
  <c r="Z75" i="35"/>
  <c r="Z77" i="35"/>
  <c r="Z81" i="35"/>
  <c r="Z90" i="35"/>
  <c r="Z95" i="35"/>
  <c r="Z99" i="35"/>
  <c r="Z103" i="35"/>
  <c r="Z107" i="35"/>
  <c r="M59" i="121"/>
  <c r="AL59" i="121" s="1"/>
  <c r="M50" i="121"/>
  <c r="AL50" i="121" s="1"/>
  <c r="Z47" i="35"/>
  <c r="Z55" i="35"/>
  <c r="Z64" i="35"/>
  <c r="Z72" i="35"/>
  <c r="Z85" i="35"/>
  <c r="Z89" i="35"/>
  <c r="Z98" i="35"/>
  <c r="Z106" i="35"/>
  <c r="Z111" i="35"/>
  <c r="Z19" i="35"/>
  <c r="Z96" i="35"/>
  <c r="L10" i="121"/>
  <c r="L54" i="121"/>
  <c r="AK54" i="121" s="1"/>
  <c r="L66" i="121"/>
  <c r="AK66" i="121" s="1"/>
  <c r="L74" i="121"/>
  <c r="AK74" i="121" s="1"/>
  <c r="L103" i="121"/>
  <c r="Z9" i="32"/>
  <c r="Z16" i="32"/>
  <c r="Z17" i="32"/>
  <c r="Z21" i="32"/>
  <c r="Z25" i="32"/>
  <c r="Z33" i="32"/>
  <c r="Z37" i="32"/>
  <c r="Z40" i="32"/>
  <c r="Z41" i="32"/>
  <c r="Z49" i="32"/>
  <c r="Z53" i="32"/>
  <c r="Z56" i="32"/>
  <c r="Z57" i="32"/>
  <c r="Z65" i="32"/>
  <c r="Z68" i="32"/>
  <c r="Z69" i="32"/>
  <c r="Z73" i="32"/>
  <c r="Z81" i="32"/>
  <c r="Z86" i="32"/>
  <c r="Z89" i="32"/>
  <c r="Z90" i="32"/>
  <c r="Z98" i="32"/>
  <c r="Z102" i="32"/>
  <c r="Z105" i="32"/>
  <c r="Z106" i="32"/>
  <c r="L83" i="121"/>
  <c r="L91" i="121"/>
  <c r="L38" i="121"/>
  <c r="L46" i="121"/>
  <c r="AK46" i="121" s="1"/>
  <c r="L87" i="121"/>
  <c r="AK87" i="121" s="1"/>
  <c r="L95" i="121"/>
  <c r="Z7" i="32"/>
  <c r="Z15" i="32"/>
  <c r="Z19" i="32"/>
  <c r="Z27" i="32"/>
  <c r="Z31" i="32"/>
  <c r="Z39" i="32"/>
  <c r="Z43" i="32"/>
  <c r="Z47" i="32"/>
  <c r="Z55" i="32"/>
  <c r="Z59" i="32"/>
  <c r="Z67" i="32"/>
  <c r="Z71" i="32"/>
  <c r="Z75" i="32"/>
  <c r="Z88" i="32"/>
  <c r="Z92" i="32"/>
  <c r="Z96" i="32"/>
  <c r="Z104" i="32"/>
  <c r="Z108" i="32"/>
  <c r="Z112" i="32"/>
  <c r="Z75" i="29"/>
  <c r="Z79" i="29"/>
  <c r="Z84" i="29"/>
  <c r="Z96" i="29"/>
  <c r="Z108" i="29"/>
  <c r="Z7" i="29"/>
  <c r="Z11" i="29"/>
  <c r="Z15" i="29"/>
  <c r="Z19" i="29"/>
  <c r="Z23" i="29"/>
  <c r="Z26" i="29"/>
  <c r="Z27" i="29"/>
  <c r="Z31" i="29"/>
  <c r="Z37" i="29"/>
  <c r="Z39" i="29"/>
  <c r="Z43" i="29"/>
  <c r="Z45" i="29"/>
  <c r="Z47" i="29"/>
  <c r="Z50" i="29"/>
  <c r="Z51" i="29"/>
  <c r="Z55" i="29"/>
  <c r="Z59" i="29"/>
  <c r="Z64" i="29"/>
  <c r="Z65" i="29"/>
  <c r="Z66" i="29"/>
  <c r="Z68" i="29"/>
  <c r="Z69" i="29"/>
  <c r="Z70" i="29"/>
  <c r="Z72" i="29"/>
  <c r="Z80" i="29"/>
  <c r="Z63" i="29"/>
  <c r="Z92" i="29"/>
  <c r="Z100" i="29"/>
  <c r="Z112" i="29"/>
  <c r="K2" i="121"/>
  <c r="AJ2" i="121" s="1"/>
  <c r="Z13" i="29"/>
  <c r="Z18" i="29"/>
  <c r="Z25" i="29"/>
  <c r="Z32" i="29"/>
  <c r="Z33" i="29"/>
  <c r="Z34" i="29"/>
  <c r="Z36" i="29"/>
  <c r="Z44" i="29"/>
  <c r="Z49" i="29"/>
  <c r="Z54" i="29"/>
  <c r="Z58" i="29"/>
  <c r="Z62" i="29"/>
  <c r="Z76" i="29"/>
  <c r="Z77" i="29"/>
  <c r="Z78" i="29"/>
  <c r="Z83" i="29"/>
  <c r="Z85" i="29"/>
  <c r="Z86" i="29"/>
  <c r="Z87" i="29"/>
  <c r="Z89" i="29"/>
  <c r="Z90" i="29"/>
  <c r="Z91" i="29"/>
  <c r="Z93" i="29"/>
  <c r="Z94" i="29"/>
  <c r="Z95" i="29"/>
  <c r="Z97" i="29"/>
  <c r="Z98" i="29"/>
  <c r="Z99" i="29"/>
  <c r="Z101" i="29"/>
  <c r="Z102" i="29"/>
  <c r="Z103" i="29"/>
  <c r="Z105" i="29"/>
  <c r="Z106" i="29"/>
  <c r="Z107" i="29"/>
  <c r="Z109" i="29"/>
  <c r="Z110" i="29"/>
  <c r="Z111" i="29"/>
  <c r="J29" i="121"/>
  <c r="J37" i="121"/>
  <c r="AI37" i="121" s="1"/>
  <c r="J41" i="121"/>
  <c r="AI41" i="121" s="1"/>
  <c r="Z14" i="26"/>
  <c r="Z30" i="26"/>
  <c r="Z46" i="26"/>
  <c r="Z58" i="26"/>
  <c r="Z74" i="26"/>
  <c r="J45" i="121"/>
  <c r="J49" i="121"/>
  <c r="AI49" i="121" s="1"/>
  <c r="J77" i="121"/>
  <c r="AI77" i="121" s="1"/>
  <c r="Z11" i="26"/>
  <c r="Z15" i="26"/>
  <c r="Z19" i="26"/>
  <c r="Z23" i="26"/>
  <c r="Z27" i="26"/>
  <c r="Z35" i="26"/>
  <c r="Z39" i="26"/>
  <c r="Z43" i="26"/>
  <c r="Z47" i="26"/>
  <c r="Z51" i="26"/>
  <c r="Z59" i="26"/>
  <c r="Z63" i="26"/>
  <c r="Z67" i="26"/>
  <c r="Z71" i="26"/>
  <c r="Z79" i="26"/>
  <c r="Y82" i="26"/>
  <c r="Z85" i="26"/>
  <c r="Z87" i="26"/>
  <c r="Z88" i="26"/>
  <c r="Z89" i="26"/>
  <c r="Z95" i="26"/>
  <c r="J69" i="121"/>
  <c r="AI69" i="121" s="1"/>
  <c r="Z6" i="26"/>
  <c r="Z10" i="26"/>
  <c r="Z22" i="26"/>
  <c r="Z26" i="26"/>
  <c r="Z38" i="26"/>
  <c r="Z42" i="26"/>
  <c r="Z54" i="26"/>
  <c r="Z62" i="26"/>
  <c r="Z70" i="26"/>
  <c r="Z78" i="26"/>
  <c r="J5" i="121"/>
  <c r="AI5" i="121" s="1"/>
  <c r="J7" i="121"/>
  <c r="AI7" i="121" s="1"/>
  <c r="J9" i="121"/>
  <c r="AI9" i="121" s="1"/>
  <c r="J17" i="121"/>
  <c r="AI17" i="121" s="1"/>
  <c r="J48" i="121"/>
  <c r="AI48" i="121" s="1"/>
  <c r="J53" i="121"/>
  <c r="J55" i="121"/>
  <c r="AI55" i="121" s="1"/>
  <c r="J57" i="121"/>
  <c r="AI57" i="121" s="1"/>
  <c r="J65" i="121"/>
  <c r="AI65" i="121" s="1"/>
  <c r="J68" i="121"/>
  <c r="J75" i="121"/>
  <c r="AI75" i="121" s="1"/>
  <c r="J81" i="121"/>
  <c r="AI81" i="121" s="1"/>
  <c r="Z83" i="26"/>
  <c r="Z84" i="26"/>
  <c r="Z92" i="26"/>
  <c r="Z93" i="26"/>
  <c r="Z107" i="26"/>
  <c r="Z112" i="26"/>
  <c r="I6" i="121"/>
  <c r="AH6" i="121" s="1"/>
  <c r="I12" i="121"/>
  <c r="AH12" i="121" s="1"/>
  <c r="I56" i="121"/>
  <c r="Z9" i="23"/>
  <c r="Z14" i="23"/>
  <c r="Z18" i="23"/>
  <c r="Z19" i="23"/>
  <c r="Z23" i="23"/>
  <c r="Z34" i="23"/>
  <c r="Z39" i="23"/>
  <c r="Z49" i="23"/>
  <c r="Z54" i="23"/>
  <c r="Z58" i="23"/>
  <c r="Z59" i="23"/>
  <c r="Z65" i="23"/>
  <c r="Z71" i="23"/>
  <c r="Z77" i="23"/>
  <c r="Z90" i="23"/>
  <c r="Z106" i="23"/>
  <c r="Z12" i="23"/>
  <c r="Z89" i="23"/>
  <c r="Z105" i="23"/>
  <c r="Z36" i="23"/>
  <c r="Z7" i="23"/>
  <c r="Z13" i="23"/>
  <c r="Z20" i="23"/>
  <c r="Z24" i="23"/>
  <c r="I23" i="121"/>
  <c r="AH23" i="121" s="1"/>
  <c r="Z33" i="23"/>
  <c r="I33" i="121"/>
  <c r="AH33" i="121" s="1"/>
  <c r="Z38" i="23"/>
  <c r="Z42" i="23"/>
  <c r="Z43" i="23"/>
  <c r="Z47" i="23"/>
  <c r="Z53" i="23"/>
  <c r="Z63" i="23"/>
  <c r="Z64" i="23"/>
  <c r="I65" i="121"/>
  <c r="AH65" i="121" s="1"/>
  <c r="Z72" i="23"/>
  <c r="I71" i="121"/>
  <c r="Z28" i="23"/>
  <c r="Z68" i="23"/>
  <c r="Z6" i="20"/>
  <c r="Z9" i="20"/>
  <c r="Z10" i="20"/>
  <c r="Z13" i="20"/>
  <c r="Z14" i="20"/>
  <c r="Z17" i="20"/>
  <c r="Z18" i="20"/>
  <c r="Z21" i="20"/>
  <c r="Z22" i="20"/>
  <c r="Z26" i="20"/>
  <c r="Z29" i="20"/>
  <c r="Z30" i="20"/>
  <c r="Z34" i="20"/>
  <c r="Z38" i="20"/>
  <c r="Z41" i="20"/>
  <c r="Z42" i="20"/>
  <c r="Z45" i="20"/>
  <c r="Z46" i="20"/>
  <c r="Z49" i="20"/>
  <c r="Z50" i="20"/>
  <c r="Z54" i="20"/>
  <c r="Z58" i="20"/>
  <c r="Z61" i="20"/>
  <c r="Z62" i="20"/>
  <c r="Z65" i="20"/>
  <c r="Z66" i="20"/>
  <c r="Z69" i="20"/>
  <c r="Z70" i="20"/>
  <c r="Z73" i="20"/>
  <c r="Z74" i="20"/>
  <c r="Z77" i="20"/>
  <c r="Z78" i="20"/>
  <c r="Z83" i="20"/>
  <c r="Z86" i="20"/>
  <c r="Z87" i="20"/>
  <c r="Z90" i="20"/>
  <c r="Z91" i="20"/>
  <c r="Z94" i="20"/>
  <c r="Z95" i="20"/>
  <c r="Z98" i="20"/>
  <c r="Z99" i="20"/>
  <c r="Z102" i="20"/>
  <c r="Z103" i="20"/>
  <c r="Z106" i="20"/>
  <c r="Z107" i="20"/>
  <c r="Z110" i="20"/>
  <c r="Z111" i="20"/>
  <c r="Z20" i="20"/>
  <c r="Z24" i="20"/>
  <c r="Z32" i="20"/>
  <c r="Z36" i="20"/>
  <c r="Z48" i="20"/>
  <c r="Z52" i="20"/>
  <c r="Z56" i="20"/>
  <c r="Z68" i="20"/>
  <c r="Z72" i="20"/>
  <c r="Z80" i="20"/>
  <c r="Z89" i="20"/>
  <c r="Z93" i="20"/>
  <c r="Z101" i="20"/>
  <c r="Z105" i="20"/>
  <c r="G18" i="121"/>
  <c r="G83" i="121"/>
  <c r="AF83" i="121" s="1"/>
  <c r="Z20" i="17"/>
  <c r="Z33" i="17"/>
  <c r="Z37" i="17"/>
  <c r="Z41" i="17"/>
  <c r="Z54" i="17"/>
  <c r="Z67" i="17"/>
  <c r="Z86" i="17"/>
  <c r="Z91" i="17"/>
  <c r="Z93" i="17"/>
  <c r="Z95" i="17"/>
  <c r="Z101" i="17"/>
  <c r="G107" i="121"/>
  <c r="AF107" i="121" s="1"/>
  <c r="G26" i="121"/>
  <c r="AF26" i="121" s="1"/>
  <c r="Z8" i="17"/>
  <c r="Z15" i="17"/>
  <c r="Z19" i="17"/>
  <c r="G19" i="121"/>
  <c r="AF19" i="121" s="1"/>
  <c r="Z36" i="17"/>
  <c r="Z40" i="17"/>
  <c r="Z44" i="17"/>
  <c r="Z56" i="17"/>
  <c r="Z60" i="17"/>
  <c r="Z68" i="17"/>
  <c r="Z72" i="17"/>
  <c r="G80" i="121"/>
  <c r="AF80" i="121" s="1"/>
  <c r="Z85" i="17"/>
  <c r="Z89" i="17"/>
  <c r="Z90" i="17"/>
  <c r="Z94" i="17"/>
  <c r="G94" i="121"/>
  <c r="Z99" i="17"/>
  <c r="Z100" i="17"/>
  <c r="Z46" i="14"/>
  <c r="Z50" i="14"/>
  <c r="Z62" i="14"/>
  <c r="F2" i="121"/>
  <c r="AE2" i="121" s="1"/>
  <c r="Z26" i="14"/>
  <c r="Z9" i="14"/>
  <c r="Z11" i="14"/>
  <c r="Z12" i="14"/>
  <c r="Z13" i="14"/>
  <c r="Z15" i="14"/>
  <c r="Z42" i="14"/>
  <c r="F41" i="121"/>
  <c r="AE41" i="121" s="1"/>
  <c r="F43" i="121"/>
  <c r="AE43" i="121" s="1"/>
  <c r="Z49" i="14"/>
  <c r="Z51" i="14"/>
  <c r="Z52" i="14"/>
  <c r="F52" i="121"/>
  <c r="F57" i="121"/>
  <c r="F59" i="121"/>
  <c r="F64" i="121"/>
  <c r="AE64" i="121" s="1"/>
  <c r="Y82" i="14"/>
  <c r="Z83" i="14"/>
  <c r="Z86" i="14"/>
  <c r="Z87" i="14"/>
  <c r="Z90" i="14"/>
  <c r="Z91" i="14"/>
  <c r="Z94" i="14"/>
  <c r="Z95" i="14"/>
  <c r="Z98" i="14"/>
  <c r="Z99" i="14"/>
  <c r="Z102" i="14"/>
  <c r="Z103" i="14"/>
  <c r="Z106" i="14"/>
  <c r="Z107" i="14"/>
  <c r="Z110" i="14"/>
  <c r="Z111" i="14"/>
  <c r="Z58" i="14"/>
  <c r="D56" i="121"/>
  <c r="D24" i="121"/>
  <c r="AC24" i="121" s="1"/>
  <c r="Z8" i="8"/>
  <c r="Z32" i="8"/>
  <c r="Z36" i="8"/>
  <c r="Z42" i="8"/>
  <c r="Z64" i="8"/>
  <c r="Z68" i="8"/>
  <c r="Z87" i="8"/>
  <c r="Z105" i="8"/>
  <c r="Z109" i="8"/>
  <c r="Z21" i="8"/>
  <c r="Z53" i="8"/>
  <c r="D101" i="121"/>
  <c r="AC101" i="121" s="1"/>
  <c r="D85" i="121"/>
  <c r="AC85" i="121" s="1"/>
  <c r="D52" i="121"/>
  <c r="AC52" i="121" s="1"/>
  <c r="D20" i="121"/>
  <c r="AC20" i="121" s="1"/>
  <c r="D4" i="121"/>
  <c r="AC4" i="121" s="1"/>
  <c r="Z16" i="8"/>
  <c r="Z20" i="8"/>
  <c r="Z26" i="8"/>
  <c r="Z54" i="8"/>
  <c r="Z58" i="8"/>
  <c r="Z61" i="8"/>
  <c r="Z72" i="8"/>
  <c r="Z76" i="8"/>
  <c r="Z80" i="8"/>
  <c r="Z85" i="8"/>
  <c r="Z91" i="8"/>
  <c r="Z103" i="8"/>
  <c r="Y82" i="8"/>
  <c r="Z101" i="8"/>
  <c r="D89" i="121"/>
  <c r="Z12" i="8"/>
  <c r="D64" i="121"/>
  <c r="D32" i="121"/>
  <c r="Z10" i="8"/>
  <c r="Z40" i="8"/>
  <c r="Z44" i="8"/>
  <c r="Z48" i="8"/>
  <c r="Z52" i="8"/>
  <c r="Z59" i="8"/>
  <c r="Z70" i="8"/>
  <c r="Z107" i="8"/>
  <c r="C63" i="121"/>
  <c r="Z96" i="5"/>
  <c r="Z8" i="5"/>
  <c r="Z35" i="5"/>
  <c r="Z47" i="5"/>
  <c r="X82" i="5"/>
  <c r="Y82" i="5"/>
  <c r="Z99" i="5"/>
  <c r="Z111" i="5"/>
  <c r="Z6" i="5"/>
  <c r="Z92" i="5"/>
  <c r="Z36" i="5"/>
  <c r="Z84" i="5"/>
  <c r="Z18" i="5"/>
  <c r="Z112" i="5"/>
  <c r="C95" i="121"/>
  <c r="C75" i="121"/>
  <c r="C31" i="121"/>
  <c r="Z83" i="5"/>
  <c r="Z17" i="5"/>
  <c r="Z100" i="5"/>
  <c r="Z49" i="5"/>
  <c r="Z66" i="5"/>
  <c r="Z104" i="5"/>
  <c r="Z44" i="5"/>
  <c r="Z108" i="5"/>
  <c r="Z48" i="5"/>
  <c r="AD82" i="5"/>
  <c r="Z64" i="5"/>
  <c r="C67" i="121"/>
  <c r="Z71" i="5"/>
  <c r="Z93" i="5"/>
  <c r="Z70" i="5"/>
  <c r="Z14" i="5"/>
  <c r="Z7" i="5"/>
  <c r="Z10" i="5"/>
  <c r="Z25" i="5"/>
  <c r="Z26" i="5"/>
  <c r="Z57" i="5"/>
  <c r="Z58" i="5"/>
  <c r="C35" i="121"/>
  <c r="Z39" i="5"/>
  <c r="C87" i="121"/>
  <c r="AB87" i="121" s="1"/>
  <c r="Z91" i="5"/>
  <c r="Z59" i="5"/>
  <c r="Z78" i="5"/>
  <c r="C86" i="121"/>
  <c r="Z90" i="5"/>
  <c r="Z45" i="5"/>
  <c r="Z55" i="5"/>
  <c r="Z74" i="5"/>
  <c r="Z106" i="5"/>
  <c r="Q5" i="121"/>
  <c r="AP5" i="121" s="1"/>
  <c r="Q77" i="121"/>
  <c r="AP77" i="121" s="1"/>
  <c r="Q73" i="121"/>
  <c r="Q69" i="121"/>
  <c r="AP69" i="121" s="1"/>
  <c r="Q65" i="121"/>
  <c r="Q61" i="121"/>
  <c r="AP61" i="121" s="1"/>
  <c r="Q57" i="121"/>
  <c r="Q53" i="121"/>
  <c r="AP53" i="121" s="1"/>
  <c r="Q49" i="121"/>
  <c r="AP49" i="121" s="1"/>
  <c r="Q45" i="121"/>
  <c r="Q41" i="121"/>
  <c r="AP41" i="121" s="1"/>
  <c r="Q37" i="121"/>
  <c r="AP37" i="121" s="1"/>
  <c r="Q33" i="121"/>
  <c r="Q29" i="121"/>
  <c r="Q25" i="121"/>
  <c r="Q102" i="121"/>
  <c r="Q94" i="121"/>
  <c r="AP94" i="121" s="1"/>
  <c r="Q86" i="121"/>
  <c r="AP86" i="121" s="1"/>
  <c r="Q82" i="121"/>
  <c r="AP82" i="121" s="1"/>
  <c r="Q13" i="121"/>
  <c r="Q21" i="121"/>
  <c r="AP21" i="121" s="1"/>
  <c r="Z7" i="47"/>
  <c r="Z11" i="47"/>
  <c r="Z15" i="47"/>
  <c r="Z19" i="47"/>
  <c r="Z23" i="47"/>
  <c r="Q23" i="121"/>
  <c r="AP23" i="121" s="1"/>
  <c r="Z31" i="47"/>
  <c r="Z35" i="47"/>
  <c r="Z39" i="47"/>
  <c r="Z43" i="47"/>
  <c r="Z47" i="47"/>
  <c r="Z51" i="47"/>
  <c r="Z55" i="47"/>
  <c r="Z59" i="47"/>
  <c r="Z63" i="47"/>
  <c r="Z67" i="47"/>
  <c r="Z71" i="47"/>
  <c r="Z75" i="47"/>
  <c r="Z79" i="47"/>
  <c r="Z84" i="47"/>
  <c r="Z88" i="47"/>
  <c r="Z92" i="47"/>
  <c r="Z96" i="47"/>
  <c r="Z100" i="47"/>
  <c r="Z104" i="47"/>
  <c r="Z108" i="47"/>
  <c r="Z112" i="47"/>
  <c r="Q106" i="121"/>
  <c r="AP106" i="121" s="1"/>
  <c r="Q98" i="121"/>
  <c r="AP98" i="121" s="1"/>
  <c r="Q90" i="121"/>
  <c r="AP90" i="121" s="1"/>
  <c r="Z6" i="47"/>
  <c r="Q2" i="121"/>
  <c r="Z10" i="47"/>
  <c r="Z14" i="47"/>
  <c r="Z18" i="47"/>
  <c r="Z22" i="47"/>
  <c r="Z26" i="47"/>
  <c r="Z30" i="47"/>
  <c r="Z34" i="47"/>
  <c r="Z38" i="47"/>
  <c r="Z42" i="47"/>
  <c r="Z46" i="47"/>
  <c r="Z50" i="47"/>
  <c r="Z54" i="47"/>
  <c r="Z58" i="47"/>
  <c r="Z62" i="47"/>
  <c r="Z66" i="47"/>
  <c r="Z70" i="47"/>
  <c r="Z74" i="47"/>
  <c r="Z78" i="47"/>
  <c r="Z83" i="47"/>
  <c r="Z87" i="47"/>
  <c r="Z91" i="47"/>
  <c r="Z95" i="47"/>
  <c r="Z99" i="47"/>
  <c r="Z103" i="47"/>
  <c r="Z107" i="47"/>
  <c r="Z111" i="47"/>
  <c r="AB49" i="100"/>
  <c r="AB57" i="100"/>
  <c r="Z57" i="100"/>
  <c r="AB77" i="100"/>
  <c r="AC98" i="100"/>
  <c r="AB2" i="100"/>
  <c r="AB32" i="100"/>
  <c r="AB52" i="100"/>
  <c r="Z64" i="100"/>
  <c r="AB2" i="121"/>
  <c r="AB99" i="121"/>
  <c r="AB81" i="121"/>
  <c r="AB3" i="100"/>
  <c r="AB15" i="100"/>
  <c r="AB19" i="100"/>
  <c r="AB25" i="100"/>
  <c r="Z25" i="100"/>
  <c r="AB43" i="100"/>
  <c r="AB58" i="100"/>
  <c r="AB63" i="100"/>
  <c r="Z63" i="100"/>
  <c r="AB74" i="100"/>
  <c r="AB12" i="100"/>
  <c r="Z12" i="100"/>
  <c r="AB28" i="100"/>
  <c r="Z36" i="100"/>
  <c r="AB44" i="100"/>
  <c r="D25" i="121"/>
  <c r="Z29" i="8"/>
  <c r="Z102" i="8"/>
  <c r="D98" i="121"/>
  <c r="AC98" i="121" s="1"/>
  <c r="C19" i="121"/>
  <c r="Z23" i="5"/>
  <c r="C69" i="121"/>
  <c r="Z73" i="5"/>
  <c r="AB73" i="121"/>
  <c r="Z6" i="100"/>
  <c r="AB10" i="100"/>
  <c r="AB17" i="100"/>
  <c r="Z26" i="100"/>
  <c r="AB30" i="100"/>
  <c r="AB50" i="100"/>
  <c r="Z50" i="100"/>
  <c r="AB70" i="100"/>
  <c r="AB75" i="100"/>
  <c r="AB20" i="100"/>
  <c r="AB37" i="100"/>
  <c r="AB53" i="100"/>
  <c r="D9" i="121"/>
  <c r="Z13" i="8"/>
  <c r="D65" i="121"/>
  <c r="AC65" i="121" s="1"/>
  <c r="Z69" i="8"/>
  <c r="D91" i="121"/>
  <c r="Z95" i="8"/>
  <c r="D95" i="121"/>
  <c r="Z99" i="8"/>
  <c r="C18" i="121"/>
  <c r="AB18" i="121" s="1"/>
  <c r="Z22" i="5"/>
  <c r="AB108" i="100"/>
  <c r="AG68" i="100"/>
  <c r="AO42" i="100"/>
  <c r="AB11" i="100"/>
  <c r="AB23" i="100"/>
  <c r="AB31" i="100"/>
  <c r="Z31" i="100"/>
  <c r="AB35" i="100"/>
  <c r="AB42" i="100"/>
  <c r="AB55" i="100"/>
  <c r="AB76" i="100"/>
  <c r="Z76" i="100"/>
  <c r="AB8" i="100"/>
  <c r="AB21" i="100"/>
  <c r="AB29" i="100"/>
  <c r="AB40" i="100"/>
  <c r="AB61" i="100"/>
  <c r="AD38" i="100"/>
  <c r="Z55" i="8"/>
  <c r="D51" i="121"/>
  <c r="AC51" i="121" s="1"/>
  <c r="D58" i="121"/>
  <c r="AC58" i="121" s="1"/>
  <c r="Z62" i="8"/>
  <c r="D62" i="121"/>
  <c r="Z66" i="8"/>
  <c r="Z28" i="5"/>
  <c r="Z53" i="5"/>
  <c r="AB53" i="121"/>
  <c r="Z75" i="5"/>
  <c r="C71" i="121"/>
  <c r="AB6" i="121"/>
  <c r="AB41" i="121"/>
  <c r="AB18" i="100"/>
  <c r="Z18" i="100"/>
  <c r="AB38" i="100"/>
  <c r="Z38" i="100"/>
  <c r="AB62" i="100"/>
  <c r="Z62" i="100"/>
  <c r="AB67" i="100"/>
  <c r="AC25" i="100"/>
  <c r="AC94" i="100"/>
  <c r="AB72" i="100"/>
  <c r="AC46" i="100"/>
  <c r="D41" i="121"/>
  <c r="AC41" i="121" s="1"/>
  <c r="Z45" i="8"/>
  <c r="D45" i="121"/>
  <c r="AC45" i="121" s="1"/>
  <c r="Z49" i="8"/>
  <c r="C12" i="121"/>
  <c r="AB12" i="121" s="1"/>
  <c r="Z16" i="5"/>
  <c r="Z33" i="5"/>
  <c r="C84" i="121"/>
  <c r="Z88" i="5"/>
  <c r="C105" i="121"/>
  <c r="Z109" i="5"/>
  <c r="Z93" i="100"/>
  <c r="Z105" i="100"/>
  <c r="AE11" i="100"/>
  <c r="Z41" i="14"/>
  <c r="F37" i="121"/>
  <c r="AE37" i="121" s="1"/>
  <c r="Z77" i="14"/>
  <c r="F73" i="121"/>
  <c r="AE73" i="121" s="1"/>
  <c r="Z81" i="14"/>
  <c r="F77" i="121"/>
  <c r="AE77" i="121" s="1"/>
  <c r="G3" i="121"/>
  <c r="Z7" i="17"/>
  <c r="G7" i="121"/>
  <c r="AF7" i="121" s="1"/>
  <c r="Z11" i="17"/>
  <c r="AG58" i="100"/>
  <c r="Z25" i="20"/>
  <c r="H21" i="121"/>
  <c r="Z33" i="20"/>
  <c r="H29" i="121"/>
  <c r="AG29" i="121" s="1"/>
  <c r="Z37" i="20"/>
  <c r="H33" i="121"/>
  <c r="Z53" i="20"/>
  <c r="H49" i="121"/>
  <c r="Z57" i="20"/>
  <c r="H53" i="121"/>
  <c r="AG53" i="121" s="1"/>
  <c r="Z81" i="20"/>
  <c r="H77" i="121"/>
  <c r="AG77" i="121" s="1"/>
  <c r="AG16" i="100"/>
  <c r="AG44" i="100"/>
  <c r="I25" i="121"/>
  <c r="AH25" i="121" s="1"/>
  <c r="Z29" i="23"/>
  <c r="I77" i="121"/>
  <c r="AH77" i="121" s="1"/>
  <c r="Z81" i="23"/>
  <c r="Z86" i="23"/>
  <c r="I82" i="121"/>
  <c r="AH82" i="121" s="1"/>
  <c r="I90" i="121"/>
  <c r="Z94" i="23"/>
  <c r="I94" i="121"/>
  <c r="Z98" i="23"/>
  <c r="Z102" i="23"/>
  <c r="I98" i="121"/>
  <c r="I106" i="121"/>
  <c r="Z110" i="23"/>
  <c r="AH64" i="100"/>
  <c r="AI3" i="100"/>
  <c r="K10" i="121"/>
  <c r="AJ10" i="121" s="1"/>
  <c r="Z14" i="29"/>
  <c r="AK69" i="100"/>
  <c r="AK30" i="100"/>
  <c r="AL14" i="100"/>
  <c r="M16" i="121"/>
  <c r="AL16" i="121" s="1"/>
  <c r="Z20" i="35"/>
  <c r="Z24" i="35"/>
  <c r="M20" i="121"/>
  <c r="AL20" i="121" s="1"/>
  <c r="M28" i="121"/>
  <c r="Z32" i="35"/>
  <c r="Z78" i="35"/>
  <c r="M74" i="121"/>
  <c r="AL74" i="121" s="1"/>
  <c r="AL59" i="100"/>
  <c r="Z55" i="38"/>
  <c r="N51" i="121"/>
  <c r="AM51" i="121" s="1"/>
  <c r="AO13" i="100"/>
  <c r="P6" i="121"/>
  <c r="Z10" i="44"/>
  <c r="P15" i="121"/>
  <c r="Z19" i="44"/>
  <c r="Z23" i="44"/>
  <c r="P19" i="121"/>
  <c r="Z32" i="44"/>
  <c r="P28" i="121"/>
  <c r="Z36" i="44"/>
  <c r="P32" i="121"/>
  <c r="AP43" i="100"/>
  <c r="Z64" i="17"/>
  <c r="Z27" i="47"/>
  <c r="AQ74" i="100"/>
  <c r="AQ84" i="100"/>
  <c r="AQ92" i="100"/>
  <c r="AQ104" i="100"/>
  <c r="Z7" i="8"/>
  <c r="Z11" i="8"/>
  <c r="D10" i="121"/>
  <c r="AC10" i="121" s="1"/>
  <c r="Z14" i="8"/>
  <c r="Z23" i="8"/>
  <c r="Z27" i="8"/>
  <c r="D26" i="121"/>
  <c r="Z30" i="8"/>
  <c r="Z39" i="8"/>
  <c r="Z43" i="8"/>
  <c r="D42" i="121"/>
  <c r="Z46" i="8"/>
  <c r="D46" i="121"/>
  <c r="AC46" i="121" s="1"/>
  <c r="Z50" i="8"/>
  <c r="Z63" i="8"/>
  <c r="D63" i="121"/>
  <c r="AC63" i="121" s="1"/>
  <c r="Z67" i="8"/>
  <c r="Z88" i="8"/>
  <c r="Z92" i="8"/>
  <c r="D92" i="121"/>
  <c r="AC92" i="121" s="1"/>
  <c r="Z96" i="8"/>
  <c r="Z100" i="8"/>
  <c r="D102" i="121"/>
  <c r="Z106" i="8"/>
  <c r="D106" i="121"/>
  <c r="AC106" i="121" s="1"/>
  <c r="Z110" i="8"/>
  <c r="Z15" i="5"/>
  <c r="Z46" i="5"/>
  <c r="Z54" i="5"/>
  <c r="F3" i="121"/>
  <c r="AE3" i="121" s="1"/>
  <c r="Z7" i="14"/>
  <c r="F21" i="121"/>
  <c r="Z25" i="14"/>
  <c r="F36" i="121"/>
  <c r="AE36" i="121" s="1"/>
  <c r="Z40" i="14"/>
  <c r="F72" i="121"/>
  <c r="AE72" i="121" s="1"/>
  <c r="Z76" i="14"/>
  <c r="F76" i="121"/>
  <c r="AE76" i="121" s="1"/>
  <c r="Z80" i="14"/>
  <c r="G2" i="121"/>
  <c r="AF2" i="121" s="1"/>
  <c r="Z6" i="17"/>
  <c r="G6" i="121"/>
  <c r="Z10" i="17"/>
  <c r="Z63" i="17"/>
  <c r="G59" i="121"/>
  <c r="AF59" i="121" s="1"/>
  <c r="G102" i="121"/>
  <c r="Z106" i="17"/>
  <c r="AG30" i="100"/>
  <c r="H41" i="121"/>
  <c r="AG41" i="121" s="1"/>
  <c r="AG48" i="121"/>
  <c r="H4" i="121"/>
  <c r="AG4" i="121" s="1"/>
  <c r="Z8" i="20"/>
  <c r="Z12" i="20"/>
  <c r="H8" i="121"/>
  <c r="AG8" i="121" s="1"/>
  <c r="Z16" i="20"/>
  <c r="H12" i="121"/>
  <c r="AG12" i="121" s="1"/>
  <c r="H24" i="121"/>
  <c r="AG24" i="121" s="1"/>
  <c r="Z28" i="20"/>
  <c r="H36" i="121"/>
  <c r="AG36" i="121" s="1"/>
  <c r="Z40" i="20"/>
  <c r="Z44" i="20"/>
  <c r="H40" i="121"/>
  <c r="AG40" i="121" s="1"/>
  <c r="H56" i="121"/>
  <c r="AG56" i="121" s="1"/>
  <c r="Z60" i="20"/>
  <c r="Z64" i="20"/>
  <c r="H60" i="121"/>
  <c r="AG60" i="121" s="1"/>
  <c r="Z76" i="20"/>
  <c r="H72" i="121"/>
  <c r="AG72" i="121" s="1"/>
  <c r="Z85" i="20"/>
  <c r="H81" i="121"/>
  <c r="AG81" i="121" s="1"/>
  <c r="Z97" i="20"/>
  <c r="H93" i="121"/>
  <c r="AG93" i="121" s="1"/>
  <c r="H105" i="121"/>
  <c r="Z109" i="20"/>
  <c r="I13" i="121"/>
  <c r="AH13" i="121" s="1"/>
  <c r="Z17" i="23"/>
  <c r="Z22" i="23"/>
  <c r="I18" i="121"/>
  <c r="AH18" i="121" s="1"/>
  <c r="I53" i="121"/>
  <c r="AH53" i="121" s="1"/>
  <c r="Z57" i="23"/>
  <c r="Z70" i="23"/>
  <c r="I66" i="121"/>
  <c r="AH66" i="121" s="1"/>
  <c r="AI56" i="100"/>
  <c r="AI82" i="100"/>
  <c r="Z97" i="26"/>
  <c r="J93" i="121"/>
  <c r="AI93" i="121" s="1"/>
  <c r="Z105" i="26"/>
  <c r="J101" i="121"/>
  <c r="AI101" i="121" s="1"/>
  <c r="AJ2" i="100"/>
  <c r="AJ85" i="100"/>
  <c r="AL56" i="100"/>
  <c r="Z8" i="38"/>
  <c r="N4" i="121"/>
  <c r="AM4" i="121" s="1"/>
  <c r="Z42" i="38"/>
  <c r="N38" i="121"/>
  <c r="AM38" i="121" s="1"/>
  <c r="Z50" i="38"/>
  <c r="N46" i="121"/>
  <c r="AM46" i="121" s="1"/>
  <c r="Z84" i="44"/>
  <c r="P80" i="121"/>
  <c r="AO80" i="121" s="1"/>
  <c r="Z88" i="44"/>
  <c r="P84" i="121"/>
  <c r="AO84" i="121" s="1"/>
  <c r="P92" i="121"/>
  <c r="Z96" i="44"/>
  <c r="Z100" i="44"/>
  <c r="P96" i="121"/>
  <c r="Z104" i="44"/>
  <c r="P100" i="121"/>
  <c r="AO100" i="121" s="1"/>
  <c r="P108" i="121"/>
  <c r="AO108" i="121" s="1"/>
  <c r="Z112" i="44"/>
  <c r="AP32" i="100"/>
  <c r="Z9" i="8"/>
  <c r="Z25" i="8"/>
  <c r="Z41" i="8"/>
  <c r="Z57" i="8"/>
  <c r="Z73" i="8"/>
  <c r="Z78" i="14"/>
  <c r="Z80" i="23"/>
  <c r="Z102" i="26"/>
  <c r="Z88" i="35"/>
  <c r="Z110" i="38"/>
  <c r="Z9" i="44"/>
  <c r="AQ25" i="100"/>
  <c r="AQ85" i="100"/>
  <c r="AQ93" i="100"/>
  <c r="AQ100" i="100"/>
  <c r="AR52" i="100"/>
  <c r="AR101" i="100"/>
  <c r="AS86" i="100"/>
  <c r="AS88" i="100"/>
  <c r="AS94" i="100"/>
  <c r="AS96" i="100"/>
  <c r="T102" i="121"/>
  <c r="AS102" i="121" s="1"/>
  <c r="AQ3" i="100"/>
  <c r="D14" i="121"/>
  <c r="AC14" i="121" s="1"/>
  <c r="Z18" i="8"/>
  <c r="D30" i="121"/>
  <c r="Z34" i="8"/>
  <c r="D43" i="121"/>
  <c r="Z47" i="8"/>
  <c r="D47" i="121"/>
  <c r="Z51" i="8"/>
  <c r="D74" i="121"/>
  <c r="AC74" i="121" s="1"/>
  <c r="Z78" i="8"/>
  <c r="D79" i="121"/>
  <c r="Z83" i="8"/>
  <c r="Z86" i="8"/>
  <c r="D107" i="121"/>
  <c r="Z111" i="8"/>
  <c r="Z13" i="5"/>
  <c r="Z19" i="5"/>
  <c r="Z79" i="5"/>
  <c r="Z107" i="5"/>
  <c r="Z6" i="11"/>
  <c r="Z10" i="11"/>
  <c r="Z14" i="11"/>
  <c r="Z18" i="11"/>
  <c r="Z22" i="11"/>
  <c r="Z26" i="11"/>
  <c r="Z30" i="11"/>
  <c r="Z34" i="11"/>
  <c r="Z38" i="11"/>
  <c r="Z42" i="11"/>
  <c r="Z46" i="11"/>
  <c r="Z50" i="11"/>
  <c r="Z54" i="11"/>
  <c r="Z58" i="11"/>
  <c r="Z62" i="11"/>
  <c r="Z66" i="11"/>
  <c r="Z70" i="11"/>
  <c r="AB87" i="100"/>
  <c r="AE2" i="100"/>
  <c r="AE21" i="100"/>
  <c r="F20" i="121"/>
  <c r="AE20" i="121" s="1"/>
  <c r="Z24" i="14"/>
  <c r="F24" i="121"/>
  <c r="Z28" i="14"/>
  <c r="F39" i="121"/>
  <c r="AE39" i="121" s="1"/>
  <c r="Z43" i="14"/>
  <c r="F55" i="121"/>
  <c r="AE55" i="121" s="1"/>
  <c r="Z59" i="14"/>
  <c r="F67" i="121"/>
  <c r="AE67" i="121" s="1"/>
  <c r="Z71" i="14"/>
  <c r="F71" i="121"/>
  <c r="AE71" i="121" s="1"/>
  <c r="Z75" i="14"/>
  <c r="F75" i="121"/>
  <c r="AE75" i="121" s="1"/>
  <c r="Z79" i="14"/>
  <c r="Z84" i="14"/>
  <c r="Z88" i="14"/>
  <c r="Z92" i="14"/>
  <c r="Z96" i="14"/>
  <c r="Z100" i="14"/>
  <c r="Z104" i="14"/>
  <c r="Z108" i="14"/>
  <c r="Z112" i="14"/>
  <c r="AF93" i="100"/>
  <c r="G9" i="121"/>
  <c r="Z13" i="17"/>
  <c r="G13" i="121"/>
  <c r="G14" i="121"/>
  <c r="AF14" i="121" s="1"/>
  <c r="G15" i="121"/>
  <c r="AF15" i="121" s="1"/>
  <c r="G21" i="121"/>
  <c r="AF21" i="121" s="1"/>
  <c r="Z25" i="17"/>
  <c r="Z29" i="17"/>
  <c r="G29" i="121"/>
  <c r="G30" i="121"/>
  <c r="AF30" i="121" s="1"/>
  <c r="G31" i="121"/>
  <c r="AF31" i="121" s="1"/>
  <c r="Z53" i="17"/>
  <c r="Z62" i="17"/>
  <c r="G62" i="121"/>
  <c r="AF62" i="121" s="1"/>
  <c r="Z66" i="17"/>
  <c r="Z70" i="17"/>
  <c r="G66" i="121"/>
  <c r="G73" i="121"/>
  <c r="AF73" i="121" s="1"/>
  <c r="Z77" i="17"/>
  <c r="H9" i="121"/>
  <c r="H28" i="121"/>
  <c r="AG28" i="121" s="1"/>
  <c r="H44" i="121"/>
  <c r="AG44" i="121" s="1"/>
  <c r="AG54" i="100"/>
  <c r="AG64" i="100"/>
  <c r="H89" i="121"/>
  <c r="H97" i="121"/>
  <c r="AG97" i="121" s="1"/>
  <c r="Z7" i="20"/>
  <c r="Z11" i="20"/>
  <c r="Z15" i="20"/>
  <c r="Z19" i="20"/>
  <c r="Z23" i="20"/>
  <c r="Z27" i="20"/>
  <c r="Z31" i="20"/>
  <c r="Z35" i="20"/>
  <c r="Z39" i="20"/>
  <c r="Z43" i="20"/>
  <c r="Z47" i="20"/>
  <c r="Z51" i="20"/>
  <c r="Z55" i="20"/>
  <c r="Z59" i="20"/>
  <c r="Z63" i="20"/>
  <c r="Z67" i="20"/>
  <c r="Z71" i="20"/>
  <c r="Z75" i="20"/>
  <c r="Z79" i="20"/>
  <c r="Z82" i="20" s="1"/>
  <c r="Z84" i="20"/>
  <c r="Z88" i="20"/>
  <c r="Z92" i="20"/>
  <c r="Z96" i="20"/>
  <c r="Z100" i="20"/>
  <c r="Z104" i="20"/>
  <c r="Z108" i="20"/>
  <c r="AH106" i="100"/>
  <c r="Z6" i="23"/>
  <c r="I2" i="121"/>
  <c r="AH2" i="121" s="1"/>
  <c r="Z31" i="23"/>
  <c r="I37" i="121"/>
  <c r="AH37" i="121" s="1"/>
  <c r="Z41" i="23"/>
  <c r="Z46" i="23"/>
  <c r="I42" i="121"/>
  <c r="AH42" i="121" s="1"/>
  <c r="Z84" i="23"/>
  <c r="Z88" i="23"/>
  <c r="Z92" i="23"/>
  <c r="Z96" i="23"/>
  <c r="Z100" i="23"/>
  <c r="Z104" i="23"/>
  <c r="Z108" i="23"/>
  <c r="Z112" i="23"/>
  <c r="J97" i="121"/>
  <c r="Z24" i="26"/>
  <c r="J20" i="121"/>
  <c r="AI20" i="121" s="1"/>
  <c r="Z48" i="26"/>
  <c r="J44" i="121"/>
  <c r="AI44" i="121" s="1"/>
  <c r="Z64" i="26"/>
  <c r="J60" i="121"/>
  <c r="Z68" i="26"/>
  <c r="J64" i="121"/>
  <c r="AI64" i="121" s="1"/>
  <c r="J100" i="121"/>
  <c r="AI100" i="121" s="1"/>
  <c r="Z104" i="26"/>
  <c r="Z8" i="29"/>
  <c r="Z9" i="29"/>
  <c r="Z10" i="29"/>
  <c r="Z12" i="29"/>
  <c r="Z17" i="29"/>
  <c r="Z24" i="29"/>
  <c r="Z28" i="29"/>
  <c r="Z29" i="29"/>
  <c r="Z30" i="29"/>
  <c r="Z40" i="29"/>
  <c r="Z41" i="29"/>
  <c r="Z42" i="29"/>
  <c r="Z48" i="29"/>
  <c r="Z53" i="29"/>
  <c r="Z57" i="29"/>
  <c r="Z61" i="29"/>
  <c r="Z74" i="29"/>
  <c r="AK59" i="100"/>
  <c r="AL40" i="100"/>
  <c r="Z13" i="35"/>
  <c r="Z14" i="35"/>
  <c r="Z18" i="35"/>
  <c r="Z30" i="35"/>
  <c r="Z46" i="35"/>
  <c r="M42" i="121"/>
  <c r="M56" i="121"/>
  <c r="AL56" i="121" s="1"/>
  <c r="Z60" i="35"/>
  <c r="Z80" i="35"/>
  <c r="AL97" i="100"/>
  <c r="N22" i="121"/>
  <c r="AM22" i="121" s="1"/>
  <c r="N30" i="121"/>
  <c r="AM30" i="121" s="1"/>
  <c r="O76" i="121"/>
  <c r="AN76" i="121" s="1"/>
  <c r="Z80" i="41"/>
  <c r="AN24" i="100"/>
  <c r="Z12" i="44"/>
  <c r="Z26" i="44"/>
  <c r="Z43" i="44"/>
  <c r="Z13" i="47"/>
  <c r="Z21" i="47"/>
  <c r="Z29" i="47"/>
  <c r="Z33" i="47"/>
  <c r="Z37" i="47"/>
  <c r="Z41" i="47"/>
  <c r="Z45" i="47"/>
  <c r="Z49" i="47"/>
  <c r="Z53" i="47"/>
  <c r="Z57" i="47"/>
  <c r="Z61" i="47"/>
  <c r="Z65" i="47"/>
  <c r="Z69" i="47"/>
  <c r="Z73" i="47"/>
  <c r="Z77" i="47"/>
  <c r="Z81" i="47"/>
  <c r="Z86" i="47"/>
  <c r="Z90" i="47"/>
  <c r="Z94" i="47"/>
  <c r="Z98" i="47"/>
  <c r="Z102" i="47"/>
  <c r="Z106" i="47"/>
  <c r="Z110" i="47"/>
  <c r="Z77" i="8"/>
  <c r="Z66" i="14"/>
  <c r="Z24" i="17"/>
  <c r="Z105" i="17"/>
  <c r="Z52" i="23"/>
  <c r="Z17" i="38"/>
  <c r="Z23" i="41"/>
  <c r="Z45" i="44"/>
  <c r="AQ80" i="100"/>
  <c r="AQ88" i="100"/>
  <c r="AQ96" i="100"/>
  <c r="AQ101" i="100"/>
  <c r="AR40" i="100"/>
  <c r="AR50" i="100"/>
  <c r="AR93" i="100"/>
  <c r="AS81" i="100"/>
  <c r="Z90" i="56"/>
  <c r="T86" i="121"/>
  <c r="AS86" i="121" s="1"/>
  <c r="Z94" i="56"/>
  <c r="T90" i="121"/>
  <c r="AS90" i="121" s="1"/>
  <c r="T94" i="121"/>
  <c r="AS94" i="121" s="1"/>
  <c r="Z98" i="56"/>
  <c r="T106" i="121"/>
  <c r="AS106" i="121" s="1"/>
  <c r="Z110" i="56"/>
  <c r="Z90" i="50"/>
  <c r="R86" i="121"/>
  <c r="AQ86" i="121" s="1"/>
  <c r="Z102" i="50"/>
  <c r="R98" i="121"/>
  <c r="Z86" i="50"/>
  <c r="Z94" i="50"/>
  <c r="Z98" i="50"/>
  <c r="AQ23" i="100"/>
  <c r="D2" i="121"/>
  <c r="Z6" i="8"/>
  <c r="Z15" i="8"/>
  <c r="Z19" i="8"/>
  <c r="D18" i="121"/>
  <c r="AC18" i="121" s="1"/>
  <c r="Z22" i="8"/>
  <c r="Z31" i="8"/>
  <c r="Z35" i="8"/>
  <c r="Z71" i="8"/>
  <c r="Z75" i="8"/>
  <c r="D75" i="121"/>
  <c r="AC75" i="121" s="1"/>
  <c r="Z79" i="8"/>
  <c r="Z84" i="8"/>
  <c r="D86" i="121"/>
  <c r="AC86" i="121" s="1"/>
  <c r="Z90" i="8"/>
  <c r="D90" i="121"/>
  <c r="AC90" i="121" s="1"/>
  <c r="Z94" i="8"/>
  <c r="D94" i="121"/>
  <c r="Z98" i="8"/>
  <c r="Z104" i="8"/>
  <c r="Z108" i="8"/>
  <c r="Z112" i="8"/>
  <c r="Z12" i="5"/>
  <c r="Z27" i="5"/>
  <c r="Z29" i="5"/>
  <c r="Z77" i="5"/>
  <c r="Z97" i="5"/>
  <c r="Z86" i="11"/>
  <c r="Z90" i="11"/>
  <c r="Z94" i="11"/>
  <c r="Z98" i="11"/>
  <c r="Z102" i="11"/>
  <c r="Z106" i="11"/>
  <c r="Z110" i="11"/>
  <c r="Z17" i="14"/>
  <c r="Z19" i="14"/>
  <c r="Z20" i="14"/>
  <c r="Z21" i="14"/>
  <c r="Z23" i="14"/>
  <c r="F49" i="121"/>
  <c r="AE49" i="121" s="1"/>
  <c r="Z53" i="14"/>
  <c r="F61" i="121"/>
  <c r="AE61" i="121" s="1"/>
  <c r="Z65" i="14"/>
  <c r="X82" i="14"/>
  <c r="AF28" i="100"/>
  <c r="AF97" i="100"/>
  <c r="G35" i="121"/>
  <c r="AF35" i="121" s="1"/>
  <c r="Z39" i="17"/>
  <c r="G57" i="121"/>
  <c r="Z61" i="17"/>
  <c r="G61" i="121"/>
  <c r="Z65" i="17"/>
  <c r="G100" i="121"/>
  <c r="AF100" i="121" s="1"/>
  <c r="Z104" i="17"/>
  <c r="Z108" i="17"/>
  <c r="AF87" i="100"/>
  <c r="H20" i="121"/>
  <c r="AG20" i="121" s="1"/>
  <c r="H37" i="121"/>
  <c r="AG37" i="121" s="1"/>
  <c r="H52" i="121"/>
  <c r="AG52" i="121" s="1"/>
  <c r="H85" i="121"/>
  <c r="Z112" i="20"/>
  <c r="AG10" i="100"/>
  <c r="I102" i="121"/>
  <c r="AH102" i="121" s="1"/>
  <c r="Z25" i="23"/>
  <c r="Z30" i="23"/>
  <c r="Z35" i="23"/>
  <c r="I31" i="121"/>
  <c r="Z61" i="23"/>
  <c r="Z66" i="23"/>
  <c r="Z67" i="23"/>
  <c r="Z73" i="23"/>
  <c r="Z78" i="23"/>
  <c r="Z83" i="23"/>
  <c r="Z87" i="23"/>
  <c r="Z91" i="23"/>
  <c r="Z95" i="23"/>
  <c r="Z99" i="23"/>
  <c r="Z103" i="23"/>
  <c r="Z107" i="23"/>
  <c r="Z111" i="23"/>
  <c r="Z99" i="26"/>
  <c r="J99" i="121"/>
  <c r="Z103" i="26"/>
  <c r="Z108" i="26"/>
  <c r="Z109" i="26"/>
  <c r="Z16" i="29"/>
  <c r="Z20" i="29"/>
  <c r="Z21" i="29"/>
  <c r="Z22" i="29"/>
  <c r="Z38" i="29"/>
  <c r="Z52" i="29"/>
  <c r="Z56" i="29"/>
  <c r="K56" i="121"/>
  <c r="AJ56" i="121" s="1"/>
  <c r="Z60" i="29"/>
  <c r="AK19" i="100"/>
  <c r="Z8" i="32"/>
  <c r="L4" i="121"/>
  <c r="AK4" i="121" s="1"/>
  <c r="Z12" i="32"/>
  <c r="L8" i="121"/>
  <c r="AK8" i="121" s="1"/>
  <c r="Z20" i="32"/>
  <c r="L16" i="121"/>
  <c r="Z24" i="32"/>
  <c r="L20" i="121"/>
  <c r="AK20" i="121" s="1"/>
  <c r="Z28" i="32"/>
  <c r="L24" i="121"/>
  <c r="Z32" i="32"/>
  <c r="L28" i="121"/>
  <c r="AK28" i="121" s="1"/>
  <c r="Z36" i="32"/>
  <c r="L32" i="121"/>
  <c r="AK32" i="121" s="1"/>
  <c r="Z44" i="32"/>
  <c r="L40" i="121"/>
  <c r="AK40" i="121" s="1"/>
  <c r="Z48" i="32"/>
  <c r="L44" i="121"/>
  <c r="AK44" i="121" s="1"/>
  <c r="Z52" i="32"/>
  <c r="L48" i="121"/>
  <c r="AK48" i="121" s="1"/>
  <c r="Z60" i="32"/>
  <c r="L56" i="121"/>
  <c r="AK56" i="121" s="1"/>
  <c r="Z64" i="32"/>
  <c r="L60" i="121"/>
  <c r="AK60" i="121" s="1"/>
  <c r="Z72" i="32"/>
  <c r="L68" i="121"/>
  <c r="Z76" i="32"/>
  <c r="L72" i="121"/>
  <c r="AK72" i="121" s="1"/>
  <c r="Z80" i="32"/>
  <c r="L76" i="121"/>
  <c r="AK76" i="121" s="1"/>
  <c r="Z85" i="32"/>
  <c r="L81" i="121"/>
  <c r="AK81" i="121" s="1"/>
  <c r="Z93" i="32"/>
  <c r="L89" i="121"/>
  <c r="Z97" i="32"/>
  <c r="L93" i="121"/>
  <c r="AK93" i="121" s="1"/>
  <c r="Z101" i="32"/>
  <c r="L97" i="121"/>
  <c r="AK97" i="121" s="1"/>
  <c r="Z109" i="32"/>
  <c r="L105" i="121"/>
  <c r="AK105" i="121" s="1"/>
  <c r="AL94" i="100"/>
  <c r="Z6" i="35"/>
  <c r="Z29" i="35"/>
  <c r="Z33" i="35"/>
  <c r="M106" i="121"/>
  <c r="AL106" i="121" s="1"/>
  <c r="Z110" i="35"/>
  <c r="Z10" i="38"/>
  <c r="Z15" i="38"/>
  <c r="Z19" i="38"/>
  <c r="Z20" i="38"/>
  <c r="Z24" i="38"/>
  <c r="Z32" i="38"/>
  <c r="Z40" i="38"/>
  <c r="Z48" i="38"/>
  <c r="Z52" i="38"/>
  <c r="Z56" i="38"/>
  <c r="Z60" i="38"/>
  <c r="Z64" i="38"/>
  <c r="Z72" i="38"/>
  <c r="Z76" i="38"/>
  <c r="Z80" i="38"/>
  <c r="Z82" i="38" s="1"/>
  <c r="N76" i="121"/>
  <c r="AM76" i="121" s="1"/>
  <c r="N92" i="121"/>
  <c r="AM92" i="121" s="1"/>
  <c r="Z96" i="38"/>
  <c r="AN40" i="100"/>
  <c r="AN81" i="100"/>
  <c r="Z30" i="41"/>
  <c r="Z34" i="41"/>
  <c r="Z50" i="41"/>
  <c r="O46" i="121"/>
  <c r="AN46" i="121" s="1"/>
  <c r="AN32" i="100"/>
  <c r="Z7" i="44"/>
  <c r="Z11" i="44"/>
  <c r="Z16" i="44"/>
  <c r="Z20" i="44"/>
  <c r="Z24" i="44"/>
  <c r="Z42" i="44"/>
  <c r="P42" i="121"/>
  <c r="Z46" i="44"/>
  <c r="P46" i="121"/>
  <c r="AO46" i="121" s="1"/>
  <c r="Z50" i="44"/>
  <c r="P50" i="121"/>
  <c r="AO50" i="121" s="1"/>
  <c r="Z54" i="44"/>
  <c r="P63" i="121"/>
  <c r="AO63" i="121" s="1"/>
  <c r="Z67" i="44"/>
  <c r="Z71" i="44"/>
  <c r="P67" i="121"/>
  <c r="Z80" i="44"/>
  <c r="Z8" i="47"/>
  <c r="Z12" i="47"/>
  <c r="Z16" i="47"/>
  <c r="Z20" i="47"/>
  <c r="Z24" i="47"/>
  <c r="Z28" i="47"/>
  <c r="Z32" i="47"/>
  <c r="Z36" i="47"/>
  <c r="Z40" i="47"/>
  <c r="Z44" i="47"/>
  <c r="Z48" i="47"/>
  <c r="Z52" i="47"/>
  <c r="Z56" i="47"/>
  <c r="Z60" i="47"/>
  <c r="Z64" i="47"/>
  <c r="Z68" i="47"/>
  <c r="Z72" i="47"/>
  <c r="Z76" i="47"/>
  <c r="Z80" i="47"/>
  <c r="Z82" i="47" s="1"/>
  <c r="Z85" i="47"/>
  <c r="Z89" i="47"/>
  <c r="Z93" i="47"/>
  <c r="Z97" i="47"/>
  <c r="Z101" i="47"/>
  <c r="Z105" i="47"/>
  <c r="Z109" i="47"/>
  <c r="Z17" i="8"/>
  <c r="Z33" i="8"/>
  <c r="Z65" i="8"/>
  <c r="Z81" i="8"/>
  <c r="Z54" i="14"/>
  <c r="Z70" i="14"/>
  <c r="Z12" i="17"/>
  <c r="Z28" i="17"/>
  <c r="Z76" i="17"/>
  <c r="Z109" i="17"/>
  <c r="Z40" i="23"/>
  <c r="Z56" i="23"/>
  <c r="Z79" i="35"/>
  <c r="Z82" i="35" s="1"/>
  <c r="Z86" i="38"/>
  <c r="Z27" i="41"/>
  <c r="AQ21" i="100"/>
  <c r="AQ53" i="100"/>
  <c r="AR85" i="100"/>
  <c r="AI31" i="100"/>
  <c r="AJ59" i="121"/>
  <c r="AK5" i="100"/>
  <c r="AN4" i="100"/>
  <c r="AN33" i="100"/>
  <c r="Y82" i="44"/>
  <c r="Z27" i="14"/>
  <c r="Z55" i="14"/>
  <c r="Z67" i="14"/>
  <c r="Z9" i="17"/>
  <c r="Z45" i="17"/>
  <c r="Z7" i="26"/>
  <c r="Z31" i="26"/>
  <c r="Z55" i="26"/>
  <c r="Z75" i="26"/>
  <c r="Z8" i="35"/>
  <c r="Z12" i="35"/>
  <c r="Z40" i="35"/>
  <c r="Z52" i="35"/>
  <c r="Z68" i="35"/>
  <c r="Z76" i="35"/>
  <c r="Z54" i="38"/>
  <c r="Z58" i="38"/>
  <c r="Z66" i="38"/>
  <c r="Z70" i="38"/>
  <c r="Z74" i="38"/>
  <c r="Z8" i="41"/>
  <c r="Z12" i="41"/>
  <c r="Z44" i="41"/>
  <c r="Z52" i="41"/>
  <c r="Z72" i="41"/>
  <c r="Z18" i="44"/>
  <c r="Z22" i="44"/>
  <c r="Z30" i="44"/>
  <c r="Z34" i="44"/>
  <c r="Z38" i="44"/>
  <c r="Z62" i="44"/>
  <c r="Z66" i="44"/>
  <c r="Z70" i="44"/>
  <c r="Z78" i="44"/>
  <c r="Z87" i="44"/>
  <c r="Z91" i="44"/>
  <c r="Z103" i="44"/>
  <c r="Z107" i="44"/>
  <c r="AS82" i="100"/>
  <c r="AS84" i="100"/>
  <c r="AS89" i="100"/>
  <c r="AS92" i="100"/>
  <c r="AS97" i="100"/>
  <c r="AS102" i="100"/>
  <c r="AS104" i="100"/>
  <c r="AS107" i="100"/>
  <c r="Z10" i="56"/>
  <c r="Z14" i="56"/>
  <c r="Z18" i="56"/>
  <c r="Z22" i="56"/>
  <c r="Z26" i="56"/>
  <c r="AS30" i="121"/>
  <c r="AS62" i="121"/>
  <c r="Z99" i="56"/>
  <c r="Z13" i="56"/>
  <c r="Z25" i="56"/>
  <c r="Z33" i="56"/>
  <c r="Z37" i="56"/>
  <c r="Z41" i="56"/>
  <c r="Z49" i="56"/>
  <c r="Z53" i="56"/>
  <c r="Z57" i="56"/>
  <c r="Z65" i="56"/>
  <c r="Z69" i="56"/>
  <c r="Z73" i="56"/>
  <c r="Z58" i="50"/>
  <c r="Z107" i="50"/>
  <c r="Z111" i="50"/>
  <c r="AF12" i="100"/>
  <c r="W82" i="20"/>
  <c r="H78" i="121" s="1"/>
  <c r="I58" i="121"/>
  <c r="AH58" i="121" s="1"/>
  <c r="X82" i="23"/>
  <c r="AI29" i="100"/>
  <c r="AJ20" i="100"/>
  <c r="L11" i="121"/>
  <c r="AK23" i="100"/>
  <c r="L35" i="121"/>
  <c r="AK35" i="121" s="1"/>
  <c r="L51" i="121"/>
  <c r="AK51" i="121" s="1"/>
  <c r="AK53" i="100"/>
  <c r="L63" i="121"/>
  <c r="AK63" i="121" s="1"/>
  <c r="AK65" i="100"/>
  <c r="L84" i="121"/>
  <c r="AK84" i="121" s="1"/>
  <c r="L100" i="121"/>
  <c r="X82" i="32"/>
  <c r="AL5" i="100"/>
  <c r="AL8" i="100"/>
  <c r="AL51" i="100"/>
  <c r="AL72" i="100"/>
  <c r="M30" i="121"/>
  <c r="M62" i="121"/>
  <c r="AL62" i="121" s="1"/>
  <c r="N48" i="121"/>
  <c r="AN36" i="100"/>
  <c r="AN42" i="100"/>
  <c r="P35" i="121"/>
  <c r="AO41" i="100"/>
  <c r="Q10" i="121"/>
  <c r="AP10" i="121" s="1"/>
  <c r="Z8" i="14"/>
  <c r="Z16" i="14"/>
  <c r="Z44" i="14"/>
  <c r="Z48" i="14"/>
  <c r="Z60" i="14"/>
  <c r="Z64" i="14"/>
  <c r="Z72" i="14"/>
  <c r="Z11" i="32"/>
  <c r="Z23" i="32"/>
  <c r="Z35" i="32"/>
  <c r="Z51" i="32"/>
  <c r="Z63" i="32"/>
  <c r="Z79" i="32"/>
  <c r="Z84" i="32"/>
  <c r="Z100" i="32"/>
  <c r="Z9" i="35"/>
  <c r="Z17" i="35"/>
  <c r="Z21" i="35"/>
  <c r="Z25" i="35"/>
  <c r="Z86" i="35"/>
  <c r="Z94" i="35"/>
  <c r="Z102" i="35"/>
  <c r="Z11" i="38"/>
  <c r="Z27" i="38"/>
  <c r="Z35" i="38"/>
  <c r="Z43" i="38"/>
  <c r="Z51" i="38"/>
  <c r="Z84" i="38"/>
  <c r="Z104" i="38"/>
  <c r="Z108" i="38"/>
  <c r="Z112" i="38"/>
  <c r="Z13" i="41"/>
  <c r="Z17" i="41"/>
  <c r="Z21" i="41"/>
  <c r="Z35" i="44"/>
  <c r="Z9" i="47"/>
  <c r="Z17" i="47"/>
  <c r="Z25" i="47"/>
  <c r="AR81" i="100"/>
  <c r="AR86" i="100"/>
  <c r="AR89" i="100"/>
  <c r="AR94" i="100"/>
  <c r="AR97" i="100"/>
  <c r="AR102" i="100"/>
  <c r="AR105" i="100"/>
  <c r="AS38" i="100"/>
  <c r="AS85" i="100"/>
  <c r="AS93" i="100"/>
  <c r="AS98" i="100"/>
  <c r="AS100" i="100"/>
  <c r="AS105" i="100"/>
  <c r="Y82" i="56"/>
  <c r="Y82" i="53"/>
  <c r="Z63" i="50"/>
  <c r="Z71" i="50"/>
  <c r="AE43" i="100"/>
  <c r="AE95" i="100"/>
  <c r="AE99" i="100"/>
  <c r="AF24" i="100"/>
  <c r="AG8" i="100"/>
  <c r="X82" i="20"/>
  <c r="AH5" i="100"/>
  <c r="AH13" i="100"/>
  <c r="AH103" i="100"/>
  <c r="AI18" i="100"/>
  <c r="AI40" i="100"/>
  <c r="AK26" i="100"/>
  <c r="AK82" i="100"/>
  <c r="AK91" i="100"/>
  <c r="Y82" i="32"/>
  <c r="N81" i="121"/>
  <c r="AM81" i="121" s="1"/>
  <c r="AM84" i="100"/>
  <c r="O62" i="121"/>
  <c r="AN74" i="100"/>
  <c r="Q6" i="121"/>
  <c r="AP6" i="121" s="1"/>
  <c r="Q18" i="121"/>
  <c r="AP18" i="121" s="1"/>
  <c r="Z57" i="14"/>
  <c r="Z69" i="14"/>
  <c r="Z73" i="14"/>
  <c r="Z27" i="17"/>
  <c r="Z55" i="17"/>
  <c r="Z71" i="17"/>
  <c r="Z75" i="17"/>
  <c r="Z88" i="17"/>
  <c r="Z96" i="17"/>
  <c r="Z112" i="17"/>
  <c r="Z46" i="29"/>
  <c r="Z22" i="35"/>
  <c r="Z26" i="35"/>
  <c r="Z42" i="35"/>
  <c r="Z50" i="35"/>
  <c r="Z62" i="35"/>
  <c r="Z70" i="35"/>
  <c r="Z74" i="35"/>
  <c r="Z16" i="38"/>
  <c r="Z28" i="38"/>
  <c r="Z36" i="38"/>
  <c r="Z44" i="38"/>
  <c r="Z68" i="38"/>
  <c r="Z38" i="41"/>
  <c r="Z42" i="41"/>
  <c r="Z46" i="41"/>
  <c r="Z58" i="41"/>
  <c r="Z74" i="41"/>
  <c r="Z78" i="41"/>
  <c r="AD82" i="11"/>
  <c r="AD82" i="17"/>
  <c r="AD82" i="23"/>
  <c r="AD82" i="29"/>
  <c r="AD82" i="35"/>
  <c r="AD82" i="41"/>
  <c r="AD82" i="53"/>
  <c r="AD82" i="59"/>
  <c r="AR42" i="100"/>
  <c r="Z38" i="56"/>
  <c r="Z54" i="56"/>
  <c r="AS80" i="100"/>
  <c r="AS101" i="100"/>
  <c r="Z83" i="56"/>
  <c r="Z87" i="56"/>
  <c r="Z89" i="56"/>
  <c r="Z91" i="56"/>
  <c r="Z103" i="56"/>
  <c r="Z105" i="56"/>
  <c r="Z107" i="56"/>
  <c r="Z111" i="56"/>
  <c r="Z7" i="53"/>
  <c r="Z9" i="53"/>
  <c r="Z11" i="53"/>
  <c r="Z13" i="53"/>
  <c r="Z15" i="53"/>
  <c r="Z17" i="53"/>
  <c r="Z19" i="53"/>
  <c r="Z21" i="53"/>
  <c r="Z23" i="53"/>
  <c r="Z25" i="53"/>
  <c r="Z27" i="53"/>
  <c r="X82" i="53"/>
  <c r="Z93" i="50"/>
  <c r="V4" i="123"/>
  <c r="AI26" i="121"/>
  <c r="U3" i="123"/>
  <c r="AB14" i="100"/>
  <c r="AB73" i="100"/>
  <c r="AC84" i="100"/>
  <c r="AB5" i="100"/>
  <c r="AB36" i="100"/>
  <c r="AB48" i="100"/>
  <c r="AC74" i="100"/>
  <c r="AD3" i="100"/>
  <c r="AD24" i="100"/>
  <c r="AD42" i="100"/>
  <c r="AD47" i="100"/>
  <c r="AD64" i="100"/>
  <c r="AD21" i="100"/>
  <c r="AD49" i="100"/>
  <c r="AD73" i="100"/>
  <c r="AG31" i="100"/>
  <c r="AG38" i="100"/>
  <c r="AG46" i="100"/>
  <c r="AH57" i="100"/>
  <c r="AH65" i="100"/>
  <c r="AH73" i="100"/>
  <c r="AH84" i="100"/>
  <c r="AI86" i="100"/>
  <c r="AL71" i="100"/>
  <c r="AL79" i="100"/>
  <c r="AL101" i="100"/>
  <c r="AL104" i="100"/>
  <c r="AM26" i="100"/>
  <c r="AN62" i="100"/>
  <c r="AN83" i="100"/>
  <c r="AN93" i="100"/>
  <c r="AN99" i="100"/>
  <c r="AB7" i="100"/>
  <c r="AC24" i="100"/>
  <c r="AC68" i="100"/>
  <c r="AC85" i="100"/>
  <c r="AC89" i="100"/>
  <c r="AC101" i="100"/>
  <c r="AC30" i="100"/>
  <c r="AD37" i="100"/>
  <c r="AD43" i="100"/>
  <c r="AD55" i="100"/>
  <c r="AD60" i="100"/>
  <c r="AD72" i="100"/>
  <c r="AD33" i="100"/>
  <c r="AB81" i="100"/>
  <c r="AB89" i="100"/>
  <c r="AB97" i="100"/>
  <c r="AB101" i="100"/>
  <c r="AE33" i="100"/>
  <c r="AE45" i="100"/>
  <c r="AE69" i="100"/>
  <c r="AE81" i="100"/>
  <c r="AE89" i="100"/>
  <c r="AE97" i="100"/>
  <c r="AE105" i="100"/>
  <c r="AF15" i="100"/>
  <c r="AF29" i="100"/>
  <c r="AF33" i="100"/>
  <c r="AF40" i="100"/>
  <c r="AF43" i="100"/>
  <c r="AF47" i="100"/>
  <c r="AF54" i="100"/>
  <c r="AF65" i="100"/>
  <c r="AF68" i="100"/>
  <c r="AF85" i="100"/>
  <c r="AF91" i="100"/>
  <c r="AF94" i="100"/>
  <c r="AF51" i="100"/>
  <c r="AF103" i="100"/>
  <c r="AG22" i="100"/>
  <c r="AG27" i="100"/>
  <c r="AG90" i="100"/>
  <c r="AG102" i="100"/>
  <c r="AG85" i="100"/>
  <c r="AH68" i="100"/>
  <c r="AH71" i="100"/>
  <c r="AH80" i="100"/>
  <c r="AH91" i="100"/>
  <c r="AH105" i="100"/>
  <c r="AI70" i="100"/>
  <c r="AI90" i="100"/>
  <c r="AI101" i="100"/>
  <c r="AI104" i="100"/>
  <c r="AI68" i="100"/>
  <c r="AJ35" i="100"/>
  <c r="AK14" i="100"/>
  <c r="AK58" i="100"/>
  <c r="AK60" i="100"/>
  <c r="AK83" i="100"/>
  <c r="AK85" i="100"/>
  <c r="AK90" i="100"/>
  <c r="AK92" i="100"/>
  <c r="AK101" i="100"/>
  <c r="AK106" i="100"/>
  <c r="AK56" i="100"/>
  <c r="AK71" i="100"/>
  <c r="AM34" i="100"/>
  <c r="AM50" i="100"/>
  <c r="AM61" i="100"/>
  <c r="AM80" i="100"/>
  <c r="AM89" i="100"/>
  <c r="AM96" i="100"/>
  <c r="AM104" i="100"/>
  <c r="AN30" i="100"/>
  <c r="AN106" i="100"/>
  <c r="AN25" i="100"/>
  <c r="AN44" i="100"/>
  <c r="AN53" i="100"/>
  <c r="AN61" i="100"/>
  <c r="AN69" i="100"/>
  <c r="AN80" i="100"/>
  <c r="AN92" i="100"/>
  <c r="AN2" i="100"/>
  <c r="AD6" i="100"/>
  <c r="AF7" i="100"/>
  <c r="AG12" i="100"/>
  <c r="AN15" i="100"/>
  <c r="AF16" i="100"/>
  <c r="AH17" i="100"/>
  <c r="AJ18" i="100"/>
  <c r="AG21" i="100"/>
  <c r="AL23" i="100"/>
  <c r="AM31" i="100"/>
  <c r="AD36" i="100"/>
  <c r="AH38" i="100"/>
  <c r="AK39" i="100"/>
  <c r="AG49" i="100"/>
  <c r="AH55" i="100"/>
  <c r="AN87" i="100"/>
  <c r="AN90" i="100"/>
  <c r="AB9" i="100"/>
  <c r="AB26" i="100"/>
  <c r="AB34" i="100"/>
  <c r="AB51" i="100"/>
  <c r="AB59" i="100"/>
  <c r="AC82" i="100"/>
  <c r="AC86" i="100"/>
  <c r="AC90" i="100"/>
  <c r="AC102" i="100"/>
  <c r="AC106" i="100"/>
  <c r="AB13" i="100"/>
  <c r="AB69" i="100"/>
  <c r="AC2" i="100"/>
  <c r="AC18" i="100"/>
  <c r="AC34" i="100"/>
  <c r="AC66" i="100"/>
  <c r="AD14" i="100"/>
  <c r="AD19" i="100"/>
  <c r="AD32" i="100"/>
  <c r="AD51" i="100"/>
  <c r="AD56" i="100"/>
  <c r="AD67" i="100"/>
  <c r="AD74" i="100"/>
  <c r="AB82" i="100"/>
  <c r="AB86" i="100"/>
  <c r="AB90" i="100"/>
  <c r="AB94" i="100"/>
  <c r="AB98" i="100"/>
  <c r="AB102" i="100"/>
  <c r="AB106" i="100"/>
  <c r="AD85" i="100"/>
  <c r="AD91" i="100"/>
  <c r="AD93" i="100"/>
  <c r="AD99" i="100"/>
  <c r="AD101" i="100"/>
  <c r="AE26" i="100"/>
  <c r="AE42" i="100"/>
  <c r="AE50" i="100"/>
  <c r="AE66" i="100"/>
  <c r="AE74" i="100"/>
  <c r="AE82" i="100"/>
  <c r="AE90" i="100"/>
  <c r="AE94" i="100"/>
  <c r="AE98" i="100"/>
  <c r="AE102" i="100"/>
  <c r="AE106" i="100"/>
  <c r="AF58" i="100"/>
  <c r="AF62" i="100"/>
  <c r="AF80" i="100"/>
  <c r="AF83" i="100"/>
  <c r="AF86" i="100"/>
  <c r="AF89" i="100"/>
  <c r="AF98" i="100"/>
  <c r="AF104" i="100"/>
  <c r="AF84" i="100"/>
  <c r="AF106" i="100"/>
  <c r="AG60" i="100"/>
  <c r="AG72" i="100"/>
  <c r="AG79" i="100"/>
  <c r="AG86" i="100"/>
  <c r="AG88" i="100"/>
  <c r="AG91" i="100"/>
  <c r="AG98" i="100"/>
  <c r="AG100" i="100"/>
  <c r="AG6" i="100"/>
  <c r="AH25" i="100"/>
  <c r="AH94" i="100"/>
  <c r="AI16" i="100"/>
  <c r="AI32" i="100"/>
  <c r="AI34" i="100"/>
  <c r="AI39" i="100"/>
  <c r="AI46" i="100"/>
  <c r="AI49" i="100"/>
  <c r="AI55" i="100"/>
  <c r="AI64" i="100"/>
  <c r="AI66" i="100"/>
  <c r="AI81" i="100"/>
  <c r="AI85" i="100"/>
  <c r="AI88" i="100"/>
  <c r="AI95" i="100"/>
  <c r="AI98" i="100"/>
  <c r="AI105" i="100"/>
  <c r="AI44" i="100"/>
  <c r="AI57" i="100"/>
  <c r="AI73" i="100"/>
  <c r="AJ40" i="100"/>
  <c r="AJ48" i="100"/>
  <c r="AJ56" i="100"/>
  <c r="AJ59" i="100"/>
  <c r="AJ67" i="100"/>
  <c r="AJ79" i="100"/>
  <c r="AJ83" i="100"/>
  <c r="AJ87" i="100"/>
  <c r="AJ95" i="100"/>
  <c r="AJ99" i="100"/>
  <c r="AJ103" i="100"/>
  <c r="AJ107" i="100"/>
  <c r="AJ90" i="100"/>
  <c r="AK17" i="100"/>
  <c r="AK29" i="100"/>
  <c r="AK31" i="100"/>
  <c r="AK33" i="100"/>
  <c r="AK45" i="100"/>
  <c r="AK70" i="100"/>
  <c r="AK72" i="100"/>
  <c r="AK74" i="100"/>
  <c r="AK81" i="100"/>
  <c r="AK86" i="100"/>
  <c r="AK95" i="100"/>
  <c r="AK97" i="100"/>
  <c r="AK102" i="100"/>
  <c r="AK104" i="100"/>
  <c r="AK10" i="100"/>
  <c r="AK38" i="100"/>
  <c r="AL27" i="100"/>
  <c r="AL74" i="100"/>
  <c r="AL83" i="100"/>
  <c r="AL91" i="100"/>
  <c r="AL98" i="100"/>
  <c r="AL106" i="100"/>
  <c r="AM5" i="100"/>
  <c r="AM12" i="100"/>
  <c r="AM32" i="100"/>
  <c r="AM47" i="100"/>
  <c r="AM53" i="100"/>
  <c r="AM87" i="100"/>
  <c r="AM90" i="100"/>
  <c r="AM94" i="100"/>
  <c r="AM105" i="100"/>
  <c r="AM81" i="100"/>
  <c r="AM97" i="100"/>
  <c r="AN34" i="100"/>
  <c r="AN46" i="100"/>
  <c r="AN58" i="100"/>
  <c r="AN28" i="100"/>
  <c r="AN48" i="100"/>
  <c r="AN56" i="100"/>
  <c r="AN64" i="100"/>
  <c r="AN98" i="100"/>
  <c r="AO14" i="100"/>
  <c r="AO35" i="100"/>
  <c r="AO43" i="100"/>
  <c r="AO51" i="100"/>
  <c r="AO57" i="100"/>
  <c r="AO62" i="100"/>
  <c r="AO72" i="100"/>
  <c r="AO80" i="100"/>
  <c r="AO82" i="100"/>
  <c r="AO89" i="100"/>
  <c r="AO91" i="100"/>
  <c r="AO96" i="100"/>
  <c r="AO98" i="100"/>
  <c r="AO105" i="100"/>
  <c r="AO107" i="100"/>
  <c r="AP83" i="100"/>
  <c r="AP91" i="100"/>
  <c r="AP28" i="100"/>
  <c r="AP59" i="100"/>
  <c r="AP66" i="100"/>
  <c r="AP74" i="100"/>
  <c r="AP87" i="100"/>
  <c r="AP95" i="100"/>
  <c r="AP100" i="100"/>
  <c r="AR25" i="100"/>
  <c r="AS46" i="100"/>
  <c r="AS70" i="100"/>
  <c r="AB4" i="100"/>
  <c r="AJ4" i="100"/>
  <c r="AR6" i="100"/>
  <c r="AD9" i="100"/>
  <c r="AO9" i="100"/>
  <c r="AI11" i="100"/>
  <c r="AJ16" i="100"/>
  <c r="AD18" i="100"/>
  <c r="AF19" i="100"/>
  <c r="AK21" i="100"/>
  <c r="AB22" i="100"/>
  <c r="AM24" i="100"/>
  <c r="AC26" i="100"/>
  <c r="AR26" i="100"/>
  <c r="AM27" i="100"/>
  <c r="AR30" i="100"/>
  <c r="AO38" i="100"/>
  <c r="AC42" i="100"/>
  <c r="AH44" i="100"/>
  <c r="AP46" i="100"/>
  <c r="AQ61" i="100"/>
  <c r="AG63" i="100"/>
  <c r="AP64" i="100"/>
  <c r="AG66" i="100"/>
  <c r="AP67" i="100"/>
  <c r="AK79" i="100"/>
  <c r="AK88" i="100"/>
  <c r="AB39" i="100"/>
  <c r="AB47" i="100"/>
  <c r="AC7" i="100"/>
  <c r="AC19" i="100"/>
  <c r="AC39" i="100"/>
  <c r="AC51" i="100"/>
  <c r="AC88" i="100"/>
  <c r="AC92" i="100"/>
  <c r="AC10" i="100"/>
  <c r="AC58" i="100"/>
  <c r="AD11" i="100"/>
  <c r="AD29" i="100"/>
  <c r="AD59" i="100"/>
  <c r="AF66" i="100"/>
  <c r="AG40" i="100"/>
  <c r="AG48" i="100"/>
  <c r="AG81" i="100"/>
  <c r="AG95" i="100"/>
  <c r="AH33" i="100"/>
  <c r="AH41" i="100"/>
  <c r="AH62" i="100"/>
  <c r="AH79" i="100"/>
  <c r="AH93" i="100"/>
  <c r="AH95" i="100"/>
  <c r="AI103" i="100"/>
  <c r="AJ6" i="100"/>
  <c r="AJ52" i="100"/>
  <c r="AJ71" i="100"/>
  <c r="AK37" i="100"/>
  <c r="AL15" i="100"/>
  <c r="AL38" i="100"/>
  <c r="AL41" i="100"/>
  <c r="AL53" i="100"/>
  <c r="AL57" i="100"/>
  <c r="AL64" i="100"/>
  <c r="AL90" i="100"/>
  <c r="AN86" i="100"/>
  <c r="AN96" i="100"/>
  <c r="AO63" i="100"/>
  <c r="AO70" i="100"/>
  <c r="AO87" i="100"/>
  <c r="AB6" i="100"/>
  <c r="AJ14" i="100"/>
  <c r="AL32" i="100"/>
  <c r="AK41" i="100"/>
  <c r="AL47" i="100"/>
  <c r="AB64" i="100"/>
  <c r="AB33" i="100"/>
  <c r="AB41" i="100"/>
  <c r="AB66" i="100"/>
  <c r="AC12" i="100"/>
  <c r="AC36" i="100"/>
  <c r="AC81" i="100"/>
  <c r="AC97" i="100"/>
  <c r="AC105" i="100"/>
  <c r="AB24" i="100"/>
  <c r="AC14" i="100"/>
  <c r="AD4" i="100"/>
  <c r="AD25" i="100"/>
  <c r="AB85" i="100"/>
  <c r="AB93" i="100"/>
  <c r="AB105" i="100"/>
  <c r="AE57" i="100"/>
  <c r="AE85" i="100"/>
  <c r="AE93" i="100"/>
  <c r="AE101" i="100"/>
  <c r="AF18" i="100"/>
  <c r="AG24" i="100"/>
  <c r="AG74" i="100"/>
  <c r="AG83" i="100"/>
  <c r="AG97" i="100"/>
  <c r="AG104" i="100"/>
  <c r="AG99" i="100"/>
  <c r="AH28" i="100"/>
  <c r="AH36" i="100"/>
  <c r="AH39" i="100"/>
  <c r="AH63" i="100"/>
  <c r="AH89" i="100"/>
  <c r="AH96" i="100"/>
  <c r="AH107" i="100"/>
  <c r="AI84" i="100"/>
  <c r="AI97" i="100"/>
  <c r="AI27" i="100"/>
  <c r="AI52" i="100"/>
  <c r="AI91" i="100"/>
  <c r="AJ19" i="100"/>
  <c r="AJ27" i="100"/>
  <c r="AL37" i="100"/>
  <c r="AL46" i="100"/>
  <c r="AL70" i="100"/>
  <c r="AL89" i="100"/>
  <c r="AL105" i="100"/>
  <c r="AM83" i="100"/>
  <c r="AM93" i="100"/>
  <c r="AM100" i="100"/>
  <c r="AO53" i="100"/>
  <c r="AB27" i="100"/>
  <c r="AB46" i="100"/>
  <c r="AB54" i="100"/>
  <c r="AB71" i="100"/>
  <c r="AC83" i="100"/>
  <c r="AC87" i="100"/>
  <c r="AC91" i="100"/>
  <c r="AC107" i="100"/>
  <c r="AB16" i="100"/>
  <c r="AB45" i="100"/>
  <c r="AB60" i="100"/>
  <c r="AC6" i="100"/>
  <c r="AC22" i="100"/>
  <c r="AC38" i="100"/>
  <c r="AC54" i="100"/>
  <c r="AC70" i="100"/>
  <c r="AD10" i="100"/>
  <c r="AD15" i="100"/>
  <c r="AD28" i="100"/>
  <c r="AD34" i="100"/>
  <c r="AD46" i="100"/>
  <c r="AD52" i="100"/>
  <c r="AD63" i="100"/>
  <c r="AD68" i="100"/>
  <c r="AD23" i="100"/>
  <c r="AG37" i="100"/>
  <c r="AG50" i="100"/>
  <c r="AG52" i="100"/>
  <c r="AH82" i="100"/>
  <c r="AH98" i="100"/>
  <c r="AI4" i="100"/>
  <c r="AI47" i="100"/>
  <c r="AI65" i="100"/>
  <c r="AI99" i="100"/>
  <c r="AJ41" i="100"/>
  <c r="AJ57" i="100"/>
  <c r="AJ60" i="100"/>
  <c r="AJ68" i="100"/>
  <c r="AJ72" i="100"/>
  <c r="AJ80" i="100"/>
  <c r="AJ84" i="100"/>
  <c r="AJ88" i="100"/>
  <c r="AJ92" i="100"/>
  <c r="AJ100" i="100"/>
  <c r="AJ104" i="100"/>
  <c r="AJ70" i="100"/>
  <c r="AK43" i="100"/>
  <c r="AL34" i="100"/>
  <c r="AL52" i="100"/>
  <c r="AL82" i="100"/>
  <c r="AL93" i="100"/>
  <c r="AL96" i="100"/>
  <c r="AL100" i="100"/>
  <c r="AL103" i="100"/>
  <c r="AM85" i="100"/>
  <c r="AM101" i="100"/>
  <c r="AN38" i="100"/>
  <c r="AO22" i="100"/>
  <c r="AO47" i="100"/>
  <c r="AO49" i="100"/>
  <c r="AO73" i="100"/>
  <c r="AO85" i="100"/>
  <c r="AO92" i="100"/>
  <c r="AO94" i="100"/>
  <c r="AO101" i="100"/>
  <c r="AO58" i="100"/>
  <c r="AO84" i="100"/>
  <c r="AO103" i="100"/>
  <c r="AP36" i="100"/>
  <c r="AP44" i="100"/>
  <c r="AP56" i="100"/>
  <c r="AP68" i="100"/>
  <c r="AP80" i="100"/>
  <c r="AP84" i="100"/>
  <c r="AP92" i="100"/>
  <c r="AP104" i="100"/>
  <c r="AP88" i="100"/>
  <c r="AP103" i="100"/>
  <c r="AQ57" i="100"/>
  <c r="AR14" i="100"/>
  <c r="AR18" i="100"/>
  <c r="AR34" i="100"/>
  <c r="AR38" i="100"/>
  <c r="AR46" i="100"/>
  <c r="AR54" i="100"/>
  <c r="AR58" i="100"/>
  <c r="AR66" i="100"/>
  <c r="AR70" i="100"/>
  <c r="AS79" i="100"/>
  <c r="AS83" i="100"/>
  <c r="AS87" i="100"/>
  <c r="AS91" i="100"/>
  <c r="AS95" i="100"/>
  <c r="AS99" i="100"/>
  <c r="AS103" i="100"/>
  <c r="AC4" i="100"/>
  <c r="AK7" i="100"/>
  <c r="AE9" i="100"/>
  <c r="AR10" i="100"/>
  <c r="AJ11" i="100"/>
  <c r="AM17" i="100"/>
  <c r="AL35" i="100"/>
  <c r="AE41" i="100"/>
  <c r="AG42" i="100"/>
  <c r="AI43" i="100"/>
  <c r="AN45" i="100"/>
  <c r="AM48" i="100"/>
  <c r="AC50" i="100"/>
  <c r="AC53" i="100"/>
  <c r="AB56" i="100"/>
  <c r="AL60" i="100"/>
  <c r="AC62" i="100"/>
  <c r="AB65" i="100"/>
  <c r="AB68" i="100"/>
  <c r="AD83" i="100"/>
  <c r="AE86" i="100"/>
  <c r="AH100" i="100"/>
  <c r="AB79" i="100"/>
  <c r="AB83" i="100"/>
  <c r="AB91" i="100"/>
  <c r="AB95" i="100"/>
  <c r="AB99" i="100"/>
  <c r="AB103" i="100"/>
  <c r="AB107" i="100"/>
  <c r="AE35" i="100"/>
  <c r="AE59" i="100"/>
  <c r="AE71" i="100"/>
  <c r="AE83" i="100"/>
  <c r="AE103" i="100"/>
  <c r="AF31" i="100"/>
  <c r="AF49" i="100"/>
  <c r="AF56" i="100"/>
  <c r="AF81" i="100"/>
  <c r="AF90" i="100"/>
  <c r="AF101" i="100"/>
  <c r="AF107" i="100"/>
  <c r="AF100" i="100"/>
  <c r="AG34" i="100"/>
  <c r="AG82" i="100"/>
  <c r="AG84" i="100"/>
  <c r="AG96" i="100"/>
  <c r="AG105" i="100"/>
  <c r="AG89" i="100"/>
  <c r="AG103" i="100"/>
  <c r="AH29" i="100"/>
  <c r="AH37" i="100"/>
  <c r="AH53" i="100"/>
  <c r="AH61" i="100"/>
  <c r="AH69" i="100"/>
  <c r="AH85" i="100"/>
  <c r="AH87" i="100"/>
  <c r="AH92" i="100"/>
  <c r="AH101" i="100"/>
  <c r="AH86" i="100"/>
  <c r="AH102" i="100"/>
  <c r="AI30" i="100"/>
  <c r="AI38" i="100"/>
  <c r="AI63" i="100"/>
  <c r="AI71" i="100"/>
  <c r="AI89" i="100"/>
  <c r="AI92" i="100"/>
  <c r="AI96" i="100"/>
  <c r="AI102" i="100"/>
  <c r="AI35" i="100"/>
  <c r="AI83" i="100"/>
  <c r="AJ24" i="100"/>
  <c r="AJ28" i="100"/>
  <c r="AJ81" i="100"/>
  <c r="AJ89" i="100"/>
  <c r="AJ93" i="100"/>
  <c r="AJ97" i="100"/>
  <c r="AJ101" i="100"/>
  <c r="AJ105" i="100"/>
  <c r="AJ39" i="100"/>
  <c r="AK6" i="100"/>
  <c r="AK57" i="100"/>
  <c r="AK73" i="100"/>
  <c r="AK93" i="100"/>
  <c r="AK98" i="100"/>
  <c r="AK100" i="100"/>
  <c r="AK107" i="100"/>
  <c r="AK63" i="100"/>
  <c r="AK84" i="100"/>
  <c r="AL48" i="100"/>
  <c r="AL68" i="100"/>
  <c r="AL80" i="100"/>
  <c r="AL84" i="100"/>
  <c r="AL33" i="100"/>
  <c r="AL65" i="100"/>
  <c r="AL99" i="100"/>
  <c r="AL107" i="100"/>
  <c r="AM20" i="100"/>
  <c r="AM72" i="100"/>
  <c r="AM95" i="100"/>
  <c r="AM98" i="100"/>
  <c r="AM106" i="100"/>
  <c r="AM86" i="100"/>
  <c r="AM102" i="100"/>
  <c r="AN50" i="100"/>
  <c r="AN85" i="100"/>
  <c r="AN88" i="100"/>
  <c r="AN91" i="100"/>
  <c r="AN94" i="100"/>
  <c r="AN101" i="100"/>
  <c r="AN104" i="100"/>
  <c r="AN107" i="100"/>
  <c r="AN84" i="100"/>
  <c r="AN102" i="100"/>
  <c r="AO81" i="100"/>
  <c r="AO88" i="100"/>
  <c r="AO97" i="100"/>
  <c r="AO99" i="100"/>
  <c r="AO104" i="100"/>
  <c r="AO106" i="100"/>
  <c r="AO18" i="100"/>
  <c r="AO37" i="100"/>
  <c r="AO95" i="100"/>
  <c r="AP85" i="100"/>
  <c r="AP89" i="100"/>
  <c r="AP93" i="100"/>
  <c r="AP97" i="100"/>
  <c r="AP105" i="100"/>
  <c r="AP79" i="100"/>
  <c r="AP90" i="100"/>
  <c r="AP98" i="100"/>
  <c r="AP106" i="100"/>
  <c r="AM7" i="100"/>
  <c r="AJ8" i="100"/>
  <c r="AL9" i="100"/>
  <c r="AN12" i="100"/>
  <c r="AK13" i="100"/>
  <c r="AI19" i="100"/>
  <c r="AH21" i="100"/>
  <c r="AI24" i="100"/>
  <c r="AK25" i="100"/>
  <c r="AE36" i="100"/>
  <c r="AE56" i="100"/>
  <c r="AJ58" i="100"/>
  <c r="AN60" i="100"/>
  <c r="AN66" i="100"/>
  <c r="AI67" i="100"/>
  <c r="AG80" i="100"/>
  <c r="AP81" i="100"/>
  <c r="AO90" i="100"/>
  <c r="AE92" i="100"/>
  <c r="AG94" i="100"/>
  <c r="AF96" i="100"/>
  <c r="AJ106" i="100"/>
  <c r="AB80" i="100"/>
  <c r="AB84" i="100"/>
  <c r="AB88" i="100"/>
  <c r="AB92" i="100"/>
  <c r="AB96" i="100"/>
  <c r="AB100" i="100"/>
  <c r="AB104" i="100"/>
  <c r="AE12" i="100"/>
  <c r="AE24" i="100"/>
  <c r="AE40" i="100"/>
  <c r="AE44" i="100"/>
  <c r="AE52" i="100"/>
  <c r="AE64" i="100"/>
  <c r="AE80" i="100"/>
  <c r="AE84" i="100"/>
  <c r="AE88" i="100"/>
  <c r="AE96" i="100"/>
  <c r="AE100" i="100"/>
  <c r="AE104" i="100"/>
  <c r="AF21" i="100"/>
  <c r="AF35" i="100"/>
  <c r="AF57" i="100"/>
  <c r="AF82" i="100"/>
  <c r="AF88" i="100"/>
  <c r="AF99" i="100"/>
  <c r="AF102" i="100"/>
  <c r="AF105" i="100"/>
  <c r="AF13" i="100"/>
  <c r="AF92" i="100"/>
  <c r="AG14" i="100"/>
  <c r="AG28" i="100"/>
  <c r="AG32" i="100"/>
  <c r="AG62" i="100"/>
  <c r="AG87" i="100"/>
  <c r="AG92" i="100"/>
  <c r="AG101" i="100"/>
  <c r="AG106" i="100"/>
  <c r="AG93" i="100"/>
  <c r="AG107" i="100"/>
  <c r="AH81" i="100"/>
  <c r="AH83" i="100"/>
  <c r="AH88" i="100"/>
  <c r="AH97" i="100"/>
  <c r="AH99" i="100"/>
  <c r="AH104" i="100"/>
  <c r="AH90" i="100"/>
  <c r="AI48" i="100"/>
  <c r="AI80" i="100"/>
  <c r="AI87" i="100"/>
  <c r="AI93" i="100"/>
  <c r="AI100" i="100"/>
  <c r="AI107" i="100"/>
  <c r="AI51" i="100"/>
  <c r="AI79" i="100"/>
  <c r="AJ43" i="100"/>
  <c r="AJ47" i="100"/>
  <c r="AJ55" i="100"/>
  <c r="AJ82" i="100"/>
  <c r="AJ86" i="100"/>
  <c r="AJ94" i="100"/>
  <c r="AJ98" i="100"/>
  <c r="AJ102" i="100"/>
  <c r="AJ30" i="100"/>
  <c r="AJ64" i="100"/>
  <c r="AK18" i="100"/>
  <c r="AK55" i="100"/>
  <c r="AK87" i="100"/>
  <c r="AK89" i="100"/>
  <c r="AK94" i="100"/>
  <c r="AK96" i="100"/>
  <c r="AK103" i="100"/>
  <c r="AK105" i="100"/>
  <c r="AK54" i="100"/>
  <c r="AK99" i="100"/>
  <c r="AL36" i="100"/>
  <c r="AL45" i="100"/>
  <c r="AL49" i="100"/>
  <c r="AL55" i="100"/>
  <c r="AL73" i="100"/>
  <c r="AL85" i="100"/>
  <c r="AL88" i="100"/>
  <c r="AL92" i="100"/>
  <c r="AL25" i="100"/>
  <c r="AL87" i="100"/>
  <c r="AL95" i="100"/>
  <c r="AL102" i="100"/>
  <c r="AM8" i="100"/>
  <c r="AM79" i="100"/>
  <c r="AM82" i="100"/>
  <c r="AM88" i="100"/>
  <c r="AM92" i="100"/>
  <c r="AM99" i="100"/>
  <c r="AM103" i="100"/>
  <c r="AM60" i="100"/>
  <c r="AM91" i="100"/>
  <c r="AM107" i="100"/>
  <c r="AN79" i="100"/>
  <c r="AN82" i="100"/>
  <c r="AN95" i="100"/>
  <c r="AN105" i="100"/>
  <c r="AN68" i="100"/>
  <c r="AN89" i="100"/>
  <c r="AO50" i="100"/>
  <c r="AO69" i="100"/>
  <c r="AO86" i="100"/>
  <c r="AO93" i="100"/>
  <c r="AO102" i="100"/>
  <c r="AO30" i="100"/>
  <c r="AO66" i="100"/>
  <c r="AO79" i="100"/>
  <c r="AO100" i="100"/>
  <c r="AP82" i="100"/>
  <c r="AP94" i="100"/>
  <c r="AP99" i="100"/>
  <c r="AP107" i="100"/>
  <c r="AE4" i="100"/>
  <c r="AI7" i="100"/>
  <c r="AJ12" i="100"/>
  <c r="AI14" i="100"/>
  <c r="AE19" i="100"/>
  <c r="AG20" i="100"/>
  <c r="AJ32" i="100"/>
  <c r="AO34" i="100"/>
  <c r="AE39" i="100"/>
  <c r="AE48" i="100"/>
  <c r="AE51" i="100"/>
  <c r="AN52" i="100"/>
  <c r="AI59" i="100"/>
  <c r="AE63" i="100"/>
  <c r="AB4" i="121"/>
  <c r="AB20" i="121"/>
  <c r="AB44" i="121"/>
  <c r="AB68" i="121"/>
  <c r="AR2" i="121"/>
  <c r="AL3" i="121"/>
  <c r="AF4" i="121"/>
  <c r="AJ4" i="121"/>
  <c r="AN4" i="121"/>
  <c r="AR4" i="121"/>
  <c r="AH5" i="121"/>
  <c r="AL5" i="121"/>
  <c r="AJ6" i="121"/>
  <c r="AN6" i="121"/>
  <c r="AR6" i="121"/>
  <c r="AH7" i="121"/>
  <c r="AL7" i="121"/>
  <c r="AF8" i="121"/>
  <c r="AJ8" i="121"/>
  <c r="AN8" i="121"/>
  <c r="AR8" i="121"/>
  <c r="AL9" i="121"/>
  <c r="AP9" i="121"/>
  <c r="AN10" i="121"/>
  <c r="AJ12" i="121"/>
  <c r="AN12" i="121"/>
  <c r="AR12" i="121"/>
  <c r="AL13" i="121"/>
  <c r="AN14" i="121"/>
  <c r="AH15" i="121"/>
  <c r="AL15" i="121"/>
  <c r="AR16" i="121"/>
  <c r="AL17" i="121"/>
  <c r="AJ18" i="121"/>
  <c r="AR18" i="121"/>
  <c r="AL19" i="121"/>
  <c r="AF20" i="121"/>
  <c r="AN20" i="121"/>
  <c r="AR20" i="121"/>
  <c r="AH21" i="121"/>
  <c r="AL21" i="121"/>
  <c r="AN22" i="121"/>
  <c r="AR22" i="121"/>
  <c r="AL23" i="121"/>
  <c r="AF24" i="121"/>
  <c r="AN24" i="121"/>
  <c r="AL25" i="121"/>
  <c r="AJ26" i="121"/>
  <c r="AN26" i="121"/>
  <c r="AR26" i="121"/>
  <c r="AP27" i="121"/>
  <c r="AN28" i="121"/>
  <c r="AR28" i="121"/>
  <c r="AH29" i="121"/>
  <c r="AL29" i="121"/>
  <c r="AJ30" i="121"/>
  <c r="AN30" i="121"/>
  <c r="AR30" i="121"/>
  <c r="AL31" i="121"/>
  <c r="AP31" i="121"/>
  <c r="AJ32" i="121"/>
  <c r="AN32" i="121"/>
  <c r="AR32" i="121"/>
  <c r="AL33" i="121"/>
  <c r="AF34" i="121"/>
  <c r="AN34" i="121"/>
  <c r="AR34" i="121"/>
  <c r="AL35" i="121"/>
  <c r="AJ36" i="121"/>
  <c r="AN36" i="121"/>
  <c r="AR36" i="121"/>
  <c r="AL37" i="121"/>
  <c r="AJ38" i="121"/>
  <c r="AN38" i="121"/>
  <c r="AR38" i="121"/>
  <c r="AH39" i="121"/>
  <c r="AL39" i="121"/>
  <c r="AN40" i="121"/>
  <c r="AR40" i="121"/>
  <c r="AL41" i="121"/>
  <c r="AF42" i="121"/>
  <c r="AJ42" i="121"/>
  <c r="AN42" i="121"/>
  <c r="AR42" i="121"/>
  <c r="AL43" i="121"/>
  <c r="AP43" i="121"/>
  <c r="AF44" i="121"/>
  <c r="AJ44" i="121"/>
  <c r="AN44" i="121"/>
  <c r="AR44" i="121"/>
  <c r="AH45" i="121"/>
  <c r="AL45" i="121"/>
  <c r="AF46" i="121"/>
  <c r="AR46" i="121"/>
  <c r="AH47" i="121"/>
  <c r="AP47" i="121"/>
  <c r="AJ48" i="121"/>
  <c r="AN48" i="121"/>
  <c r="AR48" i="121"/>
  <c r="AL49" i="121"/>
  <c r="AF50" i="121"/>
  <c r="AN50" i="121"/>
  <c r="AR50" i="121"/>
  <c r="AL51" i="121"/>
  <c r="AF52" i="121"/>
  <c r="AN52" i="121"/>
  <c r="AR52" i="121"/>
  <c r="AL53" i="121"/>
  <c r="AF54" i="121"/>
  <c r="AN54" i="121"/>
  <c r="AR54" i="121"/>
  <c r="AH55" i="121"/>
  <c r="AF56" i="121"/>
  <c r="AR56" i="121"/>
  <c r="AH57" i="121"/>
  <c r="AL57" i="121"/>
  <c r="AF58" i="121"/>
  <c r="AJ58" i="121"/>
  <c r="AN58" i="121"/>
  <c r="AR58" i="121"/>
  <c r="AP59" i="121"/>
  <c r="AF60" i="121"/>
  <c r="AN60" i="121"/>
  <c r="AR60" i="121"/>
  <c r="AH61" i="121"/>
  <c r="AL61" i="121"/>
  <c r="AJ62" i="121"/>
  <c r="AR62" i="121"/>
  <c r="AH63" i="121"/>
  <c r="AP63" i="121"/>
  <c r="AJ64" i="121"/>
  <c r="AN64" i="121"/>
  <c r="AR64" i="121"/>
  <c r="AL65" i="121"/>
  <c r="AJ66" i="121"/>
  <c r="AN66" i="121"/>
  <c r="AR66" i="121"/>
  <c r="AL67" i="121"/>
  <c r="AF68" i="121"/>
  <c r="AJ68" i="121"/>
  <c r="AN68" i="121"/>
  <c r="AR68" i="121"/>
  <c r="AH69" i="121"/>
  <c r="AL69" i="121"/>
  <c r="AF70" i="121"/>
  <c r="AN70" i="121"/>
  <c r="AR70" i="121"/>
  <c r="AL71" i="121"/>
  <c r="AF72" i="121"/>
  <c r="AJ72" i="121"/>
  <c r="AN72" i="121"/>
  <c r="AR72" i="121"/>
  <c r="AL73" i="121"/>
  <c r="AF74" i="121"/>
  <c r="AJ74" i="121"/>
  <c r="AN74" i="121"/>
  <c r="AR74" i="121"/>
  <c r="AD79" i="121"/>
  <c r="AH79" i="121"/>
  <c r="AL79" i="121"/>
  <c r="AJ80" i="121"/>
  <c r="AN80" i="121"/>
  <c r="AR80" i="121"/>
  <c r="AD81" i="121"/>
  <c r="AH81" i="121"/>
  <c r="AL81" i="121"/>
  <c r="AJ82" i="121"/>
  <c r="AN82" i="121"/>
  <c r="AR82" i="121"/>
  <c r="AD83" i="121"/>
  <c r="AH83" i="121"/>
  <c r="AL83" i="121"/>
  <c r="AF84" i="121"/>
  <c r="AJ84" i="121"/>
  <c r="AN84" i="121"/>
  <c r="AR84" i="121"/>
  <c r="AD85" i="121"/>
  <c r="AH85" i="121"/>
  <c r="AL85" i="121"/>
  <c r="AB11" i="121"/>
  <c r="AB15" i="121"/>
  <c r="AB23" i="121"/>
  <c r="AB43" i="121"/>
  <c r="AB47" i="121"/>
  <c r="AB107" i="121"/>
  <c r="AM2" i="121"/>
  <c r="AC3" i="121"/>
  <c r="AG3" i="121"/>
  <c r="AK3" i="121"/>
  <c r="AE4" i="121"/>
  <c r="AC5" i="121"/>
  <c r="AS5" i="121"/>
  <c r="AE6" i="121"/>
  <c r="AI6" i="121"/>
  <c r="AG7" i="121"/>
  <c r="AK7" i="121"/>
  <c r="AE8" i="121"/>
  <c r="AM8" i="121"/>
  <c r="AE10" i="121"/>
  <c r="AI10" i="121"/>
  <c r="AM10" i="121"/>
  <c r="AC11" i="121"/>
  <c r="AG11" i="121"/>
  <c r="AS11" i="121"/>
  <c r="AE12" i="121"/>
  <c r="AM12" i="121"/>
  <c r="AC13" i="121"/>
  <c r="AG13" i="121"/>
  <c r="AE14" i="121"/>
  <c r="AI14" i="121"/>
  <c r="AG15" i="121"/>
  <c r="AK15" i="121"/>
  <c r="AS15" i="121"/>
  <c r="AE16" i="121"/>
  <c r="AM16" i="121"/>
  <c r="AS17" i="121"/>
  <c r="AE18" i="121"/>
  <c r="AI18" i="121"/>
  <c r="AC19" i="121"/>
  <c r="AG19" i="121"/>
  <c r="AK19" i="121"/>
  <c r="AM20" i="121"/>
  <c r="AC21" i="121"/>
  <c r="AS21" i="121"/>
  <c r="AE22" i="121"/>
  <c r="AI22" i="121"/>
  <c r="AG23" i="121"/>
  <c r="AK23" i="121"/>
  <c r="AI24" i="121"/>
  <c r="AM24" i="121"/>
  <c r="AK25" i="121"/>
  <c r="AE26" i="121"/>
  <c r="AC27" i="121"/>
  <c r="AG27" i="121"/>
  <c r="AK27" i="121"/>
  <c r="AE28" i="121"/>
  <c r="AM28" i="121"/>
  <c r="AQ28" i="121"/>
  <c r="AC29" i="121"/>
  <c r="AE30" i="121"/>
  <c r="AI30" i="121"/>
  <c r="AG31" i="121"/>
  <c r="AK31" i="121"/>
  <c r="AE32" i="121"/>
  <c r="AM32" i="121"/>
  <c r="AQ32" i="121"/>
  <c r="AK33" i="121"/>
  <c r="AE34" i="121"/>
  <c r="AC35" i="121"/>
  <c r="AG35" i="121"/>
  <c r="AM36" i="121"/>
  <c r="AC37" i="121"/>
  <c r="AE38" i="121"/>
  <c r="AI38" i="121"/>
  <c r="AG39" i="121"/>
  <c r="AK39" i="121"/>
  <c r="AE40" i="121"/>
  <c r="AM40" i="121"/>
  <c r="AQ40" i="121"/>
  <c r="AK41" i="121"/>
  <c r="AE42" i="121"/>
  <c r="AI42" i="121"/>
  <c r="AG43" i="121"/>
  <c r="AK43" i="121"/>
  <c r="AE44" i="121"/>
  <c r="AM44" i="121"/>
  <c r="AQ44" i="121"/>
  <c r="AE46" i="121"/>
  <c r="AI46" i="121"/>
  <c r="AG47" i="121"/>
  <c r="AK47" i="121"/>
  <c r="AE48" i="121"/>
  <c r="AQ48" i="121"/>
  <c r="AG49" i="121"/>
  <c r="AE50" i="121"/>
  <c r="AI50" i="121"/>
  <c r="AM50" i="121"/>
  <c r="AG51" i="121"/>
  <c r="AE52" i="121"/>
  <c r="AM52" i="121"/>
  <c r="AQ52" i="121"/>
  <c r="AC53" i="121"/>
  <c r="AO53" i="121"/>
  <c r="AI54" i="121"/>
  <c r="AM54" i="121"/>
  <c r="AG55" i="121"/>
  <c r="AK55" i="121"/>
  <c r="AE56" i="121"/>
  <c r="AM56" i="121"/>
  <c r="AQ56" i="121"/>
  <c r="AC57" i="121"/>
  <c r="AE58" i="121"/>
  <c r="AM58" i="121"/>
  <c r="AG59" i="121"/>
  <c r="AK59" i="121"/>
  <c r="AE60" i="121"/>
  <c r="AM60" i="121"/>
  <c r="AQ60" i="121"/>
  <c r="AC61" i="121"/>
  <c r="AG61" i="121"/>
  <c r="AE62" i="121"/>
  <c r="AG63" i="121"/>
  <c r="AM64" i="121"/>
  <c r="AQ64" i="121"/>
  <c r="AO65" i="121"/>
  <c r="AE66" i="121"/>
  <c r="AM66" i="121"/>
  <c r="AC67" i="121"/>
  <c r="AG67" i="121"/>
  <c r="AK67" i="121"/>
  <c r="AE68" i="121"/>
  <c r="AM68" i="121"/>
  <c r="AQ68" i="121"/>
  <c r="AC69" i="121"/>
  <c r="AO69" i="121"/>
  <c r="AE70" i="121"/>
  <c r="AI70" i="121"/>
  <c r="AG71" i="121"/>
  <c r="AK71" i="121"/>
  <c r="AM72" i="121"/>
  <c r="AQ72" i="121"/>
  <c r="AC73" i="121"/>
  <c r="AG73" i="121"/>
  <c r="AE74" i="121"/>
  <c r="AI74" i="121"/>
  <c r="AM74" i="121"/>
  <c r="AG79" i="121"/>
  <c r="AI80" i="121"/>
  <c r="AM80" i="121"/>
  <c r="AQ80" i="121"/>
  <c r="AC81" i="121"/>
  <c r="AO81" i="121"/>
  <c r="AI82" i="121"/>
  <c r="AM82" i="121"/>
  <c r="AK83" i="121"/>
  <c r="AI84" i="121"/>
  <c r="AM84" i="121"/>
  <c r="AQ84" i="121"/>
  <c r="AK85" i="121"/>
  <c r="AO85" i="121"/>
  <c r="AM86" i="121"/>
  <c r="AG87" i="121"/>
  <c r="AI88" i="121"/>
  <c r="AM88" i="121"/>
  <c r="AQ88" i="121"/>
  <c r="AC89" i="121"/>
  <c r="AO89" i="121"/>
  <c r="AI90" i="121"/>
  <c r="AM90" i="121"/>
  <c r="AQ92" i="121"/>
  <c r="AO93" i="121"/>
  <c r="AM94" i="121"/>
  <c r="AG95" i="121"/>
  <c r="AQ96" i="121"/>
  <c r="AC97" i="121"/>
  <c r="AI98" i="121"/>
  <c r="AM98" i="121"/>
  <c r="AG99" i="121"/>
  <c r="AK99" i="121"/>
  <c r="AM100" i="121"/>
  <c r="AQ100" i="121"/>
  <c r="AG101" i="121"/>
  <c r="AK101" i="121"/>
  <c r="AO101" i="121"/>
  <c r="AI102" i="121"/>
  <c r="AM102" i="121"/>
  <c r="AG103" i="121"/>
  <c r="AM104" i="121"/>
  <c r="AQ104" i="121"/>
  <c r="AC105" i="121"/>
  <c r="AO105" i="121"/>
  <c r="AM106" i="121"/>
  <c r="AK107" i="121"/>
  <c r="AN19" i="121"/>
  <c r="AP85" i="121"/>
  <c r="AF86" i="121"/>
  <c r="AN86" i="121"/>
  <c r="AR86" i="121"/>
  <c r="AD87" i="121"/>
  <c r="AH87" i="121"/>
  <c r="AL87" i="121"/>
  <c r="AJ88" i="121"/>
  <c r="AN88" i="121"/>
  <c r="AR88" i="121"/>
  <c r="AD89" i="121"/>
  <c r="AH89" i="121"/>
  <c r="AL89" i="121"/>
  <c r="AP89" i="121"/>
  <c r="AJ90" i="121"/>
  <c r="AN90" i="121"/>
  <c r="AR90" i="121"/>
  <c r="AH91" i="121"/>
  <c r="AL91" i="121"/>
  <c r="AF92" i="121"/>
  <c r="AJ92" i="121"/>
  <c r="AR92" i="121"/>
  <c r="AH93" i="121"/>
  <c r="AP93" i="121"/>
  <c r="AN94" i="121"/>
  <c r="AR94" i="121"/>
  <c r="AD95" i="121"/>
  <c r="AH95" i="121"/>
  <c r="AL95" i="121"/>
  <c r="AF96" i="121"/>
  <c r="AJ96" i="121"/>
  <c r="AN96" i="121"/>
  <c r="AR96" i="121"/>
  <c r="AD97" i="121"/>
  <c r="AH97" i="121"/>
  <c r="AL97" i="121"/>
  <c r="AP97" i="121"/>
  <c r="AJ98" i="121"/>
  <c r="AN98" i="121"/>
  <c r="AR98" i="121"/>
  <c r="AH99" i="121"/>
  <c r="AL99" i="121"/>
  <c r="AJ100" i="121"/>
  <c r="AN100" i="121"/>
  <c r="AR100" i="121"/>
  <c r="AH101" i="121"/>
  <c r="AF102" i="121"/>
  <c r="AJ102" i="121"/>
  <c r="AN102" i="121"/>
  <c r="AR102" i="121"/>
  <c r="AD103" i="121"/>
  <c r="AH103" i="121"/>
  <c r="AL103" i="121"/>
  <c r="AJ104" i="121"/>
  <c r="AN104" i="121"/>
  <c r="AR104" i="121"/>
  <c r="AD105" i="121"/>
  <c r="AL105" i="121"/>
  <c r="AP105" i="121"/>
  <c r="AJ106" i="121"/>
  <c r="AN106" i="121"/>
  <c r="AR106" i="121"/>
  <c r="AH107" i="121"/>
  <c r="AL107" i="121"/>
  <c r="AB17" i="121"/>
  <c r="AB33" i="121"/>
  <c r="AB65" i="121"/>
  <c r="AB85" i="121"/>
  <c r="AI3" i="121"/>
  <c r="AM3" i="121"/>
  <c r="AQ3" i="121"/>
  <c r="AE5" i="121"/>
  <c r="AM5" i="121"/>
  <c r="AG6" i="121"/>
  <c r="AE7" i="121"/>
  <c r="AM7" i="121"/>
  <c r="AQ7" i="121"/>
  <c r="AC8" i="121"/>
  <c r="AM11" i="121"/>
  <c r="AQ11" i="121"/>
  <c r="AC12" i="121"/>
  <c r="AO12" i="121"/>
  <c r="AE13" i="121"/>
  <c r="AI13" i="121"/>
  <c r="AM13" i="121"/>
  <c r="AE15" i="121"/>
  <c r="AM15" i="121"/>
  <c r="AC16" i="121"/>
  <c r="AM17" i="121"/>
  <c r="AK18" i="121"/>
  <c r="AQ19" i="121"/>
  <c r="AI21" i="121"/>
  <c r="AM21" i="121"/>
  <c r="AO22" i="121"/>
  <c r="AE23" i="121"/>
  <c r="AM23" i="121"/>
  <c r="AQ23" i="121"/>
  <c r="AI25" i="121"/>
  <c r="AS26" i="121"/>
  <c r="AI27" i="121"/>
  <c r="AM27" i="121"/>
  <c r="AC28" i="121"/>
  <c r="AS28" i="121"/>
  <c r="AE29" i="121"/>
  <c r="AM29" i="121"/>
  <c r="AK30" i="121"/>
  <c r="AE31" i="121"/>
  <c r="AM31" i="121"/>
  <c r="AG32" i="121"/>
  <c r="AS32" i="121"/>
  <c r="AI33" i="121"/>
  <c r="AM33" i="121"/>
  <c r="AM35" i="121"/>
  <c r="AC36" i="121"/>
  <c r="AK36" i="121"/>
  <c r="AS36" i="121"/>
  <c r="AM37" i="121"/>
  <c r="AS38" i="121"/>
  <c r="AI39" i="121"/>
  <c r="AM39" i="121"/>
  <c r="AC40" i="121"/>
  <c r="AS40" i="121"/>
  <c r="AS42" i="121"/>
  <c r="AC44" i="121"/>
  <c r="AO44" i="121"/>
  <c r="AS44" i="121"/>
  <c r="AE45" i="121"/>
  <c r="AM45" i="121"/>
  <c r="AG46" i="121"/>
  <c r="AE47" i="121"/>
  <c r="AM47" i="121"/>
  <c r="AC48" i="121"/>
  <c r="AS48" i="121"/>
  <c r="AK50" i="121"/>
  <c r="AE51" i="121"/>
  <c r="AI51" i="121"/>
  <c r="AS52" i="121"/>
  <c r="AE53" i="121"/>
  <c r="AM53" i="121"/>
  <c r="AS54" i="121"/>
  <c r="AC56" i="121"/>
  <c r="AS56" i="121"/>
  <c r="AM57" i="121"/>
  <c r="AG58" i="121"/>
  <c r="AS58" i="121"/>
  <c r="AM59" i="121"/>
  <c r="AC60" i="121"/>
  <c r="AO60" i="121"/>
  <c r="AS60" i="121"/>
  <c r="AI61" i="121"/>
  <c r="AM61" i="121"/>
  <c r="AK62" i="121"/>
  <c r="AE63" i="121"/>
  <c r="AG64" i="121"/>
  <c r="AK64" i="121"/>
  <c r="AS64" i="121"/>
  <c r="AE65" i="121"/>
  <c r="AM65" i="121"/>
  <c r="AG66" i="121"/>
  <c r="AM67" i="121"/>
  <c r="AC68" i="121"/>
  <c r="AG68" i="121"/>
  <c r="AS68" i="121"/>
  <c r="AE69" i="121"/>
  <c r="AM69" i="121"/>
  <c r="AG70" i="121"/>
  <c r="AK70" i="121"/>
  <c r="AS70" i="121"/>
  <c r="AI71" i="121"/>
  <c r="AC72" i="121"/>
  <c r="AS72" i="121"/>
  <c r="AI73" i="121"/>
  <c r="AM73" i="121"/>
  <c r="AS74" i="121"/>
  <c r="AE79" i="121"/>
  <c r="AI79" i="121"/>
  <c r="AG80" i="121"/>
  <c r="AK80" i="121"/>
  <c r="AS82" i="121"/>
  <c r="AI83" i="121"/>
  <c r="AM83" i="121"/>
  <c r="AG84" i="121"/>
  <c r="AS84" i="121"/>
  <c r="AI85" i="121"/>
  <c r="AM85" i="121"/>
  <c r="AM87" i="121"/>
  <c r="AG88" i="121"/>
  <c r="AK88" i="121"/>
  <c r="AS88" i="121"/>
  <c r="AI89" i="121"/>
  <c r="AI91" i="121"/>
  <c r="AG92" i="121"/>
  <c r="AK92" i="121"/>
  <c r="AM93" i="121"/>
  <c r="AC94" i="121"/>
  <c r="AO94" i="121"/>
  <c r="AM95" i="121"/>
  <c r="AG96" i="121"/>
  <c r="AK96" i="121"/>
  <c r="AS98" i="121"/>
  <c r="AG100" i="121"/>
  <c r="AS100" i="121"/>
  <c r="AM101" i="121"/>
  <c r="AI103" i="121"/>
  <c r="AM103" i="121"/>
  <c r="AG104" i="121"/>
  <c r="AK104" i="121"/>
  <c r="AS104" i="121"/>
  <c r="AI105" i="121"/>
  <c r="AB38" i="121"/>
  <c r="AB54" i="121"/>
  <c r="AB70" i="121"/>
  <c r="AB94" i="121"/>
  <c r="AL2" i="121"/>
  <c r="AJ3" i="121"/>
  <c r="AN3" i="121"/>
  <c r="AR3" i="121"/>
  <c r="AH4" i="121"/>
  <c r="AL4" i="121"/>
  <c r="AF5" i="121"/>
  <c r="AJ5" i="121"/>
  <c r="AR5" i="121"/>
  <c r="AJ7" i="121"/>
  <c r="AN7" i="121"/>
  <c r="AR7" i="121"/>
  <c r="AH8" i="121"/>
  <c r="AL8" i="121"/>
  <c r="AP8" i="121"/>
  <c r="AN9" i="121"/>
  <c r="AR9" i="121"/>
  <c r="AH10" i="121"/>
  <c r="AL10" i="121"/>
  <c r="AN11" i="121"/>
  <c r="AR11" i="121"/>
  <c r="AP12" i="121"/>
  <c r="AN13" i="121"/>
  <c r="AR13" i="121"/>
  <c r="AH14" i="121"/>
  <c r="AN15" i="121"/>
  <c r="AR15" i="121"/>
  <c r="AH16" i="121"/>
  <c r="AJ17" i="121"/>
  <c r="AN17" i="121"/>
  <c r="AR17" i="121"/>
  <c r="AL18" i="121"/>
  <c r="AR19" i="121"/>
  <c r="AH20" i="121"/>
  <c r="AP20" i="121"/>
  <c r="AR21" i="121"/>
  <c r="AL22" i="121"/>
  <c r="AN23" i="121"/>
  <c r="AR23" i="121"/>
  <c r="AH24" i="121"/>
  <c r="AJ25" i="121"/>
  <c r="AH26" i="121"/>
  <c r="AL26" i="121"/>
  <c r="AH28" i="121"/>
  <c r="AJ29" i="121"/>
  <c r="AH30" i="121"/>
  <c r="AJ31" i="121"/>
  <c r="AH32" i="121"/>
  <c r="AL32" i="121"/>
  <c r="AP32" i="121"/>
  <c r="AN33" i="121"/>
  <c r="AH34" i="121"/>
  <c r="AL34" i="121"/>
  <c r="AN35" i="121"/>
  <c r="AH36" i="121"/>
  <c r="AL36" i="121"/>
  <c r="AJ37" i="121"/>
  <c r="AH38" i="121"/>
  <c r="AL38" i="121"/>
  <c r="AJ39" i="121"/>
  <c r="AN39" i="121"/>
  <c r="AH40" i="121"/>
  <c r="AL40" i="121"/>
  <c r="AF41" i="121"/>
  <c r="AN41" i="121"/>
  <c r="AF43" i="121"/>
  <c r="AN43" i="121"/>
  <c r="AH44" i="121"/>
  <c r="AL44" i="121"/>
  <c r="AF45" i="121"/>
  <c r="AH46" i="121"/>
  <c r="AL46" i="121"/>
  <c r="AN47" i="121"/>
  <c r="AH48" i="121"/>
  <c r="AL48" i="121"/>
  <c r="AP48" i="121"/>
  <c r="AN49" i="121"/>
  <c r="AH50" i="121"/>
  <c r="AF51" i="121"/>
  <c r="AH52" i="121"/>
  <c r="AL52" i="121"/>
  <c r="AF53" i="121"/>
  <c r="AN53" i="121"/>
  <c r="AH54" i="121"/>
  <c r="AL54" i="121"/>
  <c r="AH56" i="121"/>
  <c r="AN57" i="121"/>
  <c r="AL58" i="121"/>
  <c r="AN59" i="121"/>
  <c r="AH60" i="121"/>
  <c r="AL60" i="121"/>
  <c r="AJ61" i="121"/>
  <c r="AN61" i="121"/>
  <c r="AH62" i="121"/>
  <c r="AJ63" i="121"/>
  <c r="AH64" i="121"/>
  <c r="AL64" i="121"/>
  <c r="AP64" i="121"/>
  <c r="AJ65" i="121"/>
  <c r="AN65" i="121"/>
  <c r="AL66" i="121"/>
  <c r="AF67" i="121"/>
  <c r="AJ67" i="121"/>
  <c r="AH68" i="121"/>
  <c r="AL68" i="121"/>
  <c r="AF69" i="121"/>
  <c r="AN69" i="121"/>
  <c r="AD70" i="121"/>
  <c r="AH70" i="121"/>
  <c r="AL70" i="121"/>
  <c r="AF71" i="121"/>
  <c r="AH72" i="121"/>
  <c r="AL72" i="121"/>
  <c r="AJ73" i="121"/>
  <c r="AN73" i="121"/>
  <c r="AH74" i="121"/>
  <c r="AJ79" i="121"/>
  <c r="AN79" i="121"/>
  <c r="AD80" i="121"/>
  <c r="AP80" i="121"/>
  <c r="AJ81" i="121"/>
  <c r="AN81" i="121"/>
  <c r="AD82" i="121"/>
  <c r="AL82" i="121"/>
  <c r="AJ83" i="121"/>
  <c r="AN83" i="121"/>
  <c r="AD84" i="121"/>
  <c r="AL84" i="121"/>
  <c r="AP84" i="121"/>
  <c r="AF85" i="121"/>
  <c r="AJ85" i="121"/>
  <c r="AN85" i="121"/>
  <c r="AD86" i="121"/>
  <c r="AH86" i="121"/>
  <c r="AL86" i="121"/>
  <c r="AJ87" i="121"/>
  <c r="AD88" i="121"/>
  <c r="AL88" i="121"/>
  <c r="AF89" i="121"/>
  <c r="AJ89" i="121"/>
  <c r="AN89" i="121"/>
  <c r="AD90" i="121"/>
  <c r="AL90" i="121"/>
  <c r="AF91" i="121"/>
  <c r="AJ91" i="121"/>
  <c r="AD92" i="121"/>
  <c r="AL92" i="121"/>
  <c r="AF93" i="121"/>
  <c r="AJ93" i="121"/>
  <c r="AN93" i="121"/>
  <c r="AD94" i="121"/>
  <c r="AL94" i="121"/>
  <c r="AJ95" i="121"/>
  <c r="AN95" i="121"/>
  <c r="AD96" i="121"/>
  <c r="AL96" i="121"/>
  <c r="AP96" i="121"/>
  <c r="AF97" i="121"/>
  <c r="AJ97" i="121"/>
  <c r="AN97" i="121"/>
  <c r="AD98" i="121"/>
  <c r="AL98" i="121"/>
  <c r="AF99" i="121"/>
  <c r="AJ99" i="121"/>
  <c r="AN99" i="121"/>
  <c r="AD100" i="121"/>
  <c r="AL100" i="121"/>
  <c r="AP100" i="121"/>
  <c r="AF101" i="121"/>
  <c r="AJ101" i="121"/>
  <c r="AN101" i="121"/>
  <c r="AD102" i="121"/>
  <c r="AL102" i="121"/>
  <c r="AP102" i="121"/>
  <c r="AJ103" i="121"/>
  <c r="AD104" i="121"/>
  <c r="AF105" i="121"/>
  <c r="AJ105" i="121"/>
  <c r="AN105" i="121"/>
  <c r="AD106" i="121"/>
  <c r="AJ107" i="121"/>
  <c r="Z109" i="50"/>
  <c r="Y82" i="50"/>
  <c r="Z41" i="50"/>
  <c r="Z45" i="50"/>
  <c r="Z49" i="50"/>
  <c r="Z53" i="50"/>
  <c r="Z57" i="50"/>
  <c r="Z61" i="50"/>
  <c r="Z65" i="50"/>
  <c r="Z69" i="50"/>
  <c r="Z73" i="50"/>
  <c r="Z77" i="50"/>
  <c r="Z81" i="50"/>
  <c r="Z110" i="50"/>
  <c r="Z85" i="50"/>
  <c r="Z89" i="50"/>
  <c r="Z97" i="50"/>
  <c r="Z101" i="50"/>
  <c r="Z105" i="50"/>
  <c r="X82" i="50"/>
  <c r="Z9" i="50"/>
  <c r="Z74" i="50"/>
  <c r="Z10" i="50"/>
  <c r="Z14" i="50"/>
  <c r="Z18" i="50"/>
  <c r="Z22" i="50"/>
  <c r="Z26" i="50"/>
  <c r="Z46" i="50"/>
  <c r="Z62" i="50"/>
  <c r="Z50" i="50"/>
  <c r="Z38" i="50"/>
  <c r="Z70" i="50"/>
  <c r="Z85" i="56"/>
  <c r="Z93" i="56"/>
  <c r="Z97" i="56"/>
  <c r="Z101" i="56"/>
  <c r="Z109" i="56"/>
  <c r="Z86" i="56"/>
  <c r="Z102" i="56"/>
  <c r="Z30" i="56"/>
  <c r="Z46" i="56"/>
  <c r="Z62" i="56"/>
  <c r="Z78" i="56"/>
  <c r="T43" i="121"/>
  <c r="AS43" i="121" s="1"/>
  <c r="T71" i="121"/>
  <c r="AS71" i="121" s="1"/>
  <c r="Z79" i="56"/>
  <c r="Z82" i="56" s="1"/>
  <c r="W82" i="56"/>
  <c r="T78" i="121" s="1"/>
  <c r="T81" i="121"/>
  <c r="AS81" i="121" s="1"/>
  <c r="T89" i="121"/>
  <c r="AS89" i="121" s="1"/>
  <c r="T93" i="121"/>
  <c r="AS93" i="121" s="1"/>
  <c r="T97" i="121"/>
  <c r="AS97" i="121" s="1"/>
  <c r="T101" i="121"/>
  <c r="AS101" i="121" s="1"/>
  <c r="T105" i="121"/>
  <c r="AS105" i="121" s="1"/>
  <c r="T2" i="121"/>
  <c r="AS2" i="121" s="1"/>
  <c r="Z9" i="56"/>
  <c r="T6" i="121"/>
  <c r="AS6" i="121" s="1"/>
  <c r="T10" i="121"/>
  <c r="AS10" i="121" s="1"/>
  <c r="Z17" i="56"/>
  <c r="T14" i="121"/>
  <c r="AS14" i="121" s="1"/>
  <c r="Z19" i="56"/>
  <c r="T16" i="121"/>
  <c r="AS16" i="121" s="1"/>
  <c r="Z23" i="56"/>
  <c r="T20" i="121"/>
  <c r="AS20" i="121" s="1"/>
  <c r="T24" i="121"/>
  <c r="AS24" i="121" s="1"/>
  <c r="Z29" i="56"/>
  <c r="T25" i="121"/>
  <c r="AS25" i="121" s="1"/>
  <c r="T29" i="121"/>
  <c r="AS29" i="121" s="1"/>
  <c r="Z34" i="56"/>
  <c r="T33" i="121"/>
  <c r="T37" i="121"/>
  <c r="Z42" i="56"/>
  <c r="T41" i="121"/>
  <c r="AS41" i="121" s="1"/>
  <c r="T45" i="121"/>
  <c r="AS45" i="121" s="1"/>
  <c r="Z50" i="56"/>
  <c r="T49" i="121"/>
  <c r="AS49" i="121" s="1"/>
  <c r="T53" i="121"/>
  <c r="AS53" i="121" s="1"/>
  <c r="Z58" i="56"/>
  <c r="T57" i="121"/>
  <c r="AS57" i="121" s="1"/>
  <c r="T61" i="121"/>
  <c r="AS61" i="121" s="1"/>
  <c r="Z66" i="56"/>
  <c r="T65" i="121"/>
  <c r="T69" i="121"/>
  <c r="AS69" i="121" s="1"/>
  <c r="Z74" i="56"/>
  <c r="T73" i="121"/>
  <c r="AS73" i="121" s="1"/>
  <c r="T77" i="121"/>
  <c r="AS77" i="121" s="1"/>
  <c r="T79" i="121"/>
  <c r="T83" i="121"/>
  <c r="AS83" i="121" s="1"/>
  <c r="T87" i="121"/>
  <c r="T91" i="121"/>
  <c r="AS91" i="121" s="1"/>
  <c r="T95" i="121"/>
  <c r="AS95" i="121" s="1"/>
  <c r="T99" i="121"/>
  <c r="AS99" i="121" s="1"/>
  <c r="T103" i="121"/>
  <c r="AS103" i="121" s="1"/>
  <c r="T107" i="121"/>
  <c r="AS107" i="121" s="1"/>
  <c r="T27" i="121"/>
  <c r="T31" i="121"/>
  <c r="AS31" i="121" s="1"/>
  <c r="T35" i="121"/>
  <c r="AS35" i="121" s="1"/>
  <c r="T39" i="121"/>
  <c r="AS39" i="121" s="1"/>
  <c r="T47" i="121"/>
  <c r="AS47" i="121" s="1"/>
  <c r="T51" i="121"/>
  <c r="AS51" i="121" s="1"/>
  <c r="T55" i="121"/>
  <c r="AS55" i="121" s="1"/>
  <c r="T59" i="121"/>
  <c r="AS59" i="121" s="1"/>
  <c r="T63" i="121"/>
  <c r="AS63" i="121" s="1"/>
  <c r="T67" i="121"/>
  <c r="AS67" i="121" s="1"/>
  <c r="T75" i="121"/>
  <c r="AS75" i="121" s="1"/>
  <c r="T85" i="121"/>
  <c r="AS85" i="121" s="1"/>
  <c r="T4" i="121"/>
  <c r="AS4" i="121" s="1"/>
  <c r="Z11" i="56"/>
  <c r="T8" i="121"/>
  <c r="AS8" i="121" s="1"/>
  <c r="T12" i="121"/>
  <c r="T18" i="121"/>
  <c r="AS18" i="121" s="1"/>
  <c r="T22" i="121"/>
  <c r="AS22" i="121" s="1"/>
  <c r="Z83" i="53"/>
  <c r="S79" i="121"/>
  <c r="Z91" i="53"/>
  <c r="S87" i="121"/>
  <c r="AR87" i="121" s="1"/>
  <c r="Z99" i="53"/>
  <c r="S95" i="121"/>
  <c r="AR95" i="121" s="1"/>
  <c r="Z107" i="53"/>
  <c r="S103" i="121"/>
  <c r="Z111" i="53"/>
  <c r="S107" i="121"/>
  <c r="AR107" i="121" s="1"/>
  <c r="Z28" i="53"/>
  <c r="S24" i="121"/>
  <c r="AR24" i="121" s="1"/>
  <c r="Z85" i="53"/>
  <c r="S81" i="121"/>
  <c r="AR81" i="121" s="1"/>
  <c r="Z87" i="53"/>
  <c r="S83" i="121"/>
  <c r="Z89" i="53"/>
  <c r="S85" i="121"/>
  <c r="AR85" i="121" s="1"/>
  <c r="Z97" i="53"/>
  <c r="S93" i="121"/>
  <c r="AR93" i="121" s="1"/>
  <c r="Z101" i="53"/>
  <c r="S97" i="121"/>
  <c r="AR97" i="121" s="1"/>
  <c r="Z103" i="53"/>
  <c r="S99" i="121"/>
  <c r="Z29" i="53"/>
  <c r="S25" i="121"/>
  <c r="Z31" i="53"/>
  <c r="S27" i="121"/>
  <c r="Z33" i="53"/>
  <c r="S29" i="121"/>
  <c r="Z35" i="53"/>
  <c r="S31" i="121"/>
  <c r="Z37" i="53"/>
  <c r="S33" i="121"/>
  <c r="AR33" i="121" s="1"/>
  <c r="Z39" i="53"/>
  <c r="S35" i="121"/>
  <c r="Z41" i="53"/>
  <c r="S37" i="121"/>
  <c r="Z43" i="53"/>
  <c r="S39" i="121"/>
  <c r="AR39" i="121" s="1"/>
  <c r="Z45" i="53"/>
  <c r="S41" i="121"/>
  <c r="AR41" i="121" s="1"/>
  <c r="Z47" i="53"/>
  <c r="S43" i="121"/>
  <c r="Z49" i="53"/>
  <c r="S45" i="121"/>
  <c r="Z51" i="53"/>
  <c r="S47" i="121"/>
  <c r="Z53" i="53"/>
  <c r="S49" i="121"/>
  <c r="AR49" i="121" s="1"/>
  <c r="Z55" i="53"/>
  <c r="S51" i="121"/>
  <c r="AR51" i="121" s="1"/>
  <c r="Z57" i="53"/>
  <c r="S53" i="121"/>
  <c r="AR53" i="121" s="1"/>
  <c r="Z59" i="53"/>
  <c r="S55" i="121"/>
  <c r="AR55" i="121" s="1"/>
  <c r="Z61" i="53"/>
  <c r="S57" i="121"/>
  <c r="Z63" i="53"/>
  <c r="S59" i="121"/>
  <c r="Z65" i="53"/>
  <c r="S61" i="121"/>
  <c r="Z67" i="53"/>
  <c r="S63" i="121"/>
  <c r="Z69" i="53"/>
  <c r="S65" i="121"/>
  <c r="AR65" i="121" s="1"/>
  <c r="Z71" i="53"/>
  <c r="S67" i="121"/>
  <c r="Z73" i="53"/>
  <c r="S69" i="121"/>
  <c r="Z75" i="53"/>
  <c r="S71" i="121"/>
  <c r="Z77" i="53"/>
  <c r="S73" i="121"/>
  <c r="AR73" i="121" s="1"/>
  <c r="Z79" i="53"/>
  <c r="W82" i="53"/>
  <c r="S78" i="121" s="1"/>
  <c r="S75" i="121"/>
  <c r="AR75" i="121" s="1"/>
  <c r="Z81" i="53"/>
  <c r="S77" i="121"/>
  <c r="AR77" i="121" s="1"/>
  <c r="Z93" i="53"/>
  <c r="S89" i="121"/>
  <c r="AR89" i="121" s="1"/>
  <c r="Z95" i="53"/>
  <c r="S91" i="121"/>
  <c r="AR91" i="121" s="1"/>
  <c r="Z105" i="53"/>
  <c r="S101" i="121"/>
  <c r="Z109" i="53"/>
  <c r="S105" i="121"/>
  <c r="AR105" i="121" s="1"/>
  <c r="Z30" i="53"/>
  <c r="Z32" i="53"/>
  <c r="Z34" i="53"/>
  <c r="Z36" i="53"/>
  <c r="Z38" i="53"/>
  <c r="Z40" i="53"/>
  <c r="Z42" i="53"/>
  <c r="Z44" i="53"/>
  <c r="Z46" i="53"/>
  <c r="Z48" i="53"/>
  <c r="Z50" i="53"/>
  <c r="Z52" i="53"/>
  <c r="Z54" i="53"/>
  <c r="Z56" i="53"/>
  <c r="Z58" i="53"/>
  <c r="Z60" i="53"/>
  <c r="Z62" i="53"/>
  <c r="Z64" i="53"/>
  <c r="Z66" i="53"/>
  <c r="Z68" i="53"/>
  <c r="Z70" i="53"/>
  <c r="Z72" i="53"/>
  <c r="Z74" i="53"/>
  <c r="Z76" i="53"/>
  <c r="Z78" i="53"/>
  <c r="Z80" i="53"/>
  <c r="Z84" i="53"/>
  <c r="Z86" i="53"/>
  <c r="Z88" i="53"/>
  <c r="Z90" i="53"/>
  <c r="Z92" i="53"/>
  <c r="Z94" i="53"/>
  <c r="Z96" i="53"/>
  <c r="Z98" i="53"/>
  <c r="Z100" i="53"/>
  <c r="Z102" i="53"/>
  <c r="Z104" i="53"/>
  <c r="Z106" i="53"/>
  <c r="Z108" i="53"/>
  <c r="Z110" i="53"/>
  <c r="Z112" i="53"/>
  <c r="R2" i="121"/>
  <c r="AQ2" i="121" s="1"/>
  <c r="Z7" i="50"/>
  <c r="R4" i="121"/>
  <c r="AQ4" i="121" s="1"/>
  <c r="R6" i="121"/>
  <c r="AQ6" i="121" s="1"/>
  <c r="R8" i="121"/>
  <c r="AQ8" i="121" s="1"/>
  <c r="Z13" i="50"/>
  <c r="R10" i="121"/>
  <c r="AQ10" i="121" s="1"/>
  <c r="Z15" i="50"/>
  <c r="R12" i="121"/>
  <c r="AQ12" i="121" s="1"/>
  <c r="Z17" i="50"/>
  <c r="R14" i="121"/>
  <c r="AQ14" i="121" s="1"/>
  <c r="Z19" i="50"/>
  <c r="R16" i="121"/>
  <c r="Z21" i="50"/>
  <c r="R18" i="121"/>
  <c r="AQ18" i="121" s="1"/>
  <c r="Z23" i="50"/>
  <c r="R20" i="121"/>
  <c r="AQ20" i="121" s="1"/>
  <c r="Z25" i="50"/>
  <c r="R22" i="121"/>
  <c r="AQ22" i="121" s="1"/>
  <c r="Z27" i="50"/>
  <c r="R24" i="121"/>
  <c r="AQ24" i="121" s="1"/>
  <c r="R27" i="121"/>
  <c r="AQ27" i="121" s="1"/>
  <c r="R31" i="121"/>
  <c r="AQ31" i="121" s="1"/>
  <c r="R35" i="121"/>
  <c r="AQ35" i="121" s="1"/>
  <c r="R39" i="121"/>
  <c r="AQ39" i="121" s="1"/>
  <c r="R43" i="121"/>
  <c r="AQ43" i="121" s="1"/>
  <c r="R47" i="121"/>
  <c r="AQ47" i="121" s="1"/>
  <c r="R51" i="121"/>
  <c r="AQ51" i="121" s="1"/>
  <c r="R55" i="121"/>
  <c r="AQ55" i="121" s="1"/>
  <c r="R59" i="121"/>
  <c r="AQ59" i="121" s="1"/>
  <c r="R63" i="121"/>
  <c r="AQ63" i="121" s="1"/>
  <c r="R67" i="121"/>
  <c r="AQ67" i="121" s="1"/>
  <c r="R71" i="121"/>
  <c r="AQ71" i="121" s="1"/>
  <c r="Z79" i="50"/>
  <c r="W82" i="50"/>
  <c r="AB82" i="50" s="1"/>
  <c r="R75" i="121"/>
  <c r="AQ75" i="121" s="1"/>
  <c r="R81" i="121"/>
  <c r="AQ81" i="121" s="1"/>
  <c r="R85" i="121"/>
  <c r="AQ85" i="121" s="1"/>
  <c r="R89" i="121"/>
  <c r="AQ89" i="121" s="1"/>
  <c r="R93" i="121"/>
  <c r="AQ93" i="121" s="1"/>
  <c r="R97" i="121"/>
  <c r="AQ97" i="121" s="1"/>
  <c r="R101" i="121"/>
  <c r="AQ101" i="121" s="1"/>
  <c r="R105" i="121"/>
  <c r="AQ105" i="121" s="1"/>
  <c r="Z29" i="50"/>
  <c r="R25" i="121"/>
  <c r="AQ25" i="121" s="1"/>
  <c r="Z30" i="50"/>
  <c r="Z33" i="50"/>
  <c r="R29" i="121"/>
  <c r="AQ29" i="121" s="1"/>
  <c r="Z34" i="50"/>
  <c r="Z37" i="50"/>
  <c r="R33" i="121"/>
  <c r="AQ33" i="121" s="1"/>
  <c r="R37" i="121"/>
  <c r="AQ37" i="121" s="1"/>
  <c r="Z42" i="50"/>
  <c r="R41" i="121"/>
  <c r="AQ41" i="121" s="1"/>
  <c r="R45" i="121"/>
  <c r="AQ45" i="121" s="1"/>
  <c r="R49" i="121"/>
  <c r="AQ49" i="121" s="1"/>
  <c r="Z54" i="50"/>
  <c r="R53" i="121"/>
  <c r="AQ53" i="121" s="1"/>
  <c r="R57" i="121"/>
  <c r="AQ57" i="121" s="1"/>
  <c r="R61" i="121"/>
  <c r="AQ61" i="121" s="1"/>
  <c r="Z66" i="50"/>
  <c r="R65" i="121"/>
  <c r="AQ65" i="121" s="1"/>
  <c r="R69" i="121"/>
  <c r="AQ69" i="121" s="1"/>
  <c r="R73" i="121"/>
  <c r="AQ73" i="121" s="1"/>
  <c r="Z78" i="50"/>
  <c r="R77" i="121"/>
  <c r="AQ77" i="121" s="1"/>
  <c r="R79" i="121"/>
  <c r="AQ79" i="121" s="1"/>
  <c r="R83" i="121"/>
  <c r="AQ83" i="121" s="1"/>
  <c r="R87" i="121"/>
  <c r="AQ87" i="121" s="1"/>
  <c r="R91" i="121"/>
  <c r="AQ91" i="121" s="1"/>
  <c r="R95" i="121"/>
  <c r="AQ95" i="121" s="1"/>
  <c r="R99" i="121"/>
  <c r="AQ99" i="121" s="1"/>
  <c r="R103" i="121"/>
  <c r="AQ103" i="121" s="1"/>
  <c r="R107" i="121"/>
  <c r="D7" i="121"/>
  <c r="AC7" i="121" s="1"/>
  <c r="D23" i="121"/>
  <c r="AC23" i="121" s="1"/>
  <c r="D39" i="121"/>
  <c r="AC39" i="121" s="1"/>
  <c r="D55" i="121"/>
  <c r="D71" i="121"/>
  <c r="AC71" i="121" s="1"/>
  <c r="D88" i="121"/>
  <c r="D104" i="121"/>
  <c r="AC104" i="121" s="1"/>
  <c r="Z76" i="5"/>
  <c r="Z87" i="5"/>
  <c r="C93" i="121"/>
  <c r="D34" i="121"/>
  <c r="AC34" i="121" s="1"/>
  <c r="D50" i="121"/>
  <c r="D66" i="121"/>
  <c r="D83" i="121"/>
  <c r="AC83" i="121" s="1"/>
  <c r="D99" i="121"/>
  <c r="Z9" i="11"/>
  <c r="Z13" i="11"/>
  <c r="Z17" i="11"/>
  <c r="Z21" i="11"/>
  <c r="Z25" i="11"/>
  <c r="Z29" i="11"/>
  <c r="Z33" i="11"/>
  <c r="Z37" i="11"/>
  <c r="Z41" i="11"/>
  <c r="Z45" i="11"/>
  <c r="Z49" i="11"/>
  <c r="Z53" i="11"/>
  <c r="Z57" i="11"/>
  <c r="Z61" i="11"/>
  <c r="Z65" i="11"/>
  <c r="Z69" i="11"/>
  <c r="Z73" i="11"/>
  <c r="Z77" i="11"/>
  <c r="Y82" i="11"/>
  <c r="Z81" i="11"/>
  <c r="Z11" i="5"/>
  <c r="C10" i="121"/>
  <c r="Z43" i="5"/>
  <c r="Z61" i="5"/>
  <c r="Z65" i="5"/>
  <c r="Z80" i="5"/>
  <c r="C103" i="121"/>
  <c r="D6" i="121"/>
  <c r="AC6" i="121" s="1"/>
  <c r="D22" i="121"/>
  <c r="AC22" i="121" s="1"/>
  <c r="D38" i="121"/>
  <c r="AC38" i="121" s="1"/>
  <c r="D54" i="121"/>
  <c r="AC54" i="121" s="1"/>
  <c r="D70" i="121"/>
  <c r="AC70" i="121" s="1"/>
  <c r="D87" i="121"/>
  <c r="D103" i="121"/>
  <c r="AC103" i="121" s="1"/>
  <c r="Z8" i="11"/>
  <c r="Z12" i="11"/>
  <c r="Z16" i="11"/>
  <c r="Z20" i="11"/>
  <c r="Z24" i="11"/>
  <c r="Z28" i="11"/>
  <c r="Z32" i="11"/>
  <c r="Z36" i="11"/>
  <c r="Z40" i="11"/>
  <c r="Z44" i="11"/>
  <c r="Z48" i="11"/>
  <c r="Z52" i="11"/>
  <c r="Z56" i="11"/>
  <c r="Z60" i="11"/>
  <c r="Z64" i="11"/>
  <c r="Z68" i="11"/>
  <c r="Z72" i="11"/>
  <c r="Z76" i="11"/>
  <c r="Z80" i="11"/>
  <c r="E2" i="121"/>
  <c r="AD2" i="121" s="1"/>
  <c r="E4" i="121"/>
  <c r="AD4" i="121" s="1"/>
  <c r="E6" i="121"/>
  <c r="AD6" i="121" s="1"/>
  <c r="E8" i="121"/>
  <c r="AD8" i="121" s="1"/>
  <c r="E10" i="121"/>
  <c r="AD10" i="121" s="1"/>
  <c r="E12" i="121"/>
  <c r="AD12" i="121" s="1"/>
  <c r="E14" i="121"/>
  <c r="E16" i="121"/>
  <c r="AD16" i="121" s="1"/>
  <c r="E18" i="121"/>
  <c r="AD18" i="121" s="1"/>
  <c r="E20" i="121"/>
  <c r="E22" i="121"/>
  <c r="E24" i="121"/>
  <c r="AD24" i="121" s="1"/>
  <c r="E26" i="121"/>
  <c r="AD26" i="121" s="1"/>
  <c r="E28" i="121"/>
  <c r="E30" i="121"/>
  <c r="AD30" i="121" s="1"/>
  <c r="E32" i="121"/>
  <c r="AD32" i="121" s="1"/>
  <c r="E34" i="121"/>
  <c r="E36" i="121"/>
  <c r="E38" i="121"/>
  <c r="AD38" i="121" s="1"/>
  <c r="E40" i="121"/>
  <c r="AD40" i="121" s="1"/>
  <c r="E42" i="121"/>
  <c r="AD42" i="121" s="1"/>
  <c r="E44" i="121"/>
  <c r="E46" i="121"/>
  <c r="AD46" i="121" s="1"/>
  <c r="E48" i="121"/>
  <c r="AD48" i="121" s="1"/>
  <c r="E50" i="121"/>
  <c r="E52" i="121"/>
  <c r="E54" i="121"/>
  <c r="E56" i="121"/>
  <c r="AD56" i="121" s="1"/>
  <c r="E58" i="121"/>
  <c r="AD58" i="121" s="1"/>
  <c r="E60" i="121"/>
  <c r="E62" i="121"/>
  <c r="AD62" i="121" s="1"/>
  <c r="E64" i="121"/>
  <c r="AD64" i="121" s="1"/>
  <c r="E66" i="121"/>
  <c r="AD66" i="121" s="1"/>
  <c r="E68" i="121"/>
  <c r="AD68" i="121" s="1"/>
  <c r="E72" i="121"/>
  <c r="AD72" i="121" s="1"/>
  <c r="E76" i="121"/>
  <c r="AD76" i="121" s="1"/>
  <c r="D15" i="121"/>
  <c r="D31" i="121"/>
  <c r="AC31" i="121" s="1"/>
  <c r="D80" i="121"/>
  <c r="D96" i="121"/>
  <c r="AC96" i="121" s="1"/>
  <c r="W82" i="8"/>
  <c r="D78" i="121" s="1"/>
  <c r="W82" i="11"/>
  <c r="E78" i="121" s="1"/>
  <c r="Z79" i="11"/>
  <c r="D59" i="121"/>
  <c r="AC59" i="121" s="1"/>
  <c r="Z74" i="11"/>
  <c r="Z78" i="11"/>
  <c r="X82" i="11"/>
  <c r="E3" i="121"/>
  <c r="E5" i="121"/>
  <c r="E7" i="121"/>
  <c r="AD7" i="121" s="1"/>
  <c r="E9" i="121"/>
  <c r="AD9" i="121" s="1"/>
  <c r="E11" i="121"/>
  <c r="AD11" i="121" s="1"/>
  <c r="E13" i="121"/>
  <c r="AD13" i="121" s="1"/>
  <c r="E15" i="121"/>
  <c r="E17" i="121"/>
  <c r="E19" i="121"/>
  <c r="E21" i="121"/>
  <c r="E23" i="121"/>
  <c r="E25" i="121"/>
  <c r="E27" i="121"/>
  <c r="E29" i="121"/>
  <c r="E31" i="121"/>
  <c r="E33" i="121"/>
  <c r="E35" i="121"/>
  <c r="AD35" i="121" s="1"/>
  <c r="E37" i="121"/>
  <c r="AD37" i="121" s="1"/>
  <c r="E39" i="121"/>
  <c r="AD39" i="121" s="1"/>
  <c r="E41" i="121"/>
  <c r="AD41" i="121" s="1"/>
  <c r="E43" i="121"/>
  <c r="AD43" i="121" s="1"/>
  <c r="E45" i="121"/>
  <c r="AD45" i="121" s="1"/>
  <c r="E47" i="121"/>
  <c r="AD47" i="121" s="1"/>
  <c r="E49" i="121"/>
  <c r="AD49" i="121" s="1"/>
  <c r="E51" i="121"/>
  <c r="AD51" i="121" s="1"/>
  <c r="E53" i="121"/>
  <c r="AD53" i="121" s="1"/>
  <c r="E55" i="121"/>
  <c r="AD55" i="121" s="1"/>
  <c r="E57" i="121"/>
  <c r="AD57" i="121" s="1"/>
  <c r="E59" i="121"/>
  <c r="AD59" i="121" s="1"/>
  <c r="E61" i="121"/>
  <c r="AD61" i="121" s="1"/>
  <c r="E63" i="121"/>
  <c r="AD63" i="121" s="1"/>
  <c r="E65" i="121"/>
  <c r="E67" i="121"/>
  <c r="E69" i="121"/>
  <c r="AD69" i="121" s="1"/>
  <c r="E71" i="121"/>
  <c r="AD71" i="121" s="1"/>
  <c r="E73" i="121"/>
  <c r="E75" i="121"/>
  <c r="AD75" i="121" s="1"/>
  <c r="E77" i="121"/>
  <c r="AD77" i="121" s="1"/>
  <c r="Z83" i="11"/>
  <c r="Z87" i="11"/>
  <c r="Z91" i="11"/>
  <c r="Z95" i="11"/>
  <c r="Z99" i="11"/>
  <c r="Z103" i="11"/>
  <c r="Z107" i="11"/>
  <c r="Z111" i="11"/>
  <c r="Z84" i="11"/>
  <c r="Z88" i="11"/>
  <c r="Z92" i="11"/>
  <c r="Z96" i="11"/>
  <c r="Z100" i="11"/>
  <c r="Z104" i="11"/>
  <c r="Z108" i="11"/>
  <c r="Z112" i="11"/>
  <c r="G81" i="121"/>
  <c r="G12" i="121"/>
  <c r="AF12" i="121" s="1"/>
  <c r="G17" i="121"/>
  <c r="AF17" i="121" s="1"/>
  <c r="G25" i="121"/>
  <c r="G36" i="121"/>
  <c r="AF36" i="121" s="1"/>
  <c r="G37" i="121"/>
  <c r="AF37" i="121" s="1"/>
  <c r="G38" i="121"/>
  <c r="AF38" i="121" s="1"/>
  <c r="G39" i="121"/>
  <c r="AF39" i="121" s="1"/>
  <c r="G40" i="121"/>
  <c r="AF40" i="121" s="1"/>
  <c r="G49" i="121"/>
  <c r="G88" i="121"/>
  <c r="AF88" i="121" s="1"/>
  <c r="G104" i="121"/>
  <c r="AF104" i="121" s="1"/>
  <c r="H2" i="121"/>
  <c r="AG2" i="121" s="1"/>
  <c r="H18" i="121"/>
  <c r="AG18" i="121" s="1"/>
  <c r="H26" i="121"/>
  <c r="AG26" i="121" s="1"/>
  <c r="H91" i="121"/>
  <c r="H107" i="121"/>
  <c r="AG107" i="121" s="1"/>
  <c r="F80" i="121"/>
  <c r="AE80" i="121" s="1"/>
  <c r="F81" i="121"/>
  <c r="F82" i="121"/>
  <c r="F83" i="121"/>
  <c r="AE83" i="121" s="1"/>
  <c r="F84" i="121"/>
  <c r="F85" i="121"/>
  <c r="F86" i="121"/>
  <c r="AE86" i="121" s="1"/>
  <c r="F87" i="121"/>
  <c r="AE87" i="121" s="1"/>
  <c r="F88" i="121"/>
  <c r="AE88" i="121" s="1"/>
  <c r="F89" i="121"/>
  <c r="AE89" i="121" s="1"/>
  <c r="F90" i="121"/>
  <c r="AE90" i="121" s="1"/>
  <c r="F91" i="121"/>
  <c r="AE91" i="121" s="1"/>
  <c r="F92" i="121"/>
  <c r="AE92" i="121" s="1"/>
  <c r="F93" i="121"/>
  <c r="AE93" i="121" s="1"/>
  <c r="F94" i="121"/>
  <c r="F95" i="121"/>
  <c r="AE95" i="121" s="1"/>
  <c r="F96" i="121"/>
  <c r="F97" i="121"/>
  <c r="AE97" i="121" s="1"/>
  <c r="F98" i="121"/>
  <c r="AE98" i="121" s="1"/>
  <c r="F99" i="121"/>
  <c r="AE99" i="121" s="1"/>
  <c r="F100" i="121"/>
  <c r="F101" i="121"/>
  <c r="F102" i="121"/>
  <c r="AE102" i="121" s="1"/>
  <c r="F103" i="121"/>
  <c r="AE103" i="121" s="1"/>
  <c r="F104" i="121"/>
  <c r="AE104" i="121" s="1"/>
  <c r="F105" i="121"/>
  <c r="AE105" i="121" s="1"/>
  <c r="F106" i="121"/>
  <c r="F107" i="121"/>
  <c r="AE107" i="121" s="1"/>
  <c r="F108" i="121"/>
  <c r="G11" i="121"/>
  <c r="AF11" i="121" s="1"/>
  <c r="G16" i="121"/>
  <c r="G48" i="121"/>
  <c r="AF48" i="121" s="1"/>
  <c r="G65" i="121"/>
  <c r="G82" i="121"/>
  <c r="G87" i="121"/>
  <c r="G98" i="121"/>
  <c r="AF98" i="121" s="1"/>
  <c r="G103" i="121"/>
  <c r="AF103" i="121" s="1"/>
  <c r="G10" i="121"/>
  <c r="AF10" i="121" s="1"/>
  <c r="G28" i="121"/>
  <c r="G33" i="121"/>
  <c r="G64" i="121"/>
  <c r="AF64" i="121" s="1"/>
  <c r="H108" i="121"/>
  <c r="AG108" i="121" s="1"/>
  <c r="H10" i="121"/>
  <c r="AG10" i="121" s="1"/>
  <c r="H14" i="121"/>
  <c r="AG14" i="121" s="1"/>
  <c r="H22" i="121"/>
  <c r="AG22" i="121" s="1"/>
  <c r="H30" i="121"/>
  <c r="AG30" i="121" s="1"/>
  <c r="H34" i="121"/>
  <c r="AG34" i="121" s="1"/>
  <c r="H38" i="121"/>
  <c r="AG38" i="121" s="1"/>
  <c r="H42" i="121"/>
  <c r="AG42" i="121" s="1"/>
  <c r="H50" i="121"/>
  <c r="AG50" i="121" s="1"/>
  <c r="H54" i="121"/>
  <c r="AG54" i="121" s="1"/>
  <c r="H62" i="121"/>
  <c r="AG62" i="121" s="1"/>
  <c r="H74" i="121"/>
  <c r="AG74" i="121" s="1"/>
  <c r="Z85" i="11"/>
  <c r="Z89" i="11"/>
  <c r="Z93" i="11"/>
  <c r="Z97" i="11"/>
  <c r="Z101" i="11"/>
  <c r="Z105" i="11"/>
  <c r="Z109" i="11"/>
  <c r="W82" i="14"/>
  <c r="F78" i="121" s="1"/>
  <c r="G27" i="121"/>
  <c r="G32" i="121"/>
  <c r="G63" i="121"/>
  <c r="AF63" i="121" s="1"/>
  <c r="G79" i="121"/>
  <c r="AF79" i="121" s="1"/>
  <c r="G90" i="121"/>
  <c r="AF90" i="121" s="1"/>
  <c r="G95" i="121"/>
  <c r="G106" i="121"/>
  <c r="AF106" i="121" s="1"/>
  <c r="H5" i="121"/>
  <c r="AG5" i="121" s="1"/>
  <c r="H17" i="121"/>
  <c r="AG17" i="121" s="1"/>
  <c r="H25" i="121"/>
  <c r="AG25" i="121" s="1"/>
  <c r="H45" i="121"/>
  <c r="AG45" i="121" s="1"/>
  <c r="H57" i="121"/>
  <c r="AG57" i="121" s="1"/>
  <c r="H65" i="121"/>
  <c r="AG65" i="121" s="1"/>
  <c r="H69" i="121"/>
  <c r="Y82" i="20"/>
  <c r="H82" i="121"/>
  <c r="AG82" i="121" s="1"/>
  <c r="H86" i="121"/>
  <c r="AG86" i="121" s="1"/>
  <c r="H90" i="121"/>
  <c r="AG90" i="121" s="1"/>
  <c r="H94" i="121"/>
  <c r="AG94" i="121" s="1"/>
  <c r="H98" i="121"/>
  <c r="AG98" i="121" s="1"/>
  <c r="H102" i="121"/>
  <c r="AG102" i="121" s="1"/>
  <c r="H106" i="121"/>
  <c r="AG106" i="121" s="1"/>
  <c r="I27" i="121"/>
  <c r="AH27" i="121" s="1"/>
  <c r="I59" i="121"/>
  <c r="J4" i="121"/>
  <c r="AI4" i="121" s="1"/>
  <c r="J8" i="121"/>
  <c r="AI8" i="121" s="1"/>
  <c r="J12" i="121"/>
  <c r="AI12" i="121" s="1"/>
  <c r="J16" i="121"/>
  <c r="J28" i="121"/>
  <c r="J40" i="121"/>
  <c r="J52" i="121"/>
  <c r="J56" i="121"/>
  <c r="AI56" i="121" s="1"/>
  <c r="J72" i="121"/>
  <c r="J76" i="121"/>
  <c r="AI76" i="121" s="1"/>
  <c r="J86" i="121"/>
  <c r="J107" i="121"/>
  <c r="AI107" i="121" s="1"/>
  <c r="K28" i="121"/>
  <c r="AJ28" i="121" s="1"/>
  <c r="K40" i="121"/>
  <c r="AJ40" i="121" s="1"/>
  <c r="K71" i="121"/>
  <c r="I19" i="121"/>
  <c r="AH19" i="121" s="1"/>
  <c r="I51" i="121"/>
  <c r="AH51" i="121" s="1"/>
  <c r="J96" i="121"/>
  <c r="AI96" i="121" s="1"/>
  <c r="J106" i="121"/>
  <c r="AI106" i="121" s="1"/>
  <c r="K11" i="121"/>
  <c r="K50" i="121"/>
  <c r="AJ50" i="121" s="1"/>
  <c r="K54" i="121"/>
  <c r="K70" i="121"/>
  <c r="K76" i="121"/>
  <c r="AJ76" i="121" s="1"/>
  <c r="I11" i="121"/>
  <c r="AH11" i="121" s="1"/>
  <c r="I17" i="121"/>
  <c r="AH17" i="121" s="1"/>
  <c r="I43" i="121"/>
  <c r="AH43" i="121" s="1"/>
  <c r="I49" i="121"/>
  <c r="AH49" i="121" s="1"/>
  <c r="W82" i="23"/>
  <c r="I78" i="121" s="1"/>
  <c r="I75" i="121"/>
  <c r="AH75" i="121" s="1"/>
  <c r="J32" i="121"/>
  <c r="J36" i="121"/>
  <c r="J95" i="121"/>
  <c r="AI95" i="121" s="1"/>
  <c r="K23" i="121"/>
  <c r="K34" i="121"/>
  <c r="AJ34" i="121" s="1"/>
  <c r="K60" i="121"/>
  <c r="AJ60" i="121" s="1"/>
  <c r="K69" i="121"/>
  <c r="X82" i="29"/>
  <c r="I3" i="121"/>
  <c r="AH3" i="121" s="1"/>
  <c r="I9" i="121"/>
  <c r="AH9" i="121" s="1"/>
  <c r="I35" i="121"/>
  <c r="AH35" i="121" s="1"/>
  <c r="I41" i="121"/>
  <c r="AH41" i="121" s="1"/>
  <c r="I67" i="121"/>
  <c r="I73" i="121"/>
  <c r="I80" i="121"/>
  <c r="I84" i="121"/>
  <c r="AH84" i="121" s="1"/>
  <c r="I88" i="121"/>
  <c r="AH88" i="121" s="1"/>
  <c r="I92" i="121"/>
  <c r="AH92" i="121" s="1"/>
  <c r="I96" i="121"/>
  <c r="AH96" i="121" s="1"/>
  <c r="I100" i="121"/>
  <c r="AH100" i="121" s="1"/>
  <c r="I104" i="121"/>
  <c r="I108" i="121"/>
  <c r="AH108" i="121" s="1"/>
  <c r="J87" i="121"/>
  <c r="AI87" i="121" s="1"/>
  <c r="J94" i="121"/>
  <c r="AI94" i="121" s="1"/>
  <c r="J108" i="121"/>
  <c r="AI108" i="121" s="1"/>
  <c r="K14" i="121"/>
  <c r="AJ14" i="121" s="1"/>
  <c r="K47" i="121"/>
  <c r="K57" i="121"/>
  <c r="AJ57" i="121" s="1"/>
  <c r="L9" i="121"/>
  <c r="AK9" i="121" s="1"/>
  <c r="L17" i="121"/>
  <c r="L29" i="121"/>
  <c r="AK29" i="121" s="1"/>
  <c r="L37" i="121"/>
  <c r="L45" i="121"/>
  <c r="AK45" i="121" s="1"/>
  <c r="L49" i="121"/>
  <c r="AK49" i="121" s="1"/>
  <c r="L53" i="121"/>
  <c r="L61" i="121"/>
  <c r="AK61" i="121" s="1"/>
  <c r="L65" i="121"/>
  <c r="L69" i="121"/>
  <c r="AK69" i="121" s="1"/>
  <c r="L73" i="121"/>
  <c r="AK73" i="121" s="1"/>
  <c r="L82" i="121"/>
  <c r="AK82" i="121" s="1"/>
  <c r="L86" i="121"/>
  <c r="AK86" i="121" s="1"/>
  <c r="L90" i="121"/>
  <c r="AK90" i="121" s="1"/>
  <c r="L94" i="121"/>
  <c r="AK94" i="121" s="1"/>
  <c r="L98" i="121"/>
  <c r="AK98" i="121" s="1"/>
  <c r="L102" i="121"/>
  <c r="AK102" i="121" s="1"/>
  <c r="L106" i="121"/>
  <c r="AK106" i="121" s="1"/>
  <c r="W82" i="26"/>
  <c r="J78" i="121" s="1"/>
  <c r="K13" i="121"/>
  <c r="K22" i="121"/>
  <c r="AJ22" i="121" s="1"/>
  <c r="K33" i="121"/>
  <c r="AJ33" i="121" s="1"/>
  <c r="K43" i="121"/>
  <c r="K46" i="121"/>
  <c r="AJ46" i="121" s="1"/>
  <c r="K49" i="121"/>
  <c r="AJ49" i="121" s="1"/>
  <c r="K53" i="121"/>
  <c r="AJ53" i="121" s="1"/>
  <c r="L5" i="121"/>
  <c r="AK5" i="121" s="1"/>
  <c r="L13" i="121"/>
  <c r="AK13" i="121" s="1"/>
  <c r="L21" i="121"/>
  <c r="AK21" i="121" s="1"/>
  <c r="G22" i="121"/>
  <c r="W82" i="17"/>
  <c r="G78" i="121" s="1"/>
  <c r="Y82" i="23"/>
  <c r="J11" i="121"/>
  <c r="AI11" i="121" s="1"/>
  <c r="J19" i="121"/>
  <c r="AI19" i="121" s="1"/>
  <c r="J23" i="121"/>
  <c r="AI23" i="121" s="1"/>
  <c r="J31" i="121"/>
  <c r="AI31" i="121" s="1"/>
  <c r="J35" i="121"/>
  <c r="AI35" i="121" s="1"/>
  <c r="J43" i="121"/>
  <c r="AI43" i="121" s="1"/>
  <c r="J47" i="121"/>
  <c r="AI47" i="121" s="1"/>
  <c r="J59" i="121"/>
  <c r="AI59" i="121" s="1"/>
  <c r="J63" i="121"/>
  <c r="AI63" i="121" s="1"/>
  <c r="J67" i="121"/>
  <c r="AI67" i="121" s="1"/>
  <c r="X82" i="26"/>
  <c r="K9" i="121"/>
  <c r="AJ9" i="121" s="1"/>
  <c r="K16" i="121"/>
  <c r="AJ16" i="121" s="1"/>
  <c r="K21" i="121"/>
  <c r="AJ21" i="121" s="1"/>
  <c r="K45" i="121"/>
  <c r="K52" i="121"/>
  <c r="AJ52" i="121" s="1"/>
  <c r="W82" i="29"/>
  <c r="K78" i="121" s="1"/>
  <c r="L57" i="121"/>
  <c r="AK57" i="121" s="1"/>
  <c r="M24" i="121"/>
  <c r="J15" i="121"/>
  <c r="AI15" i="121" s="1"/>
  <c r="J92" i="121"/>
  <c r="AI92" i="121" s="1"/>
  <c r="J104" i="121"/>
  <c r="AI104" i="121" s="1"/>
  <c r="K15" i="121"/>
  <c r="AJ15" i="121" s="1"/>
  <c r="K20" i="121"/>
  <c r="AJ20" i="121" s="1"/>
  <c r="K24" i="121"/>
  <c r="AJ24" i="121" s="1"/>
  <c r="K35" i="121"/>
  <c r="K41" i="121"/>
  <c r="AJ41" i="121" s="1"/>
  <c r="K51" i="121"/>
  <c r="AJ51" i="121" s="1"/>
  <c r="K55" i="121"/>
  <c r="AJ55" i="121" s="1"/>
  <c r="L77" i="121"/>
  <c r="AK77" i="121" s="1"/>
  <c r="L2" i="121"/>
  <c r="AK2" i="121" s="1"/>
  <c r="L6" i="121"/>
  <c r="AK6" i="121" s="1"/>
  <c r="L14" i="121"/>
  <c r="AK14" i="121" s="1"/>
  <c r="L22" i="121"/>
  <c r="AK22" i="121" s="1"/>
  <c r="L26" i="121"/>
  <c r="AK26" i="121" s="1"/>
  <c r="L34" i="121"/>
  <c r="AK34" i="121" s="1"/>
  <c r="L42" i="121"/>
  <c r="AK42" i="121" s="1"/>
  <c r="L58" i="121"/>
  <c r="AK58" i="121" s="1"/>
  <c r="N18" i="121"/>
  <c r="AM18" i="121" s="1"/>
  <c r="N41" i="121"/>
  <c r="AM41" i="121" s="1"/>
  <c r="P57" i="121"/>
  <c r="P75" i="121"/>
  <c r="W82" i="44"/>
  <c r="AB82" i="44" s="1"/>
  <c r="P76" i="121"/>
  <c r="Y82" i="29"/>
  <c r="W82" i="32"/>
  <c r="L78" i="121" s="1"/>
  <c r="M14" i="121"/>
  <c r="AL14" i="121" s="1"/>
  <c r="N26" i="121"/>
  <c r="AM26" i="121" s="1"/>
  <c r="N49" i="121"/>
  <c r="AM49" i="121" s="1"/>
  <c r="M12" i="121"/>
  <c r="AL12" i="121" s="1"/>
  <c r="N34" i="121"/>
  <c r="O2" i="121"/>
  <c r="AN2" i="121" s="1"/>
  <c r="M11" i="121"/>
  <c r="AL11" i="121" s="1"/>
  <c r="N25" i="121"/>
  <c r="AM25" i="121" s="1"/>
  <c r="N42" i="121"/>
  <c r="AM42" i="121" s="1"/>
  <c r="N79" i="121"/>
  <c r="AM79" i="121" s="1"/>
  <c r="M6" i="121"/>
  <c r="AL6" i="121" s="1"/>
  <c r="N9" i="121"/>
  <c r="AM9" i="121" s="1"/>
  <c r="P25" i="121"/>
  <c r="P43" i="121"/>
  <c r="P56" i="121"/>
  <c r="O5" i="121"/>
  <c r="AN5" i="121" s="1"/>
  <c r="P11" i="121"/>
  <c r="P24" i="121"/>
  <c r="Q3" i="121"/>
  <c r="AP3" i="121" s="1"/>
  <c r="Q7" i="121"/>
  <c r="AP7" i="121" s="1"/>
  <c r="Q11" i="121"/>
  <c r="AP11" i="121" s="1"/>
  <c r="Q15" i="121"/>
  <c r="AP15" i="121" s="1"/>
  <c r="Q19" i="121"/>
  <c r="AP19" i="121" s="1"/>
  <c r="P13" i="121"/>
  <c r="P23" i="121"/>
  <c r="P45" i="121"/>
  <c r="P55" i="121"/>
  <c r="P4" i="121"/>
  <c r="P36" i="121"/>
  <c r="P68" i="121"/>
  <c r="P79" i="121"/>
  <c r="P91" i="121"/>
  <c r="P95" i="121"/>
  <c r="P107" i="121"/>
  <c r="P8" i="121"/>
  <c r="P20" i="121"/>
  <c r="P40" i="121"/>
  <c r="P52" i="121"/>
  <c r="P72" i="121"/>
  <c r="Y82" i="47"/>
  <c r="X82" i="47"/>
  <c r="Z82" i="5" l="1"/>
  <c r="Y78" i="100"/>
  <c r="AB82" i="5"/>
  <c r="C78" i="121" s="1"/>
  <c r="Y43" i="121"/>
  <c r="Z43" i="121" s="1"/>
  <c r="AZ43" i="121" s="1"/>
  <c r="Y14" i="121"/>
  <c r="Z14" i="121" s="1"/>
  <c r="AZ14" i="121" s="1"/>
  <c r="Y62" i="121"/>
  <c r="Y101" i="121"/>
  <c r="Z101" i="121" s="1"/>
  <c r="AZ101" i="121" s="1"/>
  <c r="Y81" i="121"/>
  <c r="Z81" i="121" s="1"/>
  <c r="AZ81" i="121" s="1"/>
  <c r="Y108" i="121"/>
  <c r="Z108" i="121" s="1"/>
  <c r="AZ108" i="121" s="1"/>
  <c r="Y55" i="121"/>
  <c r="Y2" i="121"/>
  <c r="Z2" i="121" s="1"/>
  <c r="AZ2" i="121" s="1"/>
  <c r="Y21" i="121"/>
  <c r="Z21" i="121" s="1"/>
  <c r="AZ21" i="121" s="1"/>
  <c r="Y15" i="121"/>
  <c r="Z15" i="121" s="1"/>
  <c r="AZ15" i="121" s="1"/>
  <c r="AC62" i="121"/>
  <c r="AC2" i="121"/>
  <c r="AP101" i="121"/>
  <c r="AC9" i="121"/>
  <c r="Y96" i="121"/>
  <c r="Y42" i="121"/>
  <c r="Z42" i="121" s="1"/>
  <c r="AZ42" i="121" s="1"/>
  <c r="Y95" i="121"/>
  <c r="Z95" i="121" s="1"/>
  <c r="AZ95" i="121" s="1"/>
  <c r="Y74" i="121"/>
  <c r="Z74" i="121" s="1"/>
  <c r="AZ74" i="121" s="1"/>
  <c r="Y91" i="121"/>
  <c r="Y3" i="121"/>
  <c r="Z3" i="121" s="1"/>
  <c r="AZ3" i="121" s="1"/>
  <c r="Y88" i="121"/>
  <c r="Z88" i="121" s="1"/>
  <c r="AZ88" i="121" s="1"/>
  <c r="AL30" i="121"/>
  <c r="AC91" i="121"/>
  <c r="AI60" i="121"/>
  <c r="AE24" i="121"/>
  <c r="Y27" i="121"/>
  <c r="Z27" i="121" s="1"/>
  <c r="AZ27" i="121" s="1"/>
  <c r="Y34" i="121"/>
  <c r="Z34" i="121" s="1"/>
  <c r="AZ34" i="121" s="1"/>
  <c r="Y50" i="121"/>
  <c r="Z50" i="121" s="1"/>
  <c r="AZ50" i="121" s="1"/>
  <c r="Y82" i="121"/>
  <c r="Z82" i="121" s="1"/>
  <c r="AZ82" i="121" s="1"/>
  <c r="Y73" i="121"/>
  <c r="Z73" i="121" s="1"/>
  <c r="AZ73" i="121" s="1"/>
  <c r="Y33" i="121"/>
  <c r="Z33" i="121" s="1"/>
  <c r="AZ33" i="121" s="1"/>
  <c r="Y80" i="121"/>
  <c r="Z80" i="121" s="1"/>
  <c r="AZ80" i="121" s="1"/>
  <c r="Y60" i="121"/>
  <c r="Z60" i="121" s="1"/>
  <c r="AZ60" i="121" s="1"/>
  <c r="Y52" i="121"/>
  <c r="Z52" i="121" s="1"/>
  <c r="AZ52" i="121" s="1"/>
  <c r="Y44" i="121"/>
  <c r="Y28" i="121"/>
  <c r="Y66" i="121"/>
  <c r="Z66" i="121" s="1"/>
  <c r="AZ66" i="121" s="1"/>
  <c r="AF13" i="121"/>
  <c r="AC43" i="121"/>
  <c r="Y56" i="121"/>
  <c r="Y10" i="121"/>
  <c r="Z10" i="121" s="1"/>
  <c r="AZ10" i="121" s="1"/>
  <c r="AB71" i="121"/>
  <c r="Y71" i="121"/>
  <c r="Z71" i="121" s="1"/>
  <c r="AZ71" i="121" s="1"/>
  <c r="Y32" i="121"/>
  <c r="Z32" i="121" s="1"/>
  <c r="AZ32" i="121" s="1"/>
  <c r="Y5" i="121"/>
  <c r="Z5" i="121" s="1"/>
  <c r="AZ5" i="121" s="1"/>
  <c r="Y61" i="121"/>
  <c r="Z61" i="121" s="1"/>
  <c r="AZ61" i="121" s="1"/>
  <c r="AM107" i="121"/>
  <c r="AM19" i="121"/>
  <c r="AK11" i="121"/>
  <c r="Y105" i="121"/>
  <c r="Z105" i="121" s="1"/>
  <c r="AZ105" i="121" s="1"/>
  <c r="Y86" i="121"/>
  <c r="Z86" i="121" s="1"/>
  <c r="AZ86" i="121" s="1"/>
  <c r="AB63" i="121"/>
  <c r="Y63" i="121"/>
  <c r="Z63" i="121" s="1"/>
  <c r="AZ63" i="121" s="1"/>
  <c r="Y92" i="121"/>
  <c r="Z92" i="121" s="1"/>
  <c r="AZ92" i="121" s="1"/>
  <c r="Y45" i="121"/>
  <c r="Z45" i="121" s="1"/>
  <c r="AZ45" i="121" s="1"/>
  <c r="Y97" i="121"/>
  <c r="Y64" i="121"/>
  <c r="Z64" i="121" s="1"/>
  <c r="AZ64" i="121" s="1"/>
  <c r="Y46" i="121"/>
  <c r="Z46" i="121" s="1"/>
  <c r="AZ46" i="121" s="1"/>
  <c r="Y23" i="121"/>
  <c r="Z23" i="121" s="1"/>
  <c r="AZ23" i="121" s="1"/>
  <c r="Y20" i="121"/>
  <c r="Z20" i="121" s="1"/>
  <c r="AZ20" i="121" s="1"/>
  <c r="Y38" i="121"/>
  <c r="Z38" i="121" s="1"/>
  <c r="AZ38" i="121" s="1"/>
  <c r="Y7" i="121"/>
  <c r="Z7" i="121" s="1"/>
  <c r="AZ7" i="121" s="1"/>
  <c r="Y68" i="121"/>
  <c r="Y90" i="121"/>
  <c r="Z90" i="121" s="1"/>
  <c r="AZ90" i="121" s="1"/>
  <c r="Y57" i="121"/>
  <c r="Z57" i="121" s="1"/>
  <c r="AZ57" i="121" s="1"/>
  <c r="Y30" i="121"/>
  <c r="Z30" i="121" s="1"/>
  <c r="AZ30" i="121" s="1"/>
  <c r="Y41" i="121"/>
  <c r="Z41" i="121" s="1"/>
  <c r="AZ41" i="121" s="1"/>
  <c r="AB84" i="121"/>
  <c r="Y84" i="121"/>
  <c r="Z84" i="121" s="1"/>
  <c r="AZ84" i="121" s="1"/>
  <c r="Y8" i="121"/>
  <c r="Z8" i="121" s="1"/>
  <c r="AZ8" i="121" s="1"/>
  <c r="Y72" i="121"/>
  <c r="Y25" i="121"/>
  <c r="Y99" i="121"/>
  <c r="Z99" i="121" s="1"/>
  <c r="AZ99" i="121" s="1"/>
  <c r="Y79" i="121"/>
  <c r="Z79" i="121" s="1"/>
  <c r="AZ79" i="121" s="1"/>
  <c r="Y58" i="121"/>
  <c r="Y93" i="121"/>
  <c r="Z93" i="121" s="1"/>
  <c r="AZ93" i="121" s="1"/>
  <c r="AH90" i="121"/>
  <c r="AK16" i="121"/>
  <c r="AQ30" i="121"/>
  <c r="AL47" i="121"/>
  <c r="Y69" i="121"/>
  <c r="Z69" i="121" s="1"/>
  <c r="AZ69" i="121" s="1"/>
  <c r="AB19" i="121"/>
  <c r="Y19" i="121"/>
  <c r="Z19" i="121" s="1"/>
  <c r="AZ19" i="121" s="1"/>
  <c r="Y87" i="121"/>
  <c r="Z87" i="121" s="1"/>
  <c r="AZ87" i="121" s="1"/>
  <c r="AB31" i="121"/>
  <c r="Y31" i="121"/>
  <c r="Z31" i="121" s="1"/>
  <c r="AZ31" i="121" s="1"/>
  <c r="AB36" i="121"/>
  <c r="Y36" i="121"/>
  <c r="Z36" i="121" s="1"/>
  <c r="AZ36" i="121" s="1"/>
  <c r="Y104" i="121"/>
  <c r="Z104" i="121" s="1"/>
  <c r="AZ104" i="121" s="1"/>
  <c r="Y54" i="121"/>
  <c r="Z54" i="121" s="1"/>
  <c r="AZ54" i="121" s="1"/>
  <c r="Y24" i="121"/>
  <c r="Y65" i="121"/>
  <c r="Z65" i="121" s="1"/>
  <c r="AZ65" i="121" s="1"/>
  <c r="Y89" i="121"/>
  <c r="Z89" i="121" s="1"/>
  <c r="AZ89" i="121" s="1"/>
  <c r="Y37" i="121"/>
  <c r="Z37" i="121" s="1"/>
  <c r="AZ37" i="121" s="1"/>
  <c r="Y13" i="121"/>
  <c r="Y11" i="121"/>
  <c r="Z11" i="121" s="1"/>
  <c r="AZ11" i="121" s="1"/>
  <c r="Y94" i="121"/>
  <c r="Z94" i="121" s="1"/>
  <c r="AZ94" i="121" s="1"/>
  <c r="Y48" i="121"/>
  <c r="Z48" i="121" s="1"/>
  <c r="AZ48" i="121" s="1"/>
  <c r="Y106" i="121"/>
  <c r="Y51" i="121"/>
  <c r="Z51" i="121" s="1"/>
  <c r="AZ51" i="121" s="1"/>
  <c r="Y26" i="121"/>
  <c r="Z26" i="121" s="1"/>
  <c r="AZ26" i="121" s="1"/>
  <c r="Y47" i="121"/>
  <c r="Z47" i="121" s="1"/>
  <c r="AZ47" i="121" s="1"/>
  <c r="Y49" i="121"/>
  <c r="Y70" i="121"/>
  <c r="Z70" i="121" s="1"/>
  <c r="AZ70" i="121" s="1"/>
  <c r="Y85" i="121"/>
  <c r="Z85" i="121" s="1"/>
  <c r="AZ85" i="121" s="1"/>
  <c r="Y107" i="121"/>
  <c r="Z107" i="121" s="1"/>
  <c r="AZ107" i="121" s="1"/>
  <c r="Y98" i="121"/>
  <c r="Y103" i="121"/>
  <c r="Z103" i="121" s="1"/>
  <c r="AZ103" i="121" s="1"/>
  <c r="AL42" i="121"/>
  <c r="AI99" i="121"/>
  <c r="AK68" i="121"/>
  <c r="AE21" i="121"/>
  <c r="AQ17" i="121"/>
  <c r="AB95" i="121"/>
  <c r="Y12" i="121"/>
  <c r="Z12" i="121" s="1"/>
  <c r="AZ12" i="121" s="1"/>
  <c r="Y18" i="121"/>
  <c r="Z18" i="121" s="1"/>
  <c r="AZ18" i="121" s="1"/>
  <c r="Y35" i="121"/>
  <c r="Z35" i="121" s="1"/>
  <c r="AZ35" i="121" s="1"/>
  <c r="AB67" i="121"/>
  <c r="Y67" i="121"/>
  <c r="AB75" i="121"/>
  <c r="Y75" i="121"/>
  <c r="Z75" i="121" s="1"/>
  <c r="AZ75" i="121" s="1"/>
  <c r="AB59" i="121"/>
  <c r="Y59" i="121"/>
  <c r="Y100" i="121"/>
  <c r="Z100" i="121" s="1"/>
  <c r="AZ100" i="121" s="1"/>
  <c r="Y53" i="121"/>
  <c r="Z53" i="121" s="1"/>
  <c r="AZ53" i="121" s="1"/>
  <c r="Y40" i="121"/>
  <c r="Z40" i="121" s="1"/>
  <c r="AZ40" i="121" s="1"/>
  <c r="Y16" i="121"/>
  <c r="Y6" i="121"/>
  <c r="Z6" i="121" s="1"/>
  <c r="AZ6" i="121" s="1"/>
  <c r="Y4" i="121"/>
  <c r="Z4" i="121" s="1"/>
  <c r="AZ4" i="121" s="1"/>
  <c r="Y76" i="121"/>
  <c r="Z76" i="121" s="1"/>
  <c r="AZ76" i="121" s="1"/>
  <c r="Y29" i="121"/>
  <c r="Y9" i="121"/>
  <c r="Z9" i="121" s="1"/>
  <c r="AZ9" i="121" s="1"/>
  <c r="Y83" i="121"/>
  <c r="Z83" i="121" s="1"/>
  <c r="AZ83" i="121" s="1"/>
  <c r="Y39" i="121"/>
  <c r="Z39" i="121" s="1"/>
  <c r="AZ39" i="121" s="1"/>
  <c r="Y17" i="121"/>
  <c r="Y102" i="121"/>
  <c r="Z102" i="121" s="1"/>
  <c r="AZ102" i="121" s="1"/>
  <c r="Y77" i="121"/>
  <c r="Z77" i="121" s="1"/>
  <c r="AZ77" i="121" s="1"/>
  <c r="Y22" i="121"/>
  <c r="Z22" i="121" s="1"/>
  <c r="AZ22" i="121" s="1"/>
  <c r="AE57" i="121"/>
  <c r="AC25" i="121"/>
  <c r="AQ5" i="121"/>
  <c r="AG9" i="121"/>
  <c r="AR14" i="121"/>
  <c r="AK89" i="121"/>
  <c r="AP45" i="121"/>
  <c r="AE59" i="121"/>
  <c r="AG105" i="121"/>
  <c r="AG21" i="121"/>
  <c r="AG33" i="121"/>
  <c r="AB86" i="121"/>
  <c r="AK100" i="121"/>
  <c r="AC79" i="121"/>
  <c r="AM48" i="121"/>
  <c r="AF57" i="121"/>
  <c r="AH22" i="121"/>
  <c r="AF9" i="121"/>
  <c r="AM71" i="121"/>
  <c r="AB105" i="121"/>
  <c r="AC47" i="121"/>
  <c r="AP65" i="121"/>
  <c r="AF18" i="121"/>
  <c r="AC30" i="121"/>
  <c r="AK95" i="121"/>
  <c r="AK91" i="121"/>
  <c r="AC64" i="121"/>
  <c r="AH106" i="121"/>
  <c r="AH94" i="121"/>
  <c r="AI97" i="121"/>
  <c r="AI29" i="121"/>
  <c r="AI53" i="121"/>
  <c r="AI62" i="121"/>
  <c r="AL28" i="121"/>
  <c r="AM96" i="121"/>
  <c r="AO58" i="121"/>
  <c r="AO18" i="121"/>
  <c r="AO59" i="121"/>
  <c r="AO29" i="121"/>
  <c r="AO66" i="121"/>
  <c r="AO49" i="121"/>
  <c r="AO5" i="121"/>
  <c r="AP2" i="121"/>
  <c r="AP33" i="121"/>
  <c r="Z78" i="100"/>
  <c r="U4" i="123"/>
  <c r="S3" i="123"/>
  <c r="Z82" i="50"/>
  <c r="AQ34" i="121"/>
  <c r="AQ9" i="121"/>
  <c r="R3" i="123"/>
  <c r="AQ98" i="121"/>
  <c r="AP81" i="121"/>
  <c r="Q78" i="121"/>
  <c r="AP68" i="121"/>
  <c r="AP29" i="121"/>
  <c r="AP72" i="121"/>
  <c r="AP28" i="121"/>
  <c r="AO102" i="121"/>
  <c r="AO17" i="121"/>
  <c r="AO96" i="121"/>
  <c r="AO6" i="121"/>
  <c r="AO31" i="121"/>
  <c r="AO3" i="121"/>
  <c r="AO28" i="121"/>
  <c r="AO33" i="121"/>
  <c r="AO74" i="121"/>
  <c r="AO38" i="121"/>
  <c r="AO32" i="121"/>
  <c r="AO39" i="121"/>
  <c r="AO19" i="121"/>
  <c r="AO34" i="121"/>
  <c r="AO35" i="121"/>
  <c r="AO90" i="121"/>
  <c r="AO103" i="121"/>
  <c r="AO73" i="121"/>
  <c r="AO67" i="121"/>
  <c r="AN91" i="121"/>
  <c r="AN45" i="121"/>
  <c r="AN27" i="121"/>
  <c r="AN29" i="121"/>
  <c r="Z82" i="41"/>
  <c r="AN62" i="121"/>
  <c r="AM99" i="121"/>
  <c r="AM89" i="121"/>
  <c r="AK10" i="121"/>
  <c r="Z82" i="32"/>
  <c r="AK38" i="121"/>
  <c r="AK24" i="121"/>
  <c r="AK103" i="121"/>
  <c r="AI45" i="121"/>
  <c r="AI68" i="121"/>
  <c r="Z82" i="26"/>
  <c r="AH98" i="121"/>
  <c r="AH31" i="121"/>
  <c r="Z82" i="23"/>
  <c r="AH71" i="121"/>
  <c r="AG85" i="121"/>
  <c r="AG89" i="121"/>
  <c r="AF66" i="121"/>
  <c r="AF6" i="121"/>
  <c r="Z82" i="17"/>
  <c r="AF61" i="121"/>
  <c r="AF3" i="121"/>
  <c r="AF29" i="121"/>
  <c r="AF94" i="121"/>
  <c r="Z82" i="14"/>
  <c r="AC102" i="121"/>
  <c r="AC26" i="121"/>
  <c r="AC32" i="121"/>
  <c r="U78" i="121"/>
  <c r="Z82" i="59"/>
  <c r="R78" i="121"/>
  <c r="AP25" i="121"/>
  <c r="AP13" i="121"/>
  <c r="AO79" i="121"/>
  <c r="AO56" i="121"/>
  <c r="AO42" i="121"/>
  <c r="AO40" i="121"/>
  <c r="AO68" i="121"/>
  <c r="AO45" i="121"/>
  <c r="AO75" i="121"/>
  <c r="AO92" i="121"/>
  <c r="AO30" i="121"/>
  <c r="AO99" i="121"/>
  <c r="AO95" i="121"/>
  <c r="AO36" i="121"/>
  <c r="AO23" i="121"/>
  <c r="AO11" i="121"/>
  <c r="AO25" i="121"/>
  <c r="AO57" i="121"/>
  <c r="AO16" i="121"/>
  <c r="AO7" i="121"/>
  <c r="Z82" i="44"/>
  <c r="AO52" i="121"/>
  <c r="P78" i="121"/>
  <c r="AO20" i="121"/>
  <c r="AO72" i="121"/>
  <c r="AO8" i="121"/>
  <c r="AO4" i="121"/>
  <c r="AO13" i="121"/>
  <c r="AO76" i="121"/>
  <c r="AO106" i="121"/>
  <c r="AO15" i="121"/>
  <c r="Z82" i="29"/>
  <c r="Z55" i="121"/>
  <c r="AZ55" i="121" s="1"/>
  <c r="Z28" i="121"/>
  <c r="AZ28" i="121" s="1"/>
  <c r="Z44" i="121"/>
  <c r="AZ44" i="121" s="1"/>
  <c r="Z91" i="121"/>
  <c r="AZ91" i="121" s="1"/>
  <c r="Z62" i="121"/>
  <c r="AZ62" i="121" s="1"/>
  <c r="Z82" i="11"/>
  <c r="Z58" i="121"/>
  <c r="AZ58" i="121" s="1"/>
  <c r="AC42" i="121"/>
  <c r="AC107" i="121"/>
  <c r="AC95" i="121"/>
  <c r="AB35" i="121"/>
  <c r="Z67" i="121"/>
  <c r="AZ67" i="121" s="1"/>
  <c r="AP73" i="121"/>
  <c r="Z106" i="121"/>
  <c r="AZ106" i="121" s="1"/>
  <c r="AP57" i="121"/>
  <c r="AR99" i="121"/>
  <c r="AR83" i="121"/>
  <c r="AH104" i="121"/>
  <c r="AR103" i="121"/>
  <c r="AR101" i="121"/>
  <c r="AF95" i="121"/>
  <c r="AF87" i="121"/>
  <c r="AF81" i="121"/>
  <c r="AH80" i="121"/>
  <c r="AR79" i="121"/>
  <c r="AR71" i="121"/>
  <c r="AJ71" i="121"/>
  <c r="AR69" i="121"/>
  <c r="AJ69" i="121"/>
  <c r="AR67" i="121"/>
  <c r="AF65" i="121"/>
  <c r="AR63" i="121"/>
  <c r="AR61" i="121"/>
  <c r="AR59" i="121"/>
  <c r="AR57" i="121"/>
  <c r="AD54" i="121"/>
  <c r="AD52" i="121"/>
  <c r="AF49" i="121"/>
  <c r="AR47" i="121"/>
  <c r="AJ47" i="121"/>
  <c r="AR45" i="121"/>
  <c r="AJ45" i="121"/>
  <c r="AR43" i="121"/>
  <c r="AJ43" i="121"/>
  <c r="AR37" i="121"/>
  <c r="AR35" i="121"/>
  <c r="AJ35" i="121"/>
  <c r="AF33" i="121"/>
  <c r="AR31" i="121"/>
  <c r="AR29" i="121"/>
  <c r="AR27" i="121"/>
  <c r="AF27" i="121"/>
  <c r="AR25" i="121"/>
  <c r="AF25" i="121"/>
  <c r="AL24" i="121"/>
  <c r="AJ23" i="121"/>
  <c r="AD22" i="121"/>
  <c r="AD20" i="121"/>
  <c r="AJ13" i="121"/>
  <c r="AJ11" i="121"/>
  <c r="AS12" i="121"/>
  <c r="AO107" i="121"/>
  <c r="AE106" i="121"/>
  <c r="AE100" i="121"/>
  <c r="AE96" i="121"/>
  <c r="AE94" i="121"/>
  <c r="AO91" i="121"/>
  <c r="AG91" i="121"/>
  <c r="AS87" i="121"/>
  <c r="AI86" i="121"/>
  <c r="AE84" i="121"/>
  <c r="AS79" i="121"/>
  <c r="AI72" i="121"/>
  <c r="AG69" i="121"/>
  <c r="AS65" i="121"/>
  <c r="AK65" i="121"/>
  <c r="AO55" i="121"/>
  <c r="AI52" i="121"/>
  <c r="AO43" i="121"/>
  <c r="AI40" i="121"/>
  <c r="AS37" i="121"/>
  <c r="AK37" i="121"/>
  <c r="AI36" i="121"/>
  <c r="AM34" i="121"/>
  <c r="AS33" i="121"/>
  <c r="AI32" i="121"/>
  <c r="AI28" i="121"/>
  <c r="AS27" i="121"/>
  <c r="AK17" i="121"/>
  <c r="AQ16" i="121"/>
  <c r="AI16" i="121"/>
  <c r="AC15" i="121"/>
  <c r="AF82" i="121"/>
  <c r="AH73" i="121"/>
  <c r="AJ70" i="121"/>
  <c r="AH67" i="121"/>
  <c r="AH59" i="121"/>
  <c r="AJ54" i="121"/>
  <c r="AF32" i="121"/>
  <c r="AD31" i="121"/>
  <c r="AD29" i="121"/>
  <c r="AF28" i="121"/>
  <c r="AD27" i="121"/>
  <c r="AD25" i="121"/>
  <c r="AD23" i="121"/>
  <c r="AF22" i="121"/>
  <c r="AD21" i="121"/>
  <c r="AD19" i="121"/>
  <c r="AD17" i="121"/>
  <c r="AF16" i="121"/>
  <c r="AD15" i="121"/>
  <c r="I3" i="123"/>
  <c r="M3" i="123"/>
  <c r="Z25" i="121"/>
  <c r="AZ25" i="121" s="1"/>
  <c r="Z24" i="121"/>
  <c r="AZ24" i="121" s="1"/>
  <c r="Z96" i="121"/>
  <c r="AZ96" i="121" s="1"/>
  <c r="Z13" i="121"/>
  <c r="AZ13" i="121" s="1"/>
  <c r="Z49" i="121"/>
  <c r="AZ49" i="121" s="1"/>
  <c r="Z17" i="121"/>
  <c r="AZ17" i="121" s="1"/>
  <c r="Z59" i="121"/>
  <c r="AZ59" i="121" s="1"/>
  <c r="AE101" i="121"/>
  <c r="AC88" i="121"/>
  <c r="AE85" i="121"/>
  <c r="AE81" i="121"/>
  <c r="AC80" i="121"/>
  <c r="AC50" i="121"/>
  <c r="AE82" i="121"/>
  <c r="AC55" i="121"/>
  <c r="AK53" i="121"/>
  <c r="AD5" i="121"/>
  <c r="AD3" i="121"/>
  <c r="H3" i="123"/>
  <c r="K3" i="123"/>
  <c r="T3" i="123"/>
  <c r="G3" i="123"/>
  <c r="Z98" i="121"/>
  <c r="AZ98" i="121" s="1"/>
  <c r="Z16" i="121"/>
  <c r="AZ16" i="121" s="1"/>
  <c r="Z29" i="121"/>
  <c r="AZ29" i="121" s="1"/>
  <c r="Z68" i="121"/>
  <c r="AZ68" i="121" s="1"/>
  <c r="AB103" i="121"/>
  <c r="AD60" i="121"/>
  <c r="AD44" i="121"/>
  <c r="AD36" i="121"/>
  <c r="AD28" i="121"/>
  <c r="AD14" i="121"/>
  <c r="AQ107" i="121"/>
  <c r="AO24" i="121"/>
  <c r="AC99" i="121"/>
  <c r="AC87" i="121"/>
  <c r="AD73" i="121"/>
  <c r="AD67" i="121"/>
  <c r="AD65" i="121"/>
  <c r="F3" i="123"/>
  <c r="L3" i="123"/>
  <c r="Q3" i="123"/>
  <c r="N3" i="123"/>
  <c r="E3" i="123"/>
  <c r="Z72" i="121"/>
  <c r="AZ72" i="121" s="1"/>
  <c r="Z97" i="121"/>
  <c r="AZ97" i="121" s="1"/>
  <c r="AD50" i="121"/>
  <c r="AD34" i="121"/>
  <c r="AB10" i="121"/>
  <c r="AB93" i="121"/>
  <c r="AC66" i="121"/>
  <c r="AE108" i="121"/>
  <c r="AD33" i="121"/>
  <c r="J3" i="123"/>
  <c r="P3" i="123"/>
  <c r="C3" i="123"/>
  <c r="Z82" i="8"/>
  <c r="Z56" i="121"/>
  <c r="AZ56" i="121" s="1"/>
  <c r="AB69" i="121"/>
  <c r="D3" i="123"/>
  <c r="O3" i="123"/>
  <c r="Z66" i="100"/>
  <c r="Z46" i="100"/>
  <c r="Z21" i="100"/>
  <c r="Z3" i="100"/>
  <c r="Z82" i="53"/>
  <c r="Z70" i="100"/>
  <c r="Y78" i="121" l="1"/>
  <c r="Z78" i="121" s="1"/>
  <c r="H4" i="123"/>
  <c r="M4" i="123"/>
  <c r="N4" i="123"/>
  <c r="K4" i="123"/>
  <c r="T4" i="123"/>
  <c r="S4" i="123"/>
  <c r="R4" i="123"/>
  <c r="Q4" i="123"/>
  <c r="P4" i="123"/>
  <c r="O4" i="123"/>
  <c r="L4" i="123"/>
  <c r="J4" i="123"/>
  <c r="I4" i="123"/>
  <c r="G4" i="123"/>
  <c r="F4" i="123"/>
  <c r="E4" i="123"/>
  <c r="D4" i="123"/>
  <c r="C4" i="123"/>
</calcChain>
</file>

<file path=xl/sharedStrings.xml><?xml version="1.0" encoding="utf-8"?>
<sst xmlns="http://schemas.openxmlformats.org/spreadsheetml/2006/main" count="12832" uniqueCount="503">
  <si>
    <t>National Statistics website</t>
  </si>
  <si>
    <t>Click selection below to navigate - Click yellow Contents cell to return here</t>
  </si>
  <si>
    <t>Supply</t>
  </si>
  <si>
    <t>Table 1: Supply of products</t>
  </si>
  <si>
    <t>Use</t>
  </si>
  <si>
    <t>Table 2: Demand of products - The 'Combined Use matrix' - Intermediate demand</t>
  </si>
  <si>
    <t>Table 2: Demand of products - The 'Combined Use matrix' - Final demand</t>
  </si>
  <si>
    <t>Table 3: Households final consumption expenditure</t>
  </si>
  <si>
    <t>Table 4: Gross fixed capital formation by industry</t>
  </si>
  <si>
    <t>Supply of products in 1997</t>
  </si>
  <si>
    <t>£ million</t>
  </si>
  <si>
    <t>Contents</t>
  </si>
  <si>
    <t>Product</t>
  </si>
  <si>
    <t>Total domestic
output of 
products at basic prices</t>
  </si>
  <si>
    <t>Imports of Services</t>
  </si>
  <si>
    <t>Total imports of goods and services</t>
  </si>
  <si>
    <t>Distributors' 
Trading 
Margins</t>
  </si>
  <si>
    <t>Taxes less subsidies on products</t>
  </si>
  <si>
    <t>Total supply 
of products
at purchasers' prices</t>
  </si>
  <si>
    <t>01</t>
  </si>
  <si>
    <t xml:space="preserve">Products of agriculture, hunting and related services         </t>
  </si>
  <si>
    <t>02</t>
  </si>
  <si>
    <t xml:space="preserve">Products of forestry, logging and related services         </t>
  </si>
  <si>
    <t>03</t>
  </si>
  <si>
    <t xml:space="preserve">Fish and other fishing products; aquaculture products; support services to fishing     </t>
  </si>
  <si>
    <t>05</t>
  </si>
  <si>
    <t xml:space="preserve">Coal and lignite             </t>
  </si>
  <si>
    <t>06 &amp; 07</t>
  </si>
  <si>
    <t>Crude Petroleum And Natural Gas &amp; Metal Ores</t>
  </si>
  <si>
    <t>08</t>
  </si>
  <si>
    <t xml:space="preserve">Other mining and quarrying products           </t>
  </si>
  <si>
    <t>09</t>
  </si>
  <si>
    <t xml:space="preserve">Mining support services             </t>
  </si>
  <si>
    <t>10.1</t>
  </si>
  <si>
    <t xml:space="preserve">Preserved meat and meat products           </t>
  </si>
  <si>
    <t>10.2-3</t>
  </si>
  <si>
    <t xml:space="preserve">Processed and preserved fish, crustaceans, molluscs, fruit and vegetables       </t>
  </si>
  <si>
    <t>10.4</t>
  </si>
  <si>
    <t xml:space="preserve">Vegetable and animal oils and fats          </t>
  </si>
  <si>
    <t>10.5</t>
  </si>
  <si>
    <t xml:space="preserve">Dairy products              </t>
  </si>
  <si>
    <t>10.6</t>
  </si>
  <si>
    <t xml:space="preserve">Grain mill products, starches and starch products         </t>
  </si>
  <si>
    <t>10.7</t>
  </si>
  <si>
    <t xml:space="preserve">Bakery and farinaceous products            </t>
  </si>
  <si>
    <t>10.8</t>
  </si>
  <si>
    <t xml:space="preserve">Other food products             </t>
  </si>
  <si>
    <t>10.9</t>
  </si>
  <si>
    <t xml:space="preserve">Prepared animal feeds             </t>
  </si>
  <si>
    <t>11.01-6 &amp; 12</t>
  </si>
  <si>
    <t>11.07</t>
  </si>
  <si>
    <t xml:space="preserve">Soft drinks              </t>
  </si>
  <si>
    <t>13</t>
  </si>
  <si>
    <t xml:space="preserve">Textiles               </t>
  </si>
  <si>
    <t>14</t>
  </si>
  <si>
    <t xml:space="preserve">Wearing apparel              </t>
  </si>
  <si>
    <t>15</t>
  </si>
  <si>
    <t xml:space="preserve">Leather and related products            </t>
  </si>
  <si>
    <t>16</t>
  </si>
  <si>
    <t>Wood and of products of wood and cork, except furniture; articles of straw and plaiting materials</t>
  </si>
  <si>
    <t>17</t>
  </si>
  <si>
    <t xml:space="preserve">Paper and paper products            </t>
  </si>
  <si>
    <t>18</t>
  </si>
  <si>
    <t xml:space="preserve">Printing and recording services            </t>
  </si>
  <si>
    <t>19</t>
  </si>
  <si>
    <t xml:space="preserve">Coke and refined petroleum products           </t>
  </si>
  <si>
    <t>20.3</t>
  </si>
  <si>
    <t xml:space="preserve">Paints, varnishes and similar coatings, printing ink and mastics       </t>
  </si>
  <si>
    <t>20.4</t>
  </si>
  <si>
    <t xml:space="preserve">Soap and detergents, cleaning and polishing preparations, perfumes and toilet preparations     </t>
  </si>
  <si>
    <t>20.5</t>
  </si>
  <si>
    <t xml:space="preserve">Other chemical products             </t>
  </si>
  <si>
    <t>20A</t>
  </si>
  <si>
    <t xml:space="preserve">Industrial gases, inorganics and fertilisers (all inorganic chemicals) - 20.11/13/15      </t>
  </si>
  <si>
    <t>20B</t>
  </si>
  <si>
    <t xml:space="preserve">Petrochemicals - 20.14/16/17/60             </t>
  </si>
  <si>
    <t>20C</t>
  </si>
  <si>
    <t xml:space="preserve">Dyestuffs, agro-chemicals - 20.12/20            </t>
  </si>
  <si>
    <t>21</t>
  </si>
  <si>
    <t xml:space="preserve">Basic pharmaceutical products and pharmaceutical preparations          </t>
  </si>
  <si>
    <t>22</t>
  </si>
  <si>
    <t xml:space="preserve">Rubber and plastic products            </t>
  </si>
  <si>
    <t>23.5-6</t>
  </si>
  <si>
    <t xml:space="preserve">Manufacture of cement, lime, plaster and articles of concrete, cement and plaster </t>
  </si>
  <si>
    <t>23OTHER</t>
  </si>
  <si>
    <t>Glass, refractory, clay, other porcelain and ceramic, stone and abrasive products - 23.1-4/7-9</t>
  </si>
  <si>
    <t>24.1-3</t>
  </si>
  <si>
    <t xml:space="preserve">Basic iron and steel            </t>
  </si>
  <si>
    <t>24.4-5</t>
  </si>
  <si>
    <t xml:space="preserve">Other basic metals and casting           </t>
  </si>
  <si>
    <t>25.4</t>
  </si>
  <si>
    <t xml:space="preserve">Weapons and ammunition             </t>
  </si>
  <si>
    <t>25OTHER</t>
  </si>
  <si>
    <t xml:space="preserve">Fabricated metal products, excl. machinery and equipment and weapons &amp; ammunition - 25.1-3/25.5-9   </t>
  </si>
  <si>
    <t>26</t>
  </si>
  <si>
    <t xml:space="preserve">Computer, electronic and optical products           </t>
  </si>
  <si>
    <t>27</t>
  </si>
  <si>
    <t xml:space="preserve">Electrical equipment              </t>
  </si>
  <si>
    <t>28</t>
  </si>
  <si>
    <t xml:space="preserve">Machinery and equipment n.e.c.            </t>
  </si>
  <si>
    <t>29</t>
  </si>
  <si>
    <t xml:space="preserve">Motor vehicles, trailers and semi-trailers           </t>
  </si>
  <si>
    <t>30.1</t>
  </si>
  <si>
    <t xml:space="preserve">Ships and boats             </t>
  </si>
  <si>
    <t>30.3</t>
  </si>
  <si>
    <t xml:space="preserve">Air and spacecraft and related machinery          </t>
  </si>
  <si>
    <t>30OTHER</t>
  </si>
  <si>
    <t xml:space="preserve">Other transport equipment - 30.2/4/9           </t>
  </si>
  <si>
    <t>31</t>
  </si>
  <si>
    <t xml:space="preserve">Furniture               </t>
  </si>
  <si>
    <t>32</t>
  </si>
  <si>
    <t xml:space="preserve">Other manufactured goods             </t>
  </si>
  <si>
    <t>33.15</t>
  </si>
  <si>
    <t xml:space="preserve">Repair and maintenance of ships and boats         </t>
  </si>
  <si>
    <t>33.16</t>
  </si>
  <si>
    <t xml:space="preserve">Repair and maintenance of aircraft and spacecraft         </t>
  </si>
  <si>
    <t>33OTHER</t>
  </si>
  <si>
    <t xml:space="preserve">Rest of repair; Installation - 33.11-14/17/19/20          </t>
  </si>
  <si>
    <t>35.1</t>
  </si>
  <si>
    <t>Electricity, transmission and distribution</t>
  </si>
  <si>
    <t>35.2-3</t>
  </si>
  <si>
    <t xml:space="preserve">Gas; distribution of gaseous fuels through mains; steam and air conditioning supply    </t>
  </si>
  <si>
    <t>36</t>
  </si>
  <si>
    <t xml:space="preserve">Natural water; water treatment and supply services         </t>
  </si>
  <si>
    <t>37</t>
  </si>
  <si>
    <t xml:space="preserve">Sewerage services; sewage sludge            </t>
  </si>
  <si>
    <t>38</t>
  </si>
  <si>
    <t xml:space="preserve">Waste collection, treatment and disposal services; materials recovery services       </t>
  </si>
  <si>
    <t>39</t>
  </si>
  <si>
    <t xml:space="preserve">Remediation services and other waste management services         </t>
  </si>
  <si>
    <t>41, 42 &amp; 43</t>
  </si>
  <si>
    <t>Construction</t>
  </si>
  <si>
    <t>45</t>
  </si>
  <si>
    <t xml:space="preserve">Wholesale and retail trade and repair services of motor vehicles and motorcycles    </t>
  </si>
  <si>
    <t>46</t>
  </si>
  <si>
    <t xml:space="preserve">Wholesale trade services, except of motor vehicles and motorcycles       </t>
  </si>
  <si>
    <t>47</t>
  </si>
  <si>
    <t xml:space="preserve">Retail trade services, except of motor vehicles and motorcycles       </t>
  </si>
  <si>
    <t>49.1-2</t>
  </si>
  <si>
    <t xml:space="preserve">Rail transport services             </t>
  </si>
  <si>
    <t>49.3-5</t>
  </si>
  <si>
    <t xml:space="preserve">Land transport services and transport services via pipelines, excluding rail transport     </t>
  </si>
  <si>
    <t>50</t>
  </si>
  <si>
    <t xml:space="preserve">Water transport services             </t>
  </si>
  <si>
    <t>51</t>
  </si>
  <si>
    <t xml:space="preserve">Air transport services             </t>
  </si>
  <si>
    <t>52</t>
  </si>
  <si>
    <t xml:space="preserve">Warehousing and support services for transportation          </t>
  </si>
  <si>
    <t>53</t>
  </si>
  <si>
    <t xml:space="preserve">Postal and courier services            </t>
  </si>
  <si>
    <t>55</t>
  </si>
  <si>
    <t xml:space="preserve">Accommodation services              </t>
  </si>
  <si>
    <t>56</t>
  </si>
  <si>
    <t xml:space="preserve">Food and beverage serving services           </t>
  </si>
  <si>
    <t>58</t>
  </si>
  <si>
    <t xml:space="preserve">Publishing services              </t>
  </si>
  <si>
    <t>59 &amp; 60</t>
  </si>
  <si>
    <t>Motion Picture, Video &amp; TV Programme Production, Sound Recording &amp; Music Publishing Activities &amp; Programming And Broadcasting Activities</t>
  </si>
  <si>
    <t>61</t>
  </si>
  <si>
    <t xml:space="preserve">Telecommunications services              </t>
  </si>
  <si>
    <t>62</t>
  </si>
  <si>
    <t xml:space="preserve">Computer programming, consultancy and related services          </t>
  </si>
  <si>
    <t>63</t>
  </si>
  <si>
    <t xml:space="preserve">Information services              </t>
  </si>
  <si>
    <t>64</t>
  </si>
  <si>
    <t xml:space="preserve">Financial services, except insurance and pension funding         </t>
  </si>
  <si>
    <t>65.1-2 &amp; 65.3</t>
  </si>
  <si>
    <t>Insurance and reinsurance, except compulsory social security &amp; Pension funding</t>
  </si>
  <si>
    <t>66</t>
  </si>
  <si>
    <t xml:space="preserve">Services auxiliary to financial services and insurance services        </t>
  </si>
  <si>
    <t>68.1-2</t>
  </si>
  <si>
    <t xml:space="preserve">Real estate services, excluding on a fee or contract basis and imputed rent   </t>
  </si>
  <si>
    <t>68.2IMP</t>
  </si>
  <si>
    <t>Owner-Occupiers' Housing Services</t>
  </si>
  <si>
    <t>68.3</t>
  </si>
  <si>
    <t xml:space="preserve">Real estate activities on a fee or contract basis       </t>
  </si>
  <si>
    <t>69.1</t>
  </si>
  <si>
    <t xml:space="preserve">Legal services              </t>
  </si>
  <si>
    <t>69.2</t>
  </si>
  <si>
    <t xml:space="preserve">Accounting, bookkeeping and auditing services; tax consulting services        </t>
  </si>
  <si>
    <t>70</t>
  </si>
  <si>
    <t xml:space="preserve">Services of head offices; management consulting services         </t>
  </si>
  <si>
    <t>71</t>
  </si>
  <si>
    <t xml:space="preserve">Architectural and engineering services; technical testing and analysis services       </t>
  </si>
  <si>
    <t>72</t>
  </si>
  <si>
    <t xml:space="preserve">Scientific research and development services           </t>
  </si>
  <si>
    <t>73</t>
  </si>
  <si>
    <t xml:space="preserve">Advertising and market research services           </t>
  </si>
  <si>
    <t>74</t>
  </si>
  <si>
    <t xml:space="preserve">Other professional, scientific and technical services          </t>
  </si>
  <si>
    <t>75</t>
  </si>
  <si>
    <t xml:space="preserve">Veterinary services              </t>
  </si>
  <si>
    <t>77</t>
  </si>
  <si>
    <t xml:space="preserve">Rental and leasing services            </t>
  </si>
  <si>
    <t>78</t>
  </si>
  <si>
    <t xml:space="preserve">Employment services              </t>
  </si>
  <si>
    <t>79</t>
  </si>
  <si>
    <t xml:space="preserve">Travel agency, tour operator and other reservation services and related services     </t>
  </si>
  <si>
    <t>80</t>
  </si>
  <si>
    <t xml:space="preserve">Security and investigation services            </t>
  </si>
  <si>
    <t>81</t>
  </si>
  <si>
    <t xml:space="preserve">Services to buildings and landscape           </t>
  </si>
  <si>
    <t>82</t>
  </si>
  <si>
    <t xml:space="preserve">Office administrative, office support and other business support services       </t>
  </si>
  <si>
    <t>84</t>
  </si>
  <si>
    <t xml:space="preserve">Public administration and defence services; compulsory social security services       </t>
  </si>
  <si>
    <t>85</t>
  </si>
  <si>
    <t xml:space="preserve">Education services              </t>
  </si>
  <si>
    <t>86</t>
  </si>
  <si>
    <t xml:space="preserve">Human health services             </t>
  </si>
  <si>
    <t>87 &amp; 88</t>
  </si>
  <si>
    <t>Residential Care  &amp; Social Work Activities</t>
  </si>
  <si>
    <t>90</t>
  </si>
  <si>
    <t xml:space="preserve">Creative, arts and entertainment services           </t>
  </si>
  <si>
    <t>91</t>
  </si>
  <si>
    <t xml:space="preserve">Libraries, archives, museums and other cultural services         </t>
  </si>
  <si>
    <t>92</t>
  </si>
  <si>
    <t xml:space="preserve">Gambling and betting services            </t>
  </si>
  <si>
    <t>93</t>
  </si>
  <si>
    <t xml:space="preserve">Sports services and amusement and recreation services         </t>
  </si>
  <si>
    <t>94</t>
  </si>
  <si>
    <t xml:space="preserve">Services furnished by membership organisations           </t>
  </si>
  <si>
    <t>95</t>
  </si>
  <si>
    <t xml:space="preserve">Repair services of computers and personal and household goods       </t>
  </si>
  <si>
    <t>96</t>
  </si>
  <si>
    <t xml:space="preserve">Other personal services             </t>
  </si>
  <si>
    <t>97</t>
  </si>
  <si>
    <t xml:space="preserve">Services of households as employers of domestic personnel        </t>
  </si>
  <si>
    <t>Total</t>
  </si>
  <si>
    <t>of which:</t>
  </si>
  <si>
    <t>Market output</t>
  </si>
  <si>
    <t>Output for own final use</t>
  </si>
  <si>
    <t>Other non-market output</t>
  </si>
  <si>
    <t>Demand for products in 1997                                                                               The 'Combined Use' matrix</t>
  </si>
  <si>
    <t>continued</t>
  </si>
  <si>
    <t>Final demand</t>
  </si>
  <si>
    <t>Final consumption expenditure</t>
  </si>
  <si>
    <t>Gross capital formation</t>
  </si>
  <si>
    <t>Households</t>
  </si>
  <si>
    <t>Non-profit
institutions serving
households</t>
  </si>
  <si>
    <t>Central
government</t>
  </si>
  <si>
    <t>Local
government</t>
  </si>
  <si>
    <t>Gross fixed
capital
formation</t>
  </si>
  <si>
    <t>Valuables</t>
  </si>
  <si>
    <t>Changes in inventories</t>
  </si>
  <si>
    <t>Exports of Services</t>
  </si>
  <si>
    <t>Total exports of goods and services</t>
  </si>
  <si>
    <t>Total final demand</t>
  </si>
  <si>
    <t>Total demand for products</t>
  </si>
  <si>
    <t xml:space="preserve">Alcoholic beverages &amp; Tobacco products            </t>
  </si>
  <si>
    <t>Total consumption at purchasers' prices</t>
  </si>
  <si>
    <t>1997</t>
  </si>
  <si>
    <t>Supply of products in 1998</t>
  </si>
  <si>
    <t>Demand for products in 1998                                                                               The 'Combined Use' matrix</t>
  </si>
  <si>
    <t>1998</t>
  </si>
  <si>
    <t>Supply of products in 1999</t>
  </si>
  <si>
    <t>Demand for products in 1999                                                                               The 'Combined Use' matrix</t>
  </si>
  <si>
    <t>1999</t>
  </si>
  <si>
    <t>Supply of products in 2000</t>
  </si>
  <si>
    <t>Demand for products in 2000                                                                               The 'Combined Use' matrix</t>
  </si>
  <si>
    <t>2000</t>
  </si>
  <si>
    <t>Supply of products in 2001</t>
  </si>
  <si>
    <t>Demand for products in 2001                                                                               The 'Combined Use' matrix</t>
  </si>
  <si>
    <t>2001</t>
  </si>
  <si>
    <t>Supply of products in 2002</t>
  </si>
  <si>
    <t>Demand for products in 2002                                                                               The 'Combined Use' matrix</t>
  </si>
  <si>
    <t>2002</t>
  </si>
  <si>
    <t>Supply of products in 2003</t>
  </si>
  <si>
    <t>Demand for products in 2003                                                                               The 'Combined Use' matrix</t>
  </si>
  <si>
    <t>2003</t>
  </si>
  <si>
    <t>Supply of products in 2004</t>
  </si>
  <si>
    <t>Demand for products in 2004                                                                               The 'Combined Use' matrix</t>
  </si>
  <si>
    <t>2004</t>
  </si>
  <si>
    <t>Supply of products in 2005</t>
  </si>
  <si>
    <t>Demand for products in 2005                                                                               The 'Combined Use' matrix</t>
  </si>
  <si>
    <t>2005</t>
  </si>
  <si>
    <t>Supply of products in 2006</t>
  </si>
  <si>
    <t>Demand for products in 2006                                                                               The 'Combined Use' matrix</t>
  </si>
  <si>
    <t>2006</t>
  </si>
  <si>
    <t>Supply of products in 2007</t>
  </si>
  <si>
    <t>Demand for products in 2007                                                                               The 'Combined Use' matrix</t>
  </si>
  <si>
    <t>2007</t>
  </si>
  <si>
    <t>Supply of products in 2008</t>
  </si>
  <si>
    <t>Demand for products in 2008                                                                               The 'Combined Use' matrix</t>
  </si>
  <si>
    <t>2008</t>
  </si>
  <si>
    <t>Supply of products in 2009</t>
  </si>
  <si>
    <t>Demand for products in 2009                                                                               The 'Combined Use' matrix</t>
  </si>
  <si>
    <t>2009</t>
  </si>
  <si>
    <t>Supply of products in 2010</t>
  </si>
  <si>
    <t>Demand for products in 2010                                                                               The 'Combined Use' matrix</t>
  </si>
  <si>
    <t>2010</t>
  </si>
  <si>
    <t>Supply of products in 2011</t>
  </si>
  <si>
    <t>Demand for products in 2011                                                                               The 'Combined Use' matrix</t>
  </si>
  <si>
    <t>2011</t>
  </si>
  <si>
    <t>Supply of products in 2012</t>
  </si>
  <si>
    <t>Demand for products in 2012                                                                               The 'Combined Use' matrix</t>
  </si>
  <si>
    <t>2012</t>
  </si>
  <si>
    <t>Supply of products in 2013</t>
  </si>
  <si>
    <t>Demand for products in 2013                                                                               The 'Combined Use' matrix</t>
  </si>
  <si>
    <t>2013</t>
  </si>
  <si>
    <t>Supply of products in 2014</t>
  </si>
  <si>
    <t>Demand for products in 2014                                                                               The 'Combined Use' matrix</t>
  </si>
  <si>
    <t>2014</t>
  </si>
  <si>
    <t>Supply of products in 2015</t>
  </si>
  <si>
    <t>Demand for products in 2015                                                                               The 'Combined Use' matrix</t>
  </si>
  <si>
    <t>2015</t>
  </si>
  <si>
    <t>`</t>
  </si>
  <si>
    <t>R</t>
  </si>
  <si>
    <t>A</t>
  </si>
  <si>
    <t>M</t>
  </si>
  <si>
    <t>H</t>
  </si>
  <si>
    <t>Following further quality assurance of the dataset an error has been found in the data for the 2009. Incorrect values were used for the following three industries:
· Manufacture of beverages and tobacco products
· Manufacture of textiles
· Manufacture of wearing apparel 
These have now been replaced with the correct values. Please note that this does not affect any other values in the table. ONS apologises for any inconvenience that this may cause.</t>
  </si>
  <si>
    <t xml:space="preserve">Correction to Table 4: Gross fixed capital formation by Industry 
</t>
  </si>
  <si>
    <t>IsTradable</t>
  </si>
  <si>
    <t>Average</t>
  </si>
  <si>
    <t>Industry</t>
  </si>
  <si>
    <t>64-66</t>
  </si>
  <si>
    <t>Financial Service Activities and Activities Auxiliary To Financial Services And Insurance Activities  </t>
  </si>
  <si>
    <t>Total Imports</t>
  </si>
  <si>
    <t>GVA</t>
  </si>
  <si>
    <t>Ravenna</t>
  </si>
  <si>
    <t>DiGregorio</t>
  </si>
  <si>
    <t>Code</t>
  </si>
  <si>
    <t>CT Share</t>
  </si>
  <si>
    <t>DG</t>
  </si>
  <si>
    <t>LR</t>
  </si>
  <si>
    <t>Consumption</t>
  </si>
  <si>
    <t>Year</t>
  </si>
  <si>
    <t>Supply of products in 2016</t>
  </si>
  <si>
    <t>Ramish 24/05/2018</t>
  </si>
  <si>
    <t>Demand for products in 2016                                                                               The 'Combined Use' matrix</t>
  </si>
  <si>
    <t>https://www.ons.gov.uk/economy/nationalaccounts/supplyandusetables/datasets/inputoutputsupplyandusetables</t>
  </si>
  <si>
    <t>F</t>
  </si>
  <si>
    <t>E</t>
  </si>
  <si>
    <t>B</t>
  </si>
  <si>
    <t>C</t>
  </si>
  <si>
    <t>D</t>
  </si>
  <si>
    <t>G-T</t>
  </si>
  <si>
    <t>Agriculture</t>
  </si>
  <si>
    <t>Mining and Quarrying</t>
  </si>
  <si>
    <t>Manufacturing</t>
  </si>
  <si>
    <t>Electricity, Gas and Steam Air Conditioning</t>
  </si>
  <si>
    <t>Services</t>
  </si>
  <si>
    <t>Water Supply, Sewage and Waste Management</t>
  </si>
  <si>
    <t>GVA weight</t>
  </si>
  <si>
    <t>Cumulative</t>
  </si>
  <si>
    <t>Cut-Off</t>
  </si>
  <si>
    <t>Ind Number</t>
  </si>
  <si>
    <t>NT</t>
  </si>
  <si>
    <t>T</t>
  </si>
  <si>
    <t>Tradability Index</t>
  </si>
  <si>
    <t>Dyestuffs, agro-chemicals</t>
  </si>
  <si>
    <t>Industrial gases, inorganics and fertilisers (all inorganic chemicals)</t>
  </si>
  <si>
    <t>Glass, refractory, clay, other porcelain and ceramic, stone and abrasive products</t>
  </si>
  <si>
    <t>Fabricated metal products, excl. machinery and equipment and weapons &amp; ammunition</t>
  </si>
  <si>
    <t>Petrochemicals</t>
  </si>
  <si>
    <t>11.01-6</t>
  </si>
  <si>
    <t>59-60</t>
  </si>
  <si>
    <t>65.1-2</t>
  </si>
  <si>
    <t>CPA_A01</t>
  </si>
  <si>
    <t>CPA_A02</t>
  </si>
  <si>
    <t>CPA_A03</t>
  </si>
  <si>
    <t>CPA_B05</t>
  </si>
  <si>
    <t>CPA_B06 &amp; B07</t>
  </si>
  <si>
    <t>CPA_B08</t>
  </si>
  <si>
    <t>CPA_B09</t>
  </si>
  <si>
    <t>CPA_C101</t>
  </si>
  <si>
    <t>CPA_C102_3</t>
  </si>
  <si>
    <t>CPA_C104</t>
  </si>
  <si>
    <t>CPA_C105</t>
  </si>
  <si>
    <t>CPA_C106</t>
  </si>
  <si>
    <t>CPA_C107</t>
  </si>
  <si>
    <t>CPA_C108</t>
  </si>
  <si>
    <t>CPA_C109</t>
  </si>
  <si>
    <t>CPA_C11.01-6 &amp; C12</t>
  </si>
  <si>
    <t>CPA_C1107</t>
  </si>
  <si>
    <t>CPA_C13</t>
  </si>
  <si>
    <t>CPA_C14</t>
  </si>
  <si>
    <t>CPA_C15</t>
  </si>
  <si>
    <t>CPA_C16</t>
  </si>
  <si>
    <t>CPA_C17</t>
  </si>
  <si>
    <t>CPA_C18</t>
  </si>
  <si>
    <t>CPA_C19</t>
  </si>
  <si>
    <t>CPA_C203</t>
  </si>
  <si>
    <t>CPA_C204</t>
  </si>
  <si>
    <t>CPA_C205</t>
  </si>
  <si>
    <t>CPA_C20A</t>
  </si>
  <si>
    <t>CPA_C20B</t>
  </si>
  <si>
    <t>CPA_C20C</t>
  </si>
  <si>
    <t>CPA_C21</t>
  </si>
  <si>
    <t>CPA_C22</t>
  </si>
  <si>
    <t>CPA_C235_6</t>
  </si>
  <si>
    <t>CPA_C23OTHER</t>
  </si>
  <si>
    <t>CPA_C241_3</t>
  </si>
  <si>
    <t>CPA_C244_5</t>
  </si>
  <si>
    <t>CPA_C254</t>
  </si>
  <si>
    <t>CPA_C25OTHER</t>
  </si>
  <si>
    <t>CPA_C26</t>
  </si>
  <si>
    <t>CPA_C27</t>
  </si>
  <si>
    <t>CPA_C28</t>
  </si>
  <si>
    <t>CPA_C29</t>
  </si>
  <si>
    <t>CPA_C301</t>
  </si>
  <si>
    <t>CPA_C303</t>
  </si>
  <si>
    <t>CPA_C30OTHER</t>
  </si>
  <si>
    <t>CPA_C31</t>
  </si>
  <si>
    <t>CPA_C32</t>
  </si>
  <si>
    <t>CPA_C3315</t>
  </si>
  <si>
    <t>CPA_C3316</t>
  </si>
  <si>
    <t>CPA_C33OTHER</t>
  </si>
  <si>
    <t>CPA_D351</t>
  </si>
  <si>
    <t>CPA_D352_3</t>
  </si>
  <si>
    <t>CPA_E36</t>
  </si>
  <si>
    <t>CPA_E37</t>
  </si>
  <si>
    <t>CPA_E38</t>
  </si>
  <si>
    <t>CPA_E39</t>
  </si>
  <si>
    <t>CPA_F41, F42 &amp; F43</t>
  </si>
  <si>
    <t>CPA_G45</t>
  </si>
  <si>
    <t>CPA_G46</t>
  </si>
  <si>
    <t>CPA_G47</t>
  </si>
  <si>
    <t>CPA_H491_2</t>
  </si>
  <si>
    <t>CPA_H493_5</t>
  </si>
  <si>
    <t>CPA_H50</t>
  </si>
  <si>
    <t>CPA_H51</t>
  </si>
  <si>
    <t>CPA_H52</t>
  </si>
  <si>
    <t>CPA_H53</t>
  </si>
  <si>
    <t>CPA_I55</t>
  </si>
  <si>
    <t>CPA_I56</t>
  </si>
  <si>
    <t>CPA_J58</t>
  </si>
  <si>
    <t>CPA_J59 &amp; J60</t>
  </si>
  <si>
    <t>CPA_J61</t>
  </si>
  <si>
    <t>CPA_J62</t>
  </si>
  <si>
    <t>CPA_J63</t>
  </si>
  <si>
    <t>CPA_K64</t>
  </si>
  <si>
    <t>CPA_K65.1-2 &amp; K65.3</t>
  </si>
  <si>
    <t>CPA_K66</t>
  </si>
  <si>
    <t>CPA_L68BXL683</t>
  </si>
  <si>
    <t>CPA_L68A</t>
  </si>
  <si>
    <t>CPA_L683</t>
  </si>
  <si>
    <t>CPA_M691</t>
  </si>
  <si>
    <t>CPA_M692</t>
  </si>
  <si>
    <t>CPA_M70</t>
  </si>
  <si>
    <t>CPA_M71</t>
  </si>
  <si>
    <t>CPA_M72</t>
  </si>
  <si>
    <t>CPA_M73</t>
  </si>
  <si>
    <t>CPA_M74</t>
  </si>
  <si>
    <t>CPA_M75</t>
  </si>
  <si>
    <t>CPA_N77</t>
  </si>
  <si>
    <t>CPA_N78</t>
  </si>
  <si>
    <t>CPA_N79</t>
  </si>
  <si>
    <t>CPA_N80</t>
  </si>
  <si>
    <t>CPA_N81</t>
  </si>
  <si>
    <t>CPA_N82</t>
  </si>
  <si>
    <t>CPA_O84</t>
  </si>
  <si>
    <t>CPA_P85</t>
  </si>
  <si>
    <t>CPA_Q86</t>
  </si>
  <si>
    <t>CPA_Q87 &amp; Q88</t>
  </si>
  <si>
    <t>CPA_R90</t>
  </si>
  <si>
    <t>CPA_R91</t>
  </si>
  <si>
    <t>CPA_R92</t>
  </si>
  <si>
    <t>CPA_R93</t>
  </si>
  <si>
    <t>CPA_S94</t>
  </si>
  <si>
    <t>CPA_S95</t>
  </si>
  <si>
    <t>CPA_S96</t>
  </si>
  <si>
    <t>CPA_T97</t>
  </si>
  <si>
    <t>Exports of goods to EU</t>
  </si>
  <si>
    <t>Exports of goods to rest of the world</t>
  </si>
  <si>
    <t>Total exports of Goods</t>
  </si>
  <si>
    <t>Alcoholic beverages  &amp; Tobacco products</t>
  </si>
  <si>
    <t xml:space="preserve">Motor vehicles, trailers and semi-trailers      </t>
  </si>
  <si>
    <t>Insurance, reinsurance and pension funding services, except compulsory social security</t>
  </si>
  <si>
    <t>Real estate services, excluding on a fee or contract basis and excluding imputed rent</t>
  </si>
  <si>
    <t>Imputed rents of owner-occupied dwellings</t>
  </si>
  <si>
    <t>Import of goods from EU</t>
  </si>
  <si>
    <t>Import of goods from Rest of the world</t>
  </si>
  <si>
    <t>Total imports of goods</t>
  </si>
  <si>
    <t>Ramish 21/10/2020</t>
  </si>
  <si>
    <t>06</t>
  </si>
  <si>
    <t>F41, F42 &amp; F43</t>
  </si>
  <si>
    <t>Sector</t>
  </si>
  <si>
    <t>Agriculture, Mining and Quarrying</t>
  </si>
  <si>
    <t>A+B</t>
  </si>
  <si>
    <t>Wholesale and retail trade, transport, accommodation, food service activities</t>
  </si>
  <si>
    <t>Information and Communication</t>
  </si>
  <si>
    <t>Financial and insurance activities</t>
  </si>
  <si>
    <t>Real estate activities</t>
  </si>
  <si>
    <t>Professional, scientific, technical activities; administr. and support services</t>
  </si>
  <si>
    <t>Public administration, defence, education, human health and social work</t>
  </si>
  <si>
    <t>Arts, entertainment and recreation; other service activities</t>
  </si>
  <si>
    <t>O-Q</t>
  </si>
  <si>
    <t>R-U</t>
  </si>
  <si>
    <t>M-N</t>
  </si>
  <si>
    <t>L</t>
  </si>
  <si>
    <t>K</t>
  </si>
  <si>
    <t>J</t>
  </si>
  <si>
    <t>GI</t>
  </si>
  <si>
    <t>Final Demand</t>
  </si>
  <si>
    <t>Supply and Use Tables, 1997 - 2018</t>
  </si>
  <si>
    <t>(consistent with UK National Accounts 2019 Blue Book)</t>
  </si>
  <si>
    <t>October 2019</t>
  </si>
  <si>
    <t>41,42,43</t>
  </si>
  <si>
    <t>GVA (Spreadsheet)</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</si>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</sst>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numFmt numFmtId="165" formatCode="#\ ###\ ##0_-;\-#\ ##0_-;&quot;-&quot;_-;@_-"/>
    <numFmt numFmtId="166" formatCode="[$-F800]dddd\,\ mmmm\ dd\,\ yyyy"/>
    <numFmt numFmtId="167" formatCode="0.000"/>
    <numFmt numFmtId="168" formatCode="0.00_ ;\-0.00\ "/>
  </numFmts>
  <fonts count="29" x14ac:knownFonts="1">
    <font>
      <sz val="11"/>
      <color theme="1"/>
      <name val="Calibri"/>
      <family val="2"/>
      <scheme val="minor"/>
    </font>
    <font>
      <sz val="12"/>
      <color indexed="8"/>
      <name val="Arial"/>
      <family val="2"/>
    </font>
    <font>
      <u/>
      <sz val="10"/>
      <color indexed="12"/>
      <name val="System"/>
      <family val="2"/>
    </font>
    <font>
      <u/>
      <sz val="12"/>
      <color indexed="12"/>
      <name val="Arial"/>
      <family val="2"/>
    </font>
    <font>
      <sz val="14"/>
      <color indexed="8"/>
      <name val="Arial"/>
      <family val="2"/>
    </font>
    <font>
      <sz val="12"/>
      <name val="Arial"/>
      <family val="2"/>
    </font>
    <font>
      <b/>
      <sz val="12"/>
      <name val="Arial"/>
      <family val="2"/>
    </font>
    <font>
      <b/>
      <sz val="12"/>
      <color indexed="8"/>
      <name val="Arial"/>
      <family val="2"/>
    </font>
    <font>
      <sz val="10"/>
      <name val="Arial"/>
      <family val="2"/>
    </font>
    <font>
      <sz val="10"/>
      <name val="System"/>
      <family val="2"/>
    </font>
    <font>
      <sz val="48"/>
      <name val="Arial"/>
      <family val="2"/>
    </font>
    <font>
      <sz val="14"/>
      <name val="Arial"/>
      <family val="2"/>
    </font>
    <font>
      <i/>
      <sz val="14"/>
      <color indexed="10"/>
      <name val="Arial"/>
      <family val="2"/>
    </font>
    <font>
      <i/>
      <sz val="14"/>
      <name val="Arial"/>
      <family val="2"/>
    </font>
    <font>
      <b/>
      <sz val="14"/>
      <color indexed="8"/>
      <name val="Arial"/>
      <family val="2"/>
    </font>
    <font>
      <sz val="11"/>
      <color theme="1"/>
      <name val="Calibri"/>
      <family val="2"/>
      <scheme val="minor"/>
    </font>
    <font>
      <sz val="11"/>
      <color theme="0"/>
      <name val="Calibri"/>
      <family val="2"/>
      <scheme val="minor"/>
    </font>
    <font>
      <u/>
      <sz val="5"/>
      <color theme="10"/>
      <name val="Arial"/>
      <family val="2"/>
    </font>
    <font>
      <u/>
      <sz val="11"/>
      <color theme="10"/>
      <name val="Calibri"/>
      <family val="2"/>
    </font>
    <font>
      <b/>
      <sz val="11"/>
      <color theme="1"/>
      <name val="Calibri"/>
      <family val="2"/>
      <scheme val="minor"/>
    </font>
    <font>
      <sz val="11"/>
      <color rgb="FFFF0000"/>
      <name val="Calibri"/>
      <family val="2"/>
      <scheme val="minor"/>
    </font>
    <font>
      <u/>
      <sz val="14"/>
      <color theme="10"/>
      <name val="Arial"/>
      <family val="2"/>
    </font>
    <font>
      <b/>
      <u/>
      <sz val="12"/>
      <color theme="10"/>
      <name val="Arial"/>
      <family val="2"/>
    </font>
    <font>
      <sz val="14"/>
      <color theme="1"/>
      <name val="Arial"/>
      <family val="2"/>
    </font>
    <font>
      <sz val="14"/>
      <color theme="1"/>
      <name val="Calibri"/>
      <family val="2"/>
      <scheme val="minor"/>
    </font>
    <font>
      <i/>
      <sz val="11"/>
      <color theme="1"/>
      <name val="Calibri"/>
      <family val="2"/>
      <scheme val="minor"/>
    </font>
    <font>
      <u/>
      <sz val="11"/>
      <color theme="10"/>
      <name val="Calibri"/>
      <family val="2"/>
      <scheme val="minor"/>
    </font>
    <font>
      <sz val="11"/>
      <color indexed="9"/>
      <name val="Calibri"/>
      <family val="2"/>
      <scheme val="minor"/>
    </font>
    <font>
      <b/>
      <sz val="14"/>
      <name val="Arial"/>
      <family val="2"/>
    </font>
  </fonts>
  <fills count="18">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6"/>
        <bgColor indexed="64"/>
      </patternFill>
    </fill>
    <fill>
      <patternFill patternType="solid">
        <fgColor indexed="27"/>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9" tint="-0.249977111117893"/>
        <bgColor indexed="64"/>
      </patternFill>
    </fill>
    <fill>
      <patternFill patternType="solid">
        <fgColor theme="3" tint="0.39997558519241921"/>
        <bgColor indexed="64"/>
      </patternFill>
    </fill>
  </fills>
  <borders count="21">
    <border>
      <left/>
      <right/>
      <top/>
      <bottom/>
      <diagonal/>
    </border>
    <border>
      <left/>
      <right/>
      <top style="thin">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dotted">
        <color indexed="64"/>
      </top>
      <bottom/>
      <diagonal/>
    </border>
  </borders>
  <cellStyleXfs count="12">
    <xf numFmtId="0" fontId="0" fillId="0" borderId="0"/>
    <xf numFmtId="0" fontId="17"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5" fillId="0" borderId="0"/>
    <xf numFmtId="0" fontId="8" fillId="0" borderId="0"/>
    <xf numFmtId="0" fontId="8" fillId="0" borderId="0"/>
    <xf numFmtId="0" fontId="8" fillId="0" borderId="0"/>
    <xf numFmtId="164" fontId="9" fillId="0" borderId="0"/>
    <xf numFmtId="164" fontId="9" fillId="0" borderId="0"/>
    <xf numFmtId="0" fontId="26" fillId="0" borderId="0" applyNumberFormat="0" applyFill="0" applyBorder="0" applyAlignment="0" applyProtection="0"/>
    <xf numFmtId="9" fontId="15" fillId="0" borderId="0" applyFont="0" applyFill="0" applyBorder="0" applyAlignment="0" applyProtection="0"/>
  </cellStyleXfs>
  <cellXfs count="177">
    <xf numFmtId="0" fontId="0" fillId="0" borderId="0" xfId="0"/>
    <xf numFmtId="0" fontId="1" fillId="2" borderId="0" xfId="4" applyFont="1" applyFill="1"/>
    <xf numFmtId="0" fontId="3" fillId="0" borderId="1" xfId="2" applyFont="1" applyBorder="1" applyAlignment="1" applyProtection="1">
      <alignment horizontal="right"/>
    </xf>
    <xf numFmtId="0" fontId="1" fillId="0" borderId="0" xfId="4" applyFont="1"/>
    <xf numFmtId="0" fontId="4" fillId="2" borderId="0" xfId="4" applyFont="1" applyFill="1"/>
    <xf numFmtId="0" fontId="4" fillId="0" borderId="0" xfId="4" applyFont="1"/>
    <xf numFmtId="0" fontId="4" fillId="0" borderId="0" xfId="4" applyFont="1" applyFill="1"/>
    <xf numFmtId="0" fontId="5" fillId="2" borderId="0" xfId="4" applyFont="1" applyFill="1"/>
    <xf numFmtId="0" fontId="5" fillId="2" borderId="2" xfId="4" applyFont="1" applyFill="1" applyBorder="1"/>
    <xf numFmtId="17" fontId="6" fillId="2" borderId="2" xfId="4" quotePrefix="1" applyNumberFormat="1" applyFont="1" applyFill="1" applyBorder="1" applyAlignment="1">
      <alignment horizontal="right"/>
    </xf>
    <xf numFmtId="0" fontId="7" fillId="3" borderId="3" xfId="4" applyNumberFormat="1" applyFont="1" applyFill="1" applyBorder="1" applyAlignment="1">
      <alignment horizontal="left"/>
    </xf>
    <xf numFmtId="0" fontId="7" fillId="4" borderId="3" xfId="4" applyNumberFormat="1" applyFont="1" applyFill="1" applyBorder="1"/>
    <xf numFmtId="0" fontId="7" fillId="5" borderId="3" xfId="4" applyNumberFormat="1" applyFont="1" applyFill="1" applyBorder="1"/>
    <xf numFmtId="164" fontId="3" fillId="2" borderId="3" xfId="2" applyNumberFormat="1" applyFont="1" applyFill="1" applyBorder="1" applyAlignment="1" applyProtection="1"/>
    <xf numFmtId="164" fontId="10" fillId="0" borderId="0" xfId="0" applyNumberFormat="1" applyFont="1" applyBorder="1" applyProtection="1">
      <protection locked="0"/>
    </xf>
    <xf numFmtId="164" fontId="11" fillId="0" borderId="2" xfId="0" applyNumberFormat="1" applyFont="1" applyBorder="1" applyAlignment="1" applyProtection="1">
      <alignment vertical="center"/>
      <protection locked="0"/>
    </xf>
    <xf numFmtId="164" fontId="11" fillId="0" borderId="2" xfId="0" applyNumberFormat="1" applyFont="1" applyBorder="1" applyProtection="1">
      <protection locked="0"/>
    </xf>
    <xf numFmtId="164" fontId="11" fillId="0" borderId="2" xfId="0" applyNumberFormat="1" applyFont="1" applyBorder="1" applyAlignment="1" applyProtection="1">
      <alignment horizontal="right"/>
      <protection locked="0"/>
    </xf>
    <xf numFmtId="164" fontId="11" fillId="0" borderId="0" xfId="0" applyNumberFormat="1" applyFont="1" applyProtection="1">
      <protection locked="0"/>
    </xf>
    <xf numFmtId="164" fontId="12" fillId="0" borderId="0" xfId="0" applyNumberFormat="1" applyFont="1" applyAlignment="1" applyProtection="1">
      <alignment horizontal="right"/>
      <protection locked="0"/>
    </xf>
    <xf numFmtId="164" fontId="11" fillId="0" borderId="0" xfId="0" applyNumberFormat="1" applyFont="1" applyAlignment="1" applyProtection="1">
      <alignment horizontal="right"/>
      <protection locked="0"/>
    </xf>
    <xf numFmtId="164" fontId="11" fillId="0" borderId="4" xfId="0" applyNumberFormat="1" applyFont="1" applyBorder="1" applyAlignment="1" applyProtection="1">
      <alignment horizontal="right"/>
      <protection locked="0"/>
    </xf>
    <xf numFmtId="164" fontId="11" fillId="0" borderId="5" xfId="0" applyNumberFormat="1" applyFont="1" applyBorder="1" applyAlignment="1" applyProtection="1">
      <alignment horizontal="center" vertical="center" wrapText="1"/>
      <protection locked="0"/>
    </xf>
    <xf numFmtId="164" fontId="11" fillId="0" borderId="5" xfId="0" applyNumberFormat="1" applyFont="1" applyBorder="1" applyAlignment="1" applyProtection="1">
      <alignment horizontal="left" vertical="center" wrapText="1"/>
      <protection locked="0"/>
    </xf>
    <xf numFmtId="164" fontId="11" fillId="0" borderId="5" xfId="0" applyNumberFormat="1" applyFont="1" applyBorder="1" applyAlignment="1" applyProtection="1">
      <alignment horizontal="right" vertical="top" wrapText="1"/>
      <protection locked="0"/>
    </xf>
    <xf numFmtId="164" fontId="11" fillId="7" borderId="6" xfId="0" applyNumberFormat="1" applyFont="1" applyFill="1" applyBorder="1" applyAlignment="1" applyProtection="1">
      <alignment horizontal="right" vertical="top" wrapText="1"/>
      <protection locked="0"/>
    </xf>
    <xf numFmtId="0" fontId="11" fillId="0" borderId="10" xfId="7" applyFont="1" applyBorder="1"/>
    <xf numFmtId="164" fontId="11" fillId="0" borderId="11" xfId="0" applyNumberFormat="1" applyFont="1" applyBorder="1" applyAlignment="1" applyProtection="1">
      <alignment vertical="top"/>
      <protection locked="0"/>
    </xf>
    <xf numFmtId="164" fontId="11" fillId="0" borderId="0" xfId="0" applyNumberFormat="1" applyFont="1" applyBorder="1" applyAlignment="1" applyProtection="1">
      <alignment vertical="top"/>
      <protection locked="0"/>
    </xf>
    <xf numFmtId="164" fontId="11" fillId="0" borderId="14" xfId="0" applyNumberFormat="1" applyFont="1" applyBorder="1" applyProtection="1">
      <protection locked="0"/>
    </xf>
    <xf numFmtId="164" fontId="13" fillId="0" borderId="0" xfId="0" applyNumberFormat="1" applyFont="1" applyProtection="1">
      <protection locked="0"/>
    </xf>
    <xf numFmtId="164" fontId="12" fillId="0" borderId="5" xfId="0" applyNumberFormat="1" applyFont="1" applyBorder="1" applyProtection="1">
      <protection locked="0"/>
    </xf>
    <xf numFmtId="165" fontId="11" fillId="0" borderId="0" xfId="0" applyNumberFormat="1" applyFont="1" applyAlignment="1" applyProtection="1">
      <alignment vertical="justify"/>
    </xf>
    <xf numFmtId="164" fontId="21" fillId="8" borderId="3" xfId="1" applyNumberFormat="1" applyFont="1" applyFill="1" applyBorder="1" applyAlignment="1" applyProtection="1">
      <alignment horizontal="center" vertical="center"/>
      <protection locked="0"/>
    </xf>
    <xf numFmtId="164" fontId="11" fillId="0" borderId="0" xfId="0" applyNumberFormat="1" applyFont="1" applyBorder="1" applyProtection="1">
      <protection locked="0"/>
    </xf>
    <xf numFmtId="165" fontId="11" fillId="0" borderId="11" xfId="0" applyNumberFormat="1" applyFont="1" applyBorder="1" applyAlignment="1" applyProtection="1">
      <alignment vertical="justify"/>
    </xf>
    <xf numFmtId="165" fontId="11" fillId="7" borderId="11" xfId="0" applyNumberFormat="1" applyFont="1" applyFill="1" applyBorder="1" applyAlignment="1" applyProtection="1">
      <alignment vertical="justify"/>
    </xf>
    <xf numFmtId="164" fontId="10" fillId="0" borderId="0" xfId="8" applyNumberFormat="1" applyFont="1" applyBorder="1" applyProtection="1">
      <protection locked="0"/>
    </xf>
    <xf numFmtId="164" fontId="11" fillId="0" borderId="0" xfId="8" applyNumberFormat="1" applyFont="1" applyBorder="1" applyAlignment="1" applyProtection="1">
      <alignment vertical="center" wrapText="1"/>
      <protection locked="0"/>
    </xf>
    <xf numFmtId="164" fontId="12" fillId="0" borderId="0" xfId="0" applyNumberFormat="1" applyFont="1" applyBorder="1" applyProtection="1">
      <protection locked="0"/>
    </xf>
    <xf numFmtId="164" fontId="11" fillId="0" borderId="0" xfId="8" applyNumberFormat="1" applyFont="1" applyBorder="1" applyProtection="1">
      <protection locked="0"/>
    </xf>
    <xf numFmtId="164" fontId="11" fillId="0" borderId="2" xfId="8" applyNumberFormat="1" applyFont="1" applyBorder="1" applyAlignment="1" applyProtection="1">
      <alignment vertical="center" wrapText="1"/>
      <protection locked="0"/>
    </xf>
    <xf numFmtId="164" fontId="11" fillId="0" borderId="2" xfId="8" applyNumberFormat="1" applyFont="1" applyBorder="1" applyProtection="1">
      <protection locked="0"/>
    </xf>
    <xf numFmtId="164" fontId="11" fillId="0" borderId="2" xfId="8" applyNumberFormat="1" applyFont="1" applyBorder="1" applyAlignment="1" applyProtection="1">
      <alignment horizontal="right"/>
      <protection locked="0"/>
    </xf>
    <xf numFmtId="164" fontId="11" fillId="0" borderId="0" xfId="8" applyNumberFormat="1" applyFont="1" applyBorder="1" applyAlignment="1" applyProtection="1">
      <alignment horizontal="right"/>
      <protection locked="0"/>
    </xf>
    <xf numFmtId="164" fontId="11" fillId="11" borderId="5" xfId="8" applyNumberFormat="1" applyFont="1" applyFill="1" applyBorder="1" applyAlignment="1" applyProtection="1">
      <alignment horizontal="right" wrapText="1"/>
      <protection locked="0"/>
    </xf>
    <xf numFmtId="165" fontId="11" fillId="0" borderId="0" xfId="8" applyNumberFormat="1" applyFont="1" applyAlignment="1" applyProtection="1">
      <alignment vertical="justify"/>
      <protection locked="0"/>
    </xf>
    <xf numFmtId="165" fontId="11" fillId="11" borderId="0" xfId="0" applyNumberFormat="1" applyFont="1" applyFill="1" applyAlignment="1" applyProtection="1">
      <alignment vertical="justify"/>
    </xf>
    <xf numFmtId="165" fontId="11" fillId="9" borderId="11" xfId="0" applyNumberFormat="1" applyFont="1" applyFill="1" applyBorder="1" applyAlignment="1" applyProtection="1">
      <alignment vertical="justify"/>
    </xf>
    <xf numFmtId="165" fontId="11" fillId="0" borderId="11" xfId="8" applyNumberFormat="1" applyFont="1" applyBorder="1" applyAlignment="1" applyProtection="1">
      <alignment vertical="justify"/>
      <protection locked="0"/>
    </xf>
    <xf numFmtId="165" fontId="11" fillId="6" borderId="11" xfId="0" applyNumberFormat="1" applyFont="1" applyFill="1" applyBorder="1" applyAlignment="1" applyProtection="1">
      <alignment vertical="justify"/>
    </xf>
    <xf numFmtId="165" fontId="11" fillId="10" borderId="11" xfId="0" applyNumberFormat="1" applyFont="1" applyFill="1" applyBorder="1" applyAlignment="1" applyProtection="1">
      <alignment vertical="justify"/>
    </xf>
    <xf numFmtId="165" fontId="11" fillId="11" borderId="11" xfId="0" applyNumberFormat="1" applyFont="1" applyFill="1" applyBorder="1" applyAlignment="1" applyProtection="1">
      <alignment vertical="justify"/>
    </xf>
    <xf numFmtId="165" fontId="11" fillId="0" borderId="14" xfId="8" applyNumberFormat="1" applyFont="1" applyBorder="1" applyAlignment="1" applyProtection="1">
      <alignment vertical="justify"/>
      <protection locked="0"/>
    </xf>
    <xf numFmtId="165" fontId="11" fillId="11" borderId="14" xfId="8" applyNumberFormat="1" applyFont="1" applyFill="1" applyBorder="1" applyAlignment="1" applyProtection="1">
      <alignment vertical="justify"/>
    </xf>
    <xf numFmtId="164" fontId="11" fillId="0" borderId="0" xfId="8" applyNumberFormat="1" applyFont="1" applyProtection="1">
      <protection locked="0"/>
    </xf>
    <xf numFmtId="0" fontId="22" fillId="0" borderId="3" xfId="1" applyFont="1" applyBorder="1" applyAlignment="1" applyProtection="1"/>
    <xf numFmtId="0" fontId="14" fillId="2" borderId="0" xfId="4" applyFont="1" applyFill="1"/>
    <xf numFmtId="0" fontId="16" fillId="0" borderId="0" xfId="0" applyFont="1"/>
    <xf numFmtId="0" fontId="23" fillId="12" borderId="0" xfId="0" applyFont="1" applyFill="1" applyAlignment="1">
      <alignment vertical="top" wrapText="1"/>
    </xf>
    <xf numFmtId="0" fontId="0" fillId="12" borderId="0" xfId="0" applyFont="1" applyFill="1"/>
    <xf numFmtId="166" fontId="24" fillId="12" borderId="0" xfId="0" applyNumberFormat="1" applyFont="1" applyFill="1" applyAlignment="1">
      <alignment horizontal="left"/>
    </xf>
    <xf numFmtId="0" fontId="0" fillId="0" borderId="19" xfId="0" applyBorder="1"/>
    <xf numFmtId="0" fontId="19" fillId="0" borderId="0" xfId="0" applyFont="1"/>
    <xf numFmtId="0" fontId="25" fillId="0" borderId="0" xfId="0" applyFont="1"/>
    <xf numFmtId="0" fontId="25" fillId="0" borderId="19" xfId="0" applyFont="1" applyBorder="1"/>
    <xf numFmtId="167" fontId="0" fillId="0" borderId="0" xfId="0" applyNumberFormat="1"/>
    <xf numFmtId="167" fontId="0" fillId="0" borderId="19" xfId="0" applyNumberFormat="1" applyBorder="1"/>
    <xf numFmtId="165" fontId="0" fillId="0" borderId="0" xfId="0" applyNumberFormat="1"/>
    <xf numFmtId="165" fontId="11" fillId="11" borderId="0" xfId="0" applyNumberFormat="1" applyFont="1" applyFill="1" applyBorder="1" applyAlignment="1" applyProtection="1">
      <alignment vertical="justify"/>
    </xf>
    <xf numFmtId="2" fontId="11" fillId="13" borderId="0" xfId="0" applyNumberFormat="1" applyFont="1" applyFill="1" applyAlignment="1" applyProtection="1">
      <alignment vertical="justify"/>
    </xf>
    <xf numFmtId="168" fontId="11" fillId="13" borderId="14" xfId="8" applyNumberFormat="1" applyFont="1" applyFill="1" applyBorder="1" applyAlignment="1" applyProtection="1">
      <alignment vertical="justify"/>
    </xf>
    <xf numFmtId="165" fontId="11" fillId="13" borderId="0" xfId="0" applyNumberFormat="1" applyFont="1" applyFill="1" applyAlignment="1" applyProtection="1">
      <alignment horizontal="center" vertical="center"/>
    </xf>
    <xf numFmtId="0" fontId="0" fillId="0" borderId="17" xfId="0" applyBorder="1"/>
    <xf numFmtId="164" fontId="11" fillId="11" borderId="0" xfId="8" applyNumberFormat="1" applyFont="1" applyFill="1" applyBorder="1" applyAlignment="1" applyProtection="1">
      <alignment horizontal="right" wrapText="1"/>
      <protection locked="0"/>
    </xf>
    <xf numFmtId="0" fontId="25" fillId="14" borderId="0" xfId="0" applyFont="1" applyFill="1"/>
    <xf numFmtId="167" fontId="0" fillId="14" borderId="0" xfId="0" applyNumberFormat="1" applyFill="1"/>
    <xf numFmtId="0" fontId="0" fillId="14" borderId="0" xfId="0" applyFill="1"/>
    <xf numFmtId="164" fontId="11" fillId="0" borderId="17" xfId="8" applyNumberFormat="1" applyFont="1" applyBorder="1" applyAlignment="1" applyProtection="1">
      <protection locked="0"/>
    </xf>
    <xf numFmtId="165" fontId="11" fillId="11" borderId="5" xfId="0" applyNumberFormat="1" applyFont="1" applyFill="1" applyBorder="1" applyAlignment="1" applyProtection="1">
      <alignment vertical="justify"/>
    </xf>
    <xf numFmtId="165" fontId="11" fillId="11" borderId="20" xfId="0" applyNumberFormat="1" applyFont="1" applyFill="1" applyBorder="1" applyAlignment="1" applyProtection="1">
      <alignment vertical="justify"/>
    </xf>
    <xf numFmtId="0" fontId="19" fillId="0" borderId="0" xfId="0" applyFont="1" applyAlignment="1">
      <alignment horizontal="center"/>
    </xf>
    <xf numFmtId="0" fontId="0" fillId="13" borderId="0" xfId="0" applyFill="1"/>
    <xf numFmtId="2" fontId="0" fillId="0" borderId="0" xfId="0" applyNumberFormat="1"/>
    <xf numFmtId="2" fontId="0" fillId="13" borderId="0" xfId="0" applyNumberFormat="1" applyFill="1"/>
    <xf numFmtId="164" fontId="21" fillId="8" borderId="3" xfId="10" applyNumberFormat="1" applyFont="1" applyFill="1" applyBorder="1" applyAlignment="1" applyProtection="1">
      <alignment horizontal="center" vertical="center"/>
      <protection locked="0"/>
    </xf>
    <xf numFmtId="0" fontId="27" fillId="0" borderId="0" xfId="0" applyFont="1"/>
    <xf numFmtId="165" fontId="11" fillId="0" borderId="0" xfId="8" applyNumberFormat="1" applyFont="1" applyBorder="1" applyAlignment="1" applyProtection="1">
      <alignment vertical="justify"/>
      <protection locked="0"/>
    </xf>
    <xf numFmtId="164" fontId="11" fillId="0" borderId="11" xfId="0" applyNumberFormat="1" applyFont="1" applyBorder="1" applyProtection="1">
      <protection locked="0"/>
    </xf>
    <xf numFmtId="0" fontId="11" fillId="0" borderId="0" xfId="7" applyFont="1" applyBorder="1"/>
    <xf numFmtId="164" fontId="11" fillId="0" borderId="10" xfId="0" applyNumberFormat="1" applyFont="1" applyBorder="1" applyProtection="1">
      <protection locked="0"/>
    </xf>
    <xf numFmtId="2" fontId="11" fillId="11" borderId="11" xfId="0" applyNumberFormat="1" applyFont="1" applyFill="1" applyBorder="1" applyAlignment="1" applyProtection="1">
      <alignment vertical="justify"/>
    </xf>
    <xf numFmtId="0" fontId="25" fillId="13" borderId="0" xfId="0" applyFont="1" applyFill="1"/>
    <xf numFmtId="0" fontId="25" fillId="15" borderId="0" xfId="0" applyFont="1" applyFill="1"/>
    <xf numFmtId="2" fontId="0" fillId="15" borderId="0" xfId="0" applyNumberFormat="1" applyFill="1"/>
    <xf numFmtId="0" fontId="0" fillId="15" borderId="0" xfId="0" applyFill="1"/>
    <xf numFmtId="9" fontId="0" fillId="0" borderId="0" xfId="0" applyNumberFormat="1"/>
    <xf numFmtId="164" fontId="11" fillId="0" borderId="0" xfId="7" applyNumberFormat="1" applyFont="1"/>
    <xf numFmtId="164" fontId="11" fillId="0" borderId="0" xfId="0" applyNumberFormat="1" applyFont="1" applyAlignment="1" applyProtection="1">
      <alignment vertical="top"/>
      <protection locked="0"/>
    </xf>
    <xf numFmtId="164" fontId="11" fillId="0" borderId="0" xfId="8" applyFont="1" applyAlignment="1" applyProtection="1">
      <alignment horizontal="right"/>
      <protection locked="0"/>
    </xf>
    <xf numFmtId="164" fontId="11" fillId="0" borderId="5" xfId="8" applyFont="1" applyBorder="1" applyAlignment="1" applyProtection="1">
      <alignment horizontal="center" vertical="center" wrapText="1"/>
      <protection locked="0"/>
    </xf>
    <xf numFmtId="164" fontId="11" fillId="0" borderId="5" xfId="8" applyFont="1" applyBorder="1" applyAlignment="1" applyProtection="1">
      <alignment horizontal="left" vertical="center" wrapText="1"/>
      <protection locked="0"/>
    </xf>
    <xf numFmtId="164" fontId="11" fillId="0" borderId="5" xfId="9" applyFont="1" applyBorder="1" applyAlignment="1">
      <alignment horizontal="right" vertical="top" wrapText="1"/>
    </xf>
    <xf numFmtId="164" fontId="11" fillId="9" borderId="5" xfId="9" applyFont="1" applyFill="1" applyBorder="1" applyAlignment="1">
      <alignment horizontal="right" vertical="top" wrapText="1"/>
    </xf>
    <xf numFmtId="164" fontId="11" fillId="7" borderId="5" xfId="9" applyFont="1" applyFill="1" applyBorder="1" applyAlignment="1">
      <alignment horizontal="right" vertical="top" wrapText="1"/>
    </xf>
    <xf numFmtId="164" fontId="11" fillId="0" borderId="5" xfId="8" applyFont="1" applyBorder="1" applyAlignment="1" applyProtection="1">
      <alignment horizontal="right" vertical="top" wrapText="1"/>
      <protection locked="0"/>
    </xf>
    <xf numFmtId="164" fontId="11" fillId="6" borderId="5" xfId="8" applyFont="1" applyFill="1" applyBorder="1" applyAlignment="1" applyProtection="1">
      <alignment horizontal="right" vertical="top" wrapText="1"/>
      <protection locked="0"/>
    </xf>
    <xf numFmtId="164" fontId="11" fillId="10" borderId="5" xfId="8" applyFont="1" applyFill="1" applyBorder="1" applyAlignment="1" applyProtection="1">
      <alignment horizontal="right" vertical="top" wrapText="1"/>
      <protection locked="0"/>
    </xf>
    <xf numFmtId="164" fontId="11" fillId="11" borderId="5" xfId="8" applyFont="1" applyFill="1" applyBorder="1" applyAlignment="1" applyProtection="1">
      <alignment horizontal="right" vertical="top" wrapText="1"/>
      <protection locked="0"/>
    </xf>
    <xf numFmtId="165" fontId="11" fillId="0" borderId="0" xfId="0" applyNumberFormat="1" applyFont="1" applyAlignment="1">
      <alignment vertical="justify"/>
    </xf>
    <xf numFmtId="165" fontId="11" fillId="9" borderId="0" xfId="0" applyNumberFormat="1" applyFont="1" applyFill="1" applyAlignment="1">
      <alignment vertical="justify"/>
    </xf>
    <xf numFmtId="165" fontId="11" fillId="7" borderId="0" xfId="0" applyNumberFormat="1" applyFont="1" applyFill="1" applyAlignment="1">
      <alignment vertical="justify"/>
    </xf>
    <xf numFmtId="165" fontId="11" fillId="6" borderId="0" xfId="0" applyNumberFormat="1" applyFont="1" applyFill="1" applyAlignment="1">
      <alignment vertical="justify"/>
    </xf>
    <xf numFmtId="165" fontId="11" fillId="10" borderId="0" xfId="0" applyNumberFormat="1" applyFont="1" applyFill="1" applyAlignment="1">
      <alignment vertical="justify"/>
    </xf>
    <xf numFmtId="165" fontId="11" fillId="11" borderId="0" xfId="0" applyNumberFormat="1" applyFont="1" applyFill="1" applyAlignment="1">
      <alignment vertical="justify"/>
    </xf>
    <xf numFmtId="165" fontId="11" fillId="0" borderId="11" xfId="0" applyNumberFormat="1" applyFont="1" applyBorder="1" applyAlignment="1">
      <alignment vertical="justify"/>
    </xf>
    <xf numFmtId="165" fontId="11" fillId="9" borderId="11" xfId="0" applyNumberFormat="1" applyFont="1" applyFill="1" applyBorder="1" applyAlignment="1">
      <alignment vertical="justify"/>
    </xf>
    <xf numFmtId="165" fontId="11" fillId="7" borderId="11" xfId="0" applyNumberFormat="1" applyFont="1" applyFill="1" applyBorder="1" applyAlignment="1">
      <alignment vertical="justify"/>
    </xf>
    <xf numFmtId="165" fontId="11" fillId="6" borderId="11" xfId="0" applyNumberFormat="1" applyFont="1" applyFill="1" applyBorder="1" applyAlignment="1">
      <alignment vertical="justify"/>
    </xf>
    <xf numFmtId="165" fontId="11" fillId="10" borderId="11" xfId="0" applyNumberFormat="1" applyFont="1" applyFill="1" applyBorder="1" applyAlignment="1">
      <alignment vertical="justify"/>
    </xf>
    <xf numFmtId="165" fontId="11" fillId="11" borderId="11" xfId="0" applyNumberFormat="1" applyFont="1" applyFill="1" applyBorder="1" applyAlignment="1">
      <alignment vertical="justify"/>
    </xf>
    <xf numFmtId="164" fontId="11" fillId="0" borderId="14" xfId="8" applyFont="1" applyBorder="1" applyProtection="1">
      <protection locked="0"/>
    </xf>
    <xf numFmtId="165" fontId="11" fillId="0" borderId="14" xfId="8" applyNumberFormat="1" applyFont="1" applyBorder="1" applyAlignment="1">
      <alignment vertical="justify"/>
    </xf>
    <xf numFmtId="165" fontId="11" fillId="9" borderId="14" xfId="8" applyNumberFormat="1" applyFont="1" applyFill="1" applyBorder="1" applyAlignment="1">
      <alignment vertical="justify"/>
    </xf>
    <xf numFmtId="165" fontId="11" fillId="7" borderId="14" xfId="8" applyNumberFormat="1" applyFont="1" applyFill="1" applyBorder="1" applyAlignment="1">
      <alignment vertical="justify"/>
    </xf>
    <xf numFmtId="165" fontId="11" fillId="6" borderId="14" xfId="8" applyNumberFormat="1" applyFont="1" applyFill="1" applyBorder="1" applyAlignment="1">
      <alignment vertical="justify"/>
    </xf>
    <xf numFmtId="165" fontId="11" fillId="10" borderId="14" xfId="8" applyNumberFormat="1" applyFont="1" applyFill="1" applyBorder="1" applyAlignment="1">
      <alignment vertical="justify"/>
    </xf>
    <xf numFmtId="165" fontId="11" fillId="11" borderId="14" xfId="8" applyNumberFormat="1" applyFont="1" applyFill="1" applyBorder="1" applyAlignment="1">
      <alignment vertical="justify"/>
    </xf>
    <xf numFmtId="165" fontId="11" fillId="0" borderId="7" xfId="0" applyNumberFormat="1" applyFont="1" applyBorder="1" applyAlignment="1">
      <alignment vertical="justify"/>
    </xf>
    <xf numFmtId="165" fontId="11" fillId="6" borderId="7" xfId="0" applyNumberFormat="1" applyFont="1" applyFill="1" applyBorder="1" applyAlignment="1">
      <alignment vertical="justify"/>
    </xf>
    <xf numFmtId="165" fontId="11" fillId="7" borderId="8" xfId="0" applyNumberFormat="1" applyFont="1" applyFill="1" applyBorder="1" applyAlignment="1">
      <alignment vertical="justify"/>
    </xf>
    <xf numFmtId="165" fontId="11" fillId="0" borderId="9" xfId="0" applyNumberFormat="1" applyFont="1" applyBorder="1" applyAlignment="1">
      <alignment vertical="justify"/>
    </xf>
    <xf numFmtId="165" fontId="11" fillId="6" borderId="9" xfId="0" applyNumberFormat="1" applyFont="1" applyFill="1" applyBorder="1" applyAlignment="1">
      <alignment vertical="justify"/>
    </xf>
    <xf numFmtId="165" fontId="11" fillId="0" borderId="12" xfId="0" applyNumberFormat="1" applyFont="1" applyBorder="1" applyAlignment="1">
      <alignment vertical="justify"/>
    </xf>
    <xf numFmtId="165" fontId="11" fillId="6" borderId="12" xfId="0" applyNumberFormat="1" applyFont="1" applyFill="1" applyBorder="1" applyAlignment="1">
      <alignment vertical="justify"/>
    </xf>
    <xf numFmtId="165" fontId="11" fillId="7" borderId="13" xfId="0" applyNumberFormat="1" applyFont="1" applyFill="1" applyBorder="1" applyAlignment="1">
      <alignment vertical="justify"/>
    </xf>
    <xf numFmtId="165" fontId="11" fillId="0" borderId="15" xfId="0" applyNumberFormat="1" applyFont="1" applyBorder="1" applyAlignment="1">
      <alignment vertical="justify"/>
    </xf>
    <xf numFmtId="165" fontId="11" fillId="6" borderId="15" xfId="0" applyNumberFormat="1" applyFont="1" applyFill="1" applyBorder="1" applyAlignment="1">
      <alignment vertical="justify"/>
    </xf>
    <xf numFmtId="165" fontId="11" fillId="7" borderId="16" xfId="0" applyNumberFormat="1" applyFont="1" applyFill="1" applyBorder="1" applyAlignment="1">
      <alignment vertical="justify"/>
    </xf>
    <xf numFmtId="164" fontId="10" fillId="0" borderId="0" xfId="0" applyNumberFormat="1" applyFont="1" applyProtection="1">
      <protection locked="0"/>
    </xf>
    <xf numFmtId="164" fontId="12" fillId="0" borderId="0" xfId="0" applyNumberFormat="1" applyFont="1" applyProtection="1">
      <protection locked="0"/>
    </xf>
    <xf numFmtId="0" fontId="25" fillId="16" borderId="0" xfId="0" applyFont="1" applyFill="1"/>
    <xf numFmtId="0" fontId="0" fillId="16" borderId="0" xfId="0" applyFill="1"/>
    <xf numFmtId="0" fontId="19" fillId="13" borderId="0" xfId="0" applyFont="1" applyFill="1"/>
    <xf numFmtId="167" fontId="0" fillId="13" borderId="0" xfId="0" applyNumberFormat="1" applyFill="1"/>
    <xf numFmtId="0" fontId="20" fillId="13" borderId="0" xfId="0" applyFont="1" applyFill="1"/>
    <xf numFmtId="1" fontId="0" fillId="13" borderId="0" xfId="0" applyNumberFormat="1" applyFill="1"/>
    <xf numFmtId="167" fontId="0" fillId="13" borderId="19" xfId="0" applyNumberFormat="1" applyFill="1" applyBorder="1"/>
    <xf numFmtId="0" fontId="0" fillId="13" borderId="19" xfId="0" applyFill="1" applyBorder="1"/>
    <xf numFmtId="165" fontId="11" fillId="0" borderId="0" xfId="0" applyNumberFormat="1" applyFont="1" applyBorder="1" applyAlignment="1">
      <alignment vertical="justify"/>
    </xf>
    <xf numFmtId="165" fontId="11" fillId="9" borderId="0" xfId="0" applyNumberFormat="1" applyFont="1" applyFill="1" applyBorder="1" applyAlignment="1">
      <alignment vertical="justify"/>
    </xf>
    <xf numFmtId="165" fontId="11" fillId="7" borderId="0" xfId="0" applyNumberFormat="1" applyFont="1" applyFill="1" applyBorder="1" applyAlignment="1">
      <alignment vertical="justify"/>
    </xf>
    <xf numFmtId="165" fontId="11" fillId="6" borderId="0" xfId="0" applyNumberFormat="1" applyFont="1" applyFill="1" applyBorder="1" applyAlignment="1">
      <alignment vertical="justify"/>
    </xf>
    <xf numFmtId="165" fontId="11" fillId="10" borderId="0" xfId="0" applyNumberFormat="1" applyFont="1" applyFill="1" applyBorder="1" applyAlignment="1">
      <alignment vertical="justify"/>
    </xf>
    <xf numFmtId="165" fontId="11" fillId="11" borderId="0" xfId="0" applyNumberFormat="1" applyFont="1" applyFill="1" applyBorder="1" applyAlignment="1">
      <alignment vertical="justify"/>
    </xf>
    <xf numFmtId="2" fontId="11" fillId="13" borderId="11" xfId="0" applyNumberFormat="1" applyFont="1" applyFill="1" applyBorder="1" applyAlignment="1" applyProtection="1">
      <alignment vertical="justify"/>
    </xf>
    <xf numFmtId="165" fontId="28" fillId="17" borderId="0" xfId="0" applyNumberFormat="1" applyFont="1" applyFill="1" applyAlignment="1">
      <alignment vertical="justify"/>
    </xf>
    <xf numFmtId="164" fontId="11" fillId="11" borderId="0" xfId="8" applyFont="1" applyFill="1" applyBorder="1" applyAlignment="1" applyProtection="1">
      <alignment horizontal="right" vertical="top" wrapText="1"/>
      <protection locked="0"/>
    </xf>
    <xf numFmtId="10" fontId="0" fillId="13" borderId="0" xfId="11" applyNumberFormat="1" applyFont="1" applyFill="1"/>
    <xf numFmtId="164" fontId="11" fillId="13" borderId="5" xfId="8" applyNumberFormat="1" applyFont="1" applyFill="1" applyBorder="1" applyAlignment="1" applyProtection="1">
      <alignment horizontal="right" wrapText="1"/>
      <protection locked="0"/>
    </xf>
    <xf numFmtId="1" fontId="11" fillId="13" borderId="0" xfId="0" applyNumberFormat="1" applyFont="1" applyFill="1" applyAlignment="1" applyProtection="1">
      <alignment vertical="justify"/>
    </xf>
    <xf numFmtId="2" fontId="11" fillId="13" borderId="0" xfId="0" applyNumberFormat="1" applyFont="1" applyFill="1" applyBorder="1" applyAlignment="1" applyProtection="1">
      <alignment vertical="justify"/>
    </xf>
    <xf numFmtId="1" fontId="11" fillId="13" borderId="0" xfId="0" applyNumberFormat="1" applyFont="1" applyFill="1" applyBorder="1" applyAlignment="1" applyProtection="1">
      <alignment vertical="justify"/>
    </xf>
    <xf numFmtId="1" fontId="11" fillId="13" borderId="11" xfId="0" applyNumberFormat="1" applyFont="1" applyFill="1" applyBorder="1" applyAlignment="1" applyProtection="1">
      <alignment vertical="justify"/>
    </xf>
    <xf numFmtId="165" fontId="11" fillId="9" borderId="0" xfId="0" applyNumberFormat="1" applyFont="1" applyFill="1" applyAlignment="1" applyProtection="1">
      <alignment horizontal="center" vertical="center"/>
    </xf>
    <xf numFmtId="2" fontId="11" fillId="9" borderId="0" xfId="0" applyNumberFormat="1" applyFont="1" applyFill="1" applyAlignment="1" applyProtection="1">
      <alignment vertical="justify"/>
    </xf>
    <xf numFmtId="168" fontId="11" fillId="9" borderId="14" xfId="8" applyNumberFormat="1" applyFont="1" applyFill="1" applyBorder="1" applyAlignment="1" applyProtection="1">
      <alignment vertical="justify"/>
    </xf>
    <xf numFmtId="0" fontId="11" fillId="11" borderId="5" xfId="8" applyNumberFormat="1" applyFont="1" applyFill="1" applyBorder="1" applyAlignment="1" applyProtection="1">
      <alignment horizontal="right" vertical="top" wrapText="1"/>
      <protection locked="0"/>
    </xf>
    <xf numFmtId="2" fontId="11" fillId="11" borderId="0" xfId="0" applyNumberFormat="1" applyFont="1" applyFill="1" applyAlignment="1">
      <alignment vertical="justify"/>
    </xf>
    <xf numFmtId="2" fontId="11" fillId="11" borderId="11" xfId="0" applyNumberFormat="1" applyFont="1" applyFill="1" applyBorder="1" applyAlignment="1">
      <alignment vertical="justify"/>
    </xf>
    <xf numFmtId="2" fontId="11" fillId="11" borderId="14" xfId="8" applyNumberFormat="1" applyFont="1" applyFill="1" applyBorder="1" applyAlignment="1">
      <alignment vertical="justify"/>
    </xf>
    <xf numFmtId="164" fontId="11" fillId="0" borderId="5" xfId="8" applyNumberFormat="1" applyFont="1" applyBorder="1" applyAlignment="1" applyProtection="1">
      <alignment horizontal="center"/>
      <protection locked="0"/>
    </xf>
    <xf numFmtId="164" fontId="9" fillId="0" borderId="5" xfId="8" applyBorder="1" applyAlignment="1">
      <alignment horizontal="center"/>
    </xf>
    <xf numFmtId="164" fontId="11" fillId="0" borderId="18" xfId="8" applyFont="1" applyBorder="1" applyAlignment="1" applyProtection="1">
      <alignment horizontal="center"/>
      <protection locked="0"/>
    </xf>
    <xf numFmtId="164" fontId="11" fillId="0" borderId="17" xfId="8" applyNumberFormat="1" applyFont="1" applyBorder="1" applyAlignment="1" applyProtection="1">
      <alignment horizontal="center"/>
      <protection locked="0"/>
    </xf>
    <xf numFmtId="164" fontId="11" fillId="0" borderId="5" xfId="8" applyFont="1" applyBorder="1" applyAlignment="1" applyProtection="1">
      <alignment horizontal="center" vertical="center" wrapText="1"/>
      <protection locked="0"/>
    </xf>
    <xf numFmtId="0" fontId="19" fillId="0" borderId="0" xfId="0" applyFont="1" applyFill="1"/>
  </cellXfs>
  <cellStyles count="12">
    <cellStyle name="Hyperlink" xfId="1" builtinId="8"/>
    <cellStyle name="Hyperlink 2" xfId="2"/>
    <cellStyle name="Hyperlink 3" xfId="3"/>
    <cellStyle name="Hyperlink 4" xfId="10"/>
    <cellStyle name="Normal" xfId="0" builtinId="0"/>
    <cellStyle name="Normal 2" xfId="4"/>
    <cellStyle name="Normal 2 2" xfId="5"/>
    <cellStyle name="Normal 3" xfId="6"/>
    <cellStyle name="Normal_Balancing Timetable 2011 - test" xfId="7"/>
    <cellStyle name="Normal_Supply_Use_0406_BB2008" xfId="8"/>
    <cellStyle name="Normal_Supply_Use_template_123+income" xfId="9"/>
    <cellStyle name="Percent" xfId="11" builtinId="5"/>
  </cellStyles>
  <dxfs count="6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ons.gov.uk/ons/index.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election activeCell="A3" sqref="A3"/>
    </sheetView>
  </sheetViews>
  <sheetFormatPr defaultColWidth="9.140625" defaultRowHeight="15" x14ac:dyDescent="0.25"/>
  <cols>
    <col min="1" max="1" width="85.85546875" style="60" customWidth="1"/>
    <col min="2" max="16384" width="9.140625" style="60"/>
  </cols>
  <sheetData>
    <row r="1" spans="1:1" ht="18.75" x14ac:dyDescent="0.3">
      <c r="A1" s="61">
        <v>43118</v>
      </c>
    </row>
    <row r="2" spans="1:1" ht="27.75" customHeight="1" x14ac:dyDescent="0.25">
      <c r="A2" s="59" t="s">
        <v>312</v>
      </c>
    </row>
    <row r="3" spans="1:1" ht="162" x14ac:dyDescent="0.25">
      <c r="A3" s="59" t="s">
        <v>311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207"/>
  <sheetViews>
    <sheetView showGridLines="0" showRowColHeaders="0" zoomScaleSheetLayoutView="80" workbookViewId="0">
      <selection activeCell="C5" sqref="C5"/>
    </sheetView>
  </sheetViews>
  <sheetFormatPr defaultColWidth="9.140625" defaultRowHeight="18" x14ac:dyDescent="0.25"/>
  <cols>
    <col min="1" max="1" width="9.140625" style="5"/>
    <col min="2" max="2" width="116.42578125" style="5" customWidth="1"/>
    <col min="3" max="3" width="20.85546875" style="5" customWidth="1"/>
    <col min="4" max="4" width="0.140625" style="4" customWidth="1"/>
    <col min="5" max="16384" width="9.140625" style="5"/>
  </cols>
  <sheetData>
    <row r="1" spans="1:11" x14ac:dyDescent="0.25">
      <c r="A1" s="1"/>
      <c r="B1" s="2" t="s">
        <v>0</v>
      </c>
      <c r="C1" s="3"/>
    </row>
    <row r="2" spans="1:11" x14ac:dyDescent="0.25">
      <c r="A2" s="1"/>
      <c r="B2" s="1" t="s">
        <v>331</v>
      </c>
      <c r="C2" s="1"/>
      <c r="E2" s="6"/>
      <c r="F2" s="6"/>
      <c r="G2" s="6"/>
      <c r="H2" s="6"/>
      <c r="I2" s="6"/>
      <c r="J2" s="6"/>
      <c r="K2" s="6"/>
    </row>
    <row r="3" spans="1:11" x14ac:dyDescent="0.25">
      <c r="A3" s="1"/>
      <c r="B3" s="7" t="s">
        <v>496</v>
      </c>
      <c r="C3" s="1"/>
      <c r="E3" s="6"/>
      <c r="F3" s="6"/>
      <c r="G3" s="6"/>
      <c r="H3" s="6"/>
      <c r="I3" s="6"/>
      <c r="J3" s="6"/>
      <c r="K3" s="6"/>
    </row>
    <row r="4" spans="1:11" ht="18.75" thickBot="1" x14ac:dyDescent="0.3">
      <c r="A4" s="1"/>
      <c r="B4" s="8" t="s">
        <v>497</v>
      </c>
      <c r="C4" s="9" t="s">
        <v>498</v>
      </c>
      <c r="E4" s="6"/>
      <c r="F4" s="6"/>
      <c r="G4" s="6"/>
      <c r="H4" s="6"/>
      <c r="I4" s="6"/>
      <c r="J4" s="6"/>
      <c r="K4" s="6"/>
    </row>
    <row r="5" spans="1:11" x14ac:dyDescent="0.25">
      <c r="A5" s="1"/>
      <c r="B5" s="7" t="s">
        <v>1</v>
      </c>
      <c r="C5" s="1"/>
      <c r="E5" s="6"/>
      <c r="F5" s="6"/>
      <c r="G5" s="6"/>
      <c r="H5" s="6"/>
      <c r="I5" s="6"/>
      <c r="J5" s="6"/>
      <c r="K5" s="6"/>
    </row>
    <row r="6" spans="1:11" x14ac:dyDescent="0.25">
      <c r="A6" s="1"/>
      <c r="B6" s="7"/>
      <c r="C6" s="1"/>
      <c r="E6" s="6"/>
      <c r="F6" s="6"/>
      <c r="G6" s="6"/>
      <c r="H6" s="6"/>
      <c r="I6" s="6"/>
      <c r="J6" s="6"/>
      <c r="K6" s="6"/>
    </row>
    <row r="7" spans="1:11" x14ac:dyDescent="0.25">
      <c r="A7" s="1"/>
      <c r="B7" s="13"/>
      <c r="C7" s="1"/>
    </row>
    <row r="8" spans="1:11" x14ac:dyDescent="0.25">
      <c r="A8" s="1"/>
      <c r="B8" s="10" t="s">
        <v>251</v>
      </c>
      <c r="C8" s="1"/>
    </row>
    <row r="9" spans="1:11" s="4" customFormat="1" x14ac:dyDescent="0.25">
      <c r="A9" s="1"/>
      <c r="B9" s="11" t="s">
        <v>2</v>
      </c>
      <c r="C9" s="1"/>
    </row>
    <row r="10" spans="1:11" s="4" customFormat="1" x14ac:dyDescent="0.25">
      <c r="A10" s="1"/>
      <c r="B10" s="56" t="s">
        <v>3</v>
      </c>
      <c r="C10" s="1"/>
    </row>
    <row r="11" spans="1:11" s="4" customFormat="1" x14ac:dyDescent="0.25">
      <c r="A11" s="1"/>
      <c r="B11" s="12" t="s">
        <v>4</v>
      </c>
      <c r="C11" s="1"/>
    </row>
    <row r="12" spans="1:11" x14ac:dyDescent="0.25">
      <c r="A12" s="1"/>
      <c r="B12" s="56" t="s">
        <v>5</v>
      </c>
      <c r="C12" s="1"/>
    </row>
    <row r="13" spans="1:11" x14ac:dyDescent="0.25">
      <c r="A13" s="1"/>
      <c r="B13" s="56" t="s">
        <v>6</v>
      </c>
      <c r="C13" s="1"/>
    </row>
    <row r="14" spans="1:11" x14ac:dyDescent="0.25">
      <c r="A14" s="1"/>
      <c r="B14" s="56" t="s">
        <v>7</v>
      </c>
      <c r="C14" s="1"/>
    </row>
    <row r="15" spans="1:11" x14ac:dyDescent="0.25">
      <c r="A15" s="1"/>
      <c r="B15" s="56" t="s">
        <v>8</v>
      </c>
      <c r="C15" s="1"/>
    </row>
    <row r="16" spans="1:11" x14ac:dyDescent="0.25">
      <c r="A16" s="1"/>
      <c r="B16" s="13"/>
      <c r="C16" s="1"/>
    </row>
    <row r="17" spans="1:3" x14ac:dyDescent="0.25">
      <c r="A17" s="1"/>
      <c r="B17" s="10" t="s">
        <v>254</v>
      </c>
      <c r="C17" s="1"/>
    </row>
    <row r="18" spans="1:3" x14ac:dyDescent="0.25">
      <c r="A18" s="1"/>
      <c r="B18" s="11" t="s">
        <v>2</v>
      </c>
      <c r="C18" s="1"/>
    </row>
    <row r="19" spans="1:3" x14ac:dyDescent="0.25">
      <c r="A19" s="1"/>
      <c r="B19" s="56" t="s">
        <v>3</v>
      </c>
      <c r="C19" s="1"/>
    </row>
    <row r="20" spans="1:3" x14ac:dyDescent="0.25">
      <c r="A20" s="1"/>
      <c r="B20" s="12" t="s">
        <v>4</v>
      </c>
      <c r="C20" s="1"/>
    </row>
    <row r="21" spans="1:3" x14ac:dyDescent="0.25">
      <c r="A21" s="1"/>
      <c r="B21" s="56" t="s">
        <v>5</v>
      </c>
      <c r="C21" s="1"/>
    </row>
    <row r="22" spans="1:3" x14ac:dyDescent="0.25">
      <c r="A22" s="1"/>
      <c r="B22" s="56" t="s">
        <v>6</v>
      </c>
      <c r="C22" s="1"/>
    </row>
    <row r="23" spans="1:3" x14ac:dyDescent="0.25">
      <c r="A23" s="1"/>
      <c r="B23" s="56" t="s">
        <v>7</v>
      </c>
      <c r="C23" s="1"/>
    </row>
    <row r="24" spans="1:3" x14ac:dyDescent="0.25">
      <c r="A24" s="1"/>
      <c r="B24" s="56" t="s">
        <v>8</v>
      </c>
      <c r="C24" s="1"/>
    </row>
    <row r="25" spans="1:3" x14ac:dyDescent="0.25">
      <c r="A25" s="1"/>
      <c r="B25" s="13"/>
      <c r="C25" s="1"/>
    </row>
    <row r="26" spans="1:3" x14ac:dyDescent="0.25">
      <c r="A26" s="1"/>
      <c r="B26" s="10" t="s">
        <v>257</v>
      </c>
      <c r="C26" s="1"/>
    </row>
    <row r="27" spans="1:3" x14ac:dyDescent="0.25">
      <c r="A27" s="1"/>
      <c r="B27" s="11" t="s">
        <v>2</v>
      </c>
      <c r="C27" s="1"/>
    </row>
    <row r="28" spans="1:3" x14ac:dyDescent="0.25">
      <c r="A28" s="1"/>
      <c r="B28" s="56" t="s">
        <v>3</v>
      </c>
      <c r="C28" s="1"/>
    </row>
    <row r="29" spans="1:3" x14ac:dyDescent="0.25">
      <c r="A29" s="1"/>
      <c r="B29" s="12" t="s">
        <v>4</v>
      </c>
      <c r="C29" s="1"/>
    </row>
    <row r="30" spans="1:3" x14ac:dyDescent="0.25">
      <c r="A30" s="1"/>
      <c r="B30" s="56" t="s">
        <v>5</v>
      </c>
      <c r="C30" s="1"/>
    </row>
    <row r="31" spans="1:3" x14ac:dyDescent="0.25">
      <c r="A31" s="1"/>
      <c r="B31" s="56" t="s">
        <v>6</v>
      </c>
      <c r="C31" s="1"/>
    </row>
    <row r="32" spans="1:3" x14ac:dyDescent="0.25">
      <c r="A32" s="1"/>
      <c r="B32" s="56" t="s">
        <v>7</v>
      </c>
      <c r="C32" s="1"/>
    </row>
    <row r="33" spans="1:3" x14ac:dyDescent="0.25">
      <c r="A33" s="1"/>
      <c r="B33" s="56" t="s">
        <v>8</v>
      </c>
      <c r="C33" s="1"/>
    </row>
    <row r="34" spans="1:3" x14ac:dyDescent="0.25">
      <c r="A34" s="1"/>
      <c r="B34" s="13"/>
      <c r="C34" s="1"/>
    </row>
    <row r="35" spans="1:3" x14ac:dyDescent="0.25">
      <c r="A35" s="1"/>
      <c r="B35" s="10" t="s">
        <v>260</v>
      </c>
      <c r="C35" s="1"/>
    </row>
    <row r="36" spans="1:3" x14ac:dyDescent="0.25">
      <c r="A36" s="1"/>
      <c r="B36" s="11" t="s">
        <v>2</v>
      </c>
      <c r="C36" s="1"/>
    </row>
    <row r="37" spans="1:3" x14ac:dyDescent="0.25">
      <c r="A37" s="1"/>
      <c r="B37" s="56" t="s">
        <v>3</v>
      </c>
      <c r="C37" s="1"/>
    </row>
    <row r="38" spans="1:3" x14ac:dyDescent="0.25">
      <c r="A38" s="1"/>
      <c r="B38" s="12" t="s">
        <v>4</v>
      </c>
      <c r="C38" s="1"/>
    </row>
    <row r="39" spans="1:3" x14ac:dyDescent="0.25">
      <c r="A39" s="1"/>
      <c r="B39" s="56" t="s">
        <v>5</v>
      </c>
      <c r="C39" s="1"/>
    </row>
    <row r="40" spans="1:3" x14ac:dyDescent="0.25">
      <c r="A40" s="1"/>
      <c r="B40" s="56" t="s">
        <v>6</v>
      </c>
      <c r="C40" s="1"/>
    </row>
    <row r="41" spans="1:3" x14ac:dyDescent="0.25">
      <c r="A41" s="1"/>
      <c r="B41" s="56" t="s">
        <v>7</v>
      </c>
      <c r="C41" s="1"/>
    </row>
    <row r="42" spans="1:3" x14ac:dyDescent="0.25">
      <c r="A42" s="1"/>
      <c r="B42" s="56" t="s">
        <v>8</v>
      </c>
      <c r="C42" s="1"/>
    </row>
    <row r="43" spans="1:3" x14ac:dyDescent="0.25">
      <c r="A43" s="1"/>
      <c r="B43" s="13"/>
      <c r="C43" s="1"/>
    </row>
    <row r="44" spans="1:3" x14ac:dyDescent="0.25">
      <c r="A44" s="1"/>
      <c r="B44" s="10" t="s">
        <v>263</v>
      </c>
      <c r="C44" s="1"/>
    </row>
    <row r="45" spans="1:3" x14ac:dyDescent="0.25">
      <c r="A45" s="1"/>
      <c r="B45" s="11" t="s">
        <v>2</v>
      </c>
      <c r="C45" s="1"/>
    </row>
    <row r="46" spans="1:3" x14ac:dyDescent="0.25">
      <c r="A46" s="1"/>
      <c r="B46" s="56" t="s">
        <v>3</v>
      </c>
      <c r="C46" s="1"/>
    </row>
    <row r="47" spans="1:3" x14ac:dyDescent="0.25">
      <c r="A47" s="1"/>
      <c r="B47" s="12" t="s">
        <v>4</v>
      </c>
      <c r="C47" s="1"/>
    </row>
    <row r="48" spans="1:3" x14ac:dyDescent="0.25">
      <c r="A48" s="1"/>
      <c r="B48" s="56" t="s">
        <v>5</v>
      </c>
      <c r="C48" s="1"/>
    </row>
    <row r="49" spans="1:3" x14ac:dyDescent="0.25">
      <c r="A49" s="1"/>
      <c r="B49" s="56" t="s">
        <v>6</v>
      </c>
      <c r="C49" s="1"/>
    </row>
    <row r="50" spans="1:3" x14ac:dyDescent="0.25">
      <c r="A50" s="1"/>
      <c r="B50" s="56" t="s">
        <v>7</v>
      </c>
      <c r="C50" s="1"/>
    </row>
    <row r="51" spans="1:3" x14ac:dyDescent="0.25">
      <c r="A51" s="1"/>
      <c r="B51" s="56" t="s">
        <v>8</v>
      </c>
      <c r="C51" s="1"/>
    </row>
    <row r="52" spans="1:3" x14ac:dyDescent="0.25">
      <c r="A52" s="1"/>
      <c r="B52" s="13"/>
      <c r="C52" s="1"/>
    </row>
    <row r="53" spans="1:3" x14ac:dyDescent="0.25">
      <c r="A53" s="1"/>
      <c r="B53" s="10" t="s">
        <v>266</v>
      </c>
      <c r="C53" s="1"/>
    </row>
    <row r="54" spans="1:3" x14ac:dyDescent="0.25">
      <c r="A54" s="1"/>
      <c r="B54" s="11" t="s">
        <v>2</v>
      </c>
      <c r="C54" s="1"/>
    </row>
    <row r="55" spans="1:3" x14ac:dyDescent="0.25">
      <c r="A55" s="1"/>
      <c r="B55" s="56" t="s">
        <v>3</v>
      </c>
      <c r="C55" s="1"/>
    </row>
    <row r="56" spans="1:3" x14ac:dyDescent="0.25">
      <c r="A56" s="1"/>
      <c r="B56" s="12" t="s">
        <v>4</v>
      </c>
      <c r="C56" s="1"/>
    </row>
    <row r="57" spans="1:3" x14ac:dyDescent="0.25">
      <c r="A57" s="1"/>
      <c r="B57" s="56" t="s">
        <v>5</v>
      </c>
      <c r="C57" s="1"/>
    </row>
    <row r="58" spans="1:3" x14ac:dyDescent="0.25">
      <c r="A58" s="1"/>
      <c r="B58" s="56" t="s">
        <v>6</v>
      </c>
      <c r="C58" s="1"/>
    </row>
    <row r="59" spans="1:3" x14ac:dyDescent="0.25">
      <c r="A59" s="1"/>
      <c r="B59" s="56" t="s">
        <v>7</v>
      </c>
      <c r="C59" s="1"/>
    </row>
    <row r="60" spans="1:3" x14ac:dyDescent="0.25">
      <c r="A60" s="1"/>
      <c r="B60" s="56" t="s">
        <v>8</v>
      </c>
      <c r="C60" s="57"/>
    </row>
    <row r="61" spans="1:3" x14ac:dyDescent="0.25">
      <c r="A61" s="1"/>
      <c r="B61" s="13"/>
      <c r="C61" s="1"/>
    </row>
    <row r="62" spans="1:3" x14ac:dyDescent="0.25">
      <c r="A62" s="1"/>
      <c r="B62" s="10" t="s">
        <v>269</v>
      </c>
      <c r="C62" s="1"/>
    </row>
    <row r="63" spans="1:3" x14ac:dyDescent="0.25">
      <c r="A63" s="1"/>
      <c r="B63" s="11" t="s">
        <v>2</v>
      </c>
      <c r="C63" s="1"/>
    </row>
    <row r="64" spans="1:3" x14ac:dyDescent="0.25">
      <c r="A64" s="1"/>
      <c r="B64" s="56" t="s">
        <v>3</v>
      </c>
      <c r="C64" s="1"/>
    </row>
    <row r="65" spans="1:3" x14ac:dyDescent="0.25">
      <c r="A65" s="1"/>
      <c r="B65" s="12" t="s">
        <v>4</v>
      </c>
      <c r="C65" s="1"/>
    </row>
    <row r="66" spans="1:3" x14ac:dyDescent="0.25">
      <c r="A66" s="1"/>
      <c r="B66" s="56" t="s">
        <v>5</v>
      </c>
      <c r="C66" s="1"/>
    </row>
    <row r="67" spans="1:3" x14ac:dyDescent="0.25">
      <c r="A67" s="1"/>
      <c r="B67" s="56" t="s">
        <v>6</v>
      </c>
      <c r="C67" s="1"/>
    </row>
    <row r="68" spans="1:3" x14ac:dyDescent="0.25">
      <c r="A68" s="1"/>
      <c r="B68" s="56" t="s">
        <v>7</v>
      </c>
      <c r="C68" s="1"/>
    </row>
    <row r="69" spans="1:3" x14ac:dyDescent="0.25">
      <c r="A69" s="1"/>
      <c r="B69" s="56" t="s">
        <v>8</v>
      </c>
      <c r="C69" s="1"/>
    </row>
    <row r="70" spans="1:3" x14ac:dyDescent="0.25">
      <c r="A70" s="1"/>
      <c r="B70" s="13"/>
      <c r="C70" s="1"/>
    </row>
    <row r="71" spans="1:3" x14ac:dyDescent="0.25">
      <c r="A71" s="1"/>
      <c r="B71" s="10" t="s">
        <v>272</v>
      </c>
      <c r="C71" s="1"/>
    </row>
    <row r="72" spans="1:3" x14ac:dyDescent="0.25">
      <c r="A72" s="1"/>
      <c r="B72" s="11" t="s">
        <v>2</v>
      </c>
      <c r="C72" s="1"/>
    </row>
    <row r="73" spans="1:3" x14ac:dyDescent="0.25">
      <c r="A73" s="1"/>
      <c r="B73" s="56" t="s">
        <v>3</v>
      </c>
      <c r="C73" s="1"/>
    </row>
    <row r="74" spans="1:3" x14ac:dyDescent="0.25">
      <c r="A74" s="1"/>
      <c r="B74" s="12" t="s">
        <v>4</v>
      </c>
      <c r="C74" s="1"/>
    </row>
    <row r="75" spans="1:3" x14ac:dyDescent="0.25">
      <c r="A75" s="1"/>
      <c r="B75" s="56" t="s">
        <v>5</v>
      </c>
      <c r="C75" s="1"/>
    </row>
    <row r="76" spans="1:3" x14ac:dyDescent="0.25">
      <c r="A76" s="1"/>
      <c r="B76" s="56" t="s">
        <v>6</v>
      </c>
      <c r="C76" s="1"/>
    </row>
    <row r="77" spans="1:3" x14ac:dyDescent="0.25">
      <c r="A77" s="1"/>
      <c r="B77" s="56" t="s">
        <v>7</v>
      </c>
      <c r="C77" s="1"/>
    </row>
    <row r="78" spans="1:3" x14ac:dyDescent="0.25">
      <c r="A78" s="1"/>
      <c r="B78" s="56" t="s">
        <v>8</v>
      </c>
      <c r="C78" s="1"/>
    </row>
    <row r="79" spans="1:3" x14ac:dyDescent="0.25">
      <c r="A79" s="1"/>
      <c r="B79" s="13"/>
      <c r="C79" s="1"/>
    </row>
    <row r="80" spans="1:3" x14ac:dyDescent="0.25">
      <c r="A80" s="1"/>
      <c r="B80" s="10" t="s">
        <v>275</v>
      </c>
      <c r="C80" s="1"/>
    </row>
    <row r="81" spans="1:3" x14ac:dyDescent="0.25">
      <c r="A81" s="1"/>
      <c r="B81" s="11" t="s">
        <v>2</v>
      </c>
      <c r="C81" s="1"/>
    </row>
    <row r="82" spans="1:3" x14ac:dyDescent="0.25">
      <c r="A82" s="1"/>
      <c r="B82" s="56" t="s">
        <v>3</v>
      </c>
      <c r="C82" s="1"/>
    </row>
    <row r="83" spans="1:3" x14ac:dyDescent="0.25">
      <c r="A83" s="1"/>
      <c r="B83" s="12" t="s">
        <v>4</v>
      </c>
      <c r="C83" s="1"/>
    </row>
    <row r="84" spans="1:3" x14ac:dyDescent="0.25">
      <c r="A84" s="1"/>
      <c r="B84" s="56" t="s">
        <v>5</v>
      </c>
      <c r="C84" s="1"/>
    </row>
    <row r="85" spans="1:3" x14ac:dyDescent="0.25">
      <c r="A85" s="1"/>
      <c r="B85" s="56" t="s">
        <v>6</v>
      </c>
      <c r="C85" s="1"/>
    </row>
    <row r="86" spans="1:3" x14ac:dyDescent="0.25">
      <c r="A86" s="1"/>
      <c r="B86" s="56" t="s">
        <v>7</v>
      </c>
      <c r="C86" s="1"/>
    </row>
    <row r="87" spans="1:3" x14ac:dyDescent="0.25">
      <c r="A87" s="1"/>
      <c r="B87" s="56" t="s">
        <v>8</v>
      </c>
      <c r="C87" s="1"/>
    </row>
    <row r="88" spans="1:3" x14ac:dyDescent="0.25">
      <c r="A88" s="1"/>
      <c r="B88" s="13"/>
      <c r="C88" s="1"/>
    </row>
    <row r="89" spans="1:3" x14ac:dyDescent="0.25">
      <c r="A89" s="1"/>
      <c r="B89" s="10" t="s">
        <v>278</v>
      </c>
      <c r="C89" s="1"/>
    </row>
    <row r="90" spans="1:3" x14ac:dyDescent="0.25">
      <c r="A90" s="1"/>
      <c r="B90" s="11" t="s">
        <v>2</v>
      </c>
      <c r="C90" s="1"/>
    </row>
    <row r="91" spans="1:3" x14ac:dyDescent="0.25">
      <c r="A91" s="1"/>
      <c r="B91" s="56" t="s">
        <v>3</v>
      </c>
      <c r="C91" s="1"/>
    </row>
    <row r="92" spans="1:3" x14ac:dyDescent="0.25">
      <c r="A92" s="1"/>
      <c r="B92" s="12" t="s">
        <v>4</v>
      </c>
      <c r="C92" s="1"/>
    </row>
    <row r="93" spans="1:3" x14ac:dyDescent="0.25">
      <c r="A93" s="1"/>
      <c r="B93" s="56" t="s">
        <v>5</v>
      </c>
      <c r="C93" s="1"/>
    </row>
    <row r="94" spans="1:3" x14ac:dyDescent="0.25">
      <c r="A94" s="1"/>
      <c r="B94" s="56" t="s">
        <v>6</v>
      </c>
      <c r="C94" s="1"/>
    </row>
    <row r="95" spans="1:3" x14ac:dyDescent="0.25">
      <c r="A95" s="1"/>
      <c r="B95" s="56" t="s">
        <v>7</v>
      </c>
      <c r="C95" s="1"/>
    </row>
    <row r="96" spans="1:3" x14ac:dyDescent="0.25">
      <c r="A96" s="1"/>
      <c r="B96" s="56" t="s">
        <v>8</v>
      </c>
      <c r="C96" s="1"/>
    </row>
    <row r="97" spans="1:3" x14ac:dyDescent="0.25">
      <c r="A97" s="1"/>
      <c r="B97" s="13"/>
      <c r="C97" s="1"/>
    </row>
    <row r="98" spans="1:3" x14ac:dyDescent="0.25">
      <c r="A98" s="1"/>
      <c r="B98" s="10" t="s">
        <v>281</v>
      </c>
      <c r="C98" s="1"/>
    </row>
    <row r="99" spans="1:3" x14ac:dyDescent="0.25">
      <c r="A99" s="1"/>
      <c r="B99" s="11" t="s">
        <v>2</v>
      </c>
      <c r="C99" s="1"/>
    </row>
    <row r="100" spans="1:3" x14ac:dyDescent="0.25">
      <c r="A100" s="1"/>
      <c r="B100" s="56" t="s">
        <v>3</v>
      </c>
      <c r="C100" s="1"/>
    </row>
    <row r="101" spans="1:3" x14ac:dyDescent="0.25">
      <c r="A101" s="1"/>
      <c r="B101" s="12" t="s">
        <v>4</v>
      </c>
      <c r="C101" s="1"/>
    </row>
    <row r="102" spans="1:3" x14ac:dyDescent="0.25">
      <c r="A102" s="1"/>
      <c r="B102" s="56" t="s">
        <v>5</v>
      </c>
      <c r="C102" s="1"/>
    </row>
    <row r="103" spans="1:3" x14ac:dyDescent="0.25">
      <c r="A103" s="1"/>
      <c r="B103" s="56" t="s">
        <v>6</v>
      </c>
      <c r="C103" s="1"/>
    </row>
    <row r="104" spans="1:3" x14ac:dyDescent="0.25">
      <c r="A104" s="1"/>
      <c r="B104" s="56" t="s">
        <v>7</v>
      </c>
      <c r="C104" s="1"/>
    </row>
    <row r="105" spans="1:3" x14ac:dyDescent="0.25">
      <c r="A105" s="1"/>
      <c r="B105" s="56" t="s">
        <v>8</v>
      </c>
      <c r="C105" s="1"/>
    </row>
    <row r="106" spans="1:3" x14ac:dyDescent="0.25">
      <c r="A106" s="1"/>
      <c r="B106" s="13"/>
      <c r="C106" s="1"/>
    </row>
    <row r="107" spans="1:3" x14ac:dyDescent="0.25">
      <c r="A107" s="1"/>
      <c r="B107" s="10" t="s">
        <v>284</v>
      </c>
      <c r="C107" s="1"/>
    </row>
    <row r="108" spans="1:3" x14ac:dyDescent="0.25">
      <c r="A108" s="1"/>
      <c r="B108" s="11" t="s">
        <v>2</v>
      </c>
      <c r="C108" s="1"/>
    </row>
    <row r="109" spans="1:3" x14ac:dyDescent="0.25">
      <c r="A109" s="1"/>
      <c r="B109" s="56" t="s">
        <v>3</v>
      </c>
      <c r="C109" s="1"/>
    </row>
    <row r="110" spans="1:3" x14ac:dyDescent="0.25">
      <c r="A110" s="1"/>
      <c r="B110" s="12" t="s">
        <v>4</v>
      </c>
      <c r="C110" s="1"/>
    </row>
    <row r="111" spans="1:3" x14ac:dyDescent="0.25">
      <c r="A111" s="1"/>
      <c r="B111" s="56" t="s">
        <v>5</v>
      </c>
      <c r="C111" s="1"/>
    </row>
    <row r="112" spans="1:3" x14ac:dyDescent="0.25">
      <c r="A112" s="1"/>
      <c r="B112" s="56" t="s">
        <v>6</v>
      </c>
      <c r="C112" s="1"/>
    </row>
    <row r="113" spans="1:3" x14ac:dyDescent="0.25">
      <c r="A113" s="1"/>
      <c r="B113" s="56" t="s">
        <v>7</v>
      </c>
      <c r="C113" s="1"/>
    </row>
    <row r="114" spans="1:3" x14ac:dyDescent="0.25">
      <c r="A114" s="1"/>
      <c r="B114" s="56" t="s">
        <v>8</v>
      </c>
      <c r="C114" s="1"/>
    </row>
    <row r="115" spans="1:3" x14ac:dyDescent="0.25">
      <c r="A115" s="1"/>
      <c r="B115" s="13"/>
      <c r="C115" s="1"/>
    </row>
    <row r="116" spans="1:3" x14ac:dyDescent="0.25">
      <c r="A116" s="1"/>
      <c r="B116" s="10" t="s">
        <v>287</v>
      </c>
      <c r="C116" s="1"/>
    </row>
    <row r="117" spans="1:3" x14ac:dyDescent="0.25">
      <c r="A117" s="1"/>
      <c r="B117" s="11" t="s">
        <v>2</v>
      </c>
      <c r="C117" s="1"/>
    </row>
    <row r="118" spans="1:3" x14ac:dyDescent="0.25">
      <c r="A118" s="1"/>
      <c r="B118" s="56" t="s">
        <v>3</v>
      </c>
      <c r="C118" s="1"/>
    </row>
    <row r="119" spans="1:3" x14ac:dyDescent="0.25">
      <c r="A119" s="1"/>
      <c r="B119" s="12" t="s">
        <v>4</v>
      </c>
      <c r="C119" s="1"/>
    </row>
    <row r="120" spans="1:3" x14ac:dyDescent="0.25">
      <c r="A120" s="1"/>
      <c r="B120" s="56" t="s">
        <v>5</v>
      </c>
      <c r="C120" s="1"/>
    </row>
    <row r="121" spans="1:3" x14ac:dyDescent="0.25">
      <c r="A121" s="1"/>
      <c r="B121" s="56" t="s">
        <v>6</v>
      </c>
      <c r="C121" s="1"/>
    </row>
    <row r="122" spans="1:3" x14ac:dyDescent="0.25">
      <c r="A122" s="1"/>
      <c r="B122" s="56" t="s">
        <v>7</v>
      </c>
      <c r="C122" s="1"/>
    </row>
    <row r="123" spans="1:3" x14ac:dyDescent="0.25">
      <c r="A123" s="1"/>
      <c r="B123" s="56" t="s">
        <v>8</v>
      </c>
      <c r="C123" s="1"/>
    </row>
    <row r="124" spans="1:3" x14ac:dyDescent="0.25">
      <c r="A124" s="1"/>
      <c r="B124" s="13"/>
      <c r="C124" s="1"/>
    </row>
    <row r="125" spans="1:3" x14ac:dyDescent="0.25">
      <c r="A125" s="1"/>
      <c r="B125" s="10" t="s">
        <v>290</v>
      </c>
      <c r="C125" s="1"/>
    </row>
    <row r="126" spans="1:3" x14ac:dyDescent="0.25">
      <c r="A126" s="1"/>
      <c r="B126" s="11" t="s">
        <v>2</v>
      </c>
      <c r="C126" s="1"/>
    </row>
    <row r="127" spans="1:3" x14ac:dyDescent="0.25">
      <c r="A127" s="1"/>
      <c r="B127" s="56" t="s">
        <v>3</v>
      </c>
      <c r="C127" s="1"/>
    </row>
    <row r="128" spans="1:3" x14ac:dyDescent="0.25">
      <c r="A128" s="1"/>
      <c r="B128" s="12" t="s">
        <v>4</v>
      </c>
      <c r="C128" s="1"/>
    </row>
    <row r="129" spans="1:3" x14ac:dyDescent="0.25">
      <c r="A129" s="1"/>
      <c r="B129" s="56" t="s">
        <v>5</v>
      </c>
      <c r="C129" s="1"/>
    </row>
    <row r="130" spans="1:3" x14ac:dyDescent="0.25">
      <c r="A130" s="1"/>
      <c r="B130" s="56" t="s">
        <v>6</v>
      </c>
      <c r="C130" s="1"/>
    </row>
    <row r="131" spans="1:3" x14ac:dyDescent="0.25">
      <c r="A131" s="1"/>
      <c r="B131" s="56" t="s">
        <v>7</v>
      </c>
      <c r="C131" s="1"/>
    </row>
    <row r="132" spans="1:3" x14ac:dyDescent="0.25">
      <c r="A132" s="1"/>
      <c r="B132" s="56" t="s">
        <v>8</v>
      </c>
      <c r="C132" s="1"/>
    </row>
    <row r="133" spans="1:3" x14ac:dyDescent="0.25">
      <c r="A133" s="1"/>
      <c r="B133" s="13"/>
      <c r="C133" s="1"/>
    </row>
    <row r="134" spans="1:3" x14ac:dyDescent="0.25">
      <c r="A134" s="1"/>
      <c r="B134" s="10" t="s">
        <v>293</v>
      </c>
      <c r="C134" s="1"/>
    </row>
    <row r="135" spans="1:3" x14ac:dyDescent="0.25">
      <c r="A135" s="1"/>
      <c r="B135" s="11" t="s">
        <v>2</v>
      </c>
      <c r="C135" s="1"/>
    </row>
    <row r="136" spans="1:3" x14ac:dyDescent="0.25">
      <c r="A136" s="1"/>
      <c r="B136" s="56" t="s">
        <v>3</v>
      </c>
      <c r="C136" s="1"/>
    </row>
    <row r="137" spans="1:3" x14ac:dyDescent="0.25">
      <c r="A137" s="1"/>
      <c r="B137" s="12" t="s">
        <v>4</v>
      </c>
      <c r="C137" s="1"/>
    </row>
    <row r="138" spans="1:3" x14ac:dyDescent="0.25">
      <c r="A138" s="1"/>
      <c r="B138" s="56" t="s">
        <v>5</v>
      </c>
      <c r="C138" s="1"/>
    </row>
    <row r="139" spans="1:3" x14ac:dyDescent="0.25">
      <c r="A139" s="1"/>
      <c r="B139" s="56" t="s">
        <v>6</v>
      </c>
      <c r="C139" s="1"/>
    </row>
    <row r="140" spans="1:3" x14ac:dyDescent="0.25">
      <c r="A140" s="1"/>
      <c r="B140" s="56" t="s">
        <v>7</v>
      </c>
      <c r="C140" s="1"/>
    </row>
    <row r="141" spans="1:3" x14ac:dyDescent="0.25">
      <c r="A141" s="1"/>
      <c r="B141" s="56" t="s">
        <v>8</v>
      </c>
      <c r="C141" s="1"/>
    </row>
    <row r="142" spans="1:3" x14ac:dyDescent="0.25">
      <c r="A142" s="1"/>
      <c r="B142" s="13"/>
      <c r="C142" s="1"/>
    </row>
    <row r="143" spans="1:3" x14ac:dyDescent="0.25">
      <c r="A143" s="1"/>
      <c r="B143" s="10" t="s">
        <v>296</v>
      </c>
      <c r="C143" s="1"/>
    </row>
    <row r="144" spans="1:3" x14ac:dyDescent="0.25">
      <c r="A144" s="1"/>
      <c r="B144" s="11" t="s">
        <v>2</v>
      </c>
      <c r="C144" s="1"/>
    </row>
    <row r="145" spans="1:3" x14ac:dyDescent="0.25">
      <c r="A145" s="1"/>
      <c r="B145" s="56" t="s">
        <v>3</v>
      </c>
      <c r="C145" s="1"/>
    </row>
    <row r="146" spans="1:3" x14ac:dyDescent="0.25">
      <c r="A146" s="1"/>
      <c r="B146" s="12" t="s">
        <v>4</v>
      </c>
      <c r="C146" s="1"/>
    </row>
    <row r="147" spans="1:3" x14ac:dyDescent="0.25">
      <c r="A147" s="1"/>
      <c r="B147" s="56" t="s">
        <v>5</v>
      </c>
      <c r="C147" s="1"/>
    </row>
    <row r="148" spans="1:3" x14ac:dyDescent="0.25">
      <c r="A148" s="1"/>
      <c r="B148" s="56" t="s">
        <v>6</v>
      </c>
      <c r="C148" s="1"/>
    </row>
    <row r="149" spans="1:3" x14ac:dyDescent="0.25">
      <c r="A149" s="1"/>
      <c r="B149" s="56" t="s">
        <v>7</v>
      </c>
      <c r="C149" s="1"/>
    </row>
    <row r="150" spans="1:3" x14ac:dyDescent="0.25">
      <c r="A150" s="1"/>
      <c r="B150" s="56" t="s">
        <v>8</v>
      </c>
      <c r="C150" s="1"/>
    </row>
    <row r="151" spans="1:3" x14ac:dyDescent="0.25">
      <c r="A151" s="1"/>
      <c r="B151" s="13"/>
      <c r="C151" s="1"/>
    </row>
    <row r="152" spans="1:3" x14ac:dyDescent="0.25">
      <c r="A152" s="1"/>
      <c r="B152" s="10" t="s">
        <v>299</v>
      </c>
      <c r="C152" s="1"/>
    </row>
    <row r="153" spans="1:3" x14ac:dyDescent="0.25">
      <c r="A153" s="1"/>
      <c r="B153" s="11" t="s">
        <v>2</v>
      </c>
      <c r="C153" s="1"/>
    </row>
    <row r="154" spans="1:3" x14ac:dyDescent="0.25">
      <c r="A154" s="1"/>
      <c r="B154" s="56" t="s">
        <v>3</v>
      </c>
      <c r="C154" s="1"/>
    </row>
    <row r="155" spans="1:3" x14ac:dyDescent="0.25">
      <c r="A155" s="1"/>
      <c r="B155" s="12" t="s">
        <v>4</v>
      </c>
      <c r="C155" s="1"/>
    </row>
    <row r="156" spans="1:3" x14ac:dyDescent="0.25">
      <c r="A156" s="1"/>
      <c r="B156" s="56" t="s">
        <v>5</v>
      </c>
      <c r="C156" s="1"/>
    </row>
    <row r="157" spans="1:3" x14ac:dyDescent="0.25">
      <c r="A157" s="1"/>
      <c r="B157" s="56" t="s">
        <v>6</v>
      </c>
      <c r="C157" s="1"/>
    </row>
    <row r="158" spans="1:3" x14ac:dyDescent="0.25">
      <c r="A158" s="1"/>
      <c r="B158" s="56" t="s">
        <v>7</v>
      </c>
      <c r="C158" s="1"/>
    </row>
    <row r="159" spans="1:3" x14ac:dyDescent="0.25">
      <c r="A159" s="1"/>
      <c r="B159" s="56" t="s">
        <v>8</v>
      </c>
      <c r="C159" s="1"/>
    </row>
    <row r="160" spans="1:3" x14ac:dyDescent="0.25">
      <c r="A160" s="1"/>
      <c r="B160" s="13"/>
      <c r="C160" s="1"/>
    </row>
    <row r="161" spans="1:3" x14ac:dyDescent="0.25">
      <c r="A161" s="1"/>
      <c r="B161" s="10" t="s">
        <v>302</v>
      </c>
      <c r="C161" s="1"/>
    </row>
    <row r="162" spans="1:3" x14ac:dyDescent="0.25">
      <c r="A162" s="1"/>
      <c r="B162" s="11" t="s">
        <v>2</v>
      </c>
      <c r="C162" s="1"/>
    </row>
    <row r="163" spans="1:3" x14ac:dyDescent="0.25">
      <c r="A163" s="1"/>
      <c r="B163" s="56" t="s">
        <v>3</v>
      </c>
      <c r="C163" s="1"/>
    </row>
    <row r="164" spans="1:3" x14ac:dyDescent="0.25">
      <c r="A164" s="1"/>
      <c r="B164" s="12" t="s">
        <v>4</v>
      </c>
      <c r="C164" s="1"/>
    </row>
    <row r="165" spans="1:3" x14ac:dyDescent="0.25">
      <c r="A165" s="1"/>
      <c r="B165" s="56" t="s">
        <v>5</v>
      </c>
      <c r="C165" s="1"/>
    </row>
    <row r="166" spans="1:3" x14ac:dyDescent="0.25">
      <c r="A166" s="1"/>
      <c r="B166" s="56" t="s">
        <v>6</v>
      </c>
      <c r="C166" s="1"/>
    </row>
    <row r="167" spans="1:3" x14ac:dyDescent="0.25">
      <c r="A167" s="1"/>
      <c r="B167" s="56" t="s">
        <v>7</v>
      </c>
      <c r="C167" s="1"/>
    </row>
    <row r="168" spans="1:3" x14ac:dyDescent="0.25">
      <c r="A168" s="1"/>
      <c r="B168" s="56" t="s">
        <v>8</v>
      </c>
      <c r="C168" s="1"/>
    </row>
    <row r="169" spans="1:3" x14ac:dyDescent="0.25">
      <c r="A169" s="1"/>
      <c r="B169" s="13"/>
      <c r="C169" s="1"/>
    </row>
    <row r="170" spans="1:3" x14ac:dyDescent="0.25">
      <c r="A170" s="1"/>
      <c r="B170" s="10" t="s">
        <v>305</v>
      </c>
      <c r="C170" s="1"/>
    </row>
    <row r="171" spans="1:3" x14ac:dyDescent="0.25">
      <c r="A171" s="1"/>
      <c r="B171" s="11" t="s">
        <v>2</v>
      </c>
      <c r="C171" s="1"/>
    </row>
    <row r="172" spans="1:3" x14ac:dyDescent="0.25">
      <c r="A172" s="1"/>
      <c r="B172" s="56" t="s">
        <v>3</v>
      </c>
      <c r="C172" s="1"/>
    </row>
    <row r="173" spans="1:3" x14ac:dyDescent="0.25">
      <c r="A173" s="1"/>
      <c r="B173" s="12" t="s">
        <v>4</v>
      </c>
      <c r="C173" s="1"/>
    </row>
    <row r="174" spans="1:3" x14ac:dyDescent="0.25">
      <c r="A174" s="1"/>
      <c r="B174" s="56" t="s">
        <v>5</v>
      </c>
      <c r="C174" s="1"/>
    </row>
    <row r="175" spans="1:3" x14ac:dyDescent="0.25">
      <c r="A175" s="1"/>
      <c r="B175" s="56" t="s">
        <v>6</v>
      </c>
      <c r="C175" s="1"/>
    </row>
    <row r="176" spans="1:3" x14ac:dyDescent="0.25">
      <c r="A176" s="1"/>
      <c r="B176" s="56" t="s">
        <v>7</v>
      </c>
      <c r="C176" s="1"/>
    </row>
    <row r="177" spans="1:3" x14ac:dyDescent="0.25">
      <c r="A177" s="1"/>
      <c r="B177" s="56" t="s">
        <v>8</v>
      </c>
      <c r="C177" s="1"/>
    </row>
    <row r="178" spans="1:3" x14ac:dyDescent="0.25">
      <c r="A178" s="1"/>
      <c r="B178" s="13"/>
      <c r="C178" s="1"/>
    </row>
    <row r="179" spans="1:3" x14ac:dyDescent="0.25">
      <c r="B179" s="10">
        <v>2016</v>
      </c>
    </row>
    <row r="180" spans="1:3" x14ac:dyDescent="0.25">
      <c r="B180" s="11" t="s">
        <v>2</v>
      </c>
    </row>
    <row r="181" spans="1:3" x14ac:dyDescent="0.25">
      <c r="B181" s="56" t="s">
        <v>3</v>
      </c>
    </row>
    <row r="182" spans="1:3" x14ac:dyDescent="0.25">
      <c r="B182" s="12" t="s">
        <v>4</v>
      </c>
    </row>
    <row r="183" spans="1:3" x14ac:dyDescent="0.25">
      <c r="B183" s="56" t="s">
        <v>5</v>
      </c>
    </row>
    <row r="184" spans="1:3" x14ac:dyDescent="0.25">
      <c r="B184" s="56" t="s">
        <v>6</v>
      </c>
    </row>
    <row r="185" spans="1:3" x14ac:dyDescent="0.25">
      <c r="B185" s="56" t="s">
        <v>7</v>
      </c>
    </row>
    <row r="186" spans="1:3" x14ac:dyDescent="0.25">
      <c r="B186" s="56" t="s">
        <v>8</v>
      </c>
    </row>
    <row r="207" spans="1:1" x14ac:dyDescent="0.25">
      <c r="A207" s="5" t="s">
        <v>306</v>
      </c>
    </row>
  </sheetData>
  <hyperlinks>
    <hyperlink ref="B1" r:id="rId1"/>
    <hyperlink ref="B10" location="'Table 1 - Supply 1997'!A1" display="'Table 1 - Supply 1997'!A1"/>
    <hyperlink ref="B12" location="'Table 2 - Int Con 1997'!A1" display="'Table 2 - Int Con 1997'!A1"/>
    <hyperlink ref="B13" location="'Table 2 - Final Demand 1997'!A1" display="'Table 2 - Final Demand 1997'!A1"/>
    <hyperlink ref="B14" location="'Table 3 - HHFCe 1997'!A1" display="'Table 3 - HHFCe 1997'!A1"/>
    <hyperlink ref="B15" location="'Table 4 - GFCF 1997'!A1" display="Table 4: Gross fixed capital formation by industry"/>
    <hyperlink ref="B19" location="'Table 1 - Supply 1998'!A1" display="'Table 1 - Supply 1998'!A1"/>
    <hyperlink ref="B21" location="'Table 2 - Int Con 1998'!A1" display="'Table 2 - Int Con 1998'!A1"/>
    <hyperlink ref="B22" location="'Table 2 - Final Demand 1998'!A1" display="'Table 2 - Final Demand 1998'!A1"/>
    <hyperlink ref="B23" location="'Table 3 - HHFCe 1998'!A1" display="'Table 3 - HHFCe 1998'!A1"/>
    <hyperlink ref="B24" location="'Table 4 - GFCF 1998'!A1" display="Table 4: Gross fixed capital formation by industry"/>
    <hyperlink ref="B28" location="'Table 1 - Supply 1999'!A1" display="'Table 1 - Supply 1999'!A1"/>
    <hyperlink ref="B30" location="'Table 2 - Int Con 1999'!A1" display="'Table 2 - Int Con 1999'!A1"/>
    <hyperlink ref="B31" location="'Table 2 - Final Demand 1999'!A1" display="'Table 2 - Final Demand 1999'!A1"/>
    <hyperlink ref="B32" location="'Table 3 - HHFCe 1999'!A1" display="'Table 3 - HHFCe 1999'!A1"/>
    <hyperlink ref="B33" location="'Table 4 - GFCF 1999'!A1" display="Table 4: Gross fixed capital formation by industry"/>
    <hyperlink ref="B37" location="'Table 1 - Supply 2000'!A1" display="'Table 1 - Supply 2000'!A1"/>
    <hyperlink ref="B39" location="'Table 2 - Int Con 2000'!A1" display="'Table 2 - Int Con 2000'!A1"/>
    <hyperlink ref="B40" location="'Table 2 - Final Demand 2000'!A1" display="'Table 2 - Final Demand 2000'!A1"/>
    <hyperlink ref="B41" location="'Table 3 - HHFCe 2000'!A1" display="'Table 3 - HHFCe 2000'!A1"/>
    <hyperlink ref="B42" location="'Table 4 - GFCF 2000'!A1" display="Table 4: Gross fixed capital formation by industry"/>
    <hyperlink ref="B46" location="'Table 1 - Supply 2001'!A1" display="'Table 1 - Supply 2001'!A1"/>
    <hyperlink ref="B48" location="'Table 2 - Int Con 2001'!A1" display="'Table 2 - Int Con 2001'!A1"/>
    <hyperlink ref="B49" location="'Table 2 - Final Demand 2001'!A1" display="'Table 2 - Final Demand 2001'!A1"/>
    <hyperlink ref="B50" location="'Table 3 - HHFCe 2001'!A1" display="'Table 3 - HHFCe 2001'!A1"/>
    <hyperlink ref="B51" location="'Table 4 - GFCF 2001'!A1" display="Table 4: Gross fixed capital formation by industry"/>
    <hyperlink ref="B55" location="'Table 1 - Supply 2002'!A1" display="'Table 1 - Supply 2002'!A1"/>
    <hyperlink ref="B57" location="'Table 2 - Int Con 2002'!A1" display="'Table 2 - Int Con 2002'!A1"/>
    <hyperlink ref="B58" location="'Table 2 - Final Demand 2002'!A1" display="'Table 2 - Final Demand 2002'!A1"/>
    <hyperlink ref="B59" location="'Table 3 - HHFCe 2002'!A1" display="'Table 3 - HHFCe 2002'!A1"/>
    <hyperlink ref="B60" location="'Table 4 - GFCF 2002'!A1" display="Table 4: Gross fixed capital formation by industry"/>
    <hyperlink ref="B64" location="'Table 1 - Supply 2003'!A1" display="'Table 1 - Supply 2003'!A1"/>
    <hyperlink ref="B66" location="'Table 2 - Int Con 2003'!A1" display="'Table 2 - Int Con 2003'!A1"/>
    <hyperlink ref="B67" location="'Table 2 - Final Demand 2003'!A1" display="'Table 2 - Final Demand 2003'!A1"/>
    <hyperlink ref="B68" location="'Table 3 - HHFCe 2003'!A1" display="'Table 3 - HHFCe 2003'!A1"/>
    <hyperlink ref="B69" location="'Table 4 - GFCF 2003'!A1" display="Table 4: Gross fixed capital formation by industry"/>
    <hyperlink ref="B73" location="'Table 1 - Supply 2004'!A1" display="'Table 1 - Supply 2004'!A1"/>
    <hyperlink ref="B75" location="'Table 2 - Int Con 2004'!A1" display="'Table 2 - Int Con 2004'!A1"/>
    <hyperlink ref="B76" location="'Table 2 - Final Demand 2004'!A1" display="'Table 2 - Final Demand 2004'!A1"/>
    <hyperlink ref="B77" location="'Table 3 - HHFCe 2004'!A1" display="'Table 3 - HHFCe 2004'!A1"/>
    <hyperlink ref="B78" location="'Table 4 - GFCF 2004'!A1" display="Table 4: Gross fixed capital formation by industry"/>
    <hyperlink ref="B82" location="'Table 1 - Supply 2005'!A1" display="'Table 1 - Supply 2005'!A1"/>
    <hyperlink ref="B84" location="'Table 2 - Int Con 2005'!A1" display="'Table 2 - Int Con 2005'!A1"/>
    <hyperlink ref="B85" location="'Table 2 - Final Demand 2005'!A1" display="'Table 2 - Final Demand 2005'!A1"/>
    <hyperlink ref="B86" location="'Table 3 - HHFCe 2005'!A1" display="'Table 3 - HHFCe 2005'!A1"/>
    <hyperlink ref="B87" location="'Table 4 - GFCF 2005'!A1" display="Table 4: Gross fixed capital formation by industry"/>
    <hyperlink ref="B91" location="'Table 1 - Supply 2006'!A1" display="'Table 1 - Supply 2006'!A1"/>
    <hyperlink ref="B93" location="'Table 2 - Int Con 2006'!A1" display="'Table 2 - Int Con 2006'!A1"/>
    <hyperlink ref="B94" location="'Table 2 - Final Demand 2006'!A1" display="'Table 2 - Final Demand 2006'!A1"/>
    <hyperlink ref="B95" location="'Table 3 - HHFCe 2006'!A1" display="'Table 3 - HHFCe 2006'!A1"/>
    <hyperlink ref="B96" location="'Table 4 - GFCF 2006'!A1" display="Table 4: Gross fixed capital formation by industry"/>
    <hyperlink ref="B100" location="'Table 1 - Supply 2007'!A1" display="'Table 1 - Supply 2007'!A1"/>
    <hyperlink ref="B102" location="'Table 2 - Int Con 2007'!A1" display="'Table 2 - Int Con 2007'!A1"/>
    <hyperlink ref="B103" location="'Table 2 - Final Demand 2007'!A1" display="'Table 2 - Final Demand 2007'!A1"/>
    <hyperlink ref="B104" location="'Table 3 - HHFCe 2007'!A1" display="'Table 3 - HHFCe 2007'!A1"/>
    <hyperlink ref="B105" location="'Table 4 - GFCF 2007'!A1" display="Table 4: Gross fixed capital formation by industry"/>
    <hyperlink ref="B109" location="'Table 1 - Supply 2008'!A1" display="'Table 1 - Supply 2008'!A1"/>
    <hyperlink ref="B111" location="'Table 2 - Int Con 2008'!A1" display="'Table 2 - Int Con 2008'!A1"/>
    <hyperlink ref="B112" location="'Table 2 - Final Demand 2008'!A1" display="'Table 2 - Final Demand 2008'!A1"/>
    <hyperlink ref="B113" location="'Table 3 - HHFCe 2008'!A1" display="'Table 3 - HHFCe 2008'!A1"/>
    <hyperlink ref="B114" location="'Table 4 - GFCF 2009 '!A1" display="Table 4: Gross fixed capital formation by industry"/>
    <hyperlink ref="B118" location="'Table 1 - Supply 2009'!A1" display="'Table 1 - Supply 2009'!A1"/>
    <hyperlink ref="B120" location="'Table 2 - Int Con 2009'!A1" display="'Table 2 - Int Con 2009'!A1"/>
    <hyperlink ref="B121" location="'Table 2 - Final Demand 2009'!A1" display="'Table 2 - Final Demand 2009'!A1"/>
    <hyperlink ref="B122" location="'Table 3 - HHFCe 2009'!A1" display="'Table 3 - HHFCe 2009'!A1"/>
    <hyperlink ref="B123" location="'Table 4 - GFCF 2009'!A1" display="Table 4: Gross fixed capital formation by industry"/>
    <hyperlink ref="B127" location="'Table 1 - Supply 2010'!A1" display="'Table 1 - Supply 2010'!A1"/>
    <hyperlink ref="B129" location="'Table 2 - Int Con 2010'!A1" display="'Table 2 - Int Con 2010'!A1"/>
    <hyperlink ref="B130" location="'Table 2 - Final Demand 2010'!A1" display="'Table 2 - Final Demand 2010'!A1"/>
    <hyperlink ref="B131" location="'Table 3 - HHFCe 2010'!A1" display="'Table 3 - HHFCe 2010'!A1"/>
    <hyperlink ref="B132" location="'Table 4 - GFCF 2010'!A1" display="Table 4: Gross fixed capital formation by industry"/>
    <hyperlink ref="B136" location="'Table 1 - Supply 2011'!A1" display="'Table 1 - Supply 2011'!A1"/>
    <hyperlink ref="B138" location="'Table 2 - Int Con 2011'!A1" display="'Table 2 - Int Con 2011'!A1"/>
    <hyperlink ref="B139" location="'Table 2 - Final Demand 2011'!A1" display="'Table 2 - Final Demand 2011'!A1"/>
    <hyperlink ref="B140" location="'Table 3 - HHFCe 2011'!A1" display="'Table 3 - HHFCe 2011'!A1"/>
    <hyperlink ref="B141" location="'Table 4 - GFCF 2011'!A1" display="Table 4: Gross fixed capital formation by industry"/>
    <hyperlink ref="B145" location="'Table 1 - Supply 2012'!A1" display="'Table 1 - Supply 2012'!A1"/>
    <hyperlink ref="B147" location="'Table 2 - Int Con 2012'!A1" display="'Table 2 - Int Con 2012'!A1"/>
    <hyperlink ref="B148" location="'Table 2 - Final Demand 2012'!A1" display="'Table 2 - Final Demand 2012'!A1"/>
    <hyperlink ref="B149" location="'Table 3 - HHFCe 2012'!A1" display="'Table 3 - HHFCe 2012'!A1"/>
    <hyperlink ref="B150" location="'Table 4 - GFCF 2012'!A1" display="Table 4: Gross fixed capital formation by industry"/>
    <hyperlink ref="B154" location="'Table 1 - Supply 2013'!A1" display="'Table 1 - Supply 2013'!A1"/>
    <hyperlink ref="B156" location="'Table 2 - Int Con 2013'!A1" display="'Table 2 - Int Con 2013'!A1"/>
    <hyperlink ref="B157" location="'Table 2 - Final Demand 2013'!A1" display="'Table 2 - Final Demand 2013'!A1"/>
    <hyperlink ref="B158" location="'Table 3 - HHFCe 2013'!A1" display="'Table 3 - HHFCe 2013'!A1"/>
    <hyperlink ref="B159" location="'Table 4 - GFCF 2013'!A1" display="Table 4: Gross fixed capital formation by industry"/>
    <hyperlink ref="B163" location="'Table 1 - Supply 2014'!A1" display="'Table 1 - Supply 2014'!A1"/>
    <hyperlink ref="B165" location="'Table 2 - Int Con 2014'!A1" display="'Table 2 - Int Con 2014'!A1"/>
    <hyperlink ref="B166" location="'Table 2 - Final Demand 2014'!A1" display="'Table 2 - Final Demand 2014'!A1"/>
    <hyperlink ref="B168" location="'Table 4 - GFCF 2014'!A1" display="Table 4: Gross fixed capital formation by industry"/>
    <hyperlink ref="B172" location="'Table 1 - Supply 2015'!A1" display="'Table 1 - Supply 2015'!A1"/>
    <hyperlink ref="B174" location="'Table 2 - Int Con 2015'!A1" display="'Table 2 - Int Con 2015'!A1"/>
    <hyperlink ref="B175" location="'Table 2 - Final Demand 2015'!A1" display="'Table 2 - Final Demand 2015'!A1"/>
    <hyperlink ref="B176" location="'Table 3 - HHFCe 2015'!A1" display="Table 3: Households final consumption expenditure"/>
    <hyperlink ref="B177" location="'Table 4 - GFCF 2015'!A1" display="Table 4: Gross fixed capital formation by industry"/>
    <hyperlink ref="B167" location="'Table 3 - HHFCe 2014'!A1" display="'Table 3 - HHFCe 2014'!A1"/>
    <hyperlink ref="B181" location="'Table 1 - Supply 2016'!A1" display="Table 1: Supply of products"/>
    <hyperlink ref="B183" location="'Table 2 - Int Con 2016'!A1" display="Table 2: Demand of products - The 'Combined Use matrix' - Intermediate demand"/>
    <hyperlink ref="B184" location="'Table 2 - Final Demand 2016'!A1" display="Table 2: Demand of products - The 'Combined Use matrix' - Final demand"/>
    <hyperlink ref="B185" location="'Table 3 - HHFCe 2016'!A1" display="Table 3: Households final consumption expenditure"/>
    <hyperlink ref="B186" location="'Table 4 - GFCF 2016'!A1" display="Table 4: Gross fixed capital formation by industry"/>
  </hyperlinks>
  <pageMargins left="0.70866141732283472" right="0.70866141732283472" top="0.74803149606299213" bottom="0.74803149606299213" header="0.31496062992125984" footer="0.31496062992125984"/>
  <pageSetup paperSize="9" scale="5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21"/>
  <sheetViews>
    <sheetView zoomScale="60" zoomScaleNormal="60" workbookViewId="0">
      <pane xSplit="2" ySplit="3" topLeftCell="J125" activePane="bottomRight" state="frozen"/>
      <selection pane="topRight" activeCell="C1" sqref="C1"/>
      <selection pane="bottomLeft" activeCell="A4" sqref="A4"/>
      <selection pane="bottomRight" activeCell="Y148" sqref="Y148"/>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9</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18670</v>
      </c>
      <c r="D4" s="128">
        <v>2701</v>
      </c>
      <c r="E4" s="128">
        <v>2645</v>
      </c>
      <c r="F4" s="128">
        <v>5346</v>
      </c>
      <c r="G4" s="128">
        <v>157</v>
      </c>
      <c r="H4" s="129">
        <v>5503</v>
      </c>
      <c r="I4" s="128">
        <v>2520</v>
      </c>
      <c r="J4" s="128">
        <v>-2115</v>
      </c>
      <c r="K4" s="130">
        <v>24578</v>
      </c>
    </row>
    <row r="5" spans="1:11" ht="18" x14ac:dyDescent="0.25">
      <c r="A5" s="18" t="s">
        <v>360</v>
      </c>
      <c r="B5" s="18" t="s">
        <v>22</v>
      </c>
      <c r="C5" s="131">
        <v>476</v>
      </c>
      <c r="D5" s="131">
        <v>52</v>
      </c>
      <c r="E5" s="131">
        <v>36</v>
      </c>
      <c r="F5" s="131">
        <v>88</v>
      </c>
      <c r="G5" s="131">
        <v>0</v>
      </c>
      <c r="H5" s="132">
        <v>88</v>
      </c>
      <c r="I5" s="131">
        <v>117</v>
      </c>
      <c r="J5" s="131">
        <v>17</v>
      </c>
      <c r="K5" s="130">
        <v>698</v>
      </c>
    </row>
    <row r="6" spans="1:11" ht="18" x14ac:dyDescent="0.25">
      <c r="A6" s="18" t="s">
        <v>361</v>
      </c>
      <c r="B6" s="18" t="s">
        <v>24</v>
      </c>
      <c r="C6" s="131">
        <v>873</v>
      </c>
      <c r="D6" s="131">
        <v>46</v>
      </c>
      <c r="E6" s="131">
        <v>121</v>
      </c>
      <c r="F6" s="131">
        <v>167</v>
      </c>
      <c r="G6" s="131">
        <v>0</v>
      </c>
      <c r="H6" s="132">
        <v>167</v>
      </c>
      <c r="I6" s="131">
        <v>193</v>
      </c>
      <c r="J6" s="131">
        <v>1</v>
      </c>
      <c r="K6" s="130">
        <v>1234</v>
      </c>
    </row>
    <row r="7" spans="1:11" ht="18" x14ac:dyDescent="0.25">
      <c r="A7" s="18" t="s">
        <v>362</v>
      </c>
      <c r="B7" s="18" t="s">
        <v>26</v>
      </c>
      <c r="C7" s="131">
        <v>1286</v>
      </c>
      <c r="D7" s="131">
        <v>56</v>
      </c>
      <c r="E7" s="131">
        <v>606</v>
      </c>
      <c r="F7" s="131">
        <v>662</v>
      </c>
      <c r="G7" s="131">
        <v>0</v>
      </c>
      <c r="H7" s="132">
        <v>662</v>
      </c>
      <c r="I7" s="131">
        <v>717</v>
      </c>
      <c r="J7" s="131">
        <v>27</v>
      </c>
      <c r="K7" s="130">
        <v>2692</v>
      </c>
    </row>
    <row r="8" spans="1:11" ht="18" x14ac:dyDescent="0.25">
      <c r="A8" s="97" t="s">
        <v>363</v>
      </c>
      <c r="B8" s="26" t="s">
        <v>28</v>
      </c>
      <c r="C8" s="131">
        <v>16067</v>
      </c>
      <c r="D8" s="131">
        <v>260</v>
      </c>
      <c r="E8" s="131">
        <v>4273</v>
      </c>
      <c r="F8" s="131">
        <v>4533</v>
      </c>
      <c r="G8" s="131">
        <v>0</v>
      </c>
      <c r="H8" s="132">
        <v>4533</v>
      </c>
      <c r="I8" s="131">
        <v>350</v>
      </c>
      <c r="J8" s="131">
        <v>6</v>
      </c>
      <c r="K8" s="130">
        <v>20956</v>
      </c>
    </row>
    <row r="9" spans="1:11" ht="18" x14ac:dyDescent="0.25">
      <c r="A9" s="18" t="s">
        <v>364</v>
      </c>
      <c r="B9" s="18" t="s">
        <v>30</v>
      </c>
      <c r="C9" s="131">
        <v>3134</v>
      </c>
      <c r="D9" s="131">
        <v>441</v>
      </c>
      <c r="E9" s="131">
        <v>2590</v>
      </c>
      <c r="F9" s="131">
        <v>3031</v>
      </c>
      <c r="G9" s="131">
        <v>0</v>
      </c>
      <c r="H9" s="132">
        <v>3031</v>
      </c>
      <c r="I9" s="131">
        <v>1960</v>
      </c>
      <c r="J9" s="131">
        <v>11</v>
      </c>
      <c r="K9" s="130">
        <v>8136</v>
      </c>
    </row>
    <row r="10" spans="1:11" ht="18" x14ac:dyDescent="0.25">
      <c r="A10" s="18" t="s">
        <v>365</v>
      </c>
      <c r="B10" s="18" t="s">
        <v>32</v>
      </c>
      <c r="C10" s="131">
        <v>1925</v>
      </c>
      <c r="D10" s="131">
        <v>0</v>
      </c>
      <c r="E10" s="131">
        <v>0</v>
      </c>
      <c r="F10" s="131">
        <v>0</v>
      </c>
      <c r="G10" s="131">
        <v>105</v>
      </c>
      <c r="H10" s="132">
        <v>105</v>
      </c>
      <c r="I10" s="131">
        <v>0</v>
      </c>
      <c r="J10" s="131">
        <v>0</v>
      </c>
      <c r="K10" s="130">
        <v>2030</v>
      </c>
    </row>
    <row r="11" spans="1:11" ht="18" x14ac:dyDescent="0.25">
      <c r="A11" s="18" t="s">
        <v>366</v>
      </c>
      <c r="B11" s="18" t="s">
        <v>34</v>
      </c>
      <c r="C11" s="131">
        <v>10918</v>
      </c>
      <c r="D11" s="131">
        <v>1870</v>
      </c>
      <c r="E11" s="131">
        <v>669</v>
      </c>
      <c r="F11" s="131">
        <v>2539</v>
      </c>
      <c r="G11" s="131">
        <v>337</v>
      </c>
      <c r="H11" s="132">
        <v>2876</v>
      </c>
      <c r="I11" s="131">
        <v>4512</v>
      </c>
      <c r="J11" s="131">
        <v>27</v>
      </c>
      <c r="K11" s="130">
        <v>18333</v>
      </c>
    </row>
    <row r="12" spans="1:11" ht="18" x14ac:dyDescent="0.25">
      <c r="A12" s="18" t="s">
        <v>367</v>
      </c>
      <c r="B12" s="18" t="s">
        <v>36</v>
      </c>
      <c r="C12" s="131">
        <v>5978</v>
      </c>
      <c r="D12" s="131">
        <v>1258</v>
      </c>
      <c r="E12" s="131">
        <v>1301</v>
      </c>
      <c r="F12" s="131">
        <v>2559</v>
      </c>
      <c r="G12" s="131">
        <v>87</v>
      </c>
      <c r="H12" s="132">
        <v>2646</v>
      </c>
      <c r="I12" s="131">
        <v>2002</v>
      </c>
      <c r="J12" s="131">
        <v>686</v>
      </c>
      <c r="K12" s="130">
        <v>11312</v>
      </c>
    </row>
    <row r="13" spans="1:11" ht="18" x14ac:dyDescent="0.25">
      <c r="A13" s="27" t="s">
        <v>368</v>
      </c>
      <c r="B13" s="27" t="s">
        <v>38</v>
      </c>
      <c r="C13" s="133">
        <v>1610</v>
      </c>
      <c r="D13" s="133">
        <v>490</v>
      </c>
      <c r="E13" s="133">
        <v>370</v>
      </c>
      <c r="F13" s="133">
        <v>860</v>
      </c>
      <c r="G13" s="133">
        <v>18</v>
      </c>
      <c r="H13" s="134">
        <v>878</v>
      </c>
      <c r="I13" s="133">
        <v>1354</v>
      </c>
      <c r="J13" s="133">
        <v>11</v>
      </c>
      <c r="K13" s="135">
        <v>3853</v>
      </c>
    </row>
    <row r="14" spans="1:11" ht="18" x14ac:dyDescent="0.25">
      <c r="A14" s="18" t="s">
        <v>369</v>
      </c>
      <c r="B14" s="18" t="s">
        <v>40</v>
      </c>
      <c r="C14" s="131">
        <v>6200</v>
      </c>
      <c r="D14" s="131">
        <v>966</v>
      </c>
      <c r="E14" s="131">
        <v>133</v>
      </c>
      <c r="F14" s="131">
        <v>1099</v>
      </c>
      <c r="G14" s="131">
        <v>228</v>
      </c>
      <c r="H14" s="132">
        <v>1327</v>
      </c>
      <c r="I14" s="131">
        <v>3422</v>
      </c>
      <c r="J14" s="131">
        <v>802</v>
      </c>
      <c r="K14" s="130">
        <v>11751</v>
      </c>
    </row>
    <row r="15" spans="1:11" ht="18" x14ac:dyDescent="0.25">
      <c r="A15" s="18" t="s">
        <v>370</v>
      </c>
      <c r="B15" s="18" t="s">
        <v>42</v>
      </c>
      <c r="C15" s="131">
        <v>3996</v>
      </c>
      <c r="D15" s="131">
        <v>461</v>
      </c>
      <c r="E15" s="131">
        <v>122</v>
      </c>
      <c r="F15" s="131">
        <v>583</v>
      </c>
      <c r="G15" s="131">
        <v>50</v>
      </c>
      <c r="H15" s="132">
        <v>633</v>
      </c>
      <c r="I15" s="131">
        <v>2066</v>
      </c>
      <c r="J15" s="131">
        <v>9</v>
      </c>
      <c r="K15" s="130">
        <v>6704</v>
      </c>
    </row>
    <row r="16" spans="1:11" ht="18" x14ac:dyDescent="0.25">
      <c r="A16" s="18" t="s">
        <v>371</v>
      </c>
      <c r="B16" s="18" t="s">
        <v>44</v>
      </c>
      <c r="C16" s="131">
        <v>6769</v>
      </c>
      <c r="D16" s="131">
        <v>452</v>
      </c>
      <c r="E16" s="131">
        <v>30</v>
      </c>
      <c r="F16" s="131">
        <v>482</v>
      </c>
      <c r="G16" s="131">
        <v>108</v>
      </c>
      <c r="H16" s="132">
        <v>590</v>
      </c>
      <c r="I16" s="131">
        <v>1095</v>
      </c>
      <c r="J16" s="131">
        <v>9</v>
      </c>
      <c r="K16" s="130">
        <v>8463</v>
      </c>
    </row>
    <row r="17" spans="1:11" ht="18" x14ac:dyDescent="0.25">
      <c r="A17" s="18" t="s">
        <v>372</v>
      </c>
      <c r="B17" s="18" t="s">
        <v>46</v>
      </c>
      <c r="C17" s="131">
        <v>8804</v>
      </c>
      <c r="D17" s="131">
        <v>1551</v>
      </c>
      <c r="E17" s="131">
        <v>759</v>
      </c>
      <c r="F17" s="131">
        <v>2310</v>
      </c>
      <c r="G17" s="131">
        <v>156</v>
      </c>
      <c r="H17" s="132">
        <v>2466</v>
      </c>
      <c r="I17" s="131">
        <v>3907</v>
      </c>
      <c r="J17" s="131">
        <v>961</v>
      </c>
      <c r="K17" s="130">
        <v>16138</v>
      </c>
    </row>
    <row r="18" spans="1:11" ht="18" x14ac:dyDescent="0.25">
      <c r="A18" s="18" t="s">
        <v>373</v>
      </c>
      <c r="B18" s="18" t="s">
        <v>48</v>
      </c>
      <c r="C18" s="131">
        <v>4031</v>
      </c>
      <c r="D18" s="131">
        <v>148</v>
      </c>
      <c r="E18" s="131">
        <v>138</v>
      </c>
      <c r="F18" s="131">
        <v>286</v>
      </c>
      <c r="G18" s="131">
        <v>16</v>
      </c>
      <c r="H18" s="132">
        <v>302</v>
      </c>
      <c r="I18" s="131">
        <v>1375</v>
      </c>
      <c r="J18" s="131">
        <v>225</v>
      </c>
      <c r="K18" s="130">
        <v>5933</v>
      </c>
    </row>
    <row r="19" spans="1:11" ht="18" x14ac:dyDescent="0.25">
      <c r="A19" s="97" t="s">
        <v>374</v>
      </c>
      <c r="B19" s="18" t="s">
        <v>467</v>
      </c>
      <c r="C19" s="131">
        <v>8492</v>
      </c>
      <c r="D19" s="131">
        <v>2530</v>
      </c>
      <c r="E19" s="131">
        <v>526</v>
      </c>
      <c r="F19" s="131">
        <v>3056</v>
      </c>
      <c r="G19" s="131">
        <v>1674</v>
      </c>
      <c r="H19" s="132">
        <v>4730</v>
      </c>
      <c r="I19" s="131">
        <v>8643</v>
      </c>
      <c r="J19" s="131">
        <v>15678</v>
      </c>
      <c r="K19" s="130">
        <v>37543</v>
      </c>
    </row>
    <row r="20" spans="1:11" ht="18" x14ac:dyDescent="0.25">
      <c r="A20" s="18" t="s">
        <v>375</v>
      </c>
      <c r="B20" s="18" t="s">
        <v>51</v>
      </c>
      <c r="C20" s="131">
        <v>2713</v>
      </c>
      <c r="D20" s="131">
        <v>133</v>
      </c>
      <c r="E20" s="131">
        <v>14</v>
      </c>
      <c r="F20" s="131">
        <v>147</v>
      </c>
      <c r="G20" s="131">
        <v>163</v>
      </c>
      <c r="H20" s="132">
        <v>310</v>
      </c>
      <c r="I20" s="131">
        <v>521</v>
      </c>
      <c r="J20" s="131">
        <v>255</v>
      </c>
      <c r="K20" s="130">
        <v>3799</v>
      </c>
    </row>
    <row r="21" spans="1:11" ht="18" x14ac:dyDescent="0.25">
      <c r="A21" s="18" t="s">
        <v>376</v>
      </c>
      <c r="B21" s="18" t="s">
        <v>53</v>
      </c>
      <c r="C21" s="131">
        <v>8500</v>
      </c>
      <c r="D21" s="131">
        <v>2630</v>
      </c>
      <c r="E21" s="131">
        <v>1978</v>
      </c>
      <c r="F21" s="131">
        <v>4608</v>
      </c>
      <c r="G21" s="131">
        <v>104</v>
      </c>
      <c r="H21" s="132">
        <v>4712</v>
      </c>
      <c r="I21" s="131">
        <v>6901</v>
      </c>
      <c r="J21" s="131">
        <v>911</v>
      </c>
      <c r="K21" s="130">
        <v>21024</v>
      </c>
    </row>
    <row r="22" spans="1:11" ht="18" x14ac:dyDescent="0.25">
      <c r="A22" s="27" t="s">
        <v>377</v>
      </c>
      <c r="B22" s="27" t="s">
        <v>55</v>
      </c>
      <c r="C22" s="133">
        <v>7759</v>
      </c>
      <c r="D22" s="133">
        <v>2358</v>
      </c>
      <c r="E22" s="133">
        <v>3994</v>
      </c>
      <c r="F22" s="133">
        <v>6352</v>
      </c>
      <c r="G22" s="133">
        <v>2860</v>
      </c>
      <c r="H22" s="134">
        <v>9212</v>
      </c>
      <c r="I22" s="133">
        <v>8700</v>
      </c>
      <c r="J22" s="133">
        <v>2131</v>
      </c>
      <c r="K22" s="135">
        <v>27802</v>
      </c>
    </row>
    <row r="23" spans="1:11" ht="18" x14ac:dyDescent="0.25">
      <c r="A23" s="18" t="s">
        <v>378</v>
      </c>
      <c r="B23" s="18" t="s">
        <v>57</v>
      </c>
      <c r="C23" s="131">
        <v>1636</v>
      </c>
      <c r="D23" s="131">
        <v>1407</v>
      </c>
      <c r="E23" s="131">
        <v>1258</v>
      </c>
      <c r="F23" s="131">
        <v>2665</v>
      </c>
      <c r="G23" s="131">
        <v>344</v>
      </c>
      <c r="H23" s="132">
        <v>3009</v>
      </c>
      <c r="I23" s="131">
        <v>2229</v>
      </c>
      <c r="J23" s="131">
        <v>489</v>
      </c>
      <c r="K23" s="130">
        <v>7363</v>
      </c>
    </row>
    <row r="24" spans="1:11" ht="18" x14ac:dyDescent="0.25">
      <c r="A24" s="18" t="s">
        <v>379</v>
      </c>
      <c r="B24" s="18" t="s">
        <v>59</v>
      </c>
      <c r="C24" s="131">
        <v>4893</v>
      </c>
      <c r="D24" s="131">
        <v>1461</v>
      </c>
      <c r="E24" s="131">
        <v>917</v>
      </c>
      <c r="F24" s="131">
        <v>2378</v>
      </c>
      <c r="G24" s="131">
        <v>0</v>
      </c>
      <c r="H24" s="132">
        <v>2378</v>
      </c>
      <c r="I24" s="131">
        <v>400</v>
      </c>
      <c r="J24" s="131">
        <v>108</v>
      </c>
      <c r="K24" s="130">
        <v>7779</v>
      </c>
    </row>
    <row r="25" spans="1:11" ht="18" x14ac:dyDescent="0.25">
      <c r="A25" s="18" t="s">
        <v>380</v>
      </c>
      <c r="B25" s="18" t="s">
        <v>61</v>
      </c>
      <c r="C25" s="131">
        <v>11309</v>
      </c>
      <c r="D25" s="131">
        <v>3961</v>
      </c>
      <c r="E25" s="131">
        <v>1363</v>
      </c>
      <c r="F25" s="131">
        <v>5324</v>
      </c>
      <c r="G25" s="131">
        <v>51</v>
      </c>
      <c r="H25" s="132">
        <v>5375</v>
      </c>
      <c r="I25" s="131">
        <v>5846</v>
      </c>
      <c r="J25" s="131">
        <v>509</v>
      </c>
      <c r="K25" s="130">
        <v>23039</v>
      </c>
    </row>
    <row r="26" spans="1:11" ht="18" x14ac:dyDescent="0.25">
      <c r="A26" s="18" t="s">
        <v>381</v>
      </c>
      <c r="B26" s="18" t="s">
        <v>63</v>
      </c>
      <c r="C26" s="131">
        <v>8808</v>
      </c>
      <c r="D26" s="131">
        <v>14</v>
      </c>
      <c r="E26" s="131">
        <v>7</v>
      </c>
      <c r="F26" s="131">
        <v>21</v>
      </c>
      <c r="G26" s="131">
        <v>0</v>
      </c>
      <c r="H26" s="132">
        <v>21</v>
      </c>
      <c r="I26" s="131">
        <v>0</v>
      </c>
      <c r="J26" s="131">
        <v>393</v>
      </c>
      <c r="K26" s="130">
        <v>9222</v>
      </c>
    </row>
    <row r="27" spans="1:11" ht="18" x14ac:dyDescent="0.25">
      <c r="A27" s="18" t="s">
        <v>382</v>
      </c>
      <c r="B27" s="18" t="s">
        <v>65</v>
      </c>
      <c r="C27" s="131">
        <v>10872</v>
      </c>
      <c r="D27" s="131">
        <v>1019</v>
      </c>
      <c r="E27" s="131">
        <v>1516</v>
      </c>
      <c r="F27" s="131">
        <v>2535</v>
      </c>
      <c r="G27" s="131">
        <v>395</v>
      </c>
      <c r="H27" s="132">
        <v>2930</v>
      </c>
      <c r="I27" s="131">
        <v>1073</v>
      </c>
      <c r="J27" s="131">
        <v>20072</v>
      </c>
      <c r="K27" s="130">
        <v>34947</v>
      </c>
    </row>
    <row r="28" spans="1:11" ht="18" x14ac:dyDescent="0.25">
      <c r="A28" s="18" t="s">
        <v>383</v>
      </c>
      <c r="B28" s="18" t="s">
        <v>67</v>
      </c>
      <c r="C28" s="131">
        <v>2733</v>
      </c>
      <c r="D28" s="131">
        <v>399</v>
      </c>
      <c r="E28" s="131">
        <v>104</v>
      </c>
      <c r="F28" s="131">
        <v>503</v>
      </c>
      <c r="G28" s="131">
        <v>18</v>
      </c>
      <c r="H28" s="132">
        <v>521</v>
      </c>
      <c r="I28" s="131">
        <v>1104</v>
      </c>
      <c r="J28" s="131">
        <v>35</v>
      </c>
      <c r="K28" s="130">
        <v>4393</v>
      </c>
    </row>
    <row r="29" spans="1:11" ht="18" x14ac:dyDescent="0.25">
      <c r="A29" s="18" t="s">
        <v>384</v>
      </c>
      <c r="B29" s="18" t="s">
        <v>69</v>
      </c>
      <c r="C29" s="131">
        <v>5313</v>
      </c>
      <c r="D29" s="131">
        <v>1029</v>
      </c>
      <c r="E29" s="131">
        <v>266</v>
      </c>
      <c r="F29" s="131">
        <v>1295</v>
      </c>
      <c r="G29" s="131">
        <v>71</v>
      </c>
      <c r="H29" s="132">
        <v>1366</v>
      </c>
      <c r="I29" s="131">
        <v>2902</v>
      </c>
      <c r="J29" s="131">
        <v>647</v>
      </c>
      <c r="K29" s="130">
        <v>10228</v>
      </c>
    </row>
    <row r="30" spans="1:11" ht="18" x14ac:dyDescent="0.25">
      <c r="A30" s="18" t="s">
        <v>385</v>
      </c>
      <c r="B30" s="18" t="s">
        <v>71</v>
      </c>
      <c r="C30" s="131">
        <v>4191</v>
      </c>
      <c r="D30" s="131">
        <v>1635</v>
      </c>
      <c r="E30" s="131">
        <v>1063</v>
      </c>
      <c r="F30" s="131">
        <v>2698</v>
      </c>
      <c r="G30" s="131">
        <v>111</v>
      </c>
      <c r="H30" s="132">
        <v>2809</v>
      </c>
      <c r="I30" s="131">
        <v>741</v>
      </c>
      <c r="J30" s="131">
        <v>151</v>
      </c>
      <c r="K30" s="130">
        <v>7892</v>
      </c>
    </row>
    <row r="31" spans="1:11" ht="18" x14ac:dyDescent="0.25">
      <c r="A31" s="18" t="s">
        <v>386</v>
      </c>
      <c r="B31" s="18" t="s">
        <v>73</v>
      </c>
      <c r="C31" s="131">
        <v>2718</v>
      </c>
      <c r="D31" s="131">
        <v>783</v>
      </c>
      <c r="E31" s="131">
        <v>524</v>
      </c>
      <c r="F31" s="131">
        <v>1307</v>
      </c>
      <c r="G31" s="131">
        <v>0</v>
      </c>
      <c r="H31" s="132">
        <v>1307</v>
      </c>
      <c r="I31" s="131">
        <v>1995</v>
      </c>
      <c r="J31" s="131">
        <v>51</v>
      </c>
      <c r="K31" s="130">
        <v>6071</v>
      </c>
    </row>
    <row r="32" spans="1:11" ht="18" x14ac:dyDescent="0.25">
      <c r="A32" s="27" t="s">
        <v>387</v>
      </c>
      <c r="B32" s="27" t="s">
        <v>75</v>
      </c>
      <c r="C32" s="133">
        <v>11111</v>
      </c>
      <c r="D32" s="133">
        <v>5487</v>
      </c>
      <c r="E32" s="133">
        <v>2004</v>
      </c>
      <c r="F32" s="133">
        <v>7491</v>
      </c>
      <c r="G32" s="133">
        <v>0</v>
      </c>
      <c r="H32" s="134">
        <v>7491</v>
      </c>
      <c r="I32" s="133">
        <v>1608</v>
      </c>
      <c r="J32" s="133">
        <v>128</v>
      </c>
      <c r="K32" s="135">
        <v>20338</v>
      </c>
    </row>
    <row r="33" spans="1:11" ht="18" x14ac:dyDescent="0.25">
      <c r="A33" s="18" t="s">
        <v>388</v>
      </c>
      <c r="B33" s="18" t="s">
        <v>77</v>
      </c>
      <c r="C33" s="131">
        <v>2409</v>
      </c>
      <c r="D33" s="131">
        <v>595</v>
      </c>
      <c r="E33" s="131">
        <v>310</v>
      </c>
      <c r="F33" s="131">
        <v>905</v>
      </c>
      <c r="G33" s="131">
        <v>0</v>
      </c>
      <c r="H33" s="132">
        <v>905</v>
      </c>
      <c r="I33" s="131">
        <v>783</v>
      </c>
      <c r="J33" s="131">
        <v>36</v>
      </c>
      <c r="K33" s="130">
        <v>4133</v>
      </c>
    </row>
    <row r="34" spans="1:11" ht="18" x14ac:dyDescent="0.25">
      <c r="A34" s="18" t="s">
        <v>389</v>
      </c>
      <c r="B34" s="18" t="s">
        <v>79</v>
      </c>
      <c r="C34" s="131">
        <v>9223</v>
      </c>
      <c r="D34" s="131">
        <v>4041</v>
      </c>
      <c r="E34" s="131">
        <v>1143</v>
      </c>
      <c r="F34" s="131">
        <v>5184</v>
      </c>
      <c r="G34" s="131">
        <v>18</v>
      </c>
      <c r="H34" s="132">
        <v>5202</v>
      </c>
      <c r="I34" s="131">
        <v>9141</v>
      </c>
      <c r="J34" s="131">
        <v>1132</v>
      </c>
      <c r="K34" s="130">
        <v>24698</v>
      </c>
    </row>
    <row r="35" spans="1:11" ht="18" x14ac:dyDescent="0.25">
      <c r="A35" s="18" t="s">
        <v>390</v>
      </c>
      <c r="B35" s="18" t="s">
        <v>81</v>
      </c>
      <c r="C35" s="131">
        <v>16913</v>
      </c>
      <c r="D35" s="131">
        <v>2799</v>
      </c>
      <c r="E35" s="131">
        <v>1317</v>
      </c>
      <c r="F35" s="131">
        <v>4116</v>
      </c>
      <c r="G35" s="131">
        <v>16</v>
      </c>
      <c r="H35" s="132">
        <v>4132</v>
      </c>
      <c r="I35" s="131">
        <v>2276</v>
      </c>
      <c r="J35" s="131">
        <v>374</v>
      </c>
      <c r="K35" s="130">
        <v>23695</v>
      </c>
    </row>
    <row r="36" spans="1:11" ht="18" x14ac:dyDescent="0.25">
      <c r="A36" s="18" t="s">
        <v>391</v>
      </c>
      <c r="B36" s="18" t="s">
        <v>83</v>
      </c>
      <c r="C36" s="131">
        <v>4470</v>
      </c>
      <c r="D36" s="131">
        <v>122</v>
      </c>
      <c r="E36" s="131">
        <v>20</v>
      </c>
      <c r="F36" s="131">
        <v>142</v>
      </c>
      <c r="G36" s="131">
        <v>0</v>
      </c>
      <c r="H36" s="132">
        <v>142</v>
      </c>
      <c r="I36" s="131">
        <v>1685</v>
      </c>
      <c r="J36" s="131">
        <v>40</v>
      </c>
      <c r="K36" s="130">
        <v>6337</v>
      </c>
    </row>
    <row r="37" spans="1:11" ht="18" x14ac:dyDescent="0.25">
      <c r="A37" s="18" t="s">
        <v>392</v>
      </c>
      <c r="B37" s="18" t="s">
        <v>85</v>
      </c>
      <c r="C37" s="131">
        <v>6077</v>
      </c>
      <c r="D37" s="131">
        <v>1328</v>
      </c>
      <c r="E37" s="131">
        <v>453</v>
      </c>
      <c r="F37" s="131">
        <v>1781</v>
      </c>
      <c r="G37" s="131">
        <v>53</v>
      </c>
      <c r="H37" s="132">
        <v>1834</v>
      </c>
      <c r="I37" s="131">
        <v>3102</v>
      </c>
      <c r="J37" s="131">
        <v>284</v>
      </c>
      <c r="K37" s="130">
        <v>11297</v>
      </c>
    </row>
    <row r="38" spans="1:11" ht="18" x14ac:dyDescent="0.25">
      <c r="A38" s="18" t="s">
        <v>393</v>
      </c>
      <c r="B38" s="18" t="s">
        <v>87</v>
      </c>
      <c r="C38" s="131">
        <v>9181</v>
      </c>
      <c r="D38" s="131">
        <v>2630</v>
      </c>
      <c r="E38" s="131">
        <v>655</v>
      </c>
      <c r="F38" s="131">
        <v>3285</v>
      </c>
      <c r="G38" s="131">
        <v>0</v>
      </c>
      <c r="H38" s="132">
        <v>3285</v>
      </c>
      <c r="I38" s="131">
        <v>5086</v>
      </c>
      <c r="J38" s="131">
        <v>71</v>
      </c>
      <c r="K38" s="130">
        <v>17623</v>
      </c>
    </row>
    <row r="39" spans="1:11" ht="18" x14ac:dyDescent="0.25">
      <c r="A39" s="18" t="s">
        <v>394</v>
      </c>
      <c r="B39" s="18" t="s">
        <v>89</v>
      </c>
      <c r="C39" s="131">
        <v>7532</v>
      </c>
      <c r="D39" s="131">
        <v>1815</v>
      </c>
      <c r="E39" s="131">
        <v>2300</v>
      </c>
      <c r="F39" s="131">
        <v>4115</v>
      </c>
      <c r="G39" s="131">
        <v>0</v>
      </c>
      <c r="H39" s="132">
        <v>4115</v>
      </c>
      <c r="I39" s="131">
        <v>4106</v>
      </c>
      <c r="J39" s="131">
        <v>46</v>
      </c>
      <c r="K39" s="130">
        <v>15799</v>
      </c>
    </row>
    <row r="40" spans="1:11" ht="18" x14ac:dyDescent="0.25">
      <c r="A40" s="18" t="s">
        <v>395</v>
      </c>
      <c r="B40" s="18" t="s">
        <v>91</v>
      </c>
      <c r="C40" s="131">
        <v>1180</v>
      </c>
      <c r="D40" s="131">
        <v>106</v>
      </c>
      <c r="E40" s="131">
        <v>150</v>
      </c>
      <c r="F40" s="131">
        <v>256</v>
      </c>
      <c r="G40" s="131">
        <v>0</v>
      </c>
      <c r="H40" s="132">
        <v>256</v>
      </c>
      <c r="I40" s="131">
        <v>100</v>
      </c>
      <c r="J40" s="131">
        <v>55</v>
      </c>
      <c r="K40" s="130">
        <v>1591</v>
      </c>
    </row>
    <row r="41" spans="1:11" ht="18" x14ac:dyDescent="0.25">
      <c r="A41" s="18" t="s">
        <v>396</v>
      </c>
      <c r="B41" s="18" t="s">
        <v>93</v>
      </c>
      <c r="C41" s="131">
        <v>22933</v>
      </c>
      <c r="D41" s="131">
        <v>2165</v>
      </c>
      <c r="E41" s="131">
        <v>1308</v>
      </c>
      <c r="F41" s="131">
        <v>3473</v>
      </c>
      <c r="G41" s="131">
        <v>34</v>
      </c>
      <c r="H41" s="132">
        <v>3507</v>
      </c>
      <c r="I41" s="131">
        <v>6834</v>
      </c>
      <c r="J41" s="131">
        <v>824</v>
      </c>
      <c r="K41" s="130">
        <v>34098</v>
      </c>
    </row>
    <row r="42" spans="1:11" ht="18" x14ac:dyDescent="0.25">
      <c r="A42" s="27" t="s">
        <v>397</v>
      </c>
      <c r="B42" s="27" t="s">
        <v>95</v>
      </c>
      <c r="C42" s="133">
        <v>26062</v>
      </c>
      <c r="D42" s="133">
        <v>13129</v>
      </c>
      <c r="E42" s="133">
        <v>18606</v>
      </c>
      <c r="F42" s="133">
        <v>31735</v>
      </c>
      <c r="G42" s="133">
        <v>72</v>
      </c>
      <c r="H42" s="134">
        <v>31807</v>
      </c>
      <c r="I42" s="133">
        <v>23929</v>
      </c>
      <c r="J42" s="133">
        <v>3276</v>
      </c>
      <c r="K42" s="135">
        <v>85074</v>
      </c>
    </row>
    <row r="43" spans="1:11" ht="18" x14ac:dyDescent="0.25">
      <c r="A43" s="18" t="s">
        <v>398</v>
      </c>
      <c r="B43" s="18" t="s">
        <v>97</v>
      </c>
      <c r="C43" s="131">
        <v>13048</v>
      </c>
      <c r="D43" s="131">
        <v>4361</v>
      </c>
      <c r="E43" s="131">
        <v>3576</v>
      </c>
      <c r="F43" s="131">
        <v>7937</v>
      </c>
      <c r="G43" s="131">
        <v>35</v>
      </c>
      <c r="H43" s="132">
        <v>7972</v>
      </c>
      <c r="I43" s="131">
        <v>5721</v>
      </c>
      <c r="J43" s="131">
        <v>1107</v>
      </c>
      <c r="K43" s="130">
        <v>27848</v>
      </c>
    </row>
    <row r="44" spans="1:11" ht="18" x14ac:dyDescent="0.25">
      <c r="A44" s="18" t="s">
        <v>399</v>
      </c>
      <c r="B44" s="18" t="s">
        <v>99</v>
      </c>
      <c r="C44" s="131">
        <v>23152</v>
      </c>
      <c r="D44" s="131">
        <v>8669</v>
      </c>
      <c r="E44" s="131">
        <v>6698</v>
      </c>
      <c r="F44" s="131">
        <v>15367</v>
      </c>
      <c r="G44" s="131">
        <v>0</v>
      </c>
      <c r="H44" s="132">
        <v>15367</v>
      </c>
      <c r="I44" s="131">
        <v>5923</v>
      </c>
      <c r="J44" s="131">
        <v>1768</v>
      </c>
      <c r="K44" s="130">
        <v>46210</v>
      </c>
    </row>
    <row r="45" spans="1:11" ht="18" x14ac:dyDescent="0.25">
      <c r="A45" s="18" t="s">
        <v>400</v>
      </c>
      <c r="B45" s="18" t="s">
        <v>468</v>
      </c>
      <c r="C45" s="131">
        <v>32413</v>
      </c>
      <c r="D45" s="131">
        <v>18893</v>
      </c>
      <c r="E45" s="131">
        <v>3191</v>
      </c>
      <c r="F45" s="131">
        <v>22084</v>
      </c>
      <c r="G45" s="131">
        <v>41</v>
      </c>
      <c r="H45" s="132">
        <v>22125</v>
      </c>
      <c r="I45" s="131">
        <v>14179</v>
      </c>
      <c r="J45" s="131">
        <v>4046</v>
      </c>
      <c r="K45" s="130">
        <v>72763</v>
      </c>
    </row>
    <row r="46" spans="1:11" ht="18" x14ac:dyDescent="0.25">
      <c r="A46" s="18" t="s">
        <v>401</v>
      </c>
      <c r="B46" s="18" t="s">
        <v>103</v>
      </c>
      <c r="C46" s="131">
        <v>2315</v>
      </c>
      <c r="D46" s="131">
        <v>198</v>
      </c>
      <c r="E46" s="131">
        <v>405</v>
      </c>
      <c r="F46" s="131">
        <v>603</v>
      </c>
      <c r="G46" s="131">
        <v>0</v>
      </c>
      <c r="H46" s="132">
        <v>603</v>
      </c>
      <c r="I46" s="131">
        <v>104</v>
      </c>
      <c r="J46" s="131">
        <v>134</v>
      </c>
      <c r="K46" s="130">
        <v>3156</v>
      </c>
    </row>
    <row r="47" spans="1:11" ht="18" x14ac:dyDescent="0.25">
      <c r="A47" s="18" t="s">
        <v>402</v>
      </c>
      <c r="B47" s="18" t="s">
        <v>105</v>
      </c>
      <c r="C47" s="131">
        <v>10735</v>
      </c>
      <c r="D47" s="131">
        <v>1856</v>
      </c>
      <c r="E47" s="131">
        <v>5910</v>
      </c>
      <c r="F47" s="131">
        <v>7766</v>
      </c>
      <c r="G47" s="131">
        <v>0</v>
      </c>
      <c r="H47" s="132">
        <v>7766</v>
      </c>
      <c r="I47" s="131">
        <v>404</v>
      </c>
      <c r="J47" s="131">
        <v>679</v>
      </c>
      <c r="K47" s="130">
        <v>19584</v>
      </c>
    </row>
    <row r="48" spans="1:11" ht="18" x14ac:dyDescent="0.25">
      <c r="A48" s="18" t="s">
        <v>403</v>
      </c>
      <c r="B48" s="18" t="s">
        <v>107</v>
      </c>
      <c r="C48" s="131">
        <v>1421</v>
      </c>
      <c r="D48" s="131">
        <v>333</v>
      </c>
      <c r="E48" s="131">
        <v>450</v>
      </c>
      <c r="F48" s="131">
        <v>783</v>
      </c>
      <c r="G48" s="131">
        <v>36</v>
      </c>
      <c r="H48" s="132">
        <v>819</v>
      </c>
      <c r="I48" s="131">
        <v>150</v>
      </c>
      <c r="J48" s="131">
        <v>148</v>
      </c>
      <c r="K48" s="130">
        <v>2538</v>
      </c>
    </row>
    <row r="49" spans="1:11" ht="18" x14ac:dyDescent="0.25">
      <c r="A49" s="18" t="s">
        <v>404</v>
      </c>
      <c r="B49" s="18" t="s">
        <v>109</v>
      </c>
      <c r="C49" s="131">
        <v>7066</v>
      </c>
      <c r="D49" s="131">
        <v>990</v>
      </c>
      <c r="E49" s="131">
        <v>426</v>
      </c>
      <c r="F49" s="131">
        <v>1416</v>
      </c>
      <c r="G49" s="131">
        <v>51</v>
      </c>
      <c r="H49" s="132">
        <v>1467</v>
      </c>
      <c r="I49" s="131">
        <v>1326</v>
      </c>
      <c r="J49" s="131">
        <v>752</v>
      </c>
      <c r="K49" s="130">
        <v>10611</v>
      </c>
    </row>
    <row r="50" spans="1:11" ht="18" x14ac:dyDescent="0.25">
      <c r="A50" s="18" t="s">
        <v>405</v>
      </c>
      <c r="B50" s="18" t="s">
        <v>111</v>
      </c>
      <c r="C50" s="131">
        <v>6330</v>
      </c>
      <c r="D50" s="131">
        <v>1809</v>
      </c>
      <c r="E50" s="131">
        <v>3368</v>
      </c>
      <c r="F50" s="131">
        <v>5177</v>
      </c>
      <c r="G50" s="131">
        <v>94</v>
      </c>
      <c r="H50" s="132">
        <v>5271</v>
      </c>
      <c r="I50" s="131">
        <v>6082</v>
      </c>
      <c r="J50" s="131">
        <v>1176</v>
      </c>
      <c r="K50" s="130">
        <v>18859</v>
      </c>
    </row>
    <row r="51" spans="1:11" ht="18" x14ac:dyDescent="0.25">
      <c r="A51" s="18" t="s">
        <v>406</v>
      </c>
      <c r="B51" s="18" t="s">
        <v>113</v>
      </c>
      <c r="C51" s="131">
        <v>536</v>
      </c>
      <c r="D51" s="131">
        <v>0</v>
      </c>
      <c r="E51" s="131">
        <v>0</v>
      </c>
      <c r="F51" s="131">
        <v>0</v>
      </c>
      <c r="G51" s="131">
        <v>81</v>
      </c>
      <c r="H51" s="132">
        <v>81</v>
      </c>
      <c r="I51" s="131">
        <v>0</v>
      </c>
      <c r="J51" s="131">
        <v>2</v>
      </c>
      <c r="K51" s="130">
        <v>619</v>
      </c>
    </row>
    <row r="52" spans="1:11" ht="18" x14ac:dyDescent="0.25">
      <c r="A52" s="27" t="s">
        <v>407</v>
      </c>
      <c r="B52" s="27" t="s">
        <v>115</v>
      </c>
      <c r="C52" s="133">
        <v>2217</v>
      </c>
      <c r="D52" s="133">
        <v>0</v>
      </c>
      <c r="E52" s="133">
        <v>0</v>
      </c>
      <c r="F52" s="133">
        <v>0</v>
      </c>
      <c r="G52" s="133">
        <v>509</v>
      </c>
      <c r="H52" s="134">
        <v>509</v>
      </c>
      <c r="I52" s="133">
        <v>0</v>
      </c>
      <c r="J52" s="133">
        <v>0</v>
      </c>
      <c r="K52" s="135">
        <v>2726</v>
      </c>
    </row>
    <row r="53" spans="1:11" ht="18" x14ac:dyDescent="0.25">
      <c r="A53" s="18" t="s">
        <v>408</v>
      </c>
      <c r="B53" s="18" t="s">
        <v>117</v>
      </c>
      <c r="C53" s="131">
        <v>11371</v>
      </c>
      <c r="D53" s="131">
        <v>0</v>
      </c>
      <c r="E53" s="131">
        <v>0</v>
      </c>
      <c r="F53" s="131">
        <v>0</v>
      </c>
      <c r="G53" s="131">
        <v>0</v>
      </c>
      <c r="H53" s="132">
        <v>0</v>
      </c>
      <c r="I53" s="131">
        <v>0</v>
      </c>
      <c r="J53" s="131">
        <v>80</v>
      </c>
      <c r="K53" s="130">
        <v>11451</v>
      </c>
    </row>
    <row r="54" spans="1:11" ht="18" x14ac:dyDescent="0.25">
      <c r="A54" s="18" t="s">
        <v>409</v>
      </c>
      <c r="B54" s="18" t="s">
        <v>119</v>
      </c>
      <c r="C54" s="131">
        <v>27719</v>
      </c>
      <c r="D54" s="131">
        <v>392</v>
      </c>
      <c r="E54" s="131">
        <v>0</v>
      </c>
      <c r="F54" s="131">
        <v>392</v>
      </c>
      <c r="G54" s="131">
        <v>31</v>
      </c>
      <c r="H54" s="132">
        <v>423</v>
      </c>
      <c r="I54" s="131">
        <v>0</v>
      </c>
      <c r="J54" s="131">
        <v>1139</v>
      </c>
      <c r="K54" s="130">
        <v>29281</v>
      </c>
    </row>
    <row r="55" spans="1:11" ht="18" x14ac:dyDescent="0.25">
      <c r="A55" s="18" t="s">
        <v>410</v>
      </c>
      <c r="B55" s="18" t="s">
        <v>121</v>
      </c>
      <c r="C55" s="131">
        <v>11284</v>
      </c>
      <c r="D55" s="131">
        <v>0</v>
      </c>
      <c r="E55" s="131">
        <v>0</v>
      </c>
      <c r="F55" s="131">
        <v>0</v>
      </c>
      <c r="G55" s="131">
        <v>19</v>
      </c>
      <c r="H55" s="132">
        <v>19</v>
      </c>
      <c r="I55" s="131">
        <v>0</v>
      </c>
      <c r="J55" s="131">
        <v>622</v>
      </c>
      <c r="K55" s="130">
        <v>11925</v>
      </c>
    </row>
    <row r="56" spans="1:11" ht="18" x14ac:dyDescent="0.25">
      <c r="A56" s="18" t="s">
        <v>411</v>
      </c>
      <c r="B56" s="18" t="s">
        <v>123</v>
      </c>
      <c r="C56" s="131">
        <v>5257</v>
      </c>
      <c r="D56" s="131">
        <v>0</v>
      </c>
      <c r="E56" s="131">
        <v>0</v>
      </c>
      <c r="F56" s="131">
        <v>0</v>
      </c>
      <c r="G56" s="131">
        <v>7</v>
      </c>
      <c r="H56" s="132">
        <v>7</v>
      </c>
      <c r="I56" s="131">
        <v>0</v>
      </c>
      <c r="J56" s="131">
        <v>0</v>
      </c>
      <c r="K56" s="130">
        <v>5264</v>
      </c>
    </row>
    <row r="57" spans="1:11" ht="18" x14ac:dyDescent="0.25">
      <c r="A57" s="18" t="s">
        <v>412</v>
      </c>
      <c r="B57" s="18" t="s">
        <v>125</v>
      </c>
      <c r="C57" s="131">
        <v>4236</v>
      </c>
      <c r="D57" s="131">
        <v>0</v>
      </c>
      <c r="E57" s="131">
        <v>0</v>
      </c>
      <c r="F57" s="131">
        <v>0</v>
      </c>
      <c r="G57" s="131">
        <v>0</v>
      </c>
      <c r="H57" s="132">
        <v>0</v>
      </c>
      <c r="I57" s="131">
        <v>0</v>
      </c>
      <c r="J57" s="131">
        <v>165</v>
      </c>
      <c r="K57" s="130">
        <v>4401</v>
      </c>
    </row>
    <row r="58" spans="1:11" ht="18" x14ac:dyDescent="0.25">
      <c r="A58" s="18" t="s">
        <v>413</v>
      </c>
      <c r="B58" s="18" t="s">
        <v>127</v>
      </c>
      <c r="C58" s="131">
        <v>8633</v>
      </c>
      <c r="D58" s="131">
        <v>518</v>
      </c>
      <c r="E58" s="131">
        <v>480</v>
      </c>
      <c r="F58" s="131">
        <v>998</v>
      </c>
      <c r="G58" s="131">
        <v>211</v>
      </c>
      <c r="H58" s="132">
        <v>1209</v>
      </c>
      <c r="I58" s="131">
        <v>0</v>
      </c>
      <c r="J58" s="131">
        <v>545</v>
      </c>
      <c r="K58" s="130">
        <v>10387</v>
      </c>
    </row>
    <row r="59" spans="1:11" ht="18" x14ac:dyDescent="0.25">
      <c r="A59" s="18" t="s">
        <v>414</v>
      </c>
      <c r="B59" s="18" t="s">
        <v>129</v>
      </c>
      <c r="C59" s="131">
        <v>75</v>
      </c>
      <c r="D59" s="131">
        <v>0</v>
      </c>
      <c r="E59" s="131">
        <v>0</v>
      </c>
      <c r="F59" s="131">
        <v>0</v>
      </c>
      <c r="G59" s="131">
        <v>0</v>
      </c>
      <c r="H59" s="132">
        <v>0</v>
      </c>
      <c r="I59" s="131">
        <v>0</v>
      </c>
      <c r="J59" s="131">
        <v>7</v>
      </c>
      <c r="K59" s="130">
        <v>82</v>
      </c>
    </row>
    <row r="60" spans="1:11" ht="18" x14ac:dyDescent="0.25">
      <c r="A60" s="97" t="s">
        <v>415</v>
      </c>
      <c r="B60" s="18" t="s">
        <v>131</v>
      </c>
      <c r="C60" s="131">
        <v>106545</v>
      </c>
      <c r="D60" s="131">
        <v>0</v>
      </c>
      <c r="E60" s="131">
        <v>0</v>
      </c>
      <c r="F60" s="131">
        <v>0</v>
      </c>
      <c r="G60" s="131">
        <v>302</v>
      </c>
      <c r="H60" s="132">
        <v>302</v>
      </c>
      <c r="I60" s="131">
        <v>0</v>
      </c>
      <c r="J60" s="131">
        <v>7003</v>
      </c>
      <c r="K60" s="130">
        <v>113850</v>
      </c>
    </row>
    <row r="61" spans="1:11" ht="18" x14ac:dyDescent="0.25">
      <c r="A61" s="18" t="s">
        <v>416</v>
      </c>
      <c r="B61" s="18" t="s">
        <v>133</v>
      </c>
      <c r="C61" s="131">
        <v>26161</v>
      </c>
      <c r="D61" s="131">
        <v>0</v>
      </c>
      <c r="E61" s="131">
        <v>0</v>
      </c>
      <c r="F61" s="131">
        <v>0</v>
      </c>
      <c r="G61" s="131">
        <v>71</v>
      </c>
      <c r="H61" s="132">
        <v>71</v>
      </c>
      <c r="I61" s="131">
        <v>-12579</v>
      </c>
      <c r="J61" s="131">
        <v>866</v>
      </c>
      <c r="K61" s="130">
        <v>14519</v>
      </c>
    </row>
    <row r="62" spans="1:11" ht="18" x14ac:dyDescent="0.25">
      <c r="A62" s="18" t="s">
        <v>417</v>
      </c>
      <c r="B62" s="18" t="s">
        <v>135</v>
      </c>
      <c r="C62" s="131">
        <v>84116</v>
      </c>
      <c r="D62" s="131">
        <v>0</v>
      </c>
      <c r="E62" s="131">
        <v>0</v>
      </c>
      <c r="F62" s="131">
        <v>0</v>
      </c>
      <c r="G62" s="131">
        <v>126</v>
      </c>
      <c r="H62" s="132">
        <v>126</v>
      </c>
      <c r="I62" s="131">
        <v>-84039</v>
      </c>
      <c r="J62" s="131">
        <v>-10</v>
      </c>
      <c r="K62" s="130">
        <v>193</v>
      </c>
    </row>
    <row r="63" spans="1:11" ht="18" x14ac:dyDescent="0.25">
      <c r="A63" s="18" t="s">
        <v>418</v>
      </c>
      <c r="B63" s="18" t="s">
        <v>137</v>
      </c>
      <c r="C63" s="131">
        <v>66611</v>
      </c>
      <c r="D63" s="131">
        <v>0</v>
      </c>
      <c r="E63" s="131">
        <v>0</v>
      </c>
      <c r="F63" s="131">
        <v>0</v>
      </c>
      <c r="G63" s="131">
        <v>0</v>
      </c>
      <c r="H63" s="132">
        <v>0</v>
      </c>
      <c r="I63" s="131">
        <v>-66611</v>
      </c>
      <c r="J63" s="131">
        <v>0</v>
      </c>
      <c r="K63" s="130">
        <v>0</v>
      </c>
    </row>
    <row r="64" spans="1:11" ht="18" x14ac:dyDescent="0.25">
      <c r="A64" s="18" t="s">
        <v>419</v>
      </c>
      <c r="B64" s="18" t="s">
        <v>139</v>
      </c>
      <c r="C64" s="131">
        <v>6107</v>
      </c>
      <c r="D64" s="131">
        <v>0</v>
      </c>
      <c r="E64" s="131">
        <v>0</v>
      </c>
      <c r="F64" s="131">
        <v>0</v>
      </c>
      <c r="G64" s="131">
        <v>304</v>
      </c>
      <c r="H64" s="132">
        <v>304</v>
      </c>
      <c r="I64" s="131">
        <v>0</v>
      </c>
      <c r="J64" s="131">
        <v>-1857</v>
      </c>
      <c r="K64" s="130">
        <v>4554</v>
      </c>
    </row>
    <row r="65" spans="1:11" ht="18" x14ac:dyDescent="0.25">
      <c r="A65" s="18" t="s">
        <v>420</v>
      </c>
      <c r="B65" s="18" t="s">
        <v>141</v>
      </c>
      <c r="C65" s="131">
        <v>30240</v>
      </c>
      <c r="D65" s="131">
        <v>0</v>
      </c>
      <c r="E65" s="131">
        <v>0</v>
      </c>
      <c r="F65" s="131">
        <v>0</v>
      </c>
      <c r="G65" s="131">
        <v>1494</v>
      </c>
      <c r="H65" s="132">
        <v>1494</v>
      </c>
      <c r="I65" s="131">
        <v>0</v>
      </c>
      <c r="J65" s="131">
        <v>746</v>
      </c>
      <c r="K65" s="130">
        <v>32480</v>
      </c>
    </row>
    <row r="66" spans="1:11" ht="18" x14ac:dyDescent="0.25">
      <c r="A66" s="18" t="s">
        <v>421</v>
      </c>
      <c r="B66" s="18" t="s">
        <v>143</v>
      </c>
      <c r="C66" s="131">
        <v>4857</v>
      </c>
      <c r="D66" s="131">
        <v>0</v>
      </c>
      <c r="E66" s="131">
        <v>0</v>
      </c>
      <c r="F66" s="131">
        <v>0</v>
      </c>
      <c r="G66" s="131">
        <v>2132</v>
      </c>
      <c r="H66" s="132">
        <v>2132</v>
      </c>
      <c r="I66" s="131">
        <v>0</v>
      </c>
      <c r="J66" s="131">
        <v>98</v>
      </c>
      <c r="K66" s="130">
        <v>7087</v>
      </c>
    </row>
    <row r="67" spans="1:11" ht="18" x14ac:dyDescent="0.25">
      <c r="A67" s="18" t="s">
        <v>422</v>
      </c>
      <c r="B67" s="18" t="s">
        <v>145</v>
      </c>
      <c r="C67" s="131">
        <v>11797</v>
      </c>
      <c r="D67" s="131">
        <v>0</v>
      </c>
      <c r="E67" s="131">
        <v>0</v>
      </c>
      <c r="F67" s="131">
        <v>0</v>
      </c>
      <c r="G67" s="131">
        <v>5029</v>
      </c>
      <c r="H67" s="132">
        <v>5029</v>
      </c>
      <c r="I67" s="131">
        <v>0</v>
      </c>
      <c r="J67" s="131">
        <v>265</v>
      </c>
      <c r="K67" s="130">
        <v>17091</v>
      </c>
    </row>
    <row r="68" spans="1:11" ht="18" x14ac:dyDescent="0.25">
      <c r="A68" s="18" t="s">
        <v>423</v>
      </c>
      <c r="B68" s="18" t="s">
        <v>147</v>
      </c>
      <c r="C68" s="131">
        <v>19896</v>
      </c>
      <c r="D68" s="131">
        <v>0</v>
      </c>
      <c r="E68" s="131">
        <v>0</v>
      </c>
      <c r="F68" s="131">
        <v>0</v>
      </c>
      <c r="G68" s="131">
        <v>612</v>
      </c>
      <c r="H68" s="132">
        <v>612</v>
      </c>
      <c r="I68" s="131">
        <v>0</v>
      </c>
      <c r="J68" s="131">
        <v>204</v>
      </c>
      <c r="K68" s="130">
        <v>20712</v>
      </c>
    </row>
    <row r="69" spans="1:11" ht="18" x14ac:dyDescent="0.25">
      <c r="A69" s="18" t="s">
        <v>424</v>
      </c>
      <c r="B69" s="18" t="s">
        <v>149</v>
      </c>
      <c r="C69" s="131">
        <v>11035</v>
      </c>
      <c r="D69" s="131">
        <v>0</v>
      </c>
      <c r="E69" s="131">
        <v>0</v>
      </c>
      <c r="F69" s="131">
        <v>0</v>
      </c>
      <c r="G69" s="131">
        <v>308</v>
      </c>
      <c r="H69" s="132">
        <v>308</v>
      </c>
      <c r="I69" s="131">
        <v>0</v>
      </c>
      <c r="J69" s="131">
        <v>300</v>
      </c>
      <c r="K69" s="130">
        <v>11643</v>
      </c>
    </row>
    <row r="70" spans="1:11" ht="18" x14ac:dyDescent="0.25">
      <c r="A70" s="27" t="s">
        <v>425</v>
      </c>
      <c r="B70" s="27" t="s">
        <v>151</v>
      </c>
      <c r="C70" s="133">
        <v>9215</v>
      </c>
      <c r="D70" s="133">
        <v>0</v>
      </c>
      <c r="E70" s="133">
        <v>0</v>
      </c>
      <c r="F70" s="133">
        <v>0</v>
      </c>
      <c r="G70" s="133">
        <v>4386</v>
      </c>
      <c r="H70" s="134">
        <v>4386</v>
      </c>
      <c r="I70" s="133">
        <v>0</v>
      </c>
      <c r="J70" s="133">
        <v>709</v>
      </c>
      <c r="K70" s="135">
        <v>14310</v>
      </c>
    </row>
    <row r="71" spans="1:11" ht="18" x14ac:dyDescent="0.25">
      <c r="A71" s="18" t="s">
        <v>426</v>
      </c>
      <c r="B71" s="18" t="s">
        <v>153</v>
      </c>
      <c r="C71" s="131">
        <v>49904</v>
      </c>
      <c r="D71" s="131">
        <v>0</v>
      </c>
      <c r="E71" s="131">
        <v>0</v>
      </c>
      <c r="F71" s="131">
        <v>0</v>
      </c>
      <c r="G71" s="131">
        <v>3468</v>
      </c>
      <c r="H71" s="132">
        <v>3468</v>
      </c>
      <c r="I71" s="131">
        <v>0</v>
      </c>
      <c r="J71" s="131">
        <v>4506</v>
      </c>
      <c r="K71" s="130">
        <v>57878</v>
      </c>
    </row>
    <row r="72" spans="1:11" ht="18" x14ac:dyDescent="0.25">
      <c r="A72" s="18" t="s">
        <v>427</v>
      </c>
      <c r="B72" s="18" t="s">
        <v>155</v>
      </c>
      <c r="C72" s="131">
        <v>13862</v>
      </c>
      <c r="D72" s="131">
        <v>1177</v>
      </c>
      <c r="E72" s="131">
        <v>826</v>
      </c>
      <c r="F72" s="131">
        <v>2003</v>
      </c>
      <c r="G72" s="131">
        <v>1059</v>
      </c>
      <c r="H72" s="132">
        <v>3062</v>
      </c>
      <c r="I72" s="131">
        <v>3313</v>
      </c>
      <c r="J72" s="131">
        <v>215</v>
      </c>
      <c r="K72" s="130">
        <v>20452</v>
      </c>
    </row>
    <row r="73" spans="1:11" ht="18" x14ac:dyDescent="0.25">
      <c r="A73" s="97" t="s">
        <v>428</v>
      </c>
      <c r="B73" s="18" t="s">
        <v>157</v>
      </c>
      <c r="C73" s="131">
        <v>15546</v>
      </c>
      <c r="D73" s="131">
        <v>102</v>
      </c>
      <c r="E73" s="131">
        <v>31</v>
      </c>
      <c r="F73" s="131">
        <v>133</v>
      </c>
      <c r="G73" s="131">
        <v>2319</v>
      </c>
      <c r="H73" s="132">
        <v>2452</v>
      </c>
      <c r="I73" s="131">
        <v>732</v>
      </c>
      <c r="J73" s="131">
        <v>755</v>
      </c>
      <c r="K73" s="130">
        <v>19485</v>
      </c>
    </row>
    <row r="74" spans="1:11" ht="18" x14ac:dyDescent="0.25">
      <c r="A74" s="18" t="s">
        <v>429</v>
      </c>
      <c r="B74" s="18" t="s">
        <v>159</v>
      </c>
      <c r="C74" s="131">
        <v>25547</v>
      </c>
      <c r="D74" s="131">
        <v>0</v>
      </c>
      <c r="E74" s="131">
        <v>0</v>
      </c>
      <c r="F74" s="131">
        <v>0</v>
      </c>
      <c r="G74" s="131">
        <v>1394</v>
      </c>
      <c r="H74" s="132">
        <v>1394</v>
      </c>
      <c r="I74" s="131">
        <v>0</v>
      </c>
      <c r="J74" s="131">
        <v>1532</v>
      </c>
      <c r="K74" s="130">
        <v>28473</v>
      </c>
    </row>
    <row r="75" spans="1:11" ht="18" x14ac:dyDescent="0.25">
      <c r="A75" s="18" t="s">
        <v>430</v>
      </c>
      <c r="B75" s="18" t="s">
        <v>161</v>
      </c>
      <c r="C75" s="131">
        <v>21283</v>
      </c>
      <c r="D75" s="131">
        <v>0</v>
      </c>
      <c r="E75" s="131">
        <v>0</v>
      </c>
      <c r="F75" s="131">
        <v>0</v>
      </c>
      <c r="G75" s="131">
        <v>1090</v>
      </c>
      <c r="H75" s="132">
        <v>1090</v>
      </c>
      <c r="I75" s="131">
        <v>0</v>
      </c>
      <c r="J75" s="131">
        <v>1212</v>
      </c>
      <c r="K75" s="130">
        <v>23585</v>
      </c>
    </row>
    <row r="76" spans="1:11" ht="18" x14ac:dyDescent="0.25">
      <c r="A76" s="18" t="s">
        <v>431</v>
      </c>
      <c r="B76" s="18" t="s">
        <v>163</v>
      </c>
      <c r="C76" s="131">
        <v>4844</v>
      </c>
      <c r="D76" s="131">
        <v>0</v>
      </c>
      <c r="E76" s="131">
        <v>0</v>
      </c>
      <c r="F76" s="131">
        <v>0</v>
      </c>
      <c r="G76" s="131">
        <v>251</v>
      </c>
      <c r="H76" s="132">
        <v>251</v>
      </c>
      <c r="I76" s="131">
        <v>0</v>
      </c>
      <c r="J76" s="131">
        <v>73</v>
      </c>
      <c r="K76" s="130">
        <v>5168</v>
      </c>
    </row>
    <row r="77" spans="1:11" ht="18" x14ac:dyDescent="0.25">
      <c r="A77" s="18" t="s">
        <v>432</v>
      </c>
      <c r="B77" s="18" t="s">
        <v>165</v>
      </c>
      <c r="C77" s="131">
        <v>57854</v>
      </c>
      <c r="D77" s="131">
        <v>0</v>
      </c>
      <c r="E77" s="131">
        <v>0</v>
      </c>
      <c r="F77" s="131">
        <v>0</v>
      </c>
      <c r="G77" s="131">
        <v>2647</v>
      </c>
      <c r="H77" s="132">
        <v>2647</v>
      </c>
      <c r="I77" s="131">
        <v>0</v>
      </c>
      <c r="J77" s="131">
        <v>127</v>
      </c>
      <c r="K77" s="130">
        <v>60628</v>
      </c>
    </row>
    <row r="78" spans="1:11" ht="18" x14ac:dyDescent="0.25">
      <c r="A78" s="97" t="s">
        <v>433</v>
      </c>
      <c r="B78" s="26" t="s">
        <v>469</v>
      </c>
      <c r="C78" s="131">
        <v>28324</v>
      </c>
      <c r="D78" s="131">
        <v>0</v>
      </c>
      <c r="E78" s="131">
        <v>0</v>
      </c>
      <c r="F78" s="131">
        <v>0</v>
      </c>
      <c r="G78" s="131">
        <v>1108</v>
      </c>
      <c r="H78" s="132">
        <v>1108</v>
      </c>
      <c r="I78" s="131">
        <v>0</v>
      </c>
      <c r="J78" s="131">
        <v>1156</v>
      </c>
      <c r="K78" s="130">
        <v>30588</v>
      </c>
    </row>
    <row r="79" spans="1:11" ht="18" x14ac:dyDescent="0.25">
      <c r="A79" s="27" t="s">
        <v>434</v>
      </c>
      <c r="B79" s="27" t="s">
        <v>169</v>
      </c>
      <c r="C79" s="133">
        <v>12133</v>
      </c>
      <c r="D79" s="133">
        <v>0</v>
      </c>
      <c r="E79" s="133">
        <v>0</v>
      </c>
      <c r="F79" s="133">
        <v>0</v>
      </c>
      <c r="G79" s="133">
        <v>976</v>
      </c>
      <c r="H79" s="134">
        <v>976</v>
      </c>
      <c r="I79" s="133">
        <v>0</v>
      </c>
      <c r="J79" s="133">
        <v>1366</v>
      </c>
      <c r="K79" s="135">
        <v>14475</v>
      </c>
    </row>
    <row r="80" spans="1:11" ht="18" x14ac:dyDescent="0.25">
      <c r="A80" s="18" t="s">
        <v>435</v>
      </c>
      <c r="B80" s="18" t="s">
        <v>470</v>
      </c>
      <c r="C80" s="131">
        <v>46249</v>
      </c>
      <c r="D80" s="131">
        <v>0</v>
      </c>
      <c r="E80" s="131">
        <v>0</v>
      </c>
      <c r="F80" s="131">
        <v>0</v>
      </c>
      <c r="G80" s="131">
        <v>467</v>
      </c>
      <c r="H80" s="132">
        <v>467</v>
      </c>
      <c r="I80" s="131">
        <v>0</v>
      </c>
      <c r="J80" s="131">
        <v>-331</v>
      </c>
      <c r="K80" s="130">
        <v>46385</v>
      </c>
    </row>
    <row r="81" spans="1:11" ht="18" x14ac:dyDescent="0.25">
      <c r="A81" s="18" t="s">
        <v>436</v>
      </c>
      <c r="B81" s="18" t="s">
        <v>471</v>
      </c>
      <c r="C81" s="131">
        <v>113660</v>
      </c>
      <c r="D81" s="131">
        <v>0</v>
      </c>
      <c r="E81" s="131">
        <v>0</v>
      </c>
      <c r="F81" s="131">
        <v>0</v>
      </c>
      <c r="G81" s="131">
        <v>1178</v>
      </c>
      <c r="H81" s="132">
        <v>1178</v>
      </c>
      <c r="I81" s="131">
        <v>0</v>
      </c>
      <c r="J81" s="131">
        <v>0</v>
      </c>
      <c r="K81" s="130">
        <v>114838</v>
      </c>
    </row>
    <row r="82" spans="1:11" ht="18" x14ac:dyDescent="0.25">
      <c r="A82" s="18" t="s">
        <v>437</v>
      </c>
      <c r="B82" s="18" t="s">
        <v>175</v>
      </c>
      <c r="C82" s="131">
        <v>3240</v>
      </c>
      <c r="D82" s="131">
        <v>0</v>
      </c>
      <c r="E82" s="131">
        <v>0</v>
      </c>
      <c r="F82" s="131">
        <v>0</v>
      </c>
      <c r="G82" s="131">
        <v>20</v>
      </c>
      <c r="H82" s="132">
        <v>20</v>
      </c>
      <c r="I82" s="131">
        <v>0</v>
      </c>
      <c r="J82" s="131">
        <v>294</v>
      </c>
      <c r="K82" s="130">
        <v>3554</v>
      </c>
    </row>
    <row r="83" spans="1:11" ht="18" x14ac:dyDescent="0.25">
      <c r="A83" s="18" t="s">
        <v>438</v>
      </c>
      <c r="B83" s="18" t="s">
        <v>177</v>
      </c>
      <c r="C83" s="131">
        <v>11959</v>
      </c>
      <c r="D83" s="131">
        <v>0</v>
      </c>
      <c r="E83" s="131">
        <v>0</v>
      </c>
      <c r="F83" s="131">
        <v>0</v>
      </c>
      <c r="G83" s="131">
        <v>283</v>
      </c>
      <c r="H83" s="132">
        <v>283</v>
      </c>
      <c r="I83" s="131">
        <v>0</v>
      </c>
      <c r="J83" s="131">
        <v>558</v>
      </c>
      <c r="K83" s="130">
        <v>12800</v>
      </c>
    </row>
    <row r="84" spans="1:11" ht="18" x14ac:dyDescent="0.25">
      <c r="A84" s="18" t="s">
        <v>439</v>
      </c>
      <c r="B84" s="18" t="s">
        <v>179</v>
      </c>
      <c r="C84" s="131">
        <v>6910</v>
      </c>
      <c r="D84" s="131">
        <v>0</v>
      </c>
      <c r="E84" s="131">
        <v>0</v>
      </c>
      <c r="F84" s="131">
        <v>0</v>
      </c>
      <c r="G84" s="131">
        <v>130</v>
      </c>
      <c r="H84" s="132">
        <v>130</v>
      </c>
      <c r="I84" s="131">
        <v>0</v>
      </c>
      <c r="J84" s="131">
        <v>189</v>
      </c>
      <c r="K84" s="130">
        <v>7229</v>
      </c>
    </row>
    <row r="85" spans="1:11" ht="18" x14ac:dyDescent="0.25">
      <c r="A85" s="18" t="s">
        <v>440</v>
      </c>
      <c r="B85" s="18" t="s">
        <v>181</v>
      </c>
      <c r="C85" s="131">
        <v>14817</v>
      </c>
      <c r="D85" s="131">
        <v>0</v>
      </c>
      <c r="E85" s="131">
        <v>0</v>
      </c>
      <c r="F85" s="131">
        <v>0</v>
      </c>
      <c r="G85" s="131">
        <v>2846</v>
      </c>
      <c r="H85" s="132">
        <v>2846</v>
      </c>
      <c r="I85" s="131">
        <v>0</v>
      </c>
      <c r="J85" s="131">
        <v>482</v>
      </c>
      <c r="K85" s="130">
        <v>18145</v>
      </c>
    </row>
    <row r="86" spans="1:11" ht="18" x14ac:dyDescent="0.25">
      <c r="A86" s="18" t="s">
        <v>441</v>
      </c>
      <c r="B86" s="18" t="s">
        <v>183</v>
      </c>
      <c r="C86" s="131">
        <v>16881</v>
      </c>
      <c r="D86" s="131">
        <v>2</v>
      </c>
      <c r="E86" s="131">
        <v>4</v>
      </c>
      <c r="F86" s="131">
        <v>6</v>
      </c>
      <c r="G86" s="131">
        <v>1184</v>
      </c>
      <c r="H86" s="132">
        <v>1190</v>
      </c>
      <c r="I86" s="131">
        <v>0</v>
      </c>
      <c r="J86" s="131">
        <v>608</v>
      </c>
      <c r="K86" s="130">
        <v>18679</v>
      </c>
    </row>
    <row r="87" spans="1:11" ht="18" x14ac:dyDescent="0.25">
      <c r="A87" s="18" t="s">
        <v>442</v>
      </c>
      <c r="B87" s="18" t="s">
        <v>185</v>
      </c>
      <c r="C87" s="131">
        <v>13215</v>
      </c>
      <c r="D87" s="131">
        <v>0</v>
      </c>
      <c r="E87" s="131">
        <v>0</v>
      </c>
      <c r="F87" s="131">
        <v>0</v>
      </c>
      <c r="G87" s="131">
        <v>653</v>
      </c>
      <c r="H87" s="132">
        <v>653</v>
      </c>
      <c r="I87" s="131">
        <v>0</v>
      </c>
      <c r="J87" s="131">
        <v>-153</v>
      </c>
      <c r="K87" s="130">
        <v>13715</v>
      </c>
    </row>
    <row r="88" spans="1:11" ht="18" x14ac:dyDescent="0.25">
      <c r="A88" s="18" t="s">
        <v>443</v>
      </c>
      <c r="B88" s="18" t="s">
        <v>187</v>
      </c>
      <c r="C88" s="131">
        <v>16687</v>
      </c>
      <c r="D88" s="131">
        <v>0</v>
      </c>
      <c r="E88" s="131">
        <v>0</v>
      </c>
      <c r="F88" s="131">
        <v>0</v>
      </c>
      <c r="G88" s="131">
        <v>538</v>
      </c>
      <c r="H88" s="132">
        <v>538</v>
      </c>
      <c r="I88" s="131">
        <v>0</v>
      </c>
      <c r="J88" s="131">
        <v>314</v>
      </c>
      <c r="K88" s="130">
        <v>17539</v>
      </c>
    </row>
    <row r="89" spans="1:11" ht="18" x14ac:dyDescent="0.25">
      <c r="A89" s="27" t="s">
        <v>444</v>
      </c>
      <c r="B89" s="27" t="s">
        <v>189</v>
      </c>
      <c r="C89" s="133">
        <v>7523</v>
      </c>
      <c r="D89" s="133">
        <v>6</v>
      </c>
      <c r="E89" s="133">
        <v>9</v>
      </c>
      <c r="F89" s="133">
        <v>15</v>
      </c>
      <c r="G89" s="133">
        <v>248</v>
      </c>
      <c r="H89" s="134">
        <v>263</v>
      </c>
      <c r="I89" s="133">
        <v>0</v>
      </c>
      <c r="J89" s="133">
        <v>207</v>
      </c>
      <c r="K89" s="135">
        <v>7993</v>
      </c>
    </row>
    <row r="90" spans="1:11" ht="18" x14ac:dyDescent="0.25">
      <c r="A90" s="18" t="s">
        <v>445</v>
      </c>
      <c r="B90" s="18" t="s">
        <v>191</v>
      </c>
      <c r="C90" s="131">
        <v>1421</v>
      </c>
      <c r="D90" s="131">
        <v>0</v>
      </c>
      <c r="E90" s="131">
        <v>0</v>
      </c>
      <c r="F90" s="131">
        <v>0</v>
      </c>
      <c r="G90" s="131">
        <v>0</v>
      </c>
      <c r="H90" s="132">
        <v>0</v>
      </c>
      <c r="I90" s="131">
        <v>0</v>
      </c>
      <c r="J90" s="131">
        <v>93</v>
      </c>
      <c r="K90" s="130">
        <v>1514</v>
      </c>
    </row>
    <row r="91" spans="1:11" ht="18" x14ac:dyDescent="0.25">
      <c r="A91" s="18" t="s">
        <v>446</v>
      </c>
      <c r="B91" s="18" t="s">
        <v>193</v>
      </c>
      <c r="C91" s="131">
        <v>18402</v>
      </c>
      <c r="D91" s="131">
        <v>0</v>
      </c>
      <c r="E91" s="131">
        <v>0</v>
      </c>
      <c r="F91" s="131">
        <v>0</v>
      </c>
      <c r="G91" s="131">
        <v>1687</v>
      </c>
      <c r="H91" s="132">
        <v>1687</v>
      </c>
      <c r="I91" s="131">
        <v>0</v>
      </c>
      <c r="J91" s="131">
        <v>867</v>
      </c>
      <c r="K91" s="130">
        <v>20956</v>
      </c>
    </row>
    <row r="92" spans="1:11" ht="18" x14ac:dyDescent="0.25">
      <c r="A92" s="18" t="s">
        <v>447</v>
      </c>
      <c r="B92" s="18" t="s">
        <v>195</v>
      </c>
      <c r="C92" s="131">
        <v>13378</v>
      </c>
      <c r="D92" s="131">
        <v>0</v>
      </c>
      <c r="E92" s="131">
        <v>0</v>
      </c>
      <c r="F92" s="131">
        <v>0</v>
      </c>
      <c r="G92" s="131">
        <v>609</v>
      </c>
      <c r="H92" s="132">
        <v>609</v>
      </c>
      <c r="I92" s="131">
        <v>0</v>
      </c>
      <c r="J92" s="131">
        <v>310</v>
      </c>
      <c r="K92" s="130">
        <v>14297</v>
      </c>
    </row>
    <row r="93" spans="1:11" ht="18" x14ac:dyDescent="0.25">
      <c r="A93" s="18" t="s">
        <v>448</v>
      </c>
      <c r="B93" s="18" t="s">
        <v>197</v>
      </c>
      <c r="C93" s="131">
        <v>10270</v>
      </c>
      <c r="D93" s="131">
        <v>0</v>
      </c>
      <c r="E93" s="131">
        <v>0</v>
      </c>
      <c r="F93" s="131">
        <v>0</v>
      </c>
      <c r="G93" s="131">
        <v>73</v>
      </c>
      <c r="H93" s="132">
        <v>73</v>
      </c>
      <c r="I93" s="131">
        <v>0</v>
      </c>
      <c r="J93" s="131">
        <v>882</v>
      </c>
      <c r="K93" s="130">
        <v>11225</v>
      </c>
    </row>
    <row r="94" spans="1:11" ht="18" x14ac:dyDescent="0.25">
      <c r="A94" s="18" t="s">
        <v>449</v>
      </c>
      <c r="B94" s="18" t="s">
        <v>199</v>
      </c>
      <c r="C94" s="131">
        <v>2230</v>
      </c>
      <c r="D94" s="131">
        <v>0</v>
      </c>
      <c r="E94" s="131">
        <v>0</v>
      </c>
      <c r="F94" s="131">
        <v>0</v>
      </c>
      <c r="G94" s="131">
        <v>5</v>
      </c>
      <c r="H94" s="132">
        <v>5</v>
      </c>
      <c r="I94" s="131">
        <v>0</v>
      </c>
      <c r="J94" s="131">
        <v>116</v>
      </c>
      <c r="K94" s="130">
        <v>2351</v>
      </c>
    </row>
    <row r="95" spans="1:11" ht="18" x14ac:dyDescent="0.25">
      <c r="A95" s="18" t="s">
        <v>450</v>
      </c>
      <c r="B95" s="18" t="s">
        <v>201</v>
      </c>
      <c r="C95" s="131">
        <v>6371</v>
      </c>
      <c r="D95" s="131">
        <v>0</v>
      </c>
      <c r="E95" s="131">
        <v>0</v>
      </c>
      <c r="F95" s="131">
        <v>0</v>
      </c>
      <c r="G95" s="131">
        <v>4</v>
      </c>
      <c r="H95" s="132">
        <v>4</v>
      </c>
      <c r="I95" s="131">
        <v>0</v>
      </c>
      <c r="J95" s="131">
        <v>294</v>
      </c>
      <c r="K95" s="130">
        <v>6669</v>
      </c>
    </row>
    <row r="96" spans="1:11" ht="18" x14ac:dyDescent="0.25">
      <c r="A96" s="18" t="s">
        <v>451</v>
      </c>
      <c r="B96" s="18" t="s">
        <v>203</v>
      </c>
      <c r="C96" s="131">
        <v>14783</v>
      </c>
      <c r="D96" s="131">
        <v>0</v>
      </c>
      <c r="E96" s="131">
        <v>0</v>
      </c>
      <c r="F96" s="131">
        <v>0</v>
      </c>
      <c r="G96" s="131">
        <v>3263</v>
      </c>
      <c r="H96" s="132">
        <v>3263</v>
      </c>
      <c r="I96" s="131">
        <v>0</v>
      </c>
      <c r="J96" s="131">
        <v>330</v>
      </c>
      <c r="K96" s="130">
        <v>18376</v>
      </c>
    </row>
    <row r="97" spans="1:11" ht="18" x14ac:dyDescent="0.25">
      <c r="A97" s="18" t="s">
        <v>452</v>
      </c>
      <c r="B97" s="18" t="s">
        <v>205</v>
      </c>
      <c r="C97" s="131">
        <v>71021</v>
      </c>
      <c r="D97" s="131">
        <v>0</v>
      </c>
      <c r="E97" s="131">
        <v>0</v>
      </c>
      <c r="F97" s="131">
        <v>0</v>
      </c>
      <c r="G97" s="131">
        <v>237</v>
      </c>
      <c r="H97" s="132">
        <v>237</v>
      </c>
      <c r="I97" s="131">
        <v>0</v>
      </c>
      <c r="J97" s="131">
        <v>0</v>
      </c>
      <c r="K97" s="130">
        <v>71258</v>
      </c>
    </row>
    <row r="98" spans="1:11" ht="18" x14ac:dyDescent="0.25">
      <c r="A98" s="18" t="s">
        <v>453</v>
      </c>
      <c r="B98" s="18" t="s">
        <v>207</v>
      </c>
      <c r="C98" s="131">
        <v>54297</v>
      </c>
      <c r="D98" s="131">
        <v>0</v>
      </c>
      <c r="E98" s="131">
        <v>0</v>
      </c>
      <c r="F98" s="131">
        <v>0</v>
      </c>
      <c r="G98" s="131">
        <v>324</v>
      </c>
      <c r="H98" s="132">
        <v>324</v>
      </c>
      <c r="I98" s="131">
        <v>0</v>
      </c>
      <c r="J98" s="131">
        <v>259</v>
      </c>
      <c r="K98" s="130">
        <v>54880</v>
      </c>
    </row>
    <row r="99" spans="1:11" ht="18" x14ac:dyDescent="0.25">
      <c r="A99" s="27" t="s">
        <v>454</v>
      </c>
      <c r="B99" s="27" t="s">
        <v>209</v>
      </c>
      <c r="C99" s="133">
        <v>47783</v>
      </c>
      <c r="D99" s="133">
        <v>0</v>
      </c>
      <c r="E99" s="133">
        <v>0</v>
      </c>
      <c r="F99" s="133">
        <v>0</v>
      </c>
      <c r="G99" s="133">
        <v>506</v>
      </c>
      <c r="H99" s="134">
        <v>506</v>
      </c>
      <c r="I99" s="133">
        <v>0</v>
      </c>
      <c r="J99" s="133">
        <v>288</v>
      </c>
      <c r="K99" s="135">
        <v>48577</v>
      </c>
    </row>
    <row r="100" spans="1:11" ht="18" x14ac:dyDescent="0.25">
      <c r="A100" s="97" t="s">
        <v>455</v>
      </c>
      <c r="B100" s="18" t="s">
        <v>211</v>
      </c>
      <c r="C100" s="131">
        <v>19374</v>
      </c>
      <c r="D100" s="131">
        <v>0</v>
      </c>
      <c r="E100" s="131">
        <v>0</v>
      </c>
      <c r="F100" s="131">
        <v>0</v>
      </c>
      <c r="G100" s="131">
        <v>6</v>
      </c>
      <c r="H100" s="132">
        <v>6</v>
      </c>
      <c r="I100" s="131">
        <v>0</v>
      </c>
      <c r="J100" s="131">
        <v>501</v>
      </c>
      <c r="K100" s="130">
        <v>19881</v>
      </c>
    </row>
    <row r="101" spans="1:11" ht="18" x14ac:dyDescent="0.25">
      <c r="A101" s="18" t="s">
        <v>456</v>
      </c>
      <c r="B101" s="18" t="s">
        <v>213</v>
      </c>
      <c r="C101" s="131">
        <v>4851</v>
      </c>
      <c r="D101" s="131">
        <v>16</v>
      </c>
      <c r="E101" s="131">
        <v>487</v>
      </c>
      <c r="F101" s="131">
        <v>503</v>
      </c>
      <c r="G101" s="131">
        <v>503</v>
      </c>
      <c r="H101" s="132">
        <v>1006</v>
      </c>
      <c r="I101" s="131">
        <v>0</v>
      </c>
      <c r="J101" s="131">
        <v>344</v>
      </c>
      <c r="K101" s="130">
        <v>6201</v>
      </c>
    </row>
    <row r="102" spans="1:11" ht="18" x14ac:dyDescent="0.25">
      <c r="A102" s="18" t="s">
        <v>457</v>
      </c>
      <c r="B102" s="18" t="s">
        <v>215</v>
      </c>
      <c r="C102" s="131">
        <v>2095</v>
      </c>
      <c r="D102" s="131">
        <v>32</v>
      </c>
      <c r="E102" s="131">
        <v>295</v>
      </c>
      <c r="F102" s="131">
        <v>327</v>
      </c>
      <c r="G102" s="131">
        <v>483</v>
      </c>
      <c r="H102" s="132">
        <v>810</v>
      </c>
      <c r="I102" s="131">
        <v>0</v>
      </c>
      <c r="J102" s="131">
        <v>144</v>
      </c>
      <c r="K102" s="130">
        <v>3049</v>
      </c>
    </row>
    <row r="103" spans="1:11" ht="18" x14ac:dyDescent="0.25">
      <c r="A103" s="18" t="s">
        <v>458</v>
      </c>
      <c r="B103" s="18" t="s">
        <v>217</v>
      </c>
      <c r="C103" s="131">
        <v>4519</v>
      </c>
      <c r="D103" s="131">
        <v>0</v>
      </c>
      <c r="E103" s="131">
        <v>0</v>
      </c>
      <c r="F103" s="131">
        <v>0</v>
      </c>
      <c r="G103" s="131">
        <v>253</v>
      </c>
      <c r="H103" s="132">
        <v>253</v>
      </c>
      <c r="I103" s="131">
        <v>0</v>
      </c>
      <c r="J103" s="131">
        <v>3034</v>
      </c>
      <c r="K103" s="130">
        <v>7806</v>
      </c>
    </row>
    <row r="104" spans="1:11" ht="18" x14ac:dyDescent="0.25">
      <c r="A104" s="18" t="s">
        <v>459</v>
      </c>
      <c r="B104" s="18" t="s">
        <v>219</v>
      </c>
      <c r="C104" s="131">
        <v>5895</v>
      </c>
      <c r="D104" s="131">
        <v>0</v>
      </c>
      <c r="E104" s="131">
        <v>0</v>
      </c>
      <c r="F104" s="131">
        <v>0</v>
      </c>
      <c r="G104" s="131">
        <v>418</v>
      </c>
      <c r="H104" s="132">
        <v>418</v>
      </c>
      <c r="I104" s="131">
        <v>0</v>
      </c>
      <c r="J104" s="131">
        <v>451</v>
      </c>
      <c r="K104" s="130">
        <v>6764</v>
      </c>
    </row>
    <row r="105" spans="1:11" ht="18" x14ac:dyDescent="0.25">
      <c r="A105" s="18" t="s">
        <v>460</v>
      </c>
      <c r="B105" s="18" t="s">
        <v>221</v>
      </c>
      <c r="C105" s="131">
        <v>5932</v>
      </c>
      <c r="D105" s="131">
        <v>0</v>
      </c>
      <c r="E105" s="131">
        <v>0</v>
      </c>
      <c r="F105" s="131">
        <v>0</v>
      </c>
      <c r="G105" s="131">
        <v>0</v>
      </c>
      <c r="H105" s="132">
        <v>0</v>
      </c>
      <c r="I105" s="131">
        <v>0</v>
      </c>
      <c r="J105" s="131">
        <v>213</v>
      </c>
      <c r="K105" s="130">
        <v>6145</v>
      </c>
    </row>
    <row r="106" spans="1:11" ht="18" x14ac:dyDescent="0.25">
      <c r="A106" s="18" t="s">
        <v>461</v>
      </c>
      <c r="B106" s="18" t="s">
        <v>223</v>
      </c>
      <c r="C106" s="131">
        <v>2001</v>
      </c>
      <c r="D106" s="131">
        <v>0</v>
      </c>
      <c r="E106" s="131">
        <v>0</v>
      </c>
      <c r="F106" s="131">
        <v>0</v>
      </c>
      <c r="G106" s="131">
        <v>156</v>
      </c>
      <c r="H106" s="132">
        <v>156</v>
      </c>
      <c r="I106" s="131">
        <v>0</v>
      </c>
      <c r="J106" s="131">
        <v>185</v>
      </c>
      <c r="K106" s="130">
        <v>2342</v>
      </c>
    </row>
    <row r="107" spans="1:11" ht="18" x14ac:dyDescent="0.25">
      <c r="A107" s="18" t="s">
        <v>462</v>
      </c>
      <c r="B107" s="18" t="s">
        <v>225</v>
      </c>
      <c r="C107" s="131">
        <v>10899</v>
      </c>
      <c r="D107" s="131">
        <v>0</v>
      </c>
      <c r="E107" s="131">
        <v>0</v>
      </c>
      <c r="F107" s="131">
        <v>0</v>
      </c>
      <c r="G107" s="131">
        <v>93</v>
      </c>
      <c r="H107" s="132">
        <v>93</v>
      </c>
      <c r="I107" s="131">
        <v>0</v>
      </c>
      <c r="J107" s="131">
        <v>1022</v>
      </c>
      <c r="K107" s="130">
        <v>12014</v>
      </c>
    </row>
    <row r="108" spans="1:11" ht="18" x14ac:dyDescent="0.25">
      <c r="A108" s="98" t="s">
        <v>463</v>
      </c>
      <c r="B108" s="98" t="s">
        <v>227</v>
      </c>
      <c r="C108" s="131">
        <v>1829</v>
      </c>
      <c r="D108" s="131">
        <v>0</v>
      </c>
      <c r="E108" s="131">
        <v>0</v>
      </c>
      <c r="F108" s="131">
        <v>0</v>
      </c>
      <c r="G108" s="131">
        <v>18</v>
      </c>
      <c r="H108" s="132">
        <v>18</v>
      </c>
      <c r="I108" s="131">
        <v>0</v>
      </c>
      <c r="J108" s="131">
        <v>0</v>
      </c>
      <c r="K108" s="130">
        <v>1847</v>
      </c>
    </row>
    <row r="109" spans="1:11" ht="18.75" thickBot="1" x14ac:dyDescent="0.3">
      <c r="A109" s="29"/>
      <c r="B109" s="29" t="s">
        <v>228</v>
      </c>
      <c r="C109" s="136">
        <v>1609942</v>
      </c>
      <c r="D109" s="136">
        <v>103682</v>
      </c>
      <c r="E109" s="136">
        <v>81745</v>
      </c>
      <c r="F109" s="136">
        <v>185427</v>
      </c>
      <c r="G109" s="136">
        <v>53622</v>
      </c>
      <c r="H109" s="137">
        <v>239049</v>
      </c>
      <c r="I109" s="136">
        <v>0</v>
      </c>
      <c r="J109" s="136">
        <v>91510</v>
      </c>
      <c r="K109" s="138">
        <v>1940501</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39"/>
      <c r="E112" s="39"/>
      <c r="F112" s="18"/>
      <c r="G112" s="18"/>
      <c r="H112" s="18"/>
      <c r="I112" s="18"/>
      <c r="J112" s="18"/>
      <c r="K112" s="18"/>
    </row>
    <row r="113" spans="1:11" ht="18" x14ac:dyDescent="0.25">
      <c r="A113" s="18"/>
      <c r="B113" s="18" t="s">
        <v>230</v>
      </c>
      <c r="C113" s="109">
        <v>1297685</v>
      </c>
      <c r="D113" s="32"/>
      <c r="E113" s="32"/>
      <c r="F113" s="18"/>
      <c r="G113" s="18"/>
      <c r="H113" s="18"/>
      <c r="I113" s="18"/>
      <c r="J113" s="18"/>
      <c r="K113" s="18"/>
    </row>
    <row r="114" spans="1:11" ht="18" x14ac:dyDescent="0.25">
      <c r="A114" s="18"/>
      <c r="B114" s="18" t="s">
        <v>231</v>
      </c>
      <c r="C114" s="109">
        <v>144680</v>
      </c>
      <c r="D114" s="32"/>
      <c r="E114" s="32"/>
      <c r="F114" s="18"/>
      <c r="G114" s="18"/>
      <c r="H114" s="18"/>
      <c r="I114" s="18"/>
      <c r="J114" s="18"/>
      <c r="K114" s="18"/>
    </row>
    <row r="115" spans="1:11" ht="18" x14ac:dyDescent="0.25">
      <c r="A115" s="18"/>
      <c r="B115" s="18" t="s">
        <v>232</v>
      </c>
      <c r="C115" s="109">
        <v>167577</v>
      </c>
      <c r="D115" s="32"/>
      <c r="E115" s="32"/>
      <c r="F115" s="18"/>
      <c r="G115" s="18"/>
      <c r="H115" s="18"/>
      <c r="I115" s="18"/>
      <c r="J115" s="18"/>
      <c r="K115" s="18"/>
    </row>
    <row r="121" spans="1:11" x14ac:dyDescent="0.25">
      <c r="A121" s="58" t="s">
        <v>307</v>
      </c>
    </row>
  </sheetData>
  <conditionalFormatting sqref="A1">
    <cfRule type="expression" dxfId="67" priority="1">
      <formula>$L$123&lt;&gt;0</formula>
    </cfRule>
    <cfRule type="expression" dxfId="66" priority="2">
      <formula>"sum($I4:$I$118)&lt;&gt;0"</formula>
    </cfRule>
  </conditionalFormatting>
  <hyperlinks>
    <hyperlink ref="A2" location="Contents!A10" display="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M122"/>
  <sheetViews>
    <sheetView zoomScale="60" zoomScaleNormal="60" workbookViewId="0">
      <pane xSplit="2" ySplit="5" topLeftCell="K6" activePane="bottomRight" state="frozen"/>
      <selection pane="topRight" activeCell="C1" sqref="C1"/>
      <selection pane="bottomLeft" activeCell="A6" sqref="A6"/>
      <selection pane="bottomRight" activeCell="AK10" sqref="AK10"/>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7" width="14.42578125" customWidth="1"/>
    <col min="18" max="18" width="21.28515625" bestFit="1" customWidth="1"/>
    <col min="19" max="19" width="4" customWidth="1"/>
    <col min="20" max="20" width="14.85546875" bestFit="1" customWidth="1"/>
    <col min="21" max="21" width="3.140625" customWidth="1"/>
    <col min="22" max="22" width="18.42578125" bestFit="1" customWidth="1"/>
    <col min="23" max="26" width="18.42578125" customWidth="1"/>
    <col min="27" max="28" width="15.5703125" customWidth="1"/>
    <col min="30" max="30" width="18.42578125" customWidth="1"/>
    <col min="34" max="34" width="95.5703125" bestFit="1" customWidth="1"/>
    <col min="35" max="35" width="15" customWidth="1"/>
    <col min="36" max="36" width="16.7109375" customWidth="1"/>
    <col min="37" max="37" width="17" customWidth="1"/>
    <col min="38" max="38" width="15.5703125" bestFit="1" customWidth="1"/>
    <col min="39" max="39" width="14.7109375" bestFit="1" customWidth="1"/>
  </cols>
  <sheetData>
    <row r="1" spans="1:39" ht="59.25" x14ac:dyDescent="0.75">
      <c r="A1" s="37">
        <v>2</v>
      </c>
      <c r="B1" s="38" t="s">
        <v>233</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0"/>
      <c r="V2" s="44" t="s">
        <v>10</v>
      </c>
      <c r="W2" s="44"/>
      <c r="X2" s="44"/>
      <c r="Y2" s="44"/>
      <c r="Z2" s="44"/>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174"/>
      <c r="V3" s="174"/>
      <c r="W3" s="174"/>
      <c r="X3" s="174"/>
      <c r="Y3" s="174"/>
      <c r="Z3" s="174"/>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tr">
        <f>'Table 1 - Supply 1997'!H3</f>
        <v>Total imports of goods and services</v>
      </c>
      <c r="X5" s="45" t="str">
        <f>'Table 1 - Supply 1997'!I3</f>
        <v>Distributors' 
Trading 
Margins</v>
      </c>
      <c r="Y5" s="45" t="str">
        <f>'Table 1 - Supply 1997'!J3</f>
        <v>Taxes less subsidies on products</v>
      </c>
      <c r="Z5" s="45" t="s">
        <v>319</v>
      </c>
      <c r="AA5" s="72" t="s">
        <v>321</v>
      </c>
      <c r="AB5" s="72" t="s">
        <v>320</v>
      </c>
      <c r="AD5" s="45" t="s">
        <v>326</v>
      </c>
      <c r="AG5" s="18" t="s">
        <v>322</v>
      </c>
      <c r="AH5" s="18" t="s">
        <v>478</v>
      </c>
      <c r="AI5" s="106" t="str">
        <f>R5</f>
        <v>Total exports of goods and services</v>
      </c>
      <c r="AJ5" s="45" t="str">
        <f>W5</f>
        <v>Total imports of goods and services</v>
      </c>
      <c r="AK5" s="107" t="s">
        <v>495</v>
      </c>
      <c r="AL5" s="72" t="s">
        <v>321</v>
      </c>
      <c r="AM5" s="72" t="s">
        <v>320</v>
      </c>
    </row>
    <row r="6" spans="1:39" ht="18" x14ac:dyDescent="0.25">
      <c r="A6" s="18" t="s">
        <v>359</v>
      </c>
      <c r="B6" s="18" t="s">
        <v>20</v>
      </c>
      <c r="C6" s="109">
        <v>9699</v>
      </c>
      <c r="D6" s="109">
        <v>0</v>
      </c>
      <c r="E6" s="109">
        <v>0</v>
      </c>
      <c r="F6" s="109">
        <v>0</v>
      </c>
      <c r="G6" s="110">
        <v>9699</v>
      </c>
      <c r="H6" s="46"/>
      <c r="I6" s="109">
        <v>802</v>
      </c>
      <c r="J6" s="109">
        <v>0</v>
      </c>
      <c r="K6" s="109">
        <v>-262</v>
      </c>
      <c r="L6" s="111">
        <v>540</v>
      </c>
      <c r="M6" s="46"/>
      <c r="N6" s="46">
        <v>918</v>
      </c>
      <c r="O6" s="46">
        <v>367</v>
      </c>
      <c r="P6" s="109">
        <v>1285</v>
      </c>
      <c r="Q6" s="109">
        <v>59</v>
      </c>
      <c r="R6" s="112">
        <v>1344</v>
      </c>
      <c r="S6" s="46"/>
      <c r="T6" s="113">
        <v>11583</v>
      </c>
      <c r="U6" s="46"/>
      <c r="V6" s="114">
        <v>24578</v>
      </c>
      <c r="W6" s="47">
        <f>'Table 1 - Supply 1997'!H4</f>
        <v>5503</v>
      </c>
      <c r="X6" s="47">
        <f>'Table 1 - Supply 1997'!I4</f>
        <v>2520</v>
      </c>
      <c r="Y6" s="47">
        <f>'Table 1 - Supply 1997'!J4</f>
        <v>-2115</v>
      </c>
      <c r="Z6" s="47">
        <f t="shared" ref="Z6:Z69" si="0">T6-W6+X6-Y6</f>
        <v>10715</v>
      </c>
      <c r="AA6" s="70">
        <f>IF(ISERROR(R6/V6),0,R6/V6)</f>
        <v>5.4683049882008297E-2</v>
      </c>
      <c r="AB6" s="70">
        <f>IF(ISERROR((W6+R6)/V6),0,(W6+R6)/V6)</f>
        <v>0.27858247212954673</v>
      </c>
      <c r="AD6" s="47">
        <f>SUM(C6:D6)</f>
        <v>9699</v>
      </c>
      <c r="AG6" s="18" t="s">
        <v>480</v>
      </c>
      <c r="AH6" s="18" t="s">
        <v>479</v>
      </c>
      <c r="AI6" s="112">
        <f>SUM(R6:R12)</f>
        <v>11832</v>
      </c>
      <c r="AJ6" s="47">
        <f>SUM(W6:W12)</f>
        <v>14089</v>
      </c>
      <c r="AK6" s="113">
        <f>SUM(T6:T12)</f>
        <v>23301</v>
      </c>
      <c r="AL6" s="70">
        <f t="shared" ref="AL6:AL15" si="1">AI6/AK6</f>
        <v>0.50778936526329344</v>
      </c>
      <c r="AM6" s="70">
        <f t="shared" ref="AM6:AM15" si="2">(AI6+AJ6)/AK6</f>
        <v>1.1124415261147591</v>
      </c>
    </row>
    <row r="7" spans="1:39" ht="18" x14ac:dyDescent="0.25">
      <c r="A7" s="18" t="s">
        <v>360</v>
      </c>
      <c r="B7" s="18" t="s">
        <v>22</v>
      </c>
      <c r="C7" s="109">
        <v>174</v>
      </c>
      <c r="D7" s="109">
        <v>0</v>
      </c>
      <c r="E7" s="109">
        <v>0</v>
      </c>
      <c r="F7" s="109">
        <v>0</v>
      </c>
      <c r="G7" s="110">
        <v>174</v>
      </c>
      <c r="H7" s="46"/>
      <c r="I7" s="109">
        <v>0</v>
      </c>
      <c r="J7" s="109">
        <v>0</v>
      </c>
      <c r="K7" s="109">
        <v>-3</v>
      </c>
      <c r="L7" s="111">
        <v>-3</v>
      </c>
      <c r="M7" s="46"/>
      <c r="N7" s="46">
        <v>18</v>
      </c>
      <c r="O7" s="46">
        <v>11</v>
      </c>
      <c r="P7" s="109">
        <v>29</v>
      </c>
      <c r="Q7" s="109">
        <v>4</v>
      </c>
      <c r="R7" s="112">
        <v>33</v>
      </c>
      <c r="S7" s="46"/>
      <c r="T7" s="113">
        <v>204</v>
      </c>
      <c r="U7" s="46"/>
      <c r="V7" s="114">
        <v>698</v>
      </c>
      <c r="W7" s="47">
        <f>'Table 1 - Supply 1997'!H5</f>
        <v>88</v>
      </c>
      <c r="X7" s="47">
        <f>'Table 1 - Supply 1997'!I5</f>
        <v>117</v>
      </c>
      <c r="Y7" s="47">
        <f>'Table 1 - Supply 1997'!J5</f>
        <v>17</v>
      </c>
      <c r="Z7" s="47">
        <f t="shared" si="0"/>
        <v>216</v>
      </c>
      <c r="AA7" s="70">
        <f>IF(ISERROR(R7/V7),0,R7/V7)</f>
        <v>4.7277936962750719E-2</v>
      </c>
      <c r="AB7" s="70">
        <f>IF(ISERROR((W7+R7)/V7),0,(W7+R7)/V7)</f>
        <v>0.17335243553008595</v>
      </c>
      <c r="AD7" s="47">
        <f t="shared" ref="AD7:AD70" si="3">SUM(C7:D7)</f>
        <v>174</v>
      </c>
      <c r="AG7" s="18" t="s">
        <v>335</v>
      </c>
      <c r="AH7" s="18" t="s">
        <v>340</v>
      </c>
      <c r="AI7" s="112">
        <f>SUM(R13:R55)</f>
        <v>156953</v>
      </c>
      <c r="AJ7" s="47">
        <f>SUM(W13:W55)</f>
        <v>175054</v>
      </c>
      <c r="AK7" s="113">
        <f>SUM(T13:T55)</f>
        <v>443538</v>
      </c>
      <c r="AL7" s="70">
        <f t="shared" si="1"/>
        <v>0.3538659596246545</v>
      </c>
      <c r="AM7" s="70">
        <f t="shared" si="2"/>
        <v>0.74854240222934676</v>
      </c>
    </row>
    <row r="8" spans="1:39" ht="18" x14ac:dyDescent="0.25">
      <c r="A8" s="18" t="s">
        <v>361</v>
      </c>
      <c r="B8" s="18" t="s">
        <v>24</v>
      </c>
      <c r="C8" s="109">
        <v>204</v>
      </c>
      <c r="D8" s="109">
        <v>0</v>
      </c>
      <c r="E8" s="109">
        <v>0</v>
      </c>
      <c r="F8" s="109">
        <v>0</v>
      </c>
      <c r="G8" s="110">
        <v>204</v>
      </c>
      <c r="H8" s="46"/>
      <c r="I8" s="109">
        <v>0</v>
      </c>
      <c r="J8" s="109">
        <v>0</v>
      </c>
      <c r="K8" s="109">
        <v>3</v>
      </c>
      <c r="L8" s="111">
        <v>3</v>
      </c>
      <c r="M8" s="46"/>
      <c r="N8" s="46">
        <v>247</v>
      </c>
      <c r="O8" s="46">
        <v>40</v>
      </c>
      <c r="P8" s="109">
        <v>287</v>
      </c>
      <c r="Q8" s="109">
        <v>23</v>
      </c>
      <c r="R8" s="112">
        <v>310</v>
      </c>
      <c r="S8" s="46"/>
      <c r="T8" s="113">
        <v>517</v>
      </c>
      <c r="U8" s="46"/>
      <c r="V8" s="114">
        <v>1234</v>
      </c>
      <c r="W8" s="47">
        <f>'Table 1 - Supply 1997'!H6</f>
        <v>167</v>
      </c>
      <c r="X8" s="47">
        <f>'Table 1 - Supply 1997'!I6</f>
        <v>193</v>
      </c>
      <c r="Y8" s="47">
        <f>'Table 1 - Supply 1997'!J6</f>
        <v>1</v>
      </c>
      <c r="Z8" s="47">
        <f t="shared" si="0"/>
        <v>542</v>
      </c>
      <c r="AA8" s="70">
        <f>IF(ISERROR(R8/V8),0,R8/V8)</f>
        <v>0.25121555915721233</v>
      </c>
      <c r="AB8" s="70">
        <f t="shared" ref="AB8:AB71" si="4">IF(ISERROR((W8+R8)/V8),0,(W8+R8)/V8)</f>
        <v>0.38654781199351701</v>
      </c>
      <c r="AD8" s="47">
        <f t="shared" si="3"/>
        <v>204</v>
      </c>
      <c r="AG8" s="18" t="s">
        <v>332</v>
      </c>
      <c r="AH8" s="18" t="s">
        <v>131</v>
      </c>
      <c r="AI8" s="112">
        <f>R62</f>
        <v>304</v>
      </c>
      <c r="AJ8" s="47">
        <f>W62</f>
        <v>302</v>
      </c>
      <c r="AK8" s="113">
        <f>T62</f>
        <v>66699</v>
      </c>
      <c r="AL8" s="70">
        <f t="shared" si="1"/>
        <v>4.5577894721060283E-3</v>
      </c>
      <c r="AM8" s="70">
        <f t="shared" si="2"/>
        <v>9.0855934871587277E-3</v>
      </c>
    </row>
    <row r="9" spans="1:39" ht="18" x14ac:dyDescent="0.25">
      <c r="A9" s="18" t="s">
        <v>362</v>
      </c>
      <c r="B9" s="18" t="s">
        <v>26</v>
      </c>
      <c r="C9" s="109">
        <v>596</v>
      </c>
      <c r="D9" s="109">
        <v>0</v>
      </c>
      <c r="E9" s="109">
        <v>0</v>
      </c>
      <c r="F9" s="109">
        <v>0</v>
      </c>
      <c r="G9" s="110">
        <v>596</v>
      </c>
      <c r="H9" s="46"/>
      <c r="I9" s="109">
        <v>0</v>
      </c>
      <c r="J9" s="109">
        <v>0</v>
      </c>
      <c r="K9" s="109">
        <v>-31</v>
      </c>
      <c r="L9" s="111">
        <v>-31</v>
      </c>
      <c r="M9" s="46"/>
      <c r="N9" s="46">
        <v>48</v>
      </c>
      <c r="O9" s="46">
        <v>9</v>
      </c>
      <c r="P9" s="109">
        <v>57</v>
      </c>
      <c r="Q9" s="109">
        <v>0</v>
      </c>
      <c r="R9" s="112">
        <v>57</v>
      </c>
      <c r="S9" s="46"/>
      <c r="T9" s="113">
        <v>622</v>
      </c>
      <c r="U9" s="46"/>
      <c r="V9" s="114">
        <v>2692</v>
      </c>
      <c r="W9" s="47">
        <f>'Table 1 - Supply 1997'!H7</f>
        <v>662</v>
      </c>
      <c r="X9" s="47">
        <f>'Table 1 - Supply 1997'!I7</f>
        <v>717</v>
      </c>
      <c r="Y9" s="47">
        <f>'Table 1 - Supply 1997'!J7</f>
        <v>27</v>
      </c>
      <c r="Z9" s="47">
        <f t="shared" si="0"/>
        <v>650</v>
      </c>
      <c r="AA9" s="70">
        <f t="shared" ref="AA9:AA72" si="5">IF(ISERROR(R9/V9),0,R9/V9)</f>
        <v>2.1173848439821695E-2</v>
      </c>
      <c r="AB9" s="70">
        <f t="shared" si="4"/>
        <v>0.26708766716196136</v>
      </c>
      <c r="AD9" s="47">
        <f t="shared" si="3"/>
        <v>596</v>
      </c>
      <c r="AG9" s="18" t="s">
        <v>336</v>
      </c>
      <c r="AH9" s="18" t="s">
        <v>341</v>
      </c>
      <c r="AI9" s="112">
        <f>SUM(R56:R57)</f>
        <v>54</v>
      </c>
      <c r="AJ9" s="47">
        <f>SUM(W56:W57)</f>
        <v>442</v>
      </c>
      <c r="AK9" s="113">
        <f>SUM(T56:T57)</f>
        <v>13810</v>
      </c>
      <c r="AL9" s="70">
        <f t="shared" si="1"/>
        <v>3.9102099927588703E-3</v>
      </c>
      <c r="AM9" s="70">
        <f t="shared" si="2"/>
        <v>3.5916002896451846E-2</v>
      </c>
    </row>
    <row r="10" spans="1:39" ht="18" x14ac:dyDescent="0.25">
      <c r="A10" s="18" t="s">
        <v>363</v>
      </c>
      <c r="B10" s="26" t="s">
        <v>28</v>
      </c>
      <c r="C10" s="109">
        <v>0</v>
      </c>
      <c r="D10" s="109">
        <v>0</v>
      </c>
      <c r="E10" s="109">
        <v>0</v>
      </c>
      <c r="F10" s="109">
        <v>0</v>
      </c>
      <c r="G10" s="110">
        <v>0</v>
      </c>
      <c r="H10" s="46"/>
      <c r="I10" s="109">
        <v>0</v>
      </c>
      <c r="J10" s="109">
        <v>0</v>
      </c>
      <c r="K10" s="109">
        <v>240</v>
      </c>
      <c r="L10" s="111">
        <v>240</v>
      </c>
      <c r="M10" s="46"/>
      <c r="N10" s="46">
        <v>5293</v>
      </c>
      <c r="O10" s="46">
        <v>1389</v>
      </c>
      <c r="P10" s="109">
        <v>6682</v>
      </c>
      <c r="Q10" s="109">
        <v>0</v>
      </c>
      <c r="R10" s="112">
        <v>6682</v>
      </c>
      <c r="S10" s="46"/>
      <c r="T10" s="113">
        <v>6922</v>
      </c>
      <c r="U10" s="46"/>
      <c r="V10" s="114">
        <v>20956</v>
      </c>
      <c r="W10" s="47">
        <f>'Table 1 - Supply 1997'!H8</f>
        <v>4533</v>
      </c>
      <c r="X10" s="47">
        <f>'Table 1 - Supply 1997'!I8</f>
        <v>350</v>
      </c>
      <c r="Y10" s="47">
        <f>'Table 1 - Supply 1997'!J8</f>
        <v>6</v>
      </c>
      <c r="Z10" s="47">
        <f t="shared" si="0"/>
        <v>2733</v>
      </c>
      <c r="AA10" s="70">
        <f t="shared" si="5"/>
        <v>0.31885856079404468</v>
      </c>
      <c r="AB10" s="70">
        <f t="shared" si="4"/>
        <v>0.53516892536743654</v>
      </c>
      <c r="AD10" s="47">
        <f t="shared" si="3"/>
        <v>0</v>
      </c>
      <c r="AG10" s="18" t="s">
        <v>333</v>
      </c>
      <c r="AH10" s="18" t="s">
        <v>343</v>
      </c>
      <c r="AI10" s="112">
        <f>SUM(R58:R61)</f>
        <v>1057</v>
      </c>
      <c r="AJ10" s="47">
        <f>SUM(W58:W61)</f>
        <v>1216</v>
      </c>
      <c r="AK10" s="113">
        <f>SUM(T58:T61)</f>
        <v>9083</v>
      </c>
      <c r="AL10" s="70">
        <f t="shared" si="1"/>
        <v>0.11637124298139381</v>
      </c>
      <c r="AM10" s="70">
        <f t="shared" si="2"/>
        <v>0.25024771551249586</v>
      </c>
    </row>
    <row r="11" spans="1:39" ht="18" x14ac:dyDescent="0.25">
      <c r="A11" s="18" t="s">
        <v>364</v>
      </c>
      <c r="B11" s="18" t="s">
        <v>30</v>
      </c>
      <c r="C11" s="109">
        <v>36</v>
      </c>
      <c r="D11" s="109">
        <v>0</v>
      </c>
      <c r="E11" s="109">
        <v>0</v>
      </c>
      <c r="F11" s="109">
        <v>0</v>
      </c>
      <c r="G11" s="110">
        <v>36</v>
      </c>
      <c r="H11" s="46"/>
      <c r="I11" s="109">
        <v>0</v>
      </c>
      <c r="J11" s="109">
        <v>0</v>
      </c>
      <c r="K11" s="109">
        <v>4</v>
      </c>
      <c r="L11" s="111">
        <v>4</v>
      </c>
      <c r="M11" s="46"/>
      <c r="N11" s="46">
        <v>1920</v>
      </c>
      <c r="O11" s="46">
        <v>1276</v>
      </c>
      <c r="P11" s="109">
        <v>3196</v>
      </c>
      <c r="Q11" s="109">
        <v>0</v>
      </c>
      <c r="R11" s="112">
        <v>3196</v>
      </c>
      <c r="S11" s="46"/>
      <c r="T11" s="113">
        <v>3236</v>
      </c>
      <c r="U11" s="46"/>
      <c r="V11" s="114">
        <v>8136</v>
      </c>
      <c r="W11" s="47">
        <f>'Table 1 - Supply 1997'!H9</f>
        <v>3031</v>
      </c>
      <c r="X11" s="47">
        <f>'Table 1 - Supply 1997'!I9</f>
        <v>1960</v>
      </c>
      <c r="Y11" s="47">
        <f>'Table 1 - Supply 1997'!J9</f>
        <v>11</v>
      </c>
      <c r="Z11" s="47">
        <f t="shared" si="0"/>
        <v>2154</v>
      </c>
      <c r="AA11" s="70">
        <f t="shared" si="5"/>
        <v>0.39282202556538842</v>
      </c>
      <c r="AB11" s="70">
        <f t="shared" si="4"/>
        <v>0.76536381514257623</v>
      </c>
      <c r="AD11" s="47">
        <f t="shared" si="3"/>
        <v>36</v>
      </c>
      <c r="AG11" s="18" t="s">
        <v>494</v>
      </c>
      <c r="AH11" s="18" t="s">
        <v>481</v>
      </c>
      <c r="AI11" s="112">
        <f>SUM(R63:R73)</f>
        <v>18139</v>
      </c>
      <c r="AJ11" s="47">
        <f>SUM(W63:W73)</f>
        <v>17930</v>
      </c>
      <c r="AK11" s="113">
        <f>SUM(T63:T73)</f>
        <v>99958</v>
      </c>
      <c r="AL11" s="70">
        <f t="shared" si="1"/>
        <v>0.18146621581064046</v>
      </c>
      <c r="AM11" s="70">
        <f t="shared" si="2"/>
        <v>0.36084155345245</v>
      </c>
    </row>
    <row r="12" spans="1:39" ht="18" x14ac:dyDescent="0.25">
      <c r="A12" s="18" t="s">
        <v>365</v>
      </c>
      <c r="B12" s="18" t="s">
        <v>32</v>
      </c>
      <c r="C12" s="109">
        <v>0</v>
      </c>
      <c r="D12" s="109">
        <v>0</v>
      </c>
      <c r="E12" s="109">
        <v>0</v>
      </c>
      <c r="F12" s="109">
        <v>0</v>
      </c>
      <c r="G12" s="110">
        <v>0</v>
      </c>
      <c r="H12" s="46"/>
      <c r="I12" s="109">
        <v>0</v>
      </c>
      <c r="J12" s="109">
        <v>0</v>
      </c>
      <c r="K12" s="109">
        <v>7</v>
      </c>
      <c r="L12" s="111">
        <v>7</v>
      </c>
      <c r="M12" s="46"/>
      <c r="N12" s="46">
        <v>0</v>
      </c>
      <c r="O12" s="46">
        <v>0</v>
      </c>
      <c r="P12" s="109">
        <v>0</v>
      </c>
      <c r="Q12" s="109">
        <v>210</v>
      </c>
      <c r="R12" s="112">
        <v>210</v>
      </c>
      <c r="S12" s="46"/>
      <c r="T12" s="113">
        <v>217</v>
      </c>
      <c r="U12" s="46"/>
      <c r="V12" s="114">
        <v>2030</v>
      </c>
      <c r="W12" s="47">
        <f>'Table 1 - Supply 1997'!H10</f>
        <v>105</v>
      </c>
      <c r="X12" s="47">
        <f>'Table 1 - Supply 1997'!I10</f>
        <v>0</v>
      </c>
      <c r="Y12" s="47">
        <f>'Table 1 - Supply 1997'!J10</f>
        <v>0</v>
      </c>
      <c r="Z12" s="47">
        <f t="shared" si="0"/>
        <v>112</v>
      </c>
      <c r="AA12" s="70">
        <f t="shared" si="5"/>
        <v>0.10344827586206896</v>
      </c>
      <c r="AB12" s="70">
        <f t="shared" si="4"/>
        <v>0.15517241379310345</v>
      </c>
      <c r="AD12" s="47">
        <f t="shared" si="3"/>
        <v>0</v>
      </c>
      <c r="AG12" s="18" t="s">
        <v>493</v>
      </c>
      <c r="AH12" s="18" t="s">
        <v>482</v>
      </c>
      <c r="AI12" s="112">
        <f>SUM(R74:R78)</f>
        <v>9369</v>
      </c>
      <c r="AJ12" s="47">
        <f>SUM(W74:W78)</f>
        <v>8249</v>
      </c>
      <c r="AK12" s="113">
        <f>SUM(T74:T78)</f>
        <v>54578</v>
      </c>
      <c r="AL12" s="70">
        <f t="shared" si="1"/>
        <v>0.17166257466378393</v>
      </c>
      <c r="AM12" s="70">
        <f t="shared" si="2"/>
        <v>0.32280406024405439</v>
      </c>
    </row>
    <row r="13" spans="1:39" ht="18" x14ac:dyDescent="0.25">
      <c r="A13" s="18" t="s">
        <v>366</v>
      </c>
      <c r="B13" s="18" t="s">
        <v>34</v>
      </c>
      <c r="C13" s="109">
        <v>11027</v>
      </c>
      <c r="D13" s="109">
        <v>0</v>
      </c>
      <c r="E13" s="109">
        <v>0</v>
      </c>
      <c r="F13" s="109">
        <v>0</v>
      </c>
      <c r="G13" s="110">
        <v>11027</v>
      </c>
      <c r="H13" s="46"/>
      <c r="I13" s="109">
        <v>0</v>
      </c>
      <c r="J13" s="109">
        <v>0</v>
      </c>
      <c r="K13" s="109">
        <v>273</v>
      </c>
      <c r="L13" s="111">
        <v>273</v>
      </c>
      <c r="M13" s="46"/>
      <c r="N13" s="46">
        <v>919</v>
      </c>
      <c r="O13" s="46">
        <v>225</v>
      </c>
      <c r="P13" s="109">
        <v>1144</v>
      </c>
      <c r="Q13" s="109">
        <v>76</v>
      </c>
      <c r="R13" s="112">
        <v>1220</v>
      </c>
      <c r="S13" s="46"/>
      <c r="T13" s="113">
        <v>12520</v>
      </c>
      <c r="U13" s="46"/>
      <c r="V13" s="114">
        <v>18333</v>
      </c>
      <c r="W13" s="47">
        <f>'Table 1 - Supply 1997'!H11</f>
        <v>2876</v>
      </c>
      <c r="X13" s="47">
        <f>'Table 1 - Supply 1997'!I11</f>
        <v>4512</v>
      </c>
      <c r="Y13" s="47">
        <f>'Table 1 - Supply 1997'!J11</f>
        <v>27</v>
      </c>
      <c r="Z13" s="47">
        <f t="shared" si="0"/>
        <v>14129</v>
      </c>
      <c r="AA13" s="70">
        <f t="shared" si="5"/>
        <v>6.654666448480881E-2</v>
      </c>
      <c r="AB13" s="70">
        <f t="shared" si="4"/>
        <v>0.22342224404080074</v>
      </c>
      <c r="AD13" s="47">
        <f t="shared" si="3"/>
        <v>11027</v>
      </c>
      <c r="AG13" s="18" t="s">
        <v>492</v>
      </c>
      <c r="AH13" s="18" t="s">
        <v>483</v>
      </c>
      <c r="AI13" s="112">
        <f>SUM(R79:R81)</f>
        <v>21326</v>
      </c>
      <c r="AJ13" s="47">
        <f>SUM(W79:W81)</f>
        <v>4731</v>
      </c>
      <c r="AK13" s="113">
        <f>SUM(T79:T81)</f>
        <v>60173</v>
      </c>
      <c r="AL13" s="70">
        <f t="shared" si="1"/>
        <v>0.35441144699449917</v>
      </c>
      <c r="AM13" s="70">
        <f t="shared" si="2"/>
        <v>0.43303474980472967</v>
      </c>
    </row>
    <row r="14" spans="1:39" ht="18" x14ac:dyDescent="0.25">
      <c r="A14" s="18" t="s">
        <v>367</v>
      </c>
      <c r="B14" s="18" t="s">
        <v>36</v>
      </c>
      <c r="C14" s="109">
        <v>6773</v>
      </c>
      <c r="D14" s="109">
        <v>0</v>
      </c>
      <c r="E14" s="109">
        <v>0</v>
      </c>
      <c r="F14" s="109">
        <v>0</v>
      </c>
      <c r="G14" s="110">
        <v>6773</v>
      </c>
      <c r="H14" s="46"/>
      <c r="I14" s="109">
        <v>0</v>
      </c>
      <c r="J14" s="109">
        <v>0</v>
      </c>
      <c r="K14" s="109">
        <v>84</v>
      </c>
      <c r="L14" s="111">
        <v>84</v>
      </c>
      <c r="M14" s="46"/>
      <c r="N14" s="46">
        <v>540</v>
      </c>
      <c r="O14" s="46">
        <v>129</v>
      </c>
      <c r="P14" s="109">
        <v>669</v>
      </c>
      <c r="Q14" s="109">
        <v>48</v>
      </c>
      <c r="R14" s="112">
        <v>717</v>
      </c>
      <c r="S14" s="46"/>
      <c r="T14" s="113">
        <v>7574</v>
      </c>
      <c r="U14" s="46"/>
      <c r="V14" s="114">
        <v>11312</v>
      </c>
      <c r="W14" s="47">
        <f>'Table 1 - Supply 1997'!H12</f>
        <v>2646</v>
      </c>
      <c r="X14" s="47">
        <f>'Table 1 - Supply 1997'!I12</f>
        <v>2002</v>
      </c>
      <c r="Y14" s="47">
        <f>'Table 1 - Supply 1997'!J12</f>
        <v>686</v>
      </c>
      <c r="Z14" s="47">
        <f t="shared" si="0"/>
        <v>6244</v>
      </c>
      <c r="AA14" s="70">
        <f t="shared" si="5"/>
        <v>6.3384016973125887E-2</v>
      </c>
      <c r="AB14" s="70">
        <f t="shared" si="4"/>
        <v>0.2972949080622348</v>
      </c>
      <c r="AD14" s="47">
        <f t="shared" si="3"/>
        <v>6773</v>
      </c>
      <c r="AG14" s="28" t="s">
        <v>491</v>
      </c>
      <c r="AH14" s="18" t="s">
        <v>484</v>
      </c>
      <c r="AI14" s="112">
        <f>SUM(R83:R85)</f>
        <v>477</v>
      </c>
      <c r="AJ14" s="47">
        <f>SUM(W83:W85)</f>
        <v>1665</v>
      </c>
      <c r="AK14" s="113">
        <f>SUM(T83:T85)</f>
        <v>144138</v>
      </c>
      <c r="AL14" s="70">
        <f t="shared" si="1"/>
        <v>3.3093285601298755E-3</v>
      </c>
      <c r="AM14" s="70">
        <f t="shared" si="2"/>
        <v>1.4860758439828498E-2</v>
      </c>
    </row>
    <row r="15" spans="1:39" ht="18" x14ac:dyDescent="0.25">
      <c r="A15" s="27" t="s">
        <v>368</v>
      </c>
      <c r="B15" s="27" t="s">
        <v>38</v>
      </c>
      <c r="C15" s="115">
        <v>1210</v>
      </c>
      <c r="D15" s="115">
        <v>0</v>
      </c>
      <c r="E15" s="115">
        <v>0</v>
      </c>
      <c r="F15" s="115">
        <v>0</v>
      </c>
      <c r="G15" s="116">
        <v>1210</v>
      </c>
      <c r="H15" s="49"/>
      <c r="I15" s="115">
        <v>0</v>
      </c>
      <c r="J15" s="115">
        <v>0</v>
      </c>
      <c r="K15" s="115">
        <v>-11</v>
      </c>
      <c r="L15" s="117">
        <v>-11</v>
      </c>
      <c r="M15" s="49"/>
      <c r="N15" s="49">
        <v>209</v>
      </c>
      <c r="O15" s="49">
        <v>38</v>
      </c>
      <c r="P15" s="115">
        <v>247</v>
      </c>
      <c r="Q15" s="115">
        <v>5</v>
      </c>
      <c r="R15" s="118">
        <v>252</v>
      </c>
      <c r="S15" s="49"/>
      <c r="T15" s="119">
        <v>1451</v>
      </c>
      <c r="U15" s="49"/>
      <c r="V15" s="120">
        <v>3853</v>
      </c>
      <c r="W15" s="52">
        <f>'Table 1 - Supply 1997'!H13</f>
        <v>878</v>
      </c>
      <c r="X15" s="52">
        <f>'Table 1 - Supply 1997'!I13</f>
        <v>1354</v>
      </c>
      <c r="Y15" s="52">
        <f>'Table 1 - Supply 1997'!J13</f>
        <v>11</v>
      </c>
      <c r="Z15" s="52">
        <f t="shared" si="0"/>
        <v>1916</v>
      </c>
      <c r="AA15" s="70">
        <f t="shared" si="5"/>
        <v>6.5403581624708024E-2</v>
      </c>
      <c r="AB15" s="70">
        <f t="shared" si="4"/>
        <v>0.29327796522190502</v>
      </c>
      <c r="AD15" s="52">
        <f t="shared" si="3"/>
        <v>1210</v>
      </c>
      <c r="AG15" s="28" t="s">
        <v>490</v>
      </c>
      <c r="AH15" s="18" t="s">
        <v>485</v>
      </c>
      <c r="AI15" s="152">
        <f>SUM(R86:R99)</f>
        <v>19650</v>
      </c>
      <c r="AJ15" s="69">
        <f>SUM(W86:W99)</f>
        <v>11544</v>
      </c>
      <c r="AK15" s="153">
        <f>SUM(T86:T99)</f>
        <v>56362</v>
      </c>
      <c r="AL15" s="70">
        <f t="shared" si="1"/>
        <v>0.34863915403995599</v>
      </c>
      <c r="AM15" s="70">
        <f t="shared" si="2"/>
        <v>0.55345800361945996</v>
      </c>
    </row>
    <row r="16" spans="1:39" ht="18" x14ac:dyDescent="0.25">
      <c r="A16" s="18" t="s">
        <v>369</v>
      </c>
      <c r="B16" s="18" t="s">
        <v>40</v>
      </c>
      <c r="C16" s="109">
        <v>8347</v>
      </c>
      <c r="D16" s="109">
        <v>0</v>
      </c>
      <c r="E16" s="109">
        <v>0</v>
      </c>
      <c r="F16" s="109">
        <v>0</v>
      </c>
      <c r="G16" s="110">
        <v>8347</v>
      </c>
      <c r="H16" s="46"/>
      <c r="I16" s="109">
        <v>0</v>
      </c>
      <c r="J16" s="109">
        <v>0</v>
      </c>
      <c r="K16" s="109">
        <v>75</v>
      </c>
      <c r="L16" s="111">
        <v>75</v>
      </c>
      <c r="M16" s="46"/>
      <c r="N16" s="46">
        <v>464</v>
      </c>
      <c r="O16" s="46">
        <v>264</v>
      </c>
      <c r="P16" s="109">
        <v>728</v>
      </c>
      <c r="Q16" s="109">
        <v>57</v>
      </c>
      <c r="R16" s="112">
        <v>785</v>
      </c>
      <c r="S16" s="46"/>
      <c r="T16" s="113">
        <v>9207</v>
      </c>
      <c r="U16" s="46"/>
      <c r="V16" s="114">
        <v>11751</v>
      </c>
      <c r="W16" s="47">
        <f>'Table 1 - Supply 1997'!H14</f>
        <v>1327</v>
      </c>
      <c r="X16" s="47">
        <f>'Table 1 - Supply 1997'!I14</f>
        <v>3422</v>
      </c>
      <c r="Y16" s="47">
        <f>'Table 1 - Supply 1997'!J14</f>
        <v>802</v>
      </c>
      <c r="Z16" s="47">
        <f t="shared" si="0"/>
        <v>10500</v>
      </c>
      <c r="AA16" s="70">
        <f t="shared" si="5"/>
        <v>6.6802825291464557E-2</v>
      </c>
      <c r="AB16" s="70">
        <f t="shared" si="4"/>
        <v>0.1797293847332142</v>
      </c>
      <c r="AD16" s="47">
        <f t="shared" si="3"/>
        <v>8347</v>
      </c>
      <c r="AG16" s="18" t="s">
        <v>488</v>
      </c>
      <c r="AH16" s="18" t="s">
        <v>486</v>
      </c>
      <c r="AI16" s="112">
        <f>SUM(R100:R103)</f>
        <v>2193</v>
      </c>
      <c r="AJ16" s="47">
        <f>SUM(W100:W103)</f>
        <v>1073</v>
      </c>
      <c r="AK16" s="113">
        <f>SUM(T100:T103)</f>
        <v>179552</v>
      </c>
      <c r="AL16" s="70">
        <f t="shared" ref="AL16" si="6">AI16/AK16</f>
        <v>1.2213731955088219E-2</v>
      </c>
      <c r="AM16" s="70">
        <f t="shared" ref="AM16" si="7">(AI16+AJ16)/AK16</f>
        <v>1.8189716628052039E-2</v>
      </c>
    </row>
    <row r="17" spans="1:39" ht="18" x14ac:dyDescent="0.25">
      <c r="A17" s="18" t="s">
        <v>370</v>
      </c>
      <c r="B17" s="18" t="s">
        <v>42</v>
      </c>
      <c r="C17" s="109">
        <v>2543</v>
      </c>
      <c r="D17" s="109">
        <v>0</v>
      </c>
      <c r="E17" s="109">
        <v>0</v>
      </c>
      <c r="F17" s="109">
        <v>0</v>
      </c>
      <c r="G17" s="110">
        <v>2543</v>
      </c>
      <c r="H17" s="46"/>
      <c r="I17" s="109">
        <v>0</v>
      </c>
      <c r="J17" s="109">
        <v>0</v>
      </c>
      <c r="K17" s="109">
        <v>19</v>
      </c>
      <c r="L17" s="111">
        <v>19</v>
      </c>
      <c r="M17" s="46"/>
      <c r="N17" s="46">
        <v>392</v>
      </c>
      <c r="O17" s="46">
        <v>60</v>
      </c>
      <c r="P17" s="109">
        <v>452</v>
      </c>
      <c r="Q17" s="109">
        <v>10</v>
      </c>
      <c r="R17" s="112">
        <v>462</v>
      </c>
      <c r="S17" s="46"/>
      <c r="T17" s="113">
        <v>3024</v>
      </c>
      <c r="U17" s="46"/>
      <c r="V17" s="114">
        <v>6704</v>
      </c>
      <c r="W17" s="47">
        <f>'Table 1 - Supply 1997'!H15</f>
        <v>633</v>
      </c>
      <c r="X17" s="47">
        <f>'Table 1 - Supply 1997'!I15</f>
        <v>2066</v>
      </c>
      <c r="Y17" s="47">
        <f>'Table 1 - Supply 1997'!J15</f>
        <v>9</v>
      </c>
      <c r="Z17" s="47">
        <f t="shared" si="0"/>
        <v>4448</v>
      </c>
      <c r="AA17" s="70">
        <f t="shared" si="5"/>
        <v>6.8914081145584727E-2</v>
      </c>
      <c r="AB17" s="70">
        <f t="shared" si="4"/>
        <v>0.16333532219570407</v>
      </c>
      <c r="AD17" s="47">
        <f t="shared" si="3"/>
        <v>2543</v>
      </c>
      <c r="AG17" s="88" t="s">
        <v>489</v>
      </c>
      <c r="AH17" s="88" t="s">
        <v>487</v>
      </c>
      <c r="AI17" s="118">
        <f>SUM(R104:R111)</f>
        <v>1952</v>
      </c>
      <c r="AJ17" s="52">
        <f>SUM(W104:W111)</f>
        <v>2754</v>
      </c>
      <c r="AK17" s="119">
        <f>SUM(T104:T111)</f>
        <v>39607</v>
      </c>
      <c r="AL17" s="155">
        <f t="shared" ref="AL17" si="8">AI17/AK17</f>
        <v>4.9284217436311763E-2</v>
      </c>
      <c r="AM17" s="155">
        <f t="shared" ref="AM17" si="9">(AI17+AJ17)/AK17</f>
        <v>0.1188173807660262</v>
      </c>
    </row>
    <row r="18" spans="1:39" ht="18" x14ac:dyDescent="0.25">
      <c r="A18" s="18" t="s">
        <v>371</v>
      </c>
      <c r="B18" s="18" t="s">
        <v>44</v>
      </c>
      <c r="C18" s="109">
        <v>4639</v>
      </c>
      <c r="D18" s="109">
        <v>0</v>
      </c>
      <c r="E18" s="109">
        <v>0</v>
      </c>
      <c r="F18" s="109">
        <v>0</v>
      </c>
      <c r="G18" s="110">
        <v>4639</v>
      </c>
      <c r="H18" s="46"/>
      <c r="I18" s="109">
        <v>0</v>
      </c>
      <c r="J18" s="109">
        <v>0</v>
      </c>
      <c r="K18" s="109">
        <v>49</v>
      </c>
      <c r="L18" s="111">
        <v>49</v>
      </c>
      <c r="M18" s="46"/>
      <c r="N18" s="46">
        <v>300</v>
      </c>
      <c r="O18" s="46">
        <v>114</v>
      </c>
      <c r="P18" s="109">
        <v>414</v>
      </c>
      <c r="Q18" s="109">
        <v>39</v>
      </c>
      <c r="R18" s="112">
        <v>453</v>
      </c>
      <c r="S18" s="46"/>
      <c r="T18" s="113">
        <v>5141</v>
      </c>
      <c r="U18" s="46"/>
      <c r="V18" s="114">
        <v>8463</v>
      </c>
      <c r="W18" s="47">
        <f>'Table 1 - Supply 1997'!H16</f>
        <v>590</v>
      </c>
      <c r="X18" s="47">
        <f>'Table 1 - Supply 1997'!I16</f>
        <v>1095</v>
      </c>
      <c r="Y18" s="47">
        <f>'Table 1 - Supply 1997'!J16</f>
        <v>9</v>
      </c>
      <c r="Z18" s="47">
        <f t="shared" si="0"/>
        <v>5637</v>
      </c>
      <c r="AA18" s="70">
        <f t="shared" si="5"/>
        <v>5.3527118043247078E-2</v>
      </c>
      <c r="AB18" s="70">
        <f t="shared" si="4"/>
        <v>0.12324234904880066</v>
      </c>
      <c r="AD18" s="47">
        <f t="shared" si="3"/>
        <v>4639</v>
      </c>
      <c r="AG18" s="34"/>
      <c r="AH18" s="156" t="s">
        <v>228</v>
      </c>
      <c r="AI18" s="156">
        <f>SUM(AI6:AI17)</f>
        <v>243306</v>
      </c>
      <c r="AJ18" s="156">
        <f t="shared" ref="AJ18:AK18" si="10">SUM(AJ6:AJ17)</f>
        <v>239049</v>
      </c>
      <c r="AK18" s="156">
        <f t="shared" si="10"/>
        <v>1190799</v>
      </c>
    </row>
    <row r="19" spans="1:39" ht="18" x14ac:dyDescent="0.25">
      <c r="A19" s="18" t="s">
        <v>372</v>
      </c>
      <c r="B19" s="18" t="s">
        <v>46</v>
      </c>
      <c r="C19" s="109">
        <v>8451</v>
      </c>
      <c r="D19" s="109">
        <v>0</v>
      </c>
      <c r="E19" s="109">
        <v>0</v>
      </c>
      <c r="F19" s="109">
        <v>0</v>
      </c>
      <c r="G19" s="110">
        <v>8451</v>
      </c>
      <c r="H19" s="46"/>
      <c r="I19" s="109">
        <v>0</v>
      </c>
      <c r="J19" s="109">
        <v>0</v>
      </c>
      <c r="K19" s="109">
        <v>66</v>
      </c>
      <c r="L19" s="111">
        <v>66</v>
      </c>
      <c r="M19" s="46"/>
      <c r="N19" s="46">
        <v>915</v>
      </c>
      <c r="O19" s="46">
        <v>714</v>
      </c>
      <c r="P19" s="109">
        <v>1629</v>
      </c>
      <c r="Q19" s="109">
        <v>71</v>
      </c>
      <c r="R19" s="112">
        <v>1700</v>
      </c>
      <c r="S19" s="46"/>
      <c r="T19" s="113">
        <v>10217</v>
      </c>
      <c r="U19" s="46"/>
      <c r="V19" s="114">
        <v>16138</v>
      </c>
      <c r="W19" s="47">
        <f>'Table 1 - Supply 1997'!H17</f>
        <v>2466</v>
      </c>
      <c r="X19" s="47">
        <f>'Table 1 - Supply 1997'!I17</f>
        <v>3907</v>
      </c>
      <c r="Y19" s="47">
        <f>'Table 1 - Supply 1997'!J17</f>
        <v>961</v>
      </c>
      <c r="Z19" s="47">
        <f t="shared" si="0"/>
        <v>10697</v>
      </c>
      <c r="AA19" s="70">
        <f t="shared" si="5"/>
        <v>0.10534143016482836</v>
      </c>
      <c r="AB19" s="70">
        <f t="shared" si="4"/>
        <v>0.25814846945098524</v>
      </c>
      <c r="AD19" s="47">
        <f t="shared" si="3"/>
        <v>8451</v>
      </c>
      <c r="AG19" s="18"/>
      <c r="AH19" s="34"/>
    </row>
    <row r="20" spans="1:39" ht="18" x14ac:dyDescent="0.25">
      <c r="A20" s="18" t="s">
        <v>373</v>
      </c>
      <c r="B20" s="18" t="s">
        <v>48</v>
      </c>
      <c r="C20" s="109">
        <v>2403</v>
      </c>
      <c r="D20" s="109">
        <v>0</v>
      </c>
      <c r="E20" s="109">
        <v>0</v>
      </c>
      <c r="F20" s="109">
        <v>0</v>
      </c>
      <c r="G20" s="110">
        <v>2403</v>
      </c>
      <c r="H20" s="46"/>
      <c r="I20" s="109">
        <v>0</v>
      </c>
      <c r="J20" s="109">
        <v>0</v>
      </c>
      <c r="K20" s="109">
        <v>55</v>
      </c>
      <c r="L20" s="111">
        <v>55</v>
      </c>
      <c r="M20" s="46"/>
      <c r="N20" s="46">
        <v>265</v>
      </c>
      <c r="O20" s="46">
        <v>50</v>
      </c>
      <c r="P20" s="109">
        <v>315</v>
      </c>
      <c r="Q20" s="109">
        <v>7</v>
      </c>
      <c r="R20" s="112">
        <v>322</v>
      </c>
      <c r="S20" s="46"/>
      <c r="T20" s="113">
        <v>2780</v>
      </c>
      <c r="U20" s="46"/>
      <c r="V20" s="114">
        <v>5933</v>
      </c>
      <c r="W20" s="47">
        <f>'Table 1 - Supply 1997'!H18</f>
        <v>302</v>
      </c>
      <c r="X20" s="47">
        <f>'Table 1 - Supply 1997'!I18</f>
        <v>1375</v>
      </c>
      <c r="Y20" s="47">
        <f>'Table 1 - Supply 1997'!J18</f>
        <v>225</v>
      </c>
      <c r="Z20" s="47">
        <f t="shared" si="0"/>
        <v>3628</v>
      </c>
      <c r="AA20" s="70">
        <f t="shared" si="5"/>
        <v>5.4272711950109555E-2</v>
      </c>
      <c r="AB20" s="70">
        <f t="shared" si="4"/>
        <v>0.10517444800269678</v>
      </c>
      <c r="AD20" s="47">
        <f t="shared" si="3"/>
        <v>2403</v>
      </c>
      <c r="AG20" s="34"/>
      <c r="AH20" s="34"/>
    </row>
    <row r="21" spans="1:39" ht="18" x14ac:dyDescent="0.25">
      <c r="A21" s="18" t="s">
        <v>374</v>
      </c>
      <c r="B21" s="18" t="s">
        <v>467</v>
      </c>
      <c r="C21" s="109">
        <v>23340</v>
      </c>
      <c r="D21" s="109">
        <v>0</v>
      </c>
      <c r="E21" s="109">
        <v>0</v>
      </c>
      <c r="F21" s="109">
        <v>0</v>
      </c>
      <c r="G21" s="110">
        <v>23340</v>
      </c>
      <c r="H21" s="46"/>
      <c r="I21" s="109">
        <v>0</v>
      </c>
      <c r="J21" s="109">
        <v>0</v>
      </c>
      <c r="K21" s="109">
        <v>310</v>
      </c>
      <c r="L21" s="111">
        <v>310</v>
      </c>
      <c r="M21" s="46"/>
      <c r="N21" s="46">
        <v>1776</v>
      </c>
      <c r="O21" s="46">
        <v>2584</v>
      </c>
      <c r="P21" s="109">
        <v>4360</v>
      </c>
      <c r="Q21" s="109">
        <v>414</v>
      </c>
      <c r="R21" s="112">
        <v>4774</v>
      </c>
      <c r="S21" s="46"/>
      <c r="T21" s="113">
        <v>28424</v>
      </c>
      <c r="U21" s="46"/>
      <c r="V21" s="114">
        <v>37543</v>
      </c>
      <c r="W21" s="47">
        <f>'Table 1 - Supply 1997'!H19</f>
        <v>4730</v>
      </c>
      <c r="X21" s="47">
        <f>'Table 1 - Supply 1997'!I19</f>
        <v>8643</v>
      </c>
      <c r="Y21" s="47">
        <f>'Table 1 - Supply 1997'!J19</f>
        <v>15678</v>
      </c>
      <c r="Z21" s="47">
        <f t="shared" si="0"/>
        <v>16659</v>
      </c>
      <c r="AA21" s="70">
        <f t="shared" si="5"/>
        <v>0.12716085555230003</v>
      </c>
      <c r="AB21" s="70">
        <f t="shared" si="4"/>
        <v>0.2531497216525051</v>
      </c>
      <c r="AD21" s="47">
        <f t="shared" si="3"/>
        <v>23340</v>
      </c>
      <c r="AG21" s="34"/>
      <c r="AH21" s="34"/>
    </row>
    <row r="22" spans="1:39" ht="18" x14ac:dyDescent="0.25">
      <c r="A22" s="18" t="s">
        <v>375</v>
      </c>
      <c r="B22" s="18" t="s">
        <v>51</v>
      </c>
      <c r="C22" s="109">
        <v>2658</v>
      </c>
      <c r="D22" s="109">
        <v>0</v>
      </c>
      <c r="E22" s="109">
        <v>0</v>
      </c>
      <c r="F22" s="109">
        <v>0</v>
      </c>
      <c r="G22" s="110">
        <v>2658</v>
      </c>
      <c r="H22" s="46"/>
      <c r="I22" s="109">
        <v>0</v>
      </c>
      <c r="J22" s="109">
        <v>0</v>
      </c>
      <c r="K22" s="109">
        <v>22</v>
      </c>
      <c r="L22" s="111">
        <v>22</v>
      </c>
      <c r="M22" s="46"/>
      <c r="N22" s="46">
        <v>119</v>
      </c>
      <c r="O22" s="46">
        <v>28</v>
      </c>
      <c r="P22" s="109">
        <v>147</v>
      </c>
      <c r="Q22" s="109">
        <v>101</v>
      </c>
      <c r="R22" s="112">
        <v>248</v>
      </c>
      <c r="S22" s="46"/>
      <c r="T22" s="113">
        <v>2928</v>
      </c>
      <c r="U22" s="46"/>
      <c r="V22" s="114">
        <v>3799</v>
      </c>
      <c r="W22" s="47">
        <f>'Table 1 - Supply 1997'!H20</f>
        <v>310</v>
      </c>
      <c r="X22" s="47">
        <f>'Table 1 - Supply 1997'!I20</f>
        <v>521</v>
      </c>
      <c r="Y22" s="47">
        <f>'Table 1 - Supply 1997'!J20</f>
        <v>255</v>
      </c>
      <c r="Z22" s="47">
        <f t="shared" si="0"/>
        <v>2884</v>
      </c>
      <c r="AA22" s="70">
        <f t="shared" si="5"/>
        <v>6.528033693077126E-2</v>
      </c>
      <c r="AB22" s="70">
        <f t="shared" si="4"/>
        <v>0.14688075809423531</v>
      </c>
      <c r="AD22" s="47">
        <f t="shared" si="3"/>
        <v>2658</v>
      </c>
      <c r="AG22" s="34"/>
      <c r="AH22" s="34"/>
    </row>
    <row r="23" spans="1:39" ht="18" x14ac:dyDescent="0.25">
      <c r="A23" s="18" t="s">
        <v>376</v>
      </c>
      <c r="B23" s="18" t="s">
        <v>53</v>
      </c>
      <c r="C23" s="109">
        <v>8844</v>
      </c>
      <c r="D23" s="109">
        <v>0</v>
      </c>
      <c r="E23" s="109">
        <v>0</v>
      </c>
      <c r="F23" s="109">
        <v>0</v>
      </c>
      <c r="G23" s="110">
        <v>8844</v>
      </c>
      <c r="H23" s="46"/>
      <c r="I23" s="109">
        <v>194</v>
      </c>
      <c r="J23" s="109">
        <v>0</v>
      </c>
      <c r="K23" s="109">
        <v>34</v>
      </c>
      <c r="L23" s="111">
        <v>228</v>
      </c>
      <c r="M23" s="46"/>
      <c r="N23" s="46">
        <v>1892</v>
      </c>
      <c r="O23" s="46">
        <v>1095</v>
      </c>
      <c r="P23" s="109">
        <v>2987</v>
      </c>
      <c r="Q23" s="109">
        <v>98</v>
      </c>
      <c r="R23" s="112">
        <v>3085</v>
      </c>
      <c r="S23" s="46"/>
      <c r="T23" s="113">
        <v>12157</v>
      </c>
      <c r="U23" s="46"/>
      <c r="V23" s="114">
        <v>21024</v>
      </c>
      <c r="W23" s="47">
        <f>'Table 1 - Supply 1997'!H21</f>
        <v>4712</v>
      </c>
      <c r="X23" s="47">
        <f>'Table 1 - Supply 1997'!I21</f>
        <v>6901</v>
      </c>
      <c r="Y23" s="47">
        <f>'Table 1 - Supply 1997'!J21</f>
        <v>911</v>
      </c>
      <c r="Z23" s="47">
        <f t="shared" si="0"/>
        <v>13435</v>
      </c>
      <c r="AA23" s="70">
        <f t="shared" si="5"/>
        <v>0.14673706240487061</v>
      </c>
      <c r="AB23" s="70">
        <f t="shared" si="4"/>
        <v>0.37086187214611871</v>
      </c>
      <c r="AD23" s="47">
        <f t="shared" si="3"/>
        <v>8844</v>
      </c>
      <c r="AG23" s="34"/>
      <c r="AH23" s="34"/>
    </row>
    <row r="24" spans="1:39" ht="18" x14ac:dyDescent="0.25">
      <c r="A24" s="27" t="s">
        <v>377</v>
      </c>
      <c r="B24" s="27" t="s">
        <v>55</v>
      </c>
      <c r="C24" s="115">
        <v>22526</v>
      </c>
      <c r="D24" s="115">
        <v>0</v>
      </c>
      <c r="E24" s="115">
        <v>0</v>
      </c>
      <c r="F24" s="115">
        <v>0</v>
      </c>
      <c r="G24" s="116">
        <v>22526</v>
      </c>
      <c r="H24" s="49"/>
      <c r="I24" s="115">
        <v>0</v>
      </c>
      <c r="J24" s="115">
        <v>0</v>
      </c>
      <c r="K24" s="115">
        <v>321</v>
      </c>
      <c r="L24" s="117">
        <v>321</v>
      </c>
      <c r="M24" s="49"/>
      <c r="N24" s="49">
        <v>2172</v>
      </c>
      <c r="O24" s="49">
        <v>1019</v>
      </c>
      <c r="P24" s="115">
        <v>3191</v>
      </c>
      <c r="Q24" s="115">
        <v>859</v>
      </c>
      <c r="R24" s="118">
        <v>4050</v>
      </c>
      <c r="S24" s="49"/>
      <c r="T24" s="119">
        <v>26897</v>
      </c>
      <c r="U24" s="49"/>
      <c r="V24" s="120">
        <v>27802</v>
      </c>
      <c r="W24" s="52">
        <f>'Table 1 - Supply 1997'!H22</f>
        <v>9212</v>
      </c>
      <c r="X24" s="52">
        <f>'Table 1 - Supply 1997'!I22</f>
        <v>8700</v>
      </c>
      <c r="Y24" s="52">
        <f>'Table 1 - Supply 1997'!J22</f>
        <v>2131</v>
      </c>
      <c r="Z24" s="52">
        <f t="shared" si="0"/>
        <v>24254</v>
      </c>
      <c r="AA24" s="70">
        <f t="shared" si="5"/>
        <v>0.14567297316739802</v>
      </c>
      <c r="AB24" s="70">
        <f t="shared" si="4"/>
        <v>0.4770160420113661</v>
      </c>
      <c r="AD24" s="52">
        <f t="shared" si="3"/>
        <v>22526</v>
      </c>
      <c r="AG24" s="34"/>
      <c r="AH24" s="34"/>
    </row>
    <row r="25" spans="1:39" ht="18" x14ac:dyDescent="0.25">
      <c r="A25" s="18" t="s">
        <v>378</v>
      </c>
      <c r="B25" s="18" t="s">
        <v>57</v>
      </c>
      <c r="C25" s="109">
        <v>4943</v>
      </c>
      <c r="D25" s="109">
        <v>0</v>
      </c>
      <c r="E25" s="109">
        <v>0</v>
      </c>
      <c r="F25" s="109">
        <v>0</v>
      </c>
      <c r="G25" s="110">
        <v>4943</v>
      </c>
      <c r="H25" s="46"/>
      <c r="I25" s="109">
        <v>0</v>
      </c>
      <c r="J25" s="109">
        <v>0</v>
      </c>
      <c r="K25" s="109">
        <v>75</v>
      </c>
      <c r="L25" s="111">
        <v>75</v>
      </c>
      <c r="M25" s="46"/>
      <c r="N25" s="46">
        <v>630</v>
      </c>
      <c r="O25" s="46">
        <v>505</v>
      </c>
      <c r="P25" s="109">
        <v>1135</v>
      </c>
      <c r="Q25" s="109">
        <v>336</v>
      </c>
      <c r="R25" s="112">
        <v>1471</v>
      </c>
      <c r="S25" s="46"/>
      <c r="T25" s="113">
        <v>6489</v>
      </c>
      <c r="U25" s="46"/>
      <c r="V25" s="114">
        <v>7363</v>
      </c>
      <c r="W25" s="47">
        <f>'Table 1 - Supply 1997'!H23</f>
        <v>3009</v>
      </c>
      <c r="X25" s="47">
        <f>'Table 1 - Supply 1997'!I23</f>
        <v>2229</v>
      </c>
      <c r="Y25" s="47">
        <f>'Table 1 - Supply 1997'!J23</f>
        <v>489</v>
      </c>
      <c r="Z25" s="47">
        <f t="shared" si="0"/>
        <v>5220</v>
      </c>
      <c r="AA25" s="70">
        <f t="shared" si="5"/>
        <v>0.19978269727013445</v>
      </c>
      <c r="AB25" s="70">
        <f t="shared" si="4"/>
        <v>0.60844764362352299</v>
      </c>
      <c r="AD25" s="47">
        <f t="shared" si="3"/>
        <v>4943</v>
      </c>
      <c r="AG25" s="34"/>
      <c r="AH25" s="34"/>
    </row>
    <row r="26" spans="1:39" ht="18" x14ac:dyDescent="0.25">
      <c r="A26" s="18" t="s">
        <v>379</v>
      </c>
      <c r="B26" s="18" t="s">
        <v>59</v>
      </c>
      <c r="C26" s="109">
        <v>450</v>
      </c>
      <c r="D26" s="109">
        <v>0</v>
      </c>
      <c r="E26" s="109">
        <v>0</v>
      </c>
      <c r="F26" s="109">
        <v>0</v>
      </c>
      <c r="G26" s="110">
        <v>450</v>
      </c>
      <c r="H26" s="46"/>
      <c r="I26" s="109">
        <v>0</v>
      </c>
      <c r="J26" s="109">
        <v>0</v>
      </c>
      <c r="K26" s="109">
        <v>60</v>
      </c>
      <c r="L26" s="111">
        <v>60</v>
      </c>
      <c r="M26" s="46"/>
      <c r="N26" s="46">
        <v>234</v>
      </c>
      <c r="O26" s="46">
        <v>71</v>
      </c>
      <c r="P26" s="109">
        <v>305</v>
      </c>
      <c r="Q26" s="109">
        <v>17</v>
      </c>
      <c r="R26" s="112">
        <v>322</v>
      </c>
      <c r="S26" s="46"/>
      <c r="T26" s="113">
        <v>832</v>
      </c>
      <c r="U26" s="46"/>
      <c r="V26" s="114">
        <v>7779</v>
      </c>
      <c r="W26" s="47">
        <f>'Table 1 - Supply 1997'!H24</f>
        <v>2378</v>
      </c>
      <c r="X26" s="47">
        <f>'Table 1 - Supply 1997'!I24</f>
        <v>400</v>
      </c>
      <c r="Y26" s="47">
        <f>'Table 1 - Supply 1997'!J24</f>
        <v>108</v>
      </c>
      <c r="Z26" s="47">
        <f t="shared" si="0"/>
        <v>-1254</v>
      </c>
      <c r="AA26" s="70">
        <f t="shared" si="5"/>
        <v>4.1393495307880189E-2</v>
      </c>
      <c r="AB26" s="70">
        <f t="shared" si="4"/>
        <v>0.34708831469340534</v>
      </c>
      <c r="AD26" s="47">
        <f t="shared" si="3"/>
        <v>450</v>
      </c>
      <c r="AG26" s="34"/>
      <c r="AH26" s="34"/>
    </row>
    <row r="27" spans="1:39" ht="18" x14ac:dyDescent="0.25">
      <c r="A27" s="18" t="s">
        <v>380</v>
      </c>
      <c r="B27" s="18" t="s">
        <v>61</v>
      </c>
      <c r="C27" s="109">
        <v>2037</v>
      </c>
      <c r="D27" s="109">
        <v>0</v>
      </c>
      <c r="E27" s="109">
        <v>0</v>
      </c>
      <c r="F27" s="109">
        <v>0</v>
      </c>
      <c r="G27" s="110">
        <v>2037</v>
      </c>
      <c r="H27" s="46"/>
      <c r="I27" s="109">
        <v>0</v>
      </c>
      <c r="J27" s="109">
        <v>0</v>
      </c>
      <c r="K27" s="109">
        <v>176</v>
      </c>
      <c r="L27" s="111">
        <v>176</v>
      </c>
      <c r="M27" s="46"/>
      <c r="N27" s="46">
        <v>1617</v>
      </c>
      <c r="O27" s="46">
        <v>899</v>
      </c>
      <c r="P27" s="109">
        <v>2516</v>
      </c>
      <c r="Q27" s="109">
        <v>49</v>
      </c>
      <c r="R27" s="112">
        <v>2565</v>
      </c>
      <c r="S27" s="46"/>
      <c r="T27" s="113">
        <v>4778</v>
      </c>
      <c r="U27" s="46"/>
      <c r="V27" s="114">
        <v>23039</v>
      </c>
      <c r="W27" s="47">
        <f>'Table 1 - Supply 1997'!H25</f>
        <v>5375</v>
      </c>
      <c r="X27" s="47">
        <f>'Table 1 - Supply 1997'!I25</f>
        <v>5846</v>
      </c>
      <c r="Y27" s="47">
        <f>'Table 1 - Supply 1997'!J25</f>
        <v>509</v>
      </c>
      <c r="Z27" s="47">
        <f t="shared" si="0"/>
        <v>4740</v>
      </c>
      <c r="AA27" s="70">
        <f t="shared" si="5"/>
        <v>0.11133295715959894</v>
      </c>
      <c r="AB27" s="70">
        <f t="shared" si="4"/>
        <v>0.34463301358565912</v>
      </c>
      <c r="AD27" s="47">
        <f t="shared" si="3"/>
        <v>2037</v>
      </c>
      <c r="AG27" s="34"/>
      <c r="AH27" s="34"/>
    </row>
    <row r="28" spans="1:39" ht="18" x14ac:dyDescent="0.25">
      <c r="A28" s="18" t="s">
        <v>381</v>
      </c>
      <c r="B28" s="18" t="s">
        <v>63</v>
      </c>
      <c r="C28" s="109">
        <v>1237</v>
      </c>
      <c r="D28" s="109">
        <v>0</v>
      </c>
      <c r="E28" s="109">
        <v>0</v>
      </c>
      <c r="F28" s="109">
        <v>0</v>
      </c>
      <c r="G28" s="110">
        <v>1237</v>
      </c>
      <c r="H28" s="46"/>
      <c r="I28" s="109">
        <v>0</v>
      </c>
      <c r="J28" s="109">
        <v>0</v>
      </c>
      <c r="K28" s="109">
        <v>-14</v>
      </c>
      <c r="L28" s="111">
        <v>-14</v>
      </c>
      <c r="M28" s="46"/>
      <c r="N28" s="46">
        <v>15</v>
      </c>
      <c r="O28" s="46">
        <v>16</v>
      </c>
      <c r="P28" s="109">
        <v>31</v>
      </c>
      <c r="Q28" s="109">
        <v>0</v>
      </c>
      <c r="R28" s="112">
        <v>31</v>
      </c>
      <c r="S28" s="46"/>
      <c r="T28" s="113">
        <v>1254</v>
      </c>
      <c r="U28" s="46"/>
      <c r="V28" s="114">
        <v>9222</v>
      </c>
      <c r="W28" s="47">
        <f>'Table 1 - Supply 1997'!H26</f>
        <v>21</v>
      </c>
      <c r="X28" s="47">
        <f>'Table 1 - Supply 1997'!I26</f>
        <v>0</v>
      </c>
      <c r="Y28" s="47">
        <f>'Table 1 - Supply 1997'!J26</f>
        <v>393</v>
      </c>
      <c r="Z28" s="47">
        <f t="shared" si="0"/>
        <v>840</v>
      </c>
      <c r="AA28" s="70">
        <f t="shared" si="5"/>
        <v>3.3615267837779224E-3</v>
      </c>
      <c r="AB28" s="70">
        <f t="shared" si="4"/>
        <v>5.6386900889178054E-3</v>
      </c>
      <c r="AD28" s="47">
        <f t="shared" si="3"/>
        <v>1237</v>
      </c>
      <c r="AG28" s="34"/>
      <c r="AH28" s="34"/>
    </row>
    <row r="29" spans="1:39" ht="18" x14ac:dyDescent="0.25">
      <c r="A29" s="18" t="s">
        <v>382</v>
      </c>
      <c r="B29" s="18" t="s">
        <v>65</v>
      </c>
      <c r="C29" s="109">
        <v>16478</v>
      </c>
      <c r="D29" s="109">
        <v>0</v>
      </c>
      <c r="E29" s="109">
        <v>0</v>
      </c>
      <c r="F29" s="109">
        <v>0</v>
      </c>
      <c r="G29" s="110">
        <v>16478</v>
      </c>
      <c r="H29" s="46"/>
      <c r="I29" s="109">
        <v>0</v>
      </c>
      <c r="J29" s="109">
        <v>0</v>
      </c>
      <c r="K29" s="109">
        <v>40</v>
      </c>
      <c r="L29" s="111">
        <v>40</v>
      </c>
      <c r="M29" s="46"/>
      <c r="N29" s="46">
        <v>3084</v>
      </c>
      <c r="O29" s="46">
        <v>1341</v>
      </c>
      <c r="P29" s="109">
        <v>4425</v>
      </c>
      <c r="Q29" s="109">
        <v>93</v>
      </c>
      <c r="R29" s="112">
        <v>4518</v>
      </c>
      <c r="S29" s="46"/>
      <c r="T29" s="113">
        <v>21036</v>
      </c>
      <c r="U29" s="46"/>
      <c r="V29" s="114">
        <v>34947</v>
      </c>
      <c r="W29" s="47">
        <f>'Table 1 - Supply 1997'!H27</f>
        <v>2930</v>
      </c>
      <c r="X29" s="47">
        <f>'Table 1 - Supply 1997'!I27</f>
        <v>1073</v>
      </c>
      <c r="Y29" s="47">
        <f>'Table 1 - Supply 1997'!J27</f>
        <v>20072</v>
      </c>
      <c r="Z29" s="47">
        <f t="shared" si="0"/>
        <v>-893</v>
      </c>
      <c r="AA29" s="70">
        <f t="shared" si="5"/>
        <v>0.12928148338913212</v>
      </c>
      <c r="AB29" s="70">
        <f t="shared" si="4"/>
        <v>0.21312272870346524</v>
      </c>
      <c r="AD29" s="47">
        <f t="shared" si="3"/>
        <v>16478</v>
      </c>
      <c r="AG29" s="34"/>
      <c r="AH29" s="34"/>
    </row>
    <row r="30" spans="1:39" ht="18" x14ac:dyDescent="0.25">
      <c r="A30" s="18" t="s">
        <v>383</v>
      </c>
      <c r="B30" s="18" t="s">
        <v>67</v>
      </c>
      <c r="C30" s="109">
        <v>155</v>
      </c>
      <c r="D30" s="109">
        <v>0</v>
      </c>
      <c r="E30" s="109">
        <v>0</v>
      </c>
      <c r="F30" s="109">
        <v>0</v>
      </c>
      <c r="G30" s="110">
        <v>155</v>
      </c>
      <c r="H30" s="46"/>
      <c r="I30" s="109">
        <v>0</v>
      </c>
      <c r="J30" s="109">
        <v>0</v>
      </c>
      <c r="K30" s="109">
        <v>33</v>
      </c>
      <c r="L30" s="111">
        <v>33</v>
      </c>
      <c r="M30" s="46"/>
      <c r="N30" s="46">
        <v>490</v>
      </c>
      <c r="O30" s="46">
        <v>284</v>
      </c>
      <c r="P30" s="109">
        <v>774</v>
      </c>
      <c r="Q30" s="109">
        <v>2</v>
      </c>
      <c r="R30" s="112">
        <v>776</v>
      </c>
      <c r="S30" s="46"/>
      <c r="T30" s="113">
        <v>964</v>
      </c>
      <c r="U30" s="46"/>
      <c r="V30" s="114">
        <v>4393</v>
      </c>
      <c r="W30" s="47">
        <f>'Table 1 - Supply 1997'!H28</f>
        <v>521</v>
      </c>
      <c r="X30" s="47">
        <f>'Table 1 - Supply 1997'!I28</f>
        <v>1104</v>
      </c>
      <c r="Y30" s="47">
        <f>'Table 1 - Supply 1997'!J28</f>
        <v>35</v>
      </c>
      <c r="Z30" s="47">
        <f t="shared" si="0"/>
        <v>1512</v>
      </c>
      <c r="AA30" s="70">
        <f t="shared" si="5"/>
        <v>0.17664466196221262</v>
      </c>
      <c r="AB30" s="70">
        <f t="shared" si="4"/>
        <v>0.29524243114045073</v>
      </c>
      <c r="AD30" s="47">
        <f t="shared" si="3"/>
        <v>155</v>
      </c>
      <c r="AG30" s="34"/>
      <c r="AH30" s="34"/>
    </row>
    <row r="31" spans="1:39" ht="18" x14ac:dyDescent="0.25">
      <c r="A31" s="18" t="s">
        <v>384</v>
      </c>
      <c r="B31" s="18" t="s">
        <v>69</v>
      </c>
      <c r="C31" s="109">
        <v>6263</v>
      </c>
      <c r="D31" s="109">
        <v>0</v>
      </c>
      <c r="E31" s="109">
        <v>0</v>
      </c>
      <c r="F31" s="109">
        <v>0</v>
      </c>
      <c r="G31" s="110">
        <v>6263</v>
      </c>
      <c r="H31" s="46"/>
      <c r="I31" s="109">
        <v>0</v>
      </c>
      <c r="J31" s="109">
        <v>0</v>
      </c>
      <c r="K31" s="109">
        <v>26</v>
      </c>
      <c r="L31" s="111">
        <v>26</v>
      </c>
      <c r="M31" s="46"/>
      <c r="N31" s="46">
        <v>1502</v>
      </c>
      <c r="O31" s="46">
        <v>740</v>
      </c>
      <c r="P31" s="109">
        <v>2242</v>
      </c>
      <c r="Q31" s="109">
        <v>174</v>
      </c>
      <c r="R31" s="112">
        <v>2416</v>
      </c>
      <c r="S31" s="46"/>
      <c r="T31" s="113">
        <v>8705</v>
      </c>
      <c r="U31" s="46"/>
      <c r="V31" s="114">
        <v>10228</v>
      </c>
      <c r="W31" s="47">
        <f>'Table 1 - Supply 1997'!H29</f>
        <v>1366</v>
      </c>
      <c r="X31" s="47">
        <f>'Table 1 - Supply 1997'!I29</f>
        <v>2902</v>
      </c>
      <c r="Y31" s="47">
        <f>'Table 1 - Supply 1997'!J29</f>
        <v>647</v>
      </c>
      <c r="Z31" s="47">
        <f t="shared" si="0"/>
        <v>9594</v>
      </c>
      <c r="AA31" s="70">
        <f t="shared" si="5"/>
        <v>0.23621431364880718</v>
      </c>
      <c r="AB31" s="70">
        <f t="shared" si="4"/>
        <v>0.36976926085256162</v>
      </c>
      <c r="AD31" s="47">
        <f t="shared" si="3"/>
        <v>6263</v>
      </c>
      <c r="AG31" s="34"/>
      <c r="AH31" s="34"/>
    </row>
    <row r="32" spans="1:39" ht="18" x14ac:dyDescent="0.25">
      <c r="A32" s="18" t="s">
        <v>385</v>
      </c>
      <c r="B32" s="18" t="s">
        <v>71</v>
      </c>
      <c r="C32" s="109">
        <v>1081</v>
      </c>
      <c r="D32" s="109">
        <v>0</v>
      </c>
      <c r="E32" s="109">
        <v>0</v>
      </c>
      <c r="F32" s="109">
        <v>0</v>
      </c>
      <c r="G32" s="110">
        <v>1081</v>
      </c>
      <c r="H32" s="46"/>
      <c r="I32" s="109">
        <v>0</v>
      </c>
      <c r="J32" s="109">
        <v>0</v>
      </c>
      <c r="K32" s="109">
        <v>0</v>
      </c>
      <c r="L32" s="111">
        <v>0</v>
      </c>
      <c r="M32" s="46"/>
      <c r="N32" s="46">
        <v>1922</v>
      </c>
      <c r="O32" s="46">
        <v>1672</v>
      </c>
      <c r="P32" s="109">
        <v>3594</v>
      </c>
      <c r="Q32" s="109">
        <v>47</v>
      </c>
      <c r="R32" s="112">
        <v>3641</v>
      </c>
      <c r="S32" s="46"/>
      <c r="T32" s="113">
        <v>4722</v>
      </c>
      <c r="U32" s="46"/>
      <c r="V32" s="114">
        <v>7892</v>
      </c>
      <c r="W32" s="47">
        <f>'Table 1 - Supply 1997'!H30</f>
        <v>2809</v>
      </c>
      <c r="X32" s="47">
        <f>'Table 1 - Supply 1997'!I30</f>
        <v>741</v>
      </c>
      <c r="Y32" s="47">
        <f>'Table 1 - Supply 1997'!J30</f>
        <v>151</v>
      </c>
      <c r="Z32" s="47">
        <f t="shared" si="0"/>
        <v>2503</v>
      </c>
      <c r="AA32" s="70">
        <f t="shared" si="5"/>
        <v>0.46135326913329955</v>
      </c>
      <c r="AB32" s="70">
        <f t="shared" si="4"/>
        <v>0.81728332488596045</v>
      </c>
      <c r="AD32" s="47">
        <f t="shared" si="3"/>
        <v>1081</v>
      </c>
      <c r="AG32" s="34"/>
      <c r="AH32" s="34"/>
    </row>
    <row r="33" spans="1:34" ht="18" x14ac:dyDescent="0.25">
      <c r="A33" s="18" t="s">
        <v>386</v>
      </c>
      <c r="B33" s="18" t="s">
        <v>73</v>
      </c>
      <c r="C33" s="109">
        <v>308</v>
      </c>
      <c r="D33" s="109">
        <v>0</v>
      </c>
      <c r="E33" s="109">
        <v>0</v>
      </c>
      <c r="F33" s="109">
        <v>0</v>
      </c>
      <c r="G33" s="110">
        <v>308</v>
      </c>
      <c r="H33" s="46"/>
      <c r="I33" s="109">
        <v>0</v>
      </c>
      <c r="J33" s="109">
        <v>0</v>
      </c>
      <c r="K33" s="109">
        <v>27</v>
      </c>
      <c r="L33" s="111">
        <v>27</v>
      </c>
      <c r="M33" s="46"/>
      <c r="N33" s="46">
        <v>601</v>
      </c>
      <c r="O33" s="46">
        <v>424</v>
      </c>
      <c r="P33" s="109">
        <v>1025</v>
      </c>
      <c r="Q33" s="109">
        <v>12</v>
      </c>
      <c r="R33" s="112">
        <v>1037</v>
      </c>
      <c r="S33" s="46"/>
      <c r="T33" s="113">
        <v>1372</v>
      </c>
      <c r="U33" s="46"/>
      <c r="V33" s="114">
        <v>6071</v>
      </c>
      <c r="W33" s="47">
        <f>'Table 1 - Supply 1997'!H31</f>
        <v>1307</v>
      </c>
      <c r="X33" s="47">
        <f>'Table 1 - Supply 1997'!I31</f>
        <v>1995</v>
      </c>
      <c r="Y33" s="47">
        <f>'Table 1 - Supply 1997'!J31</f>
        <v>51</v>
      </c>
      <c r="Z33" s="47">
        <f t="shared" si="0"/>
        <v>2009</v>
      </c>
      <c r="AA33" s="70">
        <f t="shared" si="5"/>
        <v>0.1708120573216933</v>
      </c>
      <c r="AB33" s="70">
        <f t="shared" si="4"/>
        <v>0.38609784220062593</v>
      </c>
      <c r="AD33" s="47">
        <f t="shared" si="3"/>
        <v>308</v>
      </c>
      <c r="AG33" s="34"/>
      <c r="AH33" s="34"/>
    </row>
    <row r="34" spans="1:34" ht="18" x14ac:dyDescent="0.25">
      <c r="A34" s="27" t="s">
        <v>387</v>
      </c>
      <c r="B34" s="27" t="s">
        <v>75</v>
      </c>
      <c r="C34" s="115">
        <v>0</v>
      </c>
      <c r="D34" s="115">
        <v>0</v>
      </c>
      <c r="E34" s="115">
        <v>0</v>
      </c>
      <c r="F34" s="115">
        <v>0</v>
      </c>
      <c r="G34" s="116">
        <v>0</v>
      </c>
      <c r="H34" s="49"/>
      <c r="I34" s="115">
        <v>0</v>
      </c>
      <c r="J34" s="115">
        <v>0</v>
      </c>
      <c r="K34" s="115">
        <v>166</v>
      </c>
      <c r="L34" s="117">
        <v>166</v>
      </c>
      <c r="M34" s="49"/>
      <c r="N34" s="49">
        <v>4803</v>
      </c>
      <c r="O34" s="49">
        <v>2702</v>
      </c>
      <c r="P34" s="115">
        <v>7505</v>
      </c>
      <c r="Q34" s="115">
        <v>17</v>
      </c>
      <c r="R34" s="118">
        <v>7522</v>
      </c>
      <c r="S34" s="49"/>
      <c r="T34" s="119">
        <v>7688</v>
      </c>
      <c r="U34" s="49"/>
      <c r="V34" s="120">
        <v>20338</v>
      </c>
      <c r="W34" s="52">
        <f>'Table 1 - Supply 1997'!H32</f>
        <v>7491</v>
      </c>
      <c r="X34" s="52">
        <f>'Table 1 - Supply 1997'!I32</f>
        <v>1608</v>
      </c>
      <c r="Y34" s="52">
        <f>'Table 1 - Supply 1997'!J32</f>
        <v>128</v>
      </c>
      <c r="Z34" s="52">
        <f t="shared" si="0"/>
        <v>1677</v>
      </c>
      <c r="AA34" s="70">
        <f t="shared" si="5"/>
        <v>0.36984954272789849</v>
      </c>
      <c r="AB34" s="70">
        <f t="shared" si="4"/>
        <v>0.73817484511751397</v>
      </c>
      <c r="AD34" s="52">
        <f t="shared" si="3"/>
        <v>0</v>
      </c>
      <c r="AG34" s="34"/>
      <c r="AH34" s="34"/>
    </row>
    <row r="35" spans="1:34" ht="18" x14ac:dyDescent="0.25">
      <c r="A35" s="18" t="s">
        <v>388</v>
      </c>
      <c r="B35" s="18" t="s">
        <v>77</v>
      </c>
      <c r="C35" s="109">
        <v>226</v>
      </c>
      <c r="D35" s="109">
        <v>0</v>
      </c>
      <c r="E35" s="109">
        <v>0</v>
      </c>
      <c r="F35" s="109">
        <v>0</v>
      </c>
      <c r="G35" s="110">
        <v>226</v>
      </c>
      <c r="H35" s="46"/>
      <c r="I35" s="109">
        <v>0</v>
      </c>
      <c r="J35" s="109">
        <v>0</v>
      </c>
      <c r="K35" s="109">
        <v>6</v>
      </c>
      <c r="L35" s="111">
        <v>6</v>
      </c>
      <c r="M35" s="46"/>
      <c r="N35" s="46">
        <v>1012</v>
      </c>
      <c r="O35" s="46">
        <v>745</v>
      </c>
      <c r="P35" s="109">
        <v>1757</v>
      </c>
      <c r="Q35" s="109">
        <v>0</v>
      </c>
      <c r="R35" s="112">
        <v>1757</v>
      </c>
      <c r="S35" s="46"/>
      <c r="T35" s="113">
        <v>1989</v>
      </c>
      <c r="U35" s="46"/>
      <c r="V35" s="114">
        <v>4133</v>
      </c>
      <c r="W35" s="47">
        <f>'Table 1 - Supply 1997'!H33</f>
        <v>905</v>
      </c>
      <c r="X35" s="47">
        <f>'Table 1 - Supply 1997'!I33</f>
        <v>783</v>
      </c>
      <c r="Y35" s="47">
        <f>'Table 1 - Supply 1997'!J33</f>
        <v>36</v>
      </c>
      <c r="Z35" s="47">
        <f t="shared" si="0"/>
        <v>1831</v>
      </c>
      <c r="AA35" s="70">
        <f t="shared" si="5"/>
        <v>0.42511492862327604</v>
      </c>
      <c r="AB35" s="70">
        <f t="shared" si="4"/>
        <v>0.64408420033873703</v>
      </c>
      <c r="AD35" s="47">
        <f t="shared" si="3"/>
        <v>226</v>
      </c>
      <c r="AG35" s="34"/>
      <c r="AH35" s="34"/>
    </row>
    <row r="36" spans="1:34" ht="18" x14ac:dyDescent="0.25">
      <c r="A36" s="18" t="s">
        <v>389</v>
      </c>
      <c r="B36" s="18" t="s">
        <v>79</v>
      </c>
      <c r="C36" s="109">
        <v>10271</v>
      </c>
      <c r="D36" s="109">
        <v>0</v>
      </c>
      <c r="E36" s="109">
        <v>4179</v>
      </c>
      <c r="F36" s="109">
        <v>0</v>
      </c>
      <c r="G36" s="110">
        <v>14450</v>
      </c>
      <c r="H36" s="46"/>
      <c r="I36" s="109">
        <v>0</v>
      </c>
      <c r="J36" s="109">
        <v>0</v>
      </c>
      <c r="K36" s="109">
        <v>326</v>
      </c>
      <c r="L36" s="111">
        <v>326</v>
      </c>
      <c r="M36" s="46"/>
      <c r="N36" s="46">
        <v>3205</v>
      </c>
      <c r="O36" s="46">
        <v>2656</v>
      </c>
      <c r="P36" s="109">
        <v>5861</v>
      </c>
      <c r="Q36" s="109">
        <v>46</v>
      </c>
      <c r="R36" s="112">
        <v>5907</v>
      </c>
      <c r="S36" s="46"/>
      <c r="T36" s="113">
        <v>20683</v>
      </c>
      <c r="U36" s="46"/>
      <c r="V36" s="114">
        <v>24698</v>
      </c>
      <c r="W36" s="47">
        <f>'Table 1 - Supply 1997'!H34</f>
        <v>5202</v>
      </c>
      <c r="X36" s="47">
        <f>'Table 1 - Supply 1997'!I34</f>
        <v>9141</v>
      </c>
      <c r="Y36" s="47">
        <f>'Table 1 - Supply 1997'!J34</f>
        <v>1132</v>
      </c>
      <c r="Z36" s="47">
        <f t="shared" si="0"/>
        <v>23490</v>
      </c>
      <c r="AA36" s="70">
        <f t="shared" si="5"/>
        <v>0.23916916349501985</v>
      </c>
      <c r="AB36" s="70">
        <f t="shared" si="4"/>
        <v>0.44979350554700787</v>
      </c>
      <c r="AD36" s="47">
        <f t="shared" si="3"/>
        <v>10271</v>
      </c>
      <c r="AG36" s="34"/>
      <c r="AH36" s="34"/>
    </row>
    <row r="37" spans="1:34" ht="18" x14ac:dyDescent="0.25">
      <c r="A37" s="18" t="s">
        <v>390</v>
      </c>
      <c r="B37" s="18" t="s">
        <v>81</v>
      </c>
      <c r="C37" s="109">
        <v>2368</v>
      </c>
      <c r="D37" s="109">
        <v>0</v>
      </c>
      <c r="E37" s="109">
        <v>0</v>
      </c>
      <c r="F37" s="109">
        <v>0</v>
      </c>
      <c r="G37" s="110">
        <v>2368</v>
      </c>
      <c r="H37" s="46"/>
      <c r="I37" s="109">
        <v>458</v>
      </c>
      <c r="J37" s="109">
        <v>0</v>
      </c>
      <c r="K37" s="109">
        <v>56</v>
      </c>
      <c r="L37" s="111">
        <v>514</v>
      </c>
      <c r="M37" s="46"/>
      <c r="N37" s="46">
        <v>2676</v>
      </c>
      <c r="O37" s="46">
        <v>1098</v>
      </c>
      <c r="P37" s="109">
        <v>3774</v>
      </c>
      <c r="Q37" s="109">
        <v>201</v>
      </c>
      <c r="R37" s="112">
        <v>3975</v>
      </c>
      <c r="S37" s="46"/>
      <c r="T37" s="113">
        <v>6857</v>
      </c>
      <c r="U37" s="46"/>
      <c r="V37" s="114">
        <v>23695</v>
      </c>
      <c r="W37" s="47">
        <f>'Table 1 - Supply 1997'!H35</f>
        <v>4132</v>
      </c>
      <c r="X37" s="47">
        <f>'Table 1 - Supply 1997'!I35</f>
        <v>2276</v>
      </c>
      <c r="Y37" s="47">
        <f>'Table 1 - Supply 1997'!J35</f>
        <v>374</v>
      </c>
      <c r="Z37" s="47">
        <f t="shared" si="0"/>
        <v>4627</v>
      </c>
      <c r="AA37" s="70">
        <f t="shared" si="5"/>
        <v>0.1677569107406626</v>
      </c>
      <c r="AB37" s="70">
        <f t="shared" si="4"/>
        <v>0.34213969191812621</v>
      </c>
      <c r="AD37" s="47">
        <f t="shared" si="3"/>
        <v>2368</v>
      </c>
      <c r="AG37" s="34"/>
      <c r="AH37" s="34"/>
    </row>
    <row r="38" spans="1:34" ht="18" x14ac:dyDescent="0.25">
      <c r="A38" s="18" t="s">
        <v>391</v>
      </c>
      <c r="B38" s="18" t="s">
        <v>83</v>
      </c>
      <c r="C38" s="109">
        <v>17</v>
      </c>
      <c r="D38" s="109">
        <v>0</v>
      </c>
      <c r="E38" s="109">
        <v>0</v>
      </c>
      <c r="F38" s="109">
        <v>0</v>
      </c>
      <c r="G38" s="110">
        <v>17</v>
      </c>
      <c r="H38" s="46"/>
      <c r="I38" s="109">
        <v>0</v>
      </c>
      <c r="J38" s="109">
        <v>0</v>
      </c>
      <c r="K38" s="109">
        <v>-51</v>
      </c>
      <c r="L38" s="111">
        <v>-51</v>
      </c>
      <c r="M38" s="46"/>
      <c r="N38" s="46">
        <v>155</v>
      </c>
      <c r="O38" s="46">
        <v>65</v>
      </c>
      <c r="P38" s="109">
        <v>220</v>
      </c>
      <c r="Q38" s="109">
        <v>0</v>
      </c>
      <c r="R38" s="112">
        <v>220</v>
      </c>
      <c r="S38" s="46"/>
      <c r="T38" s="113">
        <v>186</v>
      </c>
      <c r="U38" s="46"/>
      <c r="V38" s="114">
        <v>6337</v>
      </c>
      <c r="W38" s="47">
        <f>'Table 1 - Supply 1997'!H36</f>
        <v>142</v>
      </c>
      <c r="X38" s="47">
        <f>'Table 1 - Supply 1997'!I36</f>
        <v>1685</v>
      </c>
      <c r="Y38" s="47">
        <f>'Table 1 - Supply 1997'!J36</f>
        <v>40</v>
      </c>
      <c r="Z38" s="47">
        <f t="shared" si="0"/>
        <v>1689</v>
      </c>
      <c r="AA38" s="70">
        <f t="shared" si="5"/>
        <v>3.4716742938298878E-2</v>
      </c>
      <c r="AB38" s="70">
        <f t="shared" si="4"/>
        <v>5.7124822471200883E-2</v>
      </c>
      <c r="AD38" s="47">
        <f t="shared" si="3"/>
        <v>17</v>
      </c>
      <c r="AG38" s="34"/>
      <c r="AH38" s="34"/>
    </row>
    <row r="39" spans="1:34" ht="18" x14ac:dyDescent="0.25">
      <c r="A39" s="18" t="s">
        <v>392</v>
      </c>
      <c r="B39" s="18" t="s">
        <v>85</v>
      </c>
      <c r="C39" s="109">
        <v>2317</v>
      </c>
      <c r="D39" s="109">
        <v>0</v>
      </c>
      <c r="E39" s="109">
        <v>0</v>
      </c>
      <c r="F39" s="109">
        <v>0</v>
      </c>
      <c r="G39" s="110">
        <v>2317</v>
      </c>
      <c r="H39" s="46"/>
      <c r="I39" s="109">
        <v>120</v>
      </c>
      <c r="J39" s="109">
        <v>0</v>
      </c>
      <c r="K39" s="109">
        <v>61</v>
      </c>
      <c r="L39" s="111">
        <v>181</v>
      </c>
      <c r="M39" s="46"/>
      <c r="N39" s="46">
        <v>1023</v>
      </c>
      <c r="O39" s="46">
        <v>930</v>
      </c>
      <c r="P39" s="109">
        <v>1953</v>
      </c>
      <c r="Q39" s="109">
        <v>29</v>
      </c>
      <c r="R39" s="112">
        <v>1982</v>
      </c>
      <c r="S39" s="46"/>
      <c r="T39" s="113">
        <v>4480</v>
      </c>
      <c r="U39" s="46"/>
      <c r="V39" s="114">
        <v>11297</v>
      </c>
      <c r="W39" s="47">
        <f>'Table 1 - Supply 1997'!H37</f>
        <v>1834</v>
      </c>
      <c r="X39" s="47">
        <f>'Table 1 - Supply 1997'!I37</f>
        <v>3102</v>
      </c>
      <c r="Y39" s="47">
        <f>'Table 1 - Supply 1997'!J37</f>
        <v>284</v>
      </c>
      <c r="Z39" s="47">
        <f t="shared" si="0"/>
        <v>5464</v>
      </c>
      <c r="AA39" s="70">
        <f t="shared" si="5"/>
        <v>0.17544480835620077</v>
      </c>
      <c r="AB39" s="70">
        <f t="shared" si="4"/>
        <v>0.33778879348499602</v>
      </c>
      <c r="AD39" s="47">
        <f t="shared" si="3"/>
        <v>2317</v>
      </c>
      <c r="AG39" s="34"/>
      <c r="AH39" s="34"/>
    </row>
    <row r="40" spans="1:34" ht="18" x14ac:dyDescent="0.25">
      <c r="A40" s="18" t="s">
        <v>393</v>
      </c>
      <c r="B40" s="18" t="s">
        <v>87</v>
      </c>
      <c r="C40" s="109">
        <v>0</v>
      </c>
      <c r="D40" s="109">
        <v>0</v>
      </c>
      <c r="E40" s="109">
        <v>0</v>
      </c>
      <c r="F40" s="109">
        <v>0</v>
      </c>
      <c r="G40" s="110">
        <v>0</v>
      </c>
      <c r="H40" s="46"/>
      <c r="I40" s="109">
        <v>0</v>
      </c>
      <c r="J40" s="109">
        <v>0</v>
      </c>
      <c r="K40" s="109">
        <v>-2</v>
      </c>
      <c r="L40" s="111">
        <v>-2</v>
      </c>
      <c r="M40" s="46"/>
      <c r="N40" s="46">
        <v>2167</v>
      </c>
      <c r="O40" s="46">
        <v>1401</v>
      </c>
      <c r="P40" s="109">
        <v>3568</v>
      </c>
      <c r="Q40" s="109">
        <v>0</v>
      </c>
      <c r="R40" s="112">
        <v>3568</v>
      </c>
      <c r="S40" s="46"/>
      <c r="T40" s="113">
        <v>3566</v>
      </c>
      <c r="U40" s="46"/>
      <c r="V40" s="114">
        <v>17623</v>
      </c>
      <c r="W40" s="47">
        <f>'Table 1 - Supply 1997'!H38</f>
        <v>3285</v>
      </c>
      <c r="X40" s="47">
        <f>'Table 1 - Supply 1997'!I38</f>
        <v>5086</v>
      </c>
      <c r="Y40" s="47">
        <f>'Table 1 - Supply 1997'!J38</f>
        <v>71</v>
      </c>
      <c r="Z40" s="47">
        <f t="shared" si="0"/>
        <v>5296</v>
      </c>
      <c r="AA40" s="70">
        <f t="shared" si="5"/>
        <v>0.2024626908017931</v>
      </c>
      <c r="AB40" s="70">
        <f t="shared" si="4"/>
        <v>0.38886682176700904</v>
      </c>
      <c r="AD40" s="47">
        <f t="shared" si="3"/>
        <v>0</v>
      </c>
      <c r="AG40" s="34"/>
      <c r="AH40" s="34"/>
    </row>
    <row r="41" spans="1:34" ht="18" x14ac:dyDescent="0.25">
      <c r="A41" s="18" t="s">
        <v>394</v>
      </c>
      <c r="B41" s="18" t="s">
        <v>89</v>
      </c>
      <c r="C41" s="109">
        <v>18</v>
      </c>
      <c r="D41" s="109">
        <v>0</v>
      </c>
      <c r="E41" s="109">
        <v>0</v>
      </c>
      <c r="F41" s="109">
        <v>0</v>
      </c>
      <c r="G41" s="110">
        <v>18</v>
      </c>
      <c r="H41" s="46"/>
      <c r="I41" s="109">
        <v>0</v>
      </c>
      <c r="J41" s="109">
        <v>92</v>
      </c>
      <c r="K41" s="109">
        <v>-25</v>
      </c>
      <c r="L41" s="111">
        <v>67</v>
      </c>
      <c r="M41" s="46"/>
      <c r="N41" s="46">
        <v>1861</v>
      </c>
      <c r="O41" s="46">
        <v>1160</v>
      </c>
      <c r="P41" s="109">
        <v>3021</v>
      </c>
      <c r="Q41" s="109">
        <v>0</v>
      </c>
      <c r="R41" s="112">
        <v>3021</v>
      </c>
      <c r="S41" s="46"/>
      <c r="T41" s="113">
        <v>3106</v>
      </c>
      <c r="U41" s="46"/>
      <c r="V41" s="114">
        <v>15799</v>
      </c>
      <c r="W41" s="47">
        <f>'Table 1 - Supply 1997'!H39</f>
        <v>4115</v>
      </c>
      <c r="X41" s="47">
        <f>'Table 1 - Supply 1997'!I39</f>
        <v>4106</v>
      </c>
      <c r="Y41" s="47">
        <f>'Table 1 - Supply 1997'!J39</f>
        <v>46</v>
      </c>
      <c r="Z41" s="47">
        <f t="shared" si="0"/>
        <v>3051</v>
      </c>
      <c r="AA41" s="70">
        <f t="shared" si="5"/>
        <v>0.19121463383758466</v>
      </c>
      <c r="AB41" s="70">
        <f t="shared" si="4"/>
        <v>0.4516741565921894</v>
      </c>
      <c r="AD41" s="47">
        <f t="shared" si="3"/>
        <v>18</v>
      </c>
      <c r="AG41" s="34"/>
      <c r="AH41" s="34"/>
    </row>
    <row r="42" spans="1:34" ht="18" x14ac:dyDescent="0.25">
      <c r="A42" s="18" t="s">
        <v>395</v>
      </c>
      <c r="B42" s="18" t="s">
        <v>91</v>
      </c>
      <c r="C42" s="109">
        <v>25</v>
      </c>
      <c r="D42" s="109">
        <v>0</v>
      </c>
      <c r="E42" s="109">
        <v>0</v>
      </c>
      <c r="F42" s="109">
        <v>0</v>
      </c>
      <c r="G42" s="110">
        <v>25</v>
      </c>
      <c r="H42" s="46"/>
      <c r="I42" s="109">
        <v>186</v>
      </c>
      <c r="J42" s="109">
        <v>0</v>
      </c>
      <c r="K42" s="109">
        <v>-123</v>
      </c>
      <c r="L42" s="111">
        <v>63</v>
      </c>
      <c r="M42" s="46"/>
      <c r="N42" s="46">
        <v>88</v>
      </c>
      <c r="O42" s="46">
        <v>516</v>
      </c>
      <c r="P42" s="109">
        <v>604</v>
      </c>
      <c r="Q42" s="109">
        <v>0</v>
      </c>
      <c r="R42" s="112">
        <v>604</v>
      </c>
      <c r="S42" s="46"/>
      <c r="T42" s="113">
        <v>692</v>
      </c>
      <c r="U42" s="46"/>
      <c r="V42" s="114">
        <v>1591</v>
      </c>
      <c r="W42" s="47">
        <f>'Table 1 - Supply 1997'!H40</f>
        <v>256</v>
      </c>
      <c r="X42" s="47">
        <f>'Table 1 - Supply 1997'!I40</f>
        <v>100</v>
      </c>
      <c r="Y42" s="47">
        <f>'Table 1 - Supply 1997'!J40</f>
        <v>55</v>
      </c>
      <c r="Z42" s="47">
        <f t="shared" si="0"/>
        <v>481</v>
      </c>
      <c r="AA42" s="70">
        <f t="shared" si="5"/>
        <v>0.37963544940289129</v>
      </c>
      <c r="AB42" s="70">
        <f t="shared" si="4"/>
        <v>0.54054054054054057</v>
      </c>
      <c r="AD42" s="47">
        <f t="shared" si="3"/>
        <v>25</v>
      </c>
      <c r="AG42" s="34"/>
      <c r="AH42" s="34"/>
    </row>
    <row r="43" spans="1:34" ht="18" x14ac:dyDescent="0.25">
      <c r="A43" s="18" t="s">
        <v>396</v>
      </c>
      <c r="B43" s="18" t="s">
        <v>93</v>
      </c>
      <c r="C43" s="109">
        <v>3560</v>
      </c>
      <c r="D43" s="109">
        <v>0</v>
      </c>
      <c r="E43" s="109">
        <v>0</v>
      </c>
      <c r="F43" s="109">
        <v>0</v>
      </c>
      <c r="G43" s="110">
        <v>3560</v>
      </c>
      <c r="H43" s="46"/>
      <c r="I43" s="109">
        <v>4594</v>
      </c>
      <c r="J43" s="109">
        <v>0</v>
      </c>
      <c r="K43" s="109">
        <v>-53</v>
      </c>
      <c r="L43" s="111">
        <v>4541</v>
      </c>
      <c r="M43" s="46"/>
      <c r="N43" s="46">
        <v>2136</v>
      </c>
      <c r="O43" s="46">
        <v>1723</v>
      </c>
      <c r="P43" s="109">
        <v>3859</v>
      </c>
      <c r="Q43" s="109">
        <v>42</v>
      </c>
      <c r="R43" s="112">
        <v>3901</v>
      </c>
      <c r="S43" s="46"/>
      <c r="T43" s="113">
        <v>12002</v>
      </c>
      <c r="U43" s="46"/>
      <c r="V43" s="114">
        <v>34098</v>
      </c>
      <c r="W43" s="47">
        <f>'Table 1 - Supply 1997'!H41</f>
        <v>3507</v>
      </c>
      <c r="X43" s="47">
        <f>'Table 1 - Supply 1997'!I41</f>
        <v>6834</v>
      </c>
      <c r="Y43" s="47">
        <f>'Table 1 - Supply 1997'!J41</f>
        <v>824</v>
      </c>
      <c r="Z43" s="47">
        <f t="shared" si="0"/>
        <v>14505</v>
      </c>
      <c r="AA43" s="70">
        <f t="shared" si="5"/>
        <v>0.11440553698164115</v>
      </c>
      <c r="AB43" s="70">
        <f t="shared" si="4"/>
        <v>0.2172561440553698</v>
      </c>
      <c r="AD43" s="47">
        <f t="shared" si="3"/>
        <v>3560</v>
      </c>
      <c r="AG43" s="34"/>
      <c r="AH43" s="34"/>
    </row>
    <row r="44" spans="1:34" ht="18" x14ac:dyDescent="0.25">
      <c r="A44" s="27" t="s">
        <v>397</v>
      </c>
      <c r="B44" s="27" t="s">
        <v>95</v>
      </c>
      <c r="C44" s="115">
        <v>10975</v>
      </c>
      <c r="D44" s="115">
        <v>0</v>
      </c>
      <c r="E44" s="115">
        <v>0</v>
      </c>
      <c r="F44" s="115">
        <v>0</v>
      </c>
      <c r="G44" s="116">
        <v>10975</v>
      </c>
      <c r="H44" s="49"/>
      <c r="I44" s="115">
        <v>13802</v>
      </c>
      <c r="J44" s="115">
        <v>0</v>
      </c>
      <c r="K44" s="115">
        <v>500</v>
      </c>
      <c r="L44" s="117">
        <v>14302</v>
      </c>
      <c r="M44" s="49"/>
      <c r="N44" s="49">
        <v>19654</v>
      </c>
      <c r="O44" s="49">
        <v>11176</v>
      </c>
      <c r="P44" s="115">
        <v>30830</v>
      </c>
      <c r="Q44" s="115">
        <v>30</v>
      </c>
      <c r="R44" s="118">
        <v>30860</v>
      </c>
      <c r="S44" s="49"/>
      <c r="T44" s="119">
        <v>56137</v>
      </c>
      <c r="U44" s="49"/>
      <c r="V44" s="120">
        <v>85074</v>
      </c>
      <c r="W44" s="52">
        <f>'Table 1 - Supply 1997'!H42</f>
        <v>31807</v>
      </c>
      <c r="X44" s="52">
        <f>'Table 1 - Supply 1997'!I42</f>
        <v>23929</v>
      </c>
      <c r="Y44" s="52">
        <f>'Table 1 - Supply 1997'!J42</f>
        <v>3276</v>
      </c>
      <c r="Z44" s="52">
        <f t="shared" si="0"/>
        <v>44983</v>
      </c>
      <c r="AA44" s="70">
        <f t="shared" si="5"/>
        <v>0.36274302372052564</v>
      </c>
      <c r="AB44" s="70">
        <f t="shared" si="4"/>
        <v>0.73661753297129562</v>
      </c>
      <c r="AD44" s="52">
        <f t="shared" si="3"/>
        <v>10975</v>
      </c>
      <c r="AG44" s="34"/>
      <c r="AH44" s="34"/>
    </row>
    <row r="45" spans="1:34" ht="18" x14ac:dyDescent="0.25">
      <c r="A45" s="18" t="s">
        <v>398</v>
      </c>
      <c r="B45" s="18" t="s">
        <v>97</v>
      </c>
      <c r="C45" s="109">
        <v>7964</v>
      </c>
      <c r="D45" s="109">
        <v>0</v>
      </c>
      <c r="E45" s="109">
        <v>0</v>
      </c>
      <c r="F45" s="109">
        <v>0</v>
      </c>
      <c r="G45" s="110">
        <v>7964</v>
      </c>
      <c r="H45" s="46"/>
      <c r="I45" s="109">
        <v>2876</v>
      </c>
      <c r="J45" s="109">
        <v>0</v>
      </c>
      <c r="K45" s="109">
        <v>237</v>
      </c>
      <c r="L45" s="111">
        <v>3113</v>
      </c>
      <c r="M45" s="46"/>
      <c r="N45" s="46">
        <v>3757</v>
      </c>
      <c r="O45" s="46">
        <v>3215</v>
      </c>
      <c r="P45" s="109">
        <v>6972</v>
      </c>
      <c r="Q45" s="109">
        <v>22</v>
      </c>
      <c r="R45" s="112">
        <v>6994</v>
      </c>
      <c r="S45" s="46"/>
      <c r="T45" s="113">
        <v>18071</v>
      </c>
      <c r="U45" s="46"/>
      <c r="V45" s="114">
        <v>27848</v>
      </c>
      <c r="W45" s="47">
        <f>'Table 1 - Supply 1997'!H43</f>
        <v>7972</v>
      </c>
      <c r="X45" s="47">
        <f>'Table 1 - Supply 1997'!I43</f>
        <v>5721</v>
      </c>
      <c r="Y45" s="47">
        <f>'Table 1 - Supply 1997'!J43</f>
        <v>1107</v>
      </c>
      <c r="Z45" s="47">
        <f t="shared" si="0"/>
        <v>14713</v>
      </c>
      <c r="AA45" s="70">
        <f t="shared" si="5"/>
        <v>0.25114909508761851</v>
      </c>
      <c r="AB45" s="70">
        <f t="shared" si="4"/>
        <v>0.53741740879057742</v>
      </c>
      <c r="AD45" s="47">
        <f t="shared" si="3"/>
        <v>7964</v>
      </c>
      <c r="AG45" s="34"/>
      <c r="AH45" s="34"/>
    </row>
    <row r="46" spans="1:34" ht="18" x14ac:dyDescent="0.25">
      <c r="A46" s="18" t="s">
        <v>399</v>
      </c>
      <c r="B46" s="18" t="s">
        <v>99</v>
      </c>
      <c r="C46" s="109">
        <v>1419</v>
      </c>
      <c r="D46" s="109">
        <v>0</v>
      </c>
      <c r="E46" s="109">
        <v>0</v>
      </c>
      <c r="F46" s="109">
        <v>0</v>
      </c>
      <c r="G46" s="110">
        <v>1419</v>
      </c>
      <c r="H46" s="46"/>
      <c r="I46" s="109">
        <v>15784</v>
      </c>
      <c r="J46" s="109">
        <v>0</v>
      </c>
      <c r="K46" s="109">
        <v>181</v>
      </c>
      <c r="L46" s="111">
        <v>15965</v>
      </c>
      <c r="M46" s="46"/>
      <c r="N46" s="46">
        <v>7910</v>
      </c>
      <c r="O46" s="46">
        <v>9799</v>
      </c>
      <c r="P46" s="109">
        <v>17709</v>
      </c>
      <c r="Q46" s="109">
        <v>3</v>
      </c>
      <c r="R46" s="112">
        <v>17712</v>
      </c>
      <c r="S46" s="46"/>
      <c r="T46" s="113">
        <v>35096</v>
      </c>
      <c r="U46" s="46"/>
      <c r="V46" s="114">
        <v>46210</v>
      </c>
      <c r="W46" s="47">
        <f>'Table 1 - Supply 1997'!H44</f>
        <v>15367</v>
      </c>
      <c r="X46" s="47">
        <f>'Table 1 - Supply 1997'!I44</f>
        <v>5923</v>
      </c>
      <c r="Y46" s="47">
        <f>'Table 1 - Supply 1997'!J44</f>
        <v>1768</v>
      </c>
      <c r="Z46" s="47">
        <f t="shared" si="0"/>
        <v>23884</v>
      </c>
      <c r="AA46" s="70">
        <f t="shared" si="5"/>
        <v>0.38329365938108634</v>
      </c>
      <c r="AB46" s="70">
        <f t="shared" si="4"/>
        <v>0.71584072711534297</v>
      </c>
      <c r="AD46" s="47">
        <f t="shared" si="3"/>
        <v>1419</v>
      </c>
      <c r="AG46" s="34"/>
      <c r="AH46" s="34"/>
    </row>
    <row r="47" spans="1:34" ht="18" x14ac:dyDescent="0.25">
      <c r="A47" s="18" t="s">
        <v>400</v>
      </c>
      <c r="B47" s="18" t="s">
        <v>468</v>
      </c>
      <c r="C47" s="109">
        <v>28373</v>
      </c>
      <c r="D47" s="109">
        <v>0</v>
      </c>
      <c r="E47" s="109">
        <v>0</v>
      </c>
      <c r="F47" s="109">
        <v>0</v>
      </c>
      <c r="G47" s="110">
        <v>28373</v>
      </c>
      <c r="H47" s="46"/>
      <c r="I47" s="109">
        <v>9681</v>
      </c>
      <c r="J47" s="109">
        <v>0</v>
      </c>
      <c r="K47" s="109">
        <v>891</v>
      </c>
      <c r="L47" s="111">
        <v>10572</v>
      </c>
      <c r="M47" s="46"/>
      <c r="N47" s="46">
        <v>10969</v>
      </c>
      <c r="O47" s="46">
        <v>5338</v>
      </c>
      <c r="P47" s="109">
        <v>16307</v>
      </c>
      <c r="Q47" s="109">
        <v>94</v>
      </c>
      <c r="R47" s="112">
        <v>16401</v>
      </c>
      <c r="S47" s="46"/>
      <c r="T47" s="113">
        <v>55346</v>
      </c>
      <c r="U47" s="46"/>
      <c r="V47" s="114">
        <v>72763</v>
      </c>
      <c r="W47" s="47">
        <f>'Table 1 - Supply 1997'!H45</f>
        <v>22125</v>
      </c>
      <c r="X47" s="47">
        <f>'Table 1 - Supply 1997'!I45</f>
        <v>14179</v>
      </c>
      <c r="Y47" s="47">
        <f>'Table 1 - Supply 1997'!J45</f>
        <v>4046</v>
      </c>
      <c r="Z47" s="47">
        <f t="shared" si="0"/>
        <v>43354</v>
      </c>
      <c r="AA47" s="70">
        <f t="shared" si="5"/>
        <v>0.22540302076604868</v>
      </c>
      <c r="AB47" s="70">
        <f t="shared" si="4"/>
        <v>0.52947239668512847</v>
      </c>
      <c r="AD47" s="47">
        <f t="shared" si="3"/>
        <v>28373</v>
      </c>
      <c r="AG47" s="34"/>
      <c r="AH47" s="34"/>
    </row>
    <row r="48" spans="1:34" ht="18" x14ac:dyDescent="0.25">
      <c r="A48" s="18" t="s">
        <v>401</v>
      </c>
      <c r="B48" s="18" t="s">
        <v>103</v>
      </c>
      <c r="C48" s="109">
        <v>703</v>
      </c>
      <c r="D48" s="109">
        <v>0</v>
      </c>
      <c r="E48" s="109">
        <v>0</v>
      </c>
      <c r="F48" s="109">
        <v>0</v>
      </c>
      <c r="G48" s="110">
        <v>703</v>
      </c>
      <c r="H48" s="46"/>
      <c r="I48" s="109">
        <v>366</v>
      </c>
      <c r="J48" s="109">
        <v>0</v>
      </c>
      <c r="K48" s="109">
        <v>-252</v>
      </c>
      <c r="L48" s="111">
        <v>114</v>
      </c>
      <c r="M48" s="46"/>
      <c r="N48" s="46">
        <v>225</v>
      </c>
      <c r="O48" s="46">
        <v>1315</v>
      </c>
      <c r="P48" s="109">
        <v>1540</v>
      </c>
      <c r="Q48" s="109">
        <v>0</v>
      </c>
      <c r="R48" s="112">
        <v>1540</v>
      </c>
      <c r="S48" s="46"/>
      <c r="T48" s="113">
        <v>2357</v>
      </c>
      <c r="U48" s="46"/>
      <c r="V48" s="114">
        <v>3156</v>
      </c>
      <c r="W48" s="47">
        <f>'Table 1 - Supply 1997'!H46</f>
        <v>603</v>
      </c>
      <c r="X48" s="47">
        <f>'Table 1 - Supply 1997'!I46</f>
        <v>104</v>
      </c>
      <c r="Y48" s="47">
        <f>'Table 1 - Supply 1997'!J46</f>
        <v>134</v>
      </c>
      <c r="Z48" s="47">
        <f t="shared" si="0"/>
        <v>1724</v>
      </c>
      <c r="AA48" s="70">
        <f t="shared" si="5"/>
        <v>0.4879594423320659</v>
      </c>
      <c r="AB48" s="70">
        <f t="shared" si="4"/>
        <v>0.67902408111533585</v>
      </c>
      <c r="AD48" s="47">
        <f t="shared" si="3"/>
        <v>703</v>
      </c>
      <c r="AG48" s="34"/>
      <c r="AH48" s="34"/>
    </row>
    <row r="49" spans="1:34" ht="18" x14ac:dyDescent="0.25">
      <c r="A49" s="18" t="s">
        <v>402</v>
      </c>
      <c r="B49" s="18" t="s">
        <v>105</v>
      </c>
      <c r="C49" s="109">
        <v>102</v>
      </c>
      <c r="D49" s="109">
        <v>0</v>
      </c>
      <c r="E49" s="109">
        <v>0</v>
      </c>
      <c r="F49" s="109">
        <v>0</v>
      </c>
      <c r="G49" s="110">
        <v>102</v>
      </c>
      <c r="H49" s="46"/>
      <c r="I49" s="109">
        <v>6230</v>
      </c>
      <c r="J49" s="109">
        <v>0</v>
      </c>
      <c r="K49" s="109">
        <v>-711</v>
      </c>
      <c r="L49" s="111">
        <v>5519</v>
      </c>
      <c r="M49" s="46"/>
      <c r="N49" s="46">
        <v>3257</v>
      </c>
      <c r="O49" s="46">
        <v>6856</v>
      </c>
      <c r="P49" s="109">
        <v>10113</v>
      </c>
      <c r="Q49" s="109">
        <v>97</v>
      </c>
      <c r="R49" s="112">
        <v>10210</v>
      </c>
      <c r="S49" s="46"/>
      <c r="T49" s="113">
        <v>15831</v>
      </c>
      <c r="U49" s="46"/>
      <c r="V49" s="114">
        <v>19584</v>
      </c>
      <c r="W49" s="47">
        <f>'Table 1 - Supply 1997'!H47</f>
        <v>7766</v>
      </c>
      <c r="X49" s="47">
        <f>'Table 1 - Supply 1997'!I47</f>
        <v>404</v>
      </c>
      <c r="Y49" s="47">
        <f>'Table 1 - Supply 1997'!J47</f>
        <v>679</v>
      </c>
      <c r="Z49" s="47">
        <f t="shared" si="0"/>
        <v>7790</v>
      </c>
      <c r="AA49" s="70">
        <f t="shared" si="5"/>
        <v>0.52134395424836599</v>
      </c>
      <c r="AB49" s="70">
        <f t="shared" si="4"/>
        <v>0.91789215686274506</v>
      </c>
      <c r="AD49" s="47">
        <f t="shared" si="3"/>
        <v>102</v>
      </c>
      <c r="AG49" s="34"/>
      <c r="AH49" s="34"/>
    </row>
    <row r="50" spans="1:34" ht="18" x14ac:dyDescent="0.25">
      <c r="A50" s="18" t="s">
        <v>403</v>
      </c>
      <c r="B50" s="18" t="s">
        <v>107</v>
      </c>
      <c r="C50" s="109">
        <v>1172</v>
      </c>
      <c r="D50" s="109">
        <v>0</v>
      </c>
      <c r="E50" s="109">
        <v>0</v>
      </c>
      <c r="F50" s="109">
        <v>0</v>
      </c>
      <c r="G50" s="110">
        <v>1172</v>
      </c>
      <c r="H50" s="46"/>
      <c r="I50" s="109">
        <v>260</v>
      </c>
      <c r="J50" s="109">
        <v>0</v>
      </c>
      <c r="K50" s="109">
        <v>-41</v>
      </c>
      <c r="L50" s="111">
        <v>219</v>
      </c>
      <c r="M50" s="46"/>
      <c r="N50" s="46">
        <v>206</v>
      </c>
      <c r="O50" s="46">
        <v>318</v>
      </c>
      <c r="P50" s="109">
        <v>524</v>
      </c>
      <c r="Q50" s="109">
        <v>7</v>
      </c>
      <c r="R50" s="112">
        <v>531</v>
      </c>
      <c r="S50" s="46"/>
      <c r="T50" s="113">
        <v>1922</v>
      </c>
      <c r="U50" s="46"/>
      <c r="V50" s="114">
        <v>2538</v>
      </c>
      <c r="W50" s="47">
        <f>'Table 1 - Supply 1997'!H48</f>
        <v>819</v>
      </c>
      <c r="X50" s="47">
        <f>'Table 1 - Supply 1997'!I48</f>
        <v>150</v>
      </c>
      <c r="Y50" s="47">
        <f>'Table 1 - Supply 1997'!J48</f>
        <v>148</v>
      </c>
      <c r="Z50" s="47">
        <f t="shared" si="0"/>
        <v>1105</v>
      </c>
      <c r="AA50" s="70">
        <f t="shared" si="5"/>
        <v>0.20921985815602837</v>
      </c>
      <c r="AB50" s="70">
        <f t="shared" si="4"/>
        <v>0.53191489361702127</v>
      </c>
      <c r="AD50" s="47">
        <f t="shared" si="3"/>
        <v>1172</v>
      </c>
      <c r="AG50" s="34"/>
      <c r="AH50" s="34"/>
    </row>
    <row r="51" spans="1:34" ht="18" x14ac:dyDescent="0.25">
      <c r="A51" s="18" t="s">
        <v>404</v>
      </c>
      <c r="B51" s="18" t="s">
        <v>109</v>
      </c>
      <c r="C51" s="109">
        <v>5560</v>
      </c>
      <c r="D51" s="109">
        <v>0</v>
      </c>
      <c r="E51" s="109">
        <v>0</v>
      </c>
      <c r="F51" s="109">
        <v>0</v>
      </c>
      <c r="G51" s="110">
        <v>5560</v>
      </c>
      <c r="H51" s="46"/>
      <c r="I51" s="109">
        <v>1938</v>
      </c>
      <c r="J51" s="109">
        <v>1092</v>
      </c>
      <c r="K51" s="109">
        <v>93</v>
      </c>
      <c r="L51" s="111">
        <v>3123</v>
      </c>
      <c r="M51" s="46"/>
      <c r="N51" s="46">
        <v>528</v>
      </c>
      <c r="O51" s="46">
        <v>300</v>
      </c>
      <c r="P51" s="109">
        <v>828</v>
      </c>
      <c r="Q51" s="109">
        <v>44</v>
      </c>
      <c r="R51" s="112">
        <v>872</v>
      </c>
      <c r="S51" s="46"/>
      <c r="T51" s="113">
        <v>9555</v>
      </c>
      <c r="U51" s="46"/>
      <c r="V51" s="114">
        <v>10611</v>
      </c>
      <c r="W51" s="47">
        <f>'Table 1 - Supply 1997'!H49</f>
        <v>1467</v>
      </c>
      <c r="X51" s="47">
        <f>'Table 1 - Supply 1997'!I49</f>
        <v>1326</v>
      </c>
      <c r="Y51" s="47">
        <f>'Table 1 - Supply 1997'!J49</f>
        <v>752</v>
      </c>
      <c r="Z51" s="47">
        <f t="shared" si="0"/>
        <v>8662</v>
      </c>
      <c r="AA51" s="70">
        <f t="shared" si="5"/>
        <v>8.2178870982942229E-2</v>
      </c>
      <c r="AB51" s="70">
        <f t="shared" si="4"/>
        <v>0.22043162755630949</v>
      </c>
      <c r="AD51" s="47">
        <f t="shared" si="3"/>
        <v>5560</v>
      </c>
      <c r="AG51" s="34"/>
      <c r="AH51" s="34"/>
    </row>
    <row r="52" spans="1:34" ht="18" x14ac:dyDescent="0.25">
      <c r="A52" s="18" t="s">
        <v>405</v>
      </c>
      <c r="B52" s="18" t="s">
        <v>111</v>
      </c>
      <c r="C52" s="109">
        <v>10060</v>
      </c>
      <c r="D52" s="109">
        <v>0</v>
      </c>
      <c r="E52" s="109">
        <v>0</v>
      </c>
      <c r="F52" s="109">
        <v>0</v>
      </c>
      <c r="G52" s="110">
        <v>10060</v>
      </c>
      <c r="H52" s="46"/>
      <c r="I52" s="109">
        <v>409</v>
      </c>
      <c r="J52" s="109">
        <v>274</v>
      </c>
      <c r="K52" s="109">
        <v>228</v>
      </c>
      <c r="L52" s="111">
        <v>911</v>
      </c>
      <c r="M52" s="46"/>
      <c r="N52" s="46">
        <v>1799</v>
      </c>
      <c r="O52" s="46">
        <v>2064</v>
      </c>
      <c r="P52" s="109">
        <v>3863</v>
      </c>
      <c r="Q52" s="109">
        <v>229</v>
      </c>
      <c r="R52" s="112">
        <v>4092</v>
      </c>
      <c r="S52" s="46"/>
      <c r="T52" s="113">
        <v>15063</v>
      </c>
      <c r="U52" s="46"/>
      <c r="V52" s="114">
        <v>18859</v>
      </c>
      <c r="W52" s="47">
        <f>'Table 1 - Supply 1997'!H50</f>
        <v>5271</v>
      </c>
      <c r="X52" s="47">
        <f>'Table 1 - Supply 1997'!I50</f>
        <v>6082</v>
      </c>
      <c r="Y52" s="47">
        <f>'Table 1 - Supply 1997'!J50</f>
        <v>1176</v>
      </c>
      <c r="Z52" s="47">
        <f t="shared" si="0"/>
        <v>14698</v>
      </c>
      <c r="AA52" s="70">
        <f t="shared" si="5"/>
        <v>0.21697863089241212</v>
      </c>
      <c r="AB52" s="70">
        <f t="shared" si="4"/>
        <v>0.49647383212259399</v>
      </c>
      <c r="AD52" s="47">
        <f t="shared" si="3"/>
        <v>10060</v>
      </c>
      <c r="AG52" s="34"/>
      <c r="AH52" s="34"/>
    </row>
    <row r="53" spans="1:34"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619</v>
      </c>
      <c r="W53" s="47">
        <f>'Table 1 - Supply 1997'!H51</f>
        <v>81</v>
      </c>
      <c r="X53" s="47">
        <f>'Table 1 - Supply 1997'!I51</f>
        <v>0</v>
      </c>
      <c r="Y53" s="47">
        <f>'Table 1 - Supply 1997'!J51</f>
        <v>2</v>
      </c>
      <c r="Z53" s="47">
        <f t="shared" si="0"/>
        <v>-83</v>
      </c>
      <c r="AA53" s="70">
        <f t="shared" si="5"/>
        <v>0</v>
      </c>
      <c r="AB53" s="70">
        <f t="shared" si="4"/>
        <v>0.13085621970920841</v>
      </c>
      <c r="AD53" s="47">
        <f t="shared" si="3"/>
        <v>0</v>
      </c>
      <c r="AG53" s="34"/>
      <c r="AH53" s="34"/>
    </row>
    <row r="54" spans="1:34"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423</v>
      </c>
      <c r="R54" s="118">
        <v>423</v>
      </c>
      <c r="S54" s="49"/>
      <c r="T54" s="119">
        <v>423</v>
      </c>
      <c r="U54" s="49"/>
      <c r="V54" s="120">
        <v>2726</v>
      </c>
      <c r="W54" s="52">
        <f>'Table 1 - Supply 1997'!H52</f>
        <v>509</v>
      </c>
      <c r="X54" s="52">
        <f>'Table 1 - Supply 1997'!I52</f>
        <v>0</v>
      </c>
      <c r="Y54" s="52">
        <f>'Table 1 - Supply 1997'!J52</f>
        <v>0</v>
      </c>
      <c r="Z54" s="52">
        <f t="shared" si="0"/>
        <v>-86</v>
      </c>
      <c r="AA54" s="70">
        <f t="shared" si="5"/>
        <v>0.15517241379310345</v>
      </c>
      <c r="AB54" s="70">
        <f t="shared" si="4"/>
        <v>0.34189288334556128</v>
      </c>
      <c r="AD54" s="52">
        <f t="shared" si="3"/>
        <v>0</v>
      </c>
      <c r="AG54" s="34"/>
      <c r="AH54" s="34"/>
    </row>
    <row r="55" spans="1:34"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16</v>
      </c>
      <c r="R55" s="112">
        <v>16</v>
      </c>
      <c r="S55" s="46"/>
      <c r="T55" s="113">
        <v>16</v>
      </c>
      <c r="U55" s="46"/>
      <c r="V55" s="114">
        <v>11451</v>
      </c>
      <c r="W55" s="47">
        <f>'Table 1 - Supply 1997'!H53</f>
        <v>0</v>
      </c>
      <c r="X55" s="47">
        <f>'Table 1 - Supply 1997'!I53</f>
        <v>0</v>
      </c>
      <c r="Y55" s="47">
        <f>'Table 1 - Supply 1997'!J53</f>
        <v>80</v>
      </c>
      <c r="Z55" s="47">
        <f t="shared" si="0"/>
        <v>-64</v>
      </c>
      <c r="AA55" s="70">
        <f t="shared" si="5"/>
        <v>1.3972578814077372E-3</v>
      </c>
      <c r="AB55" s="70">
        <f t="shared" si="4"/>
        <v>1.3972578814077372E-3</v>
      </c>
      <c r="AD55" s="47">
        <f t="shared" si="3"/>
        <v>0</v>
      </c>
      <c r="AG55" s="34"/>
      <c r="AH55" s="34"/>
    </row>
    <row r="56" spans="1:34" ht="18" x14ac:dyDescent="0.25">
      <c r="A56" s="18" t="s">
        <v>409</v>
      </c>
      <c r="B56" s="18" t="s">
        <v>119</v>
      </c>
      <c r="C56" s="109">
        <v>7736</v>
      </c>
      <c r="D56" s="109">
        <v>0</v>
      </c>
      <c r="E56" s="109">
        <v>0</v>
      </c>
      <c r="F56" s="109">
        <v>0</v>
      </c>
      <c r="G56" s="110">
        <v>7736</v>
      </c>
      <c r="H56" s="46"/>
      <c r="I56" s="109">
        <v>0</v>
      </c>
      <c r="J56" s="109">
        <v>0</v>
      </c>
      <c r="K56" s="109">
        <v>24</v>
      </c>
      <c r="L56" s="111">
        <v>24</v>
      </c>
      <c r="M56" s="46"/>
      <c r="N56" s="46">
        <v>1</v>
      </c>
      <c r="O56" s="46">
        <v>0</v>
      </c>
      <c r="P56" s="109">
        <v>1</v>
      </c>
      <c r="Q56" s="109">
        <v>36</v>
      </c>
      <c r="R56" s="112">
        <v>37</v>
      </c>
      <c r="S56" s="46"/>
      <c r="T56" s="113">
        <v>7797</v>
      </c>
      <c r="U56" s="46"/>
      <c r="V56" s="114">
        <v>29281</v>
      </c>
      <c r="W56" s="47">
        <f>'Table 1 - Supply 1997'!H54</f>
        <v>423</v>
      </c>
      <c r="X56" s="47">
        <f>'Table 1 - Supply 1997'!I54</f>
        <v>0</v>
      </c>
      <c r="Y56" s="47">
        <f>'Table 1 - Supply 1997'!J54</f>
        <v>1139</v>
      </c>
      <c r="Z56" s="47">
        <f t="shared" si="0"/>
        <v>6235</v>
      </c>
      <c r="AA56" s="70">
        <f t="shared" si="5"/>
        <v>1.2636180458317681E-3</v>
      </c>
      <c r="AB56" s="70">
        <f t="shared" si="4"/>
        <v>1.5709845975205763E-2</v>
      </c>
      <c r="AD56" s="47">
        <f t="shared" si="3"/>
        <v>7736</v>
      </c>
      <c r="AG56" s="34"/>
      <c r="AH56" s="34"/>
    </row>
    <row r="57" spans="1:34" ht="18" x14ac:dyDescent="0.25">
      <c r="A57" s="18" t="s">
        <v>410</v>
      </c>
      <c r="B57" s="18" t="s">
        <v>121</v>
      </c>
      <c r="C57" s="109">
        <v>5996</v>
      </c>
      <c r="D57" s="109">
        <v>0</v>
      </c>
      <c r="E57" s="109">
        <v>0</v>
      </c>
      <c r="F57" s="109">
        <v>0</v>
      </c>
      <c r="G57" s="110">
        <v>5996</v>
      </c>
      <c r="H57" s="46"/>
      <c r="I57" s="109">
        <v>0</v>
      </c>
      <c r="J57" s="109">
        <v>0</v>
      </c>
      <c r="K57" s="109">
        <v>0</v>
      </c>
      <c r="L57" s="111">
        <v>0</v>
      </c>
      <c r="M57" s="46"/>
      <c r="N57" s="46">
        <v>0</v>
      </c>
      <c r="O57" s="46">
        <v>0</v>
      </c>
      <c r="P57" s="109">
        <v>0</v>
      </c>
      <c r="Q57" s="109">
        <v>17</v>
      </c>
      <c r="R57" s="112">
        <v>17</v>
      </c>
      <c r="S57" s="46"/>
      <c r="T57" s="113">
        <v>6013</v>
      </c>
      <c r="U57" s="46"/>
      <c r="V57" s="114">
        <v>11925</v>
      </c>
      <c r="W57" s="47">
        <f>'Table 1 - Supply 1997'!H55</f>
        <v>19</v>
      </c>
      <c r="X57" s="47">
        <f>'Table 1 - Supply 1997'!I55</f>
        <v>0</v>
      </c>
      <c r="Y57" s="47">
        <f>'Table 1 - Supply 1997'!J55</f>
        <v>622</v>
      </c>
      <c r="Z57" s="47">
        <f t="shared" si="0"/>
        <v>5372</v>
      </c>
      <c r="AA57" s="70">
        <f t="shared" si="5"/>
        <v>1.4255765199161425E-3</v>
      </c>
      <c r="AB57" s="70">
        <f t="shared" si="4"/>
        <v>3.0188679245283017E-3</v>
      </c>
      <c r="AD57" s="47">
        <f t="shared" si="3"/>
        <v>5996</v>
      </c>
      <c r="AG57" s="34"/>
      <c r="AH57" s="34"/>
    </row>
    <row r="58" spans="1:34" ht="18" x14ac:dyDescent="0.25">
      <c r="A58" s="18" t="s">
        <v>411</v>
      </c>
      <c r="B58" s="18" t="s">
        <v>123</v>
      </c>
      <c r="C58" s="109">
        <v>2468</v>
      </c>
      <c r="D58" s="109">
        <v>0</v>
      </c>
      <c r="E58" s="109">
        <v>0</v>
      </c>
      <c r="F58" s="109">
        <v>0</v>
      </c>
      <c r="G58" s="110">
        <v>2468</v>
      </c>
      <c r="H58" s="46"/>
      <c r="I58" s="109">
        <v>0</v>
      </c>
      <c r="J58" s="109">
        <v>0</v>
      </c>
      <c r="K58" s="109">
        <v>1</v>
      </c>
      <c r="L58" s="111">
        <v>1</v>
      </c>
      <c r="M58" s="46"/>
      <c r="N58" s="46">
        <v>0</v>
      </c>
      <c r="O58" s="46">
        <v>0</v>
      </c>
      <c r="P58" s="109">
        <v>0</v>
      </c>
      <c r="Q58" s="109">
        <v>3</v>
      </c>
      <c r="R58" s="112">
        <v>3</v>
      </c>
      <c r="S58" s="46"/>
      <c r="T58" s="113">
        <v>2472</v>
      </c>
      <c r="U58" s="46"/>
      <c r="V58" s="114">
        <v>5264</v>
      </c>
      <c r="W58" s="47">
        <f>'Table 1 - Supply 1997'!H56</f>
        <v>7</v>
      </c>
      <c r="X58" s="47">
        <f>'Table 1 - Supply 1997'!I56</f>
        <v>0</v>
      </c>
      <c r="Y58" s="47">
        <f>'Table 1 - Supply 1997'!J56</f>
        <v>0</v>
      </c>
      <c r="Z58" s="47">
        <f t="shared" si="0"/>
        <v>2465</v>
      </c>
      <c r="AA58" s="70">
        <f t="shared" si="5"/>
        <v>5.6990881458966562E-4</v>
      </c>
      <c r="AB58" s="70">
        <f t="shared" si="4"/>
        <v>1.8996960486322189E-3</v>
      </c>
      <c r="AD58" s="47">
        <f t="shared" si="3"/>
        <v>2468</v>
      </c>
      <c r="AG58" s="28"/>
      <c r="AH58" s="34"/>
    </row>
    <row r="59" spans="1:34" ht="18" x14ac:dyDescent="0.25">
      <c r="A59" s="18" t="s">
        <v>412</v>
      </c>
      <c r="B59" s="18" t="s">
        <v>125</v>
      </c>
      <c r="C59" s="109">
        <v>2453</v>
      </c>
      <c r="D59" s="109">
        <v>0</v>
      </c>
      <c r="E59" s="109">
        <v>0</v>
      </c>
      <c r="F59" s="109">
        <v>0</v>
      </c>
      <c r="G59" s="110">
        <v>2453</v>
      </c>
      <c r="H59" s="46"/>
      <c r="I59" s="109">
        <v>0</v>
      </c>
      <c r="J59" s="109">
        <v>0</v>
      </c>
      <c r="K59" s="109">
        <v>0</v>
      </c>
      <c r="L59" s="111">
        <v>0</v>
      </c>
      <c r="M59" s="46"/>
      <c r="N59" s="46">
        <v>0</v>
      </c>
      <c r="O59" s="46">
        <v>0</v>
      </c>
      <c r="P59" s="109">
        <v>0</v>
      </c>
      <c r="Q59" s="109">
        <v>0</v>
      </c>
      <c r="R59" s="112">
        <v>0</v>
      </c>
      <c r="S59" s="46"/>
      <c r="T59" s="113">
        <v>2453</v>
      </c>
      <c r="U59" s="46"/>
      <c r="V59" s="114">
        <v>4401</v>
      </c>
      <c r="W59" s="47">
        <f>'Table 1 - Supply 1997'!H57</f>
        <v>0</v>
      </c>
      <c r="X59" s="47">
        <f>'Table 1 - Supply 1997'!I57</f>
        <v>0</v>
      </c>
      <c r="Y59" s="47">
        <f>'Table 1 - Supply 1997'!J57</f>
        <v>165</v>
      </c>
      <c r="Z59" s="47">
        <f t="shared" si="0"/>
        <v>2288</v>
      </c>
      <c r="AA59" s="70">
        <f t="shared" si="5"/>
        <v>0</v>
      </c>
      <c r="AB59" s="70">
        <f t="shared" si="4"/>
        <v>0</v>
      </c>
      <c r="AD59" s="47">
        <f t="shared" si="3"/>
        <v>2453</v>
      </c>
      <c r="AG59" s="18"/>
      <c r="AH59" s="34"/>
    </row>
    <row r="60" spans="1:34" ht="18" x14ac:dyDescent="0.25">
      <c r="A60" s="18" t="s">
        <v>413</v>
      </c>
      <c r="B60" s="18" t="s">
        <v>127</v>
      </c>
      <c r="C60" s="109">
        <v>78</v>
      </c>
      <c r="D60" s="109">
        <v>0</v>
      </c>
      <c r="E60" s="109">
        <v>0</v>
      </c>
      <c r="F60" s="109">
        <v>3030</v>
      </c>
      <c r="G60" s="110">
        <v>3108</v>
      </c>
      <c r="H60" s="46"/>
      <c r="I60" s="109">
        <v>12</v>
      </c>
      <c r="J60" s="109">
        <v>0</v>
      </c>
      <c r="K60" s="109">
        <v>-16</v>
      </c>
      <c r="L60" s="111">
        <v>-4</v>
      </c>
      <c r="M60" s="46"/>
      <c r="N60" s="46">
        <v>576</v>
      </c>
      <c r="O60" s="46">
        <v>459</v>
      </c>
      <c r="P60" s="109">
        <v>1035</v>
      </c>
      <c r="Q60" s="109">
        <v>19</v>
      </c>
      <c r="R60" s="112">
        <v>1054</v>
      </c>
      <c r="S60" s="46"/>
      <c r="T60" s="113">
        <v>4158</v>
      </c>
      <c r="U60" s="46"/>
      <c r="V60" s="114">
        <v>10387</v>
      </c>
      <c r="W60" s="47">
        <f>'Table 1 - Supply 1997'!H58</f>
        <v>1209</v>
      </c>
      <c r="X60" s="47">
        <f>'Table 1 - Supply 1997'!I58</f>
        <v>0</v>
      </c>
      <c r="Y60" s="47">
        <f>'Table 1 - Supply 1997'!J58</f>
        <v>545</v>
      </c>
      <c r="Z60" s="47">
        <f t="shared" si="0"/>
        <v>2404</v>
      </c>
      <c r="AA60" s="70">
        <f t="shared" si="5"/>
        <v>0.10147299509001637</v>
      </c>
      <c r="AB60" s="70">
        <f t="shared" si="4"/>
        <v>0.21786848945797632</v>
      </c>
      <c r="AD60" s="47">
        <f t="shared" si="3"/>
        <v>78</v>
      </c>
    </row>
    <row r="61" spans="1:34"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82</v>
      </c>
      <c r="W61" s="47">
        <f>'Table 1 - Supply 1997'!H59</f>
        <v>0</v>
      </c>
      <c r="X61" s="47">
        <f>'Table 1 - Supply 1997'!I59</f>
        <v>0</v>
      </c>
      <c r="Y61" s="47">
        <f>'Table 1 - Supply 1997'!J59</f>
        <v>7</v>
      </c>
      <c r="Z61" s="47">
        <f t="shared" si="0"/>
        <v>-7</v>
      </c>
      <c r="AA61" s="70">
        <f t="shared" si="5"/>
        <v>0</v>
      </c>
      <c r="AB61" s="70">
        <f t="shared" si="4"/>
        <v>0</v>
      </c>
      <c r="AD61" s="47">
        <f t="shared" si="3"/>
        <v>0</v>
      </c>
    </row>
    <row r="62" spans="1:34" ht="18" x14ac:dyDescent="0.25">
      <c r="A62" s="18" t="s">
        <v>415</v>
      </c>
      <c r="B62" s="18" t="s">
        <v>131</v>
      </c>
      <c r="C62" s="109">
        <v>777</v>
      </c>
      <c r="D62" s="109">
        <v>0</v>
      </c>
      <c r="E62" s="109">
        <v>0</v>
      </c>
      <c r="F62" s="109">
        <v>0</v>
      </c>
      <c r="G62" s="110">
        <v>777</v>
      </c>
      <c r="H62" s="46"/>
      <c r="I62" s="109">
        <v>65866</v>
      </c>
      <c r="J62" s="109">
        <v>0</v>
      </c>
      <c r="K62" s="109">
        <v>-248</v>
      </c>
      <c r="L62" s="111">
        <v>65618</v>
      </c>
      <c r="M62" s="46"/>
      <c r="N62" s="46">
        <v>0</v>
      </c>
      <c r="O62" s="46">
        <v>0</v>
      </c>
      <c r="P62" s="109">
        <v>0</v>
      </c>
      <c r="Q62" s="109">
        <v>304</v>
      </c>
      <c r="R62" s="112">
        <v>304</v>
      </c>
      <c r="S62" s="46"/>
      <c r="T62" s="113">
        <v>66699</v>
      </c>
      <c r="U62" s="46"/>
      <c r="V62" s="114">
        <v>113850</v>
      </c>
      <c r="W62" s="47">
        <f>'Table 1 - Supply 1997'!H60</f>
        <v>302</v>
      </c>
      <c r="X62" s="47">
        <f>'Table 1 - Supply 1997'!I60</f>
        <v>0</v>
      </c>
      <c r="Y62" s="47">
        <f>'Table 1 - Supply 1997'!J60</f>
        <v>7003</v>
      </c>
      <c r="Z62" s="47">
        <f t="shared" si="0"/>
        <v>59394</v>
      </c>
      <c r="AA62" s="70">
        <f t="shared" si="5"/>
        <v>2.6701800614844094E-3</v>
      </c>
      <c r="AB62" s="70">
        <f t="shared" si="4"/>
        <v>5.3227931488801054E-3</v>
      </c>
      <c r="AD62" s="47">
        <f t="shared" si="3"/>
        <v>777</v>
      </c>
    </row>
    <row r="63" spans="1:34" ht="18" x14ac:dyDescent="0.25">
      <c r="A63" s="18" t="s">
        <v>416</v>
      </c>
      <c r="B63" s="18" t="s">
        <v>133</v>
      </c>
      <c r="C63" s="109">
        <v>8853</v>
      </c>
      <c r="D63" s="109">
        <v>0</v>
      </c>
      <c r="E63" s="109">
        <v>0</v>
      </c>
      <c r="F63" s="109">
        <v>0</v>
      </c>
      <c r="G63" s="110">
        <v>8853</v>
      </c>
      <c r="H63" s="46"/>
      <c r="I63" s="109">
        <v>0</v>
      </c>
      <c r="J63" s="109">
        <v>0</v>
      </c>
      <c r="K63" s="109">
        <v>0</v>
      </c>
      <c r="L63" s="111">
        <v>0</v>
      </c>
      <c r="M63" s="46"/>
      <c r="N63" s="46">
        <v>0</v>
      </c>
      <c r="O63" s="46">
        <v>0</v>
      </c>
      <c r="P63" s="109">
        <v>0</v>
      </c>
      <c r="Q63" s="109">
        <v>77</v>
      </c>
      <c r="R63" s="112">
        <v>77</v>
      </c>
      <c r="S63" s="46"/>
      <c r="T63" s="113">
        <v>8930</v>
      </c>
      <c r="U63" s="46"/>
      <c r="V63" s="114">
        <v>14519</v>
      </c>
      <c r="W63" s="47">
        <f>'Table 1 - Supply 1997'!H61</f>
        <v>71</v>
      </c>
      <c r="X63" s="47">
        <f>'Table 1 - Supply 1997'!I61</f>
        <v>-12579</v>
      </c>
      <c r="Y63" s="47">
        <f>'Table 1 - Supply 1997'!J61</f>
        <v>866</v>
      </c>
      <c r="Z63" s="47">
        <f t="shared" si="0"/>
        <v>-4586</v>
      </c>
      <c r="AA63" s="70">
        <f t="shared" si="5"/>
        <v>5.3033955506577588E-3</v>
      </c>
      <c r="AB63" s="70">
        <f t="shared" si="4"/>
        <v>1.0193539499965562E-2</v>
      </c>
      <c r="AD63" s="47">
        <f t="shared" si="3"/>
        <v>8853</v>
      </c>
    </row>
    <row r="64" spans="1:34"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193</v>
      </c>
      <c r="R64" s="112">
        <v>193</v>
      </c>
      <c r="S64" s="46"/>
      <c r="T64" s="113">
        <v>193</v>
      </c>
      <c r="U64" s="46"/>
      <c r="V64" s="114">
        <v>193</v>
      </c>
      <c r="W64" s="47">
        <f>'Table 1 - Supply 1997'!H62</f>
        <v>126</v>
      </c>
      <c r="X64" s="47">
        <f>'Table 1 - Supply 1997'!I62</f>
        <v>-84039</v>
      </c>
      <c r="Y64" s="47">
        <f>'Table 1 - Supply 1997'!J62</f>
        <v>-10</v>
      </c>
      <c r="Z64" s="47">
        <f t="shared" si="0"/>
        <v>-83962</v>
      </c>
      <c r="AA64" s="70">
        <f t="shared" si="5"/>
        <v>1</v>
      </c>
      <c r="AB64" s="70">
        <f t="shared" si="4"/>
        <v>1.6528497409326426</v>
      </c>
      <c r="AD64" s="47">
        <f t="shared" si="3"/>
        <v>0</v>
      </c>
    </row>
    <row r="65" spans="1:35"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1997'!H63</f>
        <v>0</v>
      </c>
      <c r="X65" s="47">
        <f>'Table 1 - Supply 1997'!I63</f>
        <v>-66611</v>
      </c>
      <c r="Y65" s="47">
        <f>'Table 1 - Supply 1997'!J63</f>
        <v>0</v>
      </c>
      <c r="Z65" s="47">
        <f t="shared" si="0"/>
        <v>-66611</v>
      </c>
      <c r="AA65" s="70">
        <f t="shared" si="5"/>
        <v>0</v>
      </c>
      <c r="AB65" s="70">
        <f t="shared" si="4"/>
        <v>0</v>
      </c>
      <c r="AD65" s="47">
        <f t="shared" si="3"/>
        <v>0</v>
      </c>
    </row>
    <row r="66" spans="1:35" ht="18" x14ac:dyDescent="0.25">
      <c r="A66" s="18" t="s">
        <v>419</v>
      </c>
      <c r="B66" s="18" t="s">
        <v>139</v>
      </c>
      <c r="C66" s="109">
        <v>2893</v>
      </c>
      <c r="D66" s="109">
        <v>0</v>
      </c>
      <c r="E66" s="109">
        <v>0</v>
      </c>
      <c r="F66" s="109">
        <v>0</v>
      </c>
      <c r="G66" s="110">
        <v>2893</v>
      </c>
      <c r="H66" s="46"/>
      <c r="I66" s="109">
        <v>0</v>
      </c>
      <c r="J66" s="109">
        <v>0</v>
      </c>
      <c r="K66" s="109">
        <v>0</v>
      </c>
      <c r="L66" s="111">
        <v>0</v>
      </c>
      <c r="M66" s="46"/>
      <c r="N66" s="46">
        <v>0</v>
      </c>
      <c r="O66" s="46">
        <v>0</v>
      </c>
      <c r="P66" s="109">
        <v>0</v>
      </c>
      <c r="Q66" s="109">
        <v>191</v>
      </c>
      <c r="R66" s="112">
        <v>191</v>
      </c>
      <c r="S66" s="46"/>
      <c r="T66" s="113">
        <v>3084</v>
      </c>
      <c r="U66" s="46"/>
      <c r="V66" s="114">
        <v>4554</v>
      </c>
      <c r="W66" s="47">
        <f>'Table 1 - Supply 1997'!H64</f>
        <v>304</v>
      </c>
      <c r="X66" s="47">
        <f>'Table 1 - Supply 1997'!I64</f>
        <v>0</v>
      </c>
      <c r="Y66" s="47">
        <f>'Table 1 - Supply 1997'!J64</f>
        <v>-1857</v>
      </c>
      <c r="Z66" s="47">
        <f t="shared" si="0"/>
        <v>4637</v>
      </c>
      <c r="AA66" s="70">
        <f t="shared" si="5"/>
        <v>4.1941150636802808E-2</v>
      </c>
      <c r="AB66" s="70">
        <f t="shared" si="4"/>
        <v>0.10869565217391304</v>
      </c>
      <c r="AD66" s="47">
        <f t="shared" si="3"/>
        <v>2893</v>
      </c>
    </row>
    <row r="67" spans="1:35" ht="18" x14ac:dyDescent="0.25">
      <c r="A67" s="18" t="s">
        <v>420</v>
      </c>
      <c r="B67" s="18" t="s">
        <v>141</v>
      </c>
      <c r="C67" s="109">
        <v>6848</v>
      </c>
      <c r="D67" s="109">
        <v>0</v>
      </c>
      <c r="E67" s="109">
        <v>0</v>
      </c>
      <c r="F67" s="109">
        <v>0</v>
      </c>
      <c r="G67" s="110">
        <v>6848</v>
      </c>
      <c r="H67" s="46"/>
      <c r="I67" s="109">
        <v>0</v>
      </c>
      <c r="J67" s="109">
        <v>0</v>
      </c>
      <c r="K67" s="109">
        <v>0</v>
      </c>
      <c r="L67" s="111">
        <v>0</v>
      </c>
      <c r="M67" s="46"/>
      <c r="N67" s="46">
        <v>0</v>
      </c>
      <c r="O67" s="46">
        <v>0</v>
      </c>
      <c r="P67" s="109">
        <v>0</v>
      </c>
      <c r="Q67" s="109">
        <v>900</v>
      </c>
      <c r="R67" s="112">
        <v>900</v>
      </c>
      <c r="S67" s="46"/>
      <c r="T67" s="113">
        <v>7748</v>
      </c>
      <c r="U67" s="46"/>
      <c r="V67" s="114">
        <v>32480</v>
      </c>
      <c r="W67" s="47">
        <f>'Table 1 - Supply 1997'!H65</f>
        <v>1494</v>
      </c>
      <c r="X67" s="47">
        <f>'Table 1 - Supply 1997'!I65</f>
        <v>0</v>
      </c>
      <c r="Y67" s="47">
        <f>'Table 1 - Supply 1997'!J65</f>
        <v>746</v>
      </c>
      <c r="Z67" s="47">
        <f t="shared" si="0"/>
        <v>5508</v>
      </c>
      <c r="AA67" s="70">
        <f t="shared" si="5"/>
        <v>2.7709359605911331E-2</v>
      </c>
      <c r="AB67" s="70">
        <f t="shared" si="4"/>
        <v>7.3706896551724133E-2</v>
      </c>
      <c r="AD67" s="47">
        <f t="shared" si="3"/>
        <v>6848</v>
      </c>
    </row>
    <row r="68" spans="1:35" ht="18" x14ac:dyDescent="0.25">
      <c r="A68" s="18" t="s">
        <v>421</v>
      </c>
      <c r="B68" s="18" t="s">
        <v>143</v>
      </c>
      <c r="C68" s="109">
        <v>1431</v>
      </c>
      <c r="D68" s="109">
        <v>0</v>
      </c>
      <c r="E68" s="109">
        <v>0</v>
      </c>
      <c r="F68" s="109">
        <v>0</v>
      </c>
      <c r="G68" s="110">
        <v>1431</v>
      </c>
      <c r="H68" s="46"/>
      <c r="I68" s="109">
        <v>0</v>
      </c>
      <c r="J68" s="109">
        <v>0</v>
      </c>
      <c r="K68" s="109">
        <v>0</v>
      </c>
      <c r="L68" s="111">
        <v>0</v>
      </c>
      <c r="M68" s="46"/>
      <c r="N68" s="46">
        <v>0</v>
      </c>
      <c r="O68" s="46">
        <v>0</v>
      </c>
      <c r="P68" s="109">
        <v>0</v>
      </c>
      <c r="Q68" s="109">
        <v>3579</v>
      </c>
      <c r="R68" s="112">
        <v>3579</v>
      </c>
      <c r="S68" s="46"/>
      <c r="T68" s="113">
        <v>5010</v>
      </c>
      <c r="U68" s="46"/>
      <c r="V68" s="114">
        <v>7087</v>
      </c>
      <c r="W68" s="47">
        <f>'Table 1 - Supply 1997'!H66</f>
        <v>2132</v>
      </c>
      <c r="X68" s="47">
        <f>'Table 1 - Supply 1997'!I66</f>
        <v>0</v>
      </c>
      <c r="Y68" s="47">
        <f>'Table 1 - Supply 1997'!J66</f>
        <v>98</v>
      </c>
      <c r="Z68" s="47">
        <f t="shared" si="0"/>
        <v>2780</v>
      </c>
      <c r="AA68" s="70">
        <f t="shared" si="5"/>
        <v>0.50500917172287285</v>
      </c>
      <c r="AB68" s="70">
        <f t="shared" si="4"/>
        <v>0.80584168195287142</v>
      </c>
      <c r="AD68" s="47">
        <f t="shared" si="3"/>
        <v>1431</v>
      </c>
    </row>
    <row r="69" spans="1:35" ht="18" x14ac:dyDescent="0.25">
      <c r="A69" s="18" t="s">
        <v>422</v>
      </c>
      <c r="B69" s="18" t="s">
        <v>145</v>
      </c>
      <c r="C69" s="109">
        <v>5384</v>
      </c>
      <c r="D69" s="109">
        <v>0</v>
      </c>
      <c r="E69" s="109">
        <v>0</v>
      </c>
      <c r="F69" s="109">
        <v>0</v>
      </c>
      <c r="G69" s="110">
        <v>5384</v>
      </c>
      <c r="H69" s="46"/>
      <c r="I69" s="109">
        <v>0</v>
      </c>
      <c r="J69" s="109">
        <v>0</v>
      </c>
      <c r="K69" s="109">
        <v>0</v>
      </c>
      <c r="L69" s="111">
        <v>0</v>
      </c>
      <c r="M69" s="46"/>
      <c r="N69" s="46">
        <v>0</v>
      </c>
      <c r="O69" s="46">
        <v>0</v>
      </c>
      <c r="P69" s="109">
        <v>0</v>
      </c>
      <c r="Q69" s="109">
        <v>4613</v>
      </c>
      <c r="R69" s="112">
        <v>4613</v>
      </c>
      <c r="S69" s="46"/>
      <c r="T69" s="113">
        <v>9997</v>
      </c>
      <c r="U69" s="46"/>
      <c r="V69" s="114">
        <v>17091</v>
      </c>
      <c r="W69" s="47">
        <f>'Table 1 - Supply 1997'!H67</f>
        <v>5029</v>
      </c>
      <c r="X69" s="47">
        <f>'Table 1 - Supply 1997'!I67</f>
        <v>0</v>
      </c>
      <c r="Y69" s="47">
        <f>'Table 1 - Supply 1997'!J67</f>
        <v>265</v>
      </c>
      <c r="Z69" s="47">
        <f t="shared" si="0"/>
        <v>4703</v>
      </c>
      <c r="AA69" s="70">
        <f t="shared" si="5"/>
        <v>0.26990813878649583</v>
      </c>
      <c r="AB69" s="70">
        <f t="shared" si="4"/>
        <v>0.56415657363524663</v>
      </c>
      <c r="AD69" s="47">
        <f t="shared" si="3"/>
        <v>5384</v>
      </c>
    </row>
    <row r="70" spans="1:35" ht="18" x14ac:dyDescent="0.25">
      <c r="A70" s="18" t="s">
        <v>423</v>
      </c>
      <c r="B70" s="18" t="s">
        <v>147</v>
      </c>
      <c r="C70" s="109">
        <v>717</v>
      </c>
      <c r="D70" s="109">
        <v>0</v>
      </c>
      <c r="E70" s="109">
        <v>0</v>
      </c>
      <c r="F70" s="109">
        <v>0</v>
      </c>
      <c r="G70" s="110">
        <v>717</v>
      </c>
      <c r="H70" s="46"/>
      <c r="I70" s="109">
        <v>0</v>
      </c>
      <c r="J70" s="109">
        <v>0</v>
      </c>
      <c r="K70" s="109">
        <v>0</v>
      </c>
      <c r="L70" s="111">
        <v>0</v>
      </c>
      <c r="M70" s="46"/>
      <c r="N70" s="46">
        <v>0</v>
      </c>
      <c r="O70" s="46">
        <v>0</v>
      </c>
      <c r="P70" s="109">
        <v>0</v>
      </c>
      <c r="Q70" s="109">
        <v>1579</v>
      </c>
      <c r="R70" s="112">
        <v>1579</v>
      </c>
      <c r="S70" s="46"/>
      <c r="T70" s="113">
        <v>2296</v>
      </c>
      <c r="U70" s="46"/>
      <c r="V70" s="114">
        <v>20712</v>
      </c>
      <c r="W70" s="47">
        <f>'Table 1 - Supply 1997'!H68</f>
        <v>612</v>
      </c>
      <c r="X70" s="47">
        <f>'Table 1 - Supply 1997'!I68</f>
        <v>0</v>
      </c>
      <c r="Y70" s="47">
        <f>'Table 1 - Supply 1997'!J68</f>
        <v>204</v>
      </c>
      <c r="Z70" s="47">
        <f t="shared" ref="Z70:Z112" si="11">T70-W70+X70-Y70</f>
        <v>1480</v>
      </c>
      <c r="AA70" s="70">
        <f t="shared" si="5"/>
        <v>7.6235998455001938E-2</v>
      </c>
      <c r="AB70" s="70">
        <f t="shared" si="4"/>
        <v>0.10578408651989185</v>
      </c>
      <c r="AD70" s="47">
        <f t="shared" si="3"/>
        <v>717</v>
      </c>
    </row>
    <row r="71" spans="1:35" ht="18" x14ac:dyDescent="0.25">
      <c r="A71" s="18" t="s">
        <v>424</v>
      </c>
      <c r="B71" s="18" t="s">
        <v>149</v>
      </c>
      <c r="C71" s="109">
        <v>1092</v>
      </c>
      <c r="D71" s="109">
        <v>0</v>
      </c>
      <c r="E71" s="109">
        <v>0</v>
      </c>
      <c r="F71" s="109">
        <v>0</v>
      </c>
      <c r="G71" s="110">
        <v>1092</v>
      </c>
      <c r="H71" s="46"/>
      <c r="I71" s="109">
        <v>0</v>
      </c>
      <c r="J71" s="109">
        <v>0</v>
      </c>
      <c r="K71" s="109">
        <v>0</v>
      </c>
      <c r="L71" s="111">
        <v>0</v>
      </c>
      <c r="M71" s="46"/>
      <c r="N71" s="46">
        <v>0</v>
      </c>
      <c r="O71" s="46">
        <v>0</v>
      </c>
      <c r="P71" s="109">
        <v>0</v>
      </c>
      <c r="Q71" s="109">
        <v>311</v>
      </c>
      <c r="R71" s="112">
        <v>311</v>
      </c>
      <c r="S71" s="46"/>
      <c r="T71" s="113">
        <v>1403</v>
      </c>
      <c r="U71" s="46"/>
      <c r="V71" s="114">
        <v>11643</v>
      </c>
      <c r="W71" s="47">
        <f>'Table 1 - Supply 1997'!H69</f>
        <v>308</v>
      </c>
      <c r="X71" s="47">
        <f>'Table 1 - Supply 1997'!I69</f>
        <v>0</v>
      </c>
      <c r="Y71" s="47">
        <f>'Table 1 - Supply 1997'!J69</f>
        <v>300</v>
      </c>
      <c r="Z71" s="47">
        <f t="shared" si="11"/>
        <v>795</v>
      </c>
      <c r="AA71" s="70">
        <f t="shared" si="5"/>
        <v>2.6711328695353431E-2</v>
      </c>
      <c r="AB71" s="70">
        <f t="shared" si="4"/>
        <v>5.3164991840590911E-2</v>
      </c>
      <c r="AD71" s="47">
        <f t="shared" ref="AD71:AD112" si="12">SUM(C71:D71)</f>
        <v>1092</v>
      </c>
      <c r="AF71" s="34"/>
      <c r="AI71" s="34"/>
    </row>
    <row r="72" spans="1:35" ht="18" x14ac:dyDescent="0.25">
      <c r="A72" s="27" t="s">
        <v>425</v>
      </c>
      <c r="B72" s="27" t="s">
        <v>151</v>
      </c>
      <c r="C72" s="115">
        <v>6151</v>
      </c>
      <c r="D72" s="115">
        <v>0</v>
      </c>
      <c r="E72" s="115">
        <v>0</v>
      </c>
      <c r="F72" s="115">
        <v>0</v>
      </c>
      <c r="G72" s="116">
        <v>6151</v>
      </c>
      <c r="H72" s="49"/>
      <c r="I72" s="115">
        <v>0</v>
      </c>
      <c r="J72" s="115">
        <v>0</v>
      </c>
      <c r="K72" s="115">
        <v>0</v>
      </c>
      <c r="L72" s="117">
        <v>0</v>
      </c>
      <c r="M72" s="49"/>
      <c r="N72" s="49">
        <v>0</v>
      </c>
      <c r="O72" s="49">
        <v>0</v>
      </c>
      <c r="P72" s="115">
        <v>0</v>
      </c>
      <c r="Q72" s="115">
        <v>4052</v>
      </c>
      <c r="R72" s="118">
        <v>4052</v>
      </c>
      <c r="S72" s="49"/>
      <c r="T72" s="119">
        <v>10203</v>
      </c>
      <c r="U72" s="49"/>
      <c r="V72" s="120">
        <v>14310</v>
      </c>
      <c r="W72" s="52">
        <f>'Table 1 - Supply 1997'!H70</f>
        <v>4386</v>
      </c>
      <c r="X72" s="52">
        <f>'Table 1 - Supply 1997'!I70</f>
        <v>0</v>
      </c>
      <c r="Y72" s="52">
        <f>'Table 1 - Supply 1997'!J70</f>
        <v>709</v>
      </c>
      <c r="Z72" s="52">
        <f t="shared" si="11"/>
        <v>5108</v>
      </c>
      <c r="AA72" s="70">
        <f t="shared" si="5"/>
        <v>0.28315863032844163</v>
      </c>
      <c r="AB72" s="70">
        <f t="shared" ref="AB72:AB112" si="13">IF(ISERROR((W72+R72)/V72),0,(W72+R72)/V72)</f>
        <v>0.5896575821104123</v>
      </c>
      <c r="AD72" s="52">
        <f t="shared" si="12"/>
        <v>6151</v>
      </c>
      <c r="AF72" s="34"/>
      <c r="AI72" s="34"/>
    </row>
    <row r="73" spans="1:35" ht="18" x14ac:dyDescent="0.25">
      <c r="A73" s="18" t="s">
        <v>426</v>
      </c>
      <c r="B73" s="18" t="s">
        <v>153</v>
      </c>
      <c r="C73" s="109">
        <v>48450</v>
      </c>
      <c r="D73" s="109">
        <v>0</v>
      </c>
      <c r="E73" s="109">
        <v>0</v>
      </c>
      <c r="F73" s="109">
        <v>0</v>
      </c>
      <c r="G73" s="110">
        <v>48450</v>
      </c>
      <c r="H73" s="46"/>
      <c r="I73" s="109">
        <v>0</v>
      </c>
      <c r="J73" s="109">
        <v>0</v>
      </c>
      <c r="K73" s="109">
        <v>0</v>
      </c>
      <c r="L73" s="111">
        <v>0</v>
      </c>
      <c r="M73" s="46"/>
      <c r="N73" s="46">
        <v>0</v>
      </c>
      <c r="O73" s="46">
        <v>0</v>
      </c>
      <c r="P73" s="109">
        <v>0</v>
      </c>
      <c r="Q73" s="109">
        <v>2644</v>
      </c>
      <c r="R73" s="112">
        <v>2644</v>
      </c>
      <c r="S73" s="46"/>
      <c r="T73" s="113">
        <v>51094</v>
      </c>
      <c r="U73" s="46"/>
      <c r="V73" s="114">
        <v>57878</v>
      </c>
      <c r="W73" s="47">
        <f>'Table 1 - Supply 1997'!H71</f>
        <v>3468</v>
      </c>
      <c r="X73" s="47">
        <f>'Table 1 - Supply 1997'!I71</f>
        <v>0</v>
      </c>
      <c r="Y73" s="47">
        <f>'Table 1 - Supply 1997'!J71</f>
        <v>4506</v>
      </c>
      <c r="Z73" s="47">
        <f t="shared" si="11"/>
        <v>43120</v>
      </c>
      <c r="AA73" s="70">
        <f t="shared" ref="AA73:AA112" si="14">IF(ISERROR(R73/V73),0,R73/V73)</f>
        <v>4.5682297245931099E-2</v>
      </c>
      <c r="AB73" s="70">
        <f t="shared" si="13"/>
        <v>0.10560143750647914</v>
      </c>
      <c r="AD73" s="47">
        <f t="shared" si="12"/>
        <v>48450</v>
      </c>
      <c r="AF73" s="34"/>
      <c r="AI73" s="34"/>
    </row>
    <row r="74" spans="1:35" ht="18" x14ac:dyDescent="0.25">
      <c r="A74" s="18" t="s">
        <v>427</v>
      </c>
      <c r="B74" s="18" t="s">
        <v>155</v>
      </c>
      <c r="C74" s="109">
        <v>7711</v>
      </c>
      <c r="D74" s="109">
        <v>0</v>
      </c>
      <c r="E74" s="109">
        <v>0</v>
      </c>
      <c r="F74" s="109">
        <v>0</v>
      </c>
      <c r="G74" s="110">
        <v>7711</v>
      </c>
      <c r="H74" s="46"/>
      <c r="I74" s="109">
        <v>5021</v>
      </c>
      <c r="J74" s="109">
        <v>0</v>
      </c>
      <c r="K74" s="109">
        <v>378</v>
      </c>
      <c r="L74" s="111">
        <v>5399</v>
      </c>
      <c r="M74" s="46"/>
      <c r="N74" s="46">
        <v>1619</v>
      </c>
      <c r="O74" s="46">
        <v>1243</v>
      </c>
      <c r="P74" s="109">
        <v>2862</v>
      </c>
      <c r="Q74" s="109">
        <v>810</v>
      </c>
      <c r="R74" s="112">
        <v>3672</v>
      </c>
      <c r="S74" s="46"/>
      <c r="T74" s="113">
        <v>16782</v>
      </c>
      <c r="U74" s="46"/>
      <c r="V74" s="114">
        <v>20452</v>
      </c>
      <c r="W74" s="47">
        <f>'Table 1 - Supply 1997'!H72</f>
        <v>3062</v>
      </c>
      <c r="X74" s="47">
        <f>'Table 1 - Supply 1997'!I72</f>
        <v>3313</v>
      </c>
      <c r="Y74" s="47">
        <f>'Table 1 - Supply 1997'!J72</f>
        <v>215</v>
      </c>
      <c r="Z74" s="47">
        <f t="shared" si="11"/>
        <v>16818</v>
      </c>
      <c r="AA74" s="70">
        <f t="shared" si="14"/>
        <v>0.17954234304713476</v>
      </c>
      <c r="AB74" s="70">
        <f t="shared" si="13"/>
        <v>0.32925875220027379</v>
      </c>
      <c r="AD74" s="47">
        <f t="shared" si="12"/>
        <v>7711</v>
      </c>
      <c r="AF74" s="34"/>
      <c r="AI74" s="34"/>
    </row>
    <row r="75" spans="1:35" ht="18" x14ac:dyDescent="0.25">
      <c r="A75" s="18" t="s">
        <v>428</v>
      </c>
      <c r="B75" s="18" t="s">
        <v>157</v>
      </c>
      <c r="C75" s="109">
        <v>5326</v>
      </c>
      <c r="D75" s="109">
        <v>0</v>
      </c>
      <c r="E75" s="109">
        <v>1912</v>
      </c>
      <c r="F75" s="109">
        <v>0</v>
      </c>
      <c r="G75" s="110">
        <v>7238</v>
      </c>
      <c r="H75" s="46"/>
      <c r="I75" s="109">
        <v>3451</v>
      </c>
      <c r="J75" s="109">
        <v>0</v>
      </c>
      <c r="K75" s="109">
        <v>195</v>
      </c>
      <c r="L75" s="111">
        <v>3646</v>
      </c>
      <c r="M75" s="46"/>
      <c r="N75" s="46">
        <v>162</v>
      </c>
      <c r="O75" s="46">
        <v>102</v>
      </c>
      <c r="P75" s="109">
        <v>264</v>
      </c>
      <c r="Q75" s="109">
        <v>2429</v>
      </c>
      <c r="R75" s="112">
        <v>2693</v>
      </c>
      <c r="S75" s="46"/>
      <c r="T75" s="113">
        <v>13577</v>
      </c>
      <c r="U75" s="46"/>
      <c r="V75" s="114">
        <v>19485</v>
      </c>
      <c r="W75" s="47">
        <f>'Table 1 - Supply 1997'!H73</f>
        <v>2452</v>
      </c>
      <c r="X75" s="47">
        <f>'Table 1 - Supply 1997'!I73</f>
        <v>732</v>
      </c>
      <c r="Y75" s="47">
        <f>'Table 1 - Supply 1997'!J73</f>
        <v>755</v>
      </c>
      <c r="Z75" s="47">
        <f t="shared" si="11"/>
        <v>11102</v>
      </c>
      <c r="AA75" s="70">
        <f t="shared" si="14"/>
        <v>0.138208878624583</v>
      </c>
      <c r="AB75" s="70">
        <f t="shared" si="13"/>
        <v>0.26404926866820633</v>
      </c>
      <c r="AD75" s="47">
        <f t="shared" si="12"/>
        <v>5326</v>
      </c>
      <c r="AF75" s="34"/>
      <c r="AI75" s="34"/>
    </row>
    <row r="76" spans="1:35" ht="18" x14ac:dyDescent="0.25">
      <c r="A76" s="18" t="s">
        <v>429</v>
      </c>
      <c r="B76" s="18" t="s">
        <v>159</v>
      </c>
      <c r="C76" s="109">
        <v>10878</v>
      </c>
      <c r="D76" s="109">
        <v>0</v>
      </c>
      <c r="E76" s="109">
        <v>0</v>
      </c>
      <c r="F76" s="109">
        <v>0</v>
      </c>
      <c r="G76" s="110">
        <v>10878</v>
      </c>
      <c r="H76" s="46"/>
      <c r="I76" s="109">
        <v>0</v>
      </c>
      <c r="J76" s="109">
        <v>0</v>
      </c>
      <c r="K76" s="109">
        <v>0</v>
      </c>
      <c r="L76" s="111">
        <v>0</v>
      </c>
      <c r="M76" s="46"/>
      <c r="N76" s="46">
        <v>0</v>
      </c>
      <c r="O76" s="46">
        <v>0</v>
      </c>
      <c r="P76" s="109">
        <v>0</v>
      </c>
      <c r="Q76" s="109">
        <v>1439</v>
      </c>
      <c r="R76" s="112">
        <v>1439</v>
      </c>
      <c r="S76" s="46"/>
      <c r="T76" s="113">
        <v>12317</v>
      </c>
      <c r="U76" s="46"/>
      <c r="V76" s="114">
        <v>28473</v>
      </c>
      <c r="W76" s="47">
        <f>'Table 1 - Supply 1997'!H74</f>
        <v>1394</v>
      </c>
      <c r="X76" s="47">
        <f>'Table 1 - Supply 1997'!I74</f>
        <v>0</v>
      </c>
      <c r="Y76" s="47">
        <f>'Table 1 - Supply 1997'!J74</f>
        <v>1532</v>
      </c>
      <c r="Z76" s="47">
        <f t="shared" si="11"/>
        <v>9391</v>
      </c>
      <c r="AA76" s="70">
        <f t="shared" si="14"/>
        <v>5.0539107224388015E-2</v>
      </c>
      <c r="AB76" s="70">
        <f t="shared" si="13"/>
        <v>9.9497769817019632E-2</v>
      </c>
      <c r="AD76" s="47">
        <f t="shared" si="12"/>
        <v>10878</v>
      </c>
      <c r="AF76" s="34"/>
      <c r="AI76" s="34"/>
    </row>
    <row r="77" spans="1:35" ht="18" x14ac:dyDescent="0.25">
      <c r="A77" s="18" t="s">
        <v>430</v>
      </c>
      <c r="B77" s="18" t="s">
        <v>161</v>
      </c>
      <c r="C77" s="109">
        <v>32</v>
      </c>
      <c r="D77" s="109">
        <v>0</v>
      </c>
      <c r="E77" s="109">
        <v>0</v>
      </c>
      <c r="F77" s="109">
        <v>0</v>
      </c>
      <c r="G77" s="110">
        <v>32</v>
      </c>
      <c r="H77" s="46"/>
      <c r="I77" s="109">
        <v>9975</v>
      </c>
      <c r="J77" s="109">
        <v>0</v>
      </c>
      <c r="K77" s="109">
        <v>330</v>
      </c>
      <c r="L77" s="111">
        <v>10305</v>
      </c>
      <c r="M77" s="46"/>
      <c r="N77" s="46">
        <v>0</v>
      </c>
      <c r="O77" s="46">
        <v>0</v>
      </c>
      <c r="P77" s="109">
        <v>0</v>
      </c>
      <c r="Q77" s="109">
        <v>1300</v>
      </c>
      <c r="R77" s="112">
        <v>1300</v>
      </c>
      <c r="S77" s="46"/>
      <c r="T77" s="113">
        <v>11637</v>
      </c>
      <c r="U77" s="46"/>
      <c r="V77" s="114">
        <v>23585</v>
      </c>
      <c r="W77" s="47">
        <f>'Table 1 - Supply 1997'!H75</f>
        <v>1090</v>
      </c>
      <c r="X77" s="47">
        <f>'Table 1 - Supply 1997'!I75</f>
        <v>0</v>
      </c>
      <c r="Y77" s="47">
        <f>'Table 1 - Supply 1997'!J75</f>
        <v>1212</v>
      </c>
      <c r="Z77" s="47">
        <f t="shared" si="11"/>
        <v>9335</v>
      </c>
      <c r="AA77" s="70">
        <f t="shared" si="14"/>
        <v>5.5119779520881915E-2</v>
      </c>
      <c r="AB77" s="70">
        <f t="shared" si="13"/>
        <v>0.10133559465762138</v>
      </c>
      <c r="AD77" s="47">
        <f t="shared" si="12"/>
        <v>32</v>
      </c>
      <c r="AF77" s="34"/>
      <c r="AI77" s="34"/>
    </row>
    <row r="78" spans="1:35"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265</v>
      </c>
      <c r="R78" s="112">
        <v>265</v>
      </c>
      <c r="S78" s="46"/>
      <c r="T78" s="113">
        <v>265</v>
      </c>
      <c r="U78" s="46"/>
      <c r="V78" s="114">
        <v>5168</v>
      </c>
      <c r="W78" s="47">
        <f>'Table 1 - Supply 1997'!H76</f>
        <v>251</v>
      </c>
      <c r="X78" s="47">
        <f>'Table 1 - Supply 1997'!I76</f>
        <v>0</v>
      </c>
      <c r="Y78" s="47">
        <f>'Table 1 - Supply 1997'!J76</f>
        <v>73</v>
      </c>
      <c r="Z78" s="47">
        <f t="shared" si="11"/>
        <v>-59</v>
      </c>
      <c r="AA78" s="70">
        <f t="shared" si="14"/>
        <v>5.1277089783281736E-2</v>
      </c>
      <c r="AB78" s="70">
        <f t="shared" si="13"/>
        <v>9.9845201238390094E-2</v>
      </c>
      <c r="AD78" s="47">
        <f t="shared" si="12"/>
        <v>0</v>
      </c>
      <c r="AF78" s="34"/>
      <c r="AI78" s="34"/>
    </row>
    <row r="79" spans="1:35" ht="18" x14ac:dyDescent="0.25">
      <c r="A79" s="18" t="s">
        <v>432</v>
      </c>
      <c r="B79" s="18" t="s">
        <v>165</v>
      </c>
      <c r="C79" s="109">
        <v>18353</v>
      </c>
      <c r="D79" s="109">
        <v>0</v>
      </c>
      <c r="E79" s="109">
        <v>0</v>
      </c>
      <c r="F79" s="109">
        <v>0</v>
      </c>
      <c r="G79" s="110">
        <v>18353</v>
      </c>
      <c r="H79" s="46"/>
      <c r="I79" s="109">
        <v>0</v>
      </c>
      <c r="J79" s="109">
        <v>0</v>
      </c>
      <c r="K79" s="109">
        <v>0</v>
      </c>
      <c r="L79" s="111">
        <v>0</v>
      </c>
      <c r="M79" s="46"/>
      <c r="N79" s="46">
        <v>0</v>
      </c>
      <c r="O79" s="46">
        <v>0</v>
      </c>
      <c r="P79" s="109">
        <v>0</v>
      </c>
      <c r="Q79" s="109">
        <v>8494</v>
      </c>
      <c r="R79" s="112">
        <v>8494</v>
      </c>
      <c r="S79" s="46"/>
      <c r="T79" s="113">
        <v>26847</v>
      </c>
      <c r="U79" s="46"/>
      <c r="V79" s="114">
        <v>60628</v>
      </c>
      <c r="W79" s="47">
        <f>'Table 1 - Supply 1997'!H77</f>
        <v>2647</v>
      </c>
      <c r="X79" s="47">
        <f>'Table 1 - Supply 1997'!I77</f>
        <v>0</v>
      </c>
      <c r="Y79" s="47">
        <f>'Table 1 - Supply 1997'!J77</f>
        <v>127</v>
      </c>
      <c r="Z79" s="47">
        <f t="shared" si="11"/>
        <v>24073</v>
      </c>
      <c r="AA79" s="70">
        <f t="shared" si="14"/>
        <v>0.14010028369730157</v>
      </c>
      <c r="AB79" s="70">
        <f t="shared" si="13"/>
        <v>0.18375997888764267</v>
      </c>
      <c r="AD79" s="47">
        <f t="shared" si="12"/>
        <v>18353</v>
      </c>
      <c r="AF79" s="34"/>
      <c r="AI79" s="34"/>
    </row>
    <row r="80" spans="1:35" ht="18" x14ac:dyDescent="0.25">
      <c r="A80" s="18" t="s">
        <v>433</v>
      </c>
      <c r="B80" s="26" t="s">
        <v>469</v>
      </c>
      <c r="C80" s="109">
        <v>18837</v>
      </c>
      <c r="D80" s="109">
        <v>0</v>
      </c>
      <c r="E80" s="109">
        <v>0</v>
      </c>
      <c r="F80" s="109">
        <v>0</v>
      </c>
      <c r="G80" s="110">
        <v>18837</v>
      </c>
      <c r="H80" s="46"/>
      <c r="I80" s="109">
        <v>0</v>
      </c>
      <c r="J80" s="109">
        <v>0</v>
      </c>
      <c r="K80" s="109">
        <v>0</v>
      </c>
      <c r="L80" s="111">
        <v>0</v>
      </c>
      <c r="M80" s="46"/>
      <c r="N80" s="46">
        <v>0</v>
      </c>
      <c r="O80" s="46">
        <v>0</v>
      </c>
      <c r="P80" s="109">
        <v>0</v>
      </c>
      <c r="Q80" s="109">
        <v>4583</v>
      </c>
      <c r="R80" s="112">
        <v>4583</v>
      </c>
      <c r="S80" s="46"/>
      <c r="T80" s="113">
        <v>23420</v>
      </c>
      <c r="U80" s="46"/>
      <c r="V80" s="114">
        <v>30588</v>
      </c>
      <c r="W80" s="47">
        <f>'Table 1 - Supply 1997'!H78</f>
        <v>1108</v>
      </c>
      <c r="X80" s="47">
        <f>'Table 1 - Supply 1997'!I78</f>
        <v>0</v>
      </c>
      <c r="Y80" s="47">
        <f>'Table 1 - Supply 1997'!J78</f>
        <v>1156</v>
      </c>
      <c r="Z80" s="47">
        <f t="shared" si="11"/>
        <v>21156</v>
      </c>
      <c r="AA80" s="70">
        <f t="shared" si="14"/>
        <v>0.14982999869229763</v>
      </c>
      <c r="AB80" s="70">
        <f t="shared" si="13"/>
        <v>0.18605335425657121</v>
      </c>
      <c r="AD80" s="47">
        <f t="shared" si="12"/>
        <v>18837</v>
      </c>
      <c r="AF80" s="34"/>
      <c r="AI80" s="34"/>
    </row>
    <row r="81" spans="1:35" ht="18" x14ac:dyDescent="0.25">
      <c r="A81" s="27" t="s">
        <v>434</v>
      </c>
      <c r="B81" s="27" t="s">
        <v>169</v>
      </c>
      <c r="C81" s="115">
        <v>1657</v>
      </c>
      <c r="D81" s="115">
        <v>0</v>
      </c>
      <c r="E81" s="115">
        <v>0</v>
      </c>
      <c r="F81" s="115">
        <v>0</v>
      </c>
      <c r="G81" s="116">
        <v>1657</v>
      </c>
      <c r="H81" s="49"/>
      <c r="I81" s="115">
        <v>0</v>
      </c>
      <c r="J81" s="115">
        <v>0</v>
      </c>
      <c r="K81" s="115">
        <v>0</v>
      </c>
      <c r="L81" s="117">
        <v>0</v>
      </c>
      <c r="M81" s="49"/>
      <c r="N81" s="49">
        <v>0</v>
      </c>
      <c r="O81" s="49">
        <v>0</v>
      </c>
      <c r="P81" s="115">
        <v>0</v>
      </c>
      <c r="Q81" s="115">
        <v>8249</v>
      </c>
      <c r="R81" s="118">
        <v>8249</v>
      </c>
      <c r="S81" s="49"/>
      <c r="T81" s="119">
        <v>9906</v>
      </c>
      <c r="U81" s="49"/>
      <c r="V81" s="120">
        <v>14475</v>
      </c>
      <c r="W81" s="52">
        <f>'Table 1 - Supply 1997'!H79</f>
        <v>976</v>
      </c>
      <c r="X81" s="52">
        <f>'Table 1 - Supply 1997'!I79</f>
        <v>0</v>
      </c>
      <c r="Y81" s="52">
        <f>'Table 1 - Supply 1997'!J79</f>
        <v>1366</v>
      </c>
      <c r="Z81" s="52">
        <f t="shared" si="11"/>
        <v>7564</v>
      </c>
      <c r="AA81" s="70">
        <f t="shared" si="14"/>
        <v>0.56987910189982727</v>
      </c>
      <c r="AB81" s="70">
        <f t="shared" si="13"/>
        <v>0.63730569948186533</v>
      </c>
      <c r="AD81" s="52">
        <f t="shared" si="12"/>
        <v>1657</v>
      </c>
      <c r="AF81" s="34"/>
      <c r="AI81" s="34"/>
    </row>
    <row r="82" spans="1:35" ht="18" x14ac:dyDescent="0.25">
      <c r="A82" s="27" t="s">
        <v>316</v>
      </c>
      <c r="B82" s="26" t="s">
        <v>317</v>
      </c>
      <c r="C82" s="35">
        <f>SUM(C79:C81)</f>
        <v>38847</v>
      </c>
      <c r="D82" s="35">
        <f t="shared" ref="D82:Z82" si="15">SUM(D79:D81)</f>
        <v>0</v>
      </c>
      <c r="E82" s="35">
        <f t="shared" si="15"/>
        <v>0</v>
      </c>
      <c r="F82" s="35">
        <f t="shared" si="15"/>
        <v>0</v>
      </c>
      <c r="G82" s="48">
        <f t="shared" si="15"/>
        <v>38847</v>
      </c>
      <c r="H82" s="49">
        <f t="shared" si="15"/>
        <v>0</v>
      </c>
      <c r="I82" s="35">
        <f t="shared" si="15"/>
        <v>0</v>
      </c>
      <c r="J82" s="35">
        <f t="shared" si="15"/>
        <v>0</v>
      </c>
      <c r="K82" s="35">
        <f t="shared" si="15"/>
        <v>0</v>
      </c>
      <c r="L82" s="36">
        <f t="shared" si="15"/>
        <v>0</v>
      </c>
      <c r="M82" s="49">
        <f t="shared" si="15"/>
        <v>0</v>
      </c>
      <c r="N82" s="49"/>
      <c r="O82" s="49"/>
      <c r="P82" s="35">
        <f t="shared" si="15"/>
        <v>0</v>
      </c>
      <c r="Q82" s="35">
        <f t="shared" si="15"/>
        <v>21326</v>
      </c>
      <c r="R82" s="50">
        <f t="shared" si="15"/>
        <v>21326</v>
      </c>
      <c r="S82" s="49">
        <f t="shared" si="15"/>
        <v>0</v>
      </c>
      <c r="T82" s="51">
        <f t="shared" si="15"/>
        <v>60173</v>
      </c>
      <c r="U82" s="49">
        <f t="shared" si="15"/>
        <v>0</v>
      </c>
      <c r="V82" s="52">
        <f t="shared" si="15"/>
        <v>105691</v>
      </c>
      <c r="W82" s="52">
        <f t="shared" si="15"/>
        <v>4731</v>
      </c>
      <c r="X82" s="52">
        <f t="shared" si="15"/>
        <v>0</v>
      </c>
      <c r="Y82" s="52">
        <f t="shared" si="15"/>
        <v>2649</v>
      </c>
      <c r="Z82" s="52">
        <f t="shared" si="15"/>
        <v>52793</v>
      </c>
      <c r="AA82" s="70">
        <f t="shared" si="14"/>
        <v>0.20177687787985732</v>
      </c>
      <c r="AB82" s="70">
        <f t="shared" si="13"/>
        <v>0.24653944044431408</v>
      </c>
      <c r="AD82" s="52">
        <f t="shared" si="12"/>
        <v>38847</v>
      </c>
      <c r="AF82" s="34"/>
      <c r="AI82" s="34"/>
    </row>
    <row r="83" spans="1:35" ht="18" x14ac:dyDescent="0.25">
      <c r="A83" s="18" t="s">
        <v>435</v>
      </c>
      <c r="B83" s="18" t="s">
        <v>470</v>
      </c>
      <c r="C83" s="109">
        <v>25982</v>
      </c>
      <c r="D83" s="109">
        <v>54</v>
      </c>
      <c r="E83" s="109">
        <v>0</v>
      </c>
      <c r="F83" s="109">
        <v>0</v>
      </c>
      <c r="G83" s="110">
        <v>26036</v>
      </c>
      <c r="H83" s="46"/>
      <c r="I83" s="109">
        <v>0</v>
      </c>
      <c r="J83" s="109">
        <v>0</v>
      </c>
      <c r="K83" s="109">
        <v>0</v>
      </c>
      <c r="L83" s="111">
        <v>0</v>
      </c>
      <c r="M83" s="46"/>
      <c r="N83" s="46">
        <v>0</v>
      </c>
      <c r="O83" s="46">
        <v>0</v>
      </c>
      <c r="P83" s="109">
        <v>0</v>
      </c>
      <c r="Q83" s="109">
        <v>280</v>
      </c>
      <c r="R83" s="112">
        <v>280</v>
      </c>
      <c r="S83" s="46"/>
      <c r="T83" s="113">
        <v>26316</v>
      </c>
      <c r="U83" s="46"/>
      <c r="V83" s="114">
        <v>46385</v>
      </c>
      <c r="W83" s="47">
        <f>'Table 1 - Supply 1997'!H80</f>
        <v>467</v>
      </c>
      <c r="X83" s="47">
        <f>'Table 1 - Supply 1997'!I80</f>
        <v>0</v>
      </c>
      <c r="Y83" s="47">
        <f>'Table 1 - Supply 1997'!J80</f>
        <v>-331</v>
      </c>
      <c r="Z83" s="47">
        <f t="shared" si="11"/>
        <v>26180</v>
      </c>
      <c r="AA83" s="70">
        <f t="shared" si="14"/>
        <v>6.0364341920879595E-3</v>
      </c>
      <c r="AB83" s="70">
        <f t="shared" si="13"/>
        <v>1.6104344076748951E-2</v>
      </c>
      <c r="AD83" s="47">
        <f t="shared" si="12"/>
        <v>26036</v>
      </c>
      <c r="AF83" s="34"/>
      <c r="AI83" s="34"/>
    </row>
    <row r="84" spans="1:35" ht="18" x14ac:dyDescent="0.25">
      <c r="A84" s="18" t="s">
        <v>436</v>
      </c>
      <c r="B84" s="18" t="s">
        <v>471</v>
      </c>
      <c r="C84" s="109">
        <v>114675</v>
      </c>
      <c r="D84" s="109">
        <v>0</v>
      </c>
      <c r="E84" s="109">
        <v>0</v>
      </c>
      <c r="F84" s="109">
        <v>0</v>
      </c>
      <c r="G84" s="110">
        <v>114675</v>
      </c>
      <c r="H84" s="46"/>
      <c r="I84" s="109">
        <v>0</v>
      </c>
      <c r="J84" s="109">
        <v>0</v>
      </c>
      <c r="K84" s="109">
        <v>0</v>
      </c>
      <c r="L84" s="111">
        <v>0</v>
      </c>
      <c r="M84" s="46"/>
      <c r="N84" s="46">
        <v>0</v>
      </c>
      <c r="O84" s="46">
        <v>0</v>
      </c>
      <c r="P84" s="109">
        <v>0</v>
      </c>
      <c r="Q84" s="109">
        <v>163</v>
      </c>
      <c r="R84" s="112">
        <v>163</v>
      </c>
      <c r="S84" s="46"/>
      <c r="T84" s="113">
        <v>114838</v>
      </c>
      <c r="U84" s="46"/>
      <c r="V84" s="114">
        <v>114838</v>
      </c>
      <c r="W84" s="47">
        <f>'Table 1 - Supply 1997'!H81</f>
        <v>1178</v>
      </c>
      <c r="X84" s="47">
        <f>'Table 1 - Supply 1997'!I81</f>
        <v>0</v>
      </c>
      <c r="Y84" s="47">
        <f>'Table 1 - Supply 1997'!J81</f>
        <v>0</v>
      </c>
      <c r="Z84" s="47">
        <f t="shared" si="11"/>
        <v>113660</v>
      </c>
      <c r="AA84" s="70">
        <f t="shared" si="14"/>
        <v>1.4193907939880528E-3</v>
      </c>
      <c r="AB84" s="70">
        <f t="shared" si="13"/>
        <v>1.1677319354220728E-2</v>
      </c>
      <c r="AD84" s="47">
        <f t="shared" si="12"/>
        <v>114675</v>
      </c>
      <c r="AF84" s="34"/>
      <c r="AI84" s="34"/>
    </row>
    <row r="85" spans="1:35" ht="18" x14ac:dyDescent="0.25">
      <c r="A85" s="18" t="s">
        <v>437</v>
      </c>
      <c r="B85" s="18" t="s">
        <v>175</v>
      </c>
      <c r="C85" s="109">
        <v>49</v>
      </c>
      <c r="D85" s="109">
        <v>0</v>
      </c>
      <c r="E85" s="109">
        <v>0</v>
      </c>
      <c r="F85" s="109">
        <v>0</v>
      </c>
      <c r="G85" s="110">
        <v>49</v>
      </c>
      <c r="H85" s="46"/>
      <c r="I85" s="109">
        <v>2901</v>
      </c>
      <c r="J85" s="109">
        <v>0</v>
      </c>
      <c r="K85" s="109">
        <v>0</v>
      </c>
      <c r="L85" s="111">
        <v>2901</v>
      </c>
      <c r="M85" s="46"/>
      <c r="N85" s="46">
        <v>0</v>
      </c>
      <c r="O85" s="46">
        <v>0</v>
      </c>
      <c r="P85" s="109">
        <v>0</v>
      </c>
      <c r="Q85" s="109">
        <v>34</v>
      </c>
      <c r="R85" s="112">
        <v>34</v>
      </c>
      <c r="S85" s="46"/>
      <c r="T85" s="113">
        <v>2984</v>
      </c>
      <c r="U85" s="46"/>
      <c r="V85" s="114">
        <v>3554</v>
      </c>
      <c r="W85" s="47">
        <f>'Table 1 - Supply 1997'!H82</f>
        <v>20</v>
      </c>
      <c r="X85" s="47">
        <f>'Table 1 - Supply 1997'!I82</f>
        <v>0</v>
      </c>
      <c r="Y85" s="47">
        <f>'Table 1 - Supply 1997'!J82</f>
        <v>294</v>
      </c>
      <c r="Z85" s="47">
        <f t="shared" si="11"/>
        <v>2670</v>
      </c>
      <c r="AA85" s="70">
        <f t="shared" si="14"/>
        <v>9.5666854248733814E-3</v>
      </c>
      <c r="AB85" s="70">
        <f t="shared" si="13"/>
        <v>1.5194147439504783E-2</v>
      </c>
      <c r="AD85" s="47">
        <f t="shared" si="12"/>
        <v>49</v>
      </c>
      <c r="AF85" s="34"/>
      <c r="AI85" s="34"/>
    </row>
    <row r="86" spans="1:35" ht="18" x14ac:dyDescent="0.25">
      <c r="A86" s="18" t="s">
        <v>438</v>
      </c>
      <c r="B86" s="18" t="s">
        <v>177</v>
      </c>
      <c r="C86" s="109">
        <v>315</v>
      </c>
      <c r="D86" s="109">
        <v>41</v>
      </c>
      <c r="E86" s="109">
        <v>0</v>
      </c>
      <c r="F86" s="109">
        <v>0</v>
      </c>
      <c r="G86" s="110">
        <v>356</v>
      </c>
      <c r="H86" s="46"/>
      <c r="I86" s="109">
        <v>1788</v>
      </c>
      <c r="J86" s="109">
        <v>0</v>
      </c>
      <c r="K86" s="109">
        <v>77</v>
      </c>
      <c r="L86" s="111">
        <v>1865</v>
      </c>
      <c r="M86" s="46"/>
      <c r="N86" s="46">
        <v>0</v>
      </c>
      <c r="O86" s="46">
        <v>0</v>
      </c>
      <c r="P86" s="109">
        <v>0</v>
      </c>
      <c r="Q86" s="109">
        <v>995</v>
      </c>
      <c r="R86" s="112">
        <v>995</v>
      </c>
      <c r="S86" s="46"/>
      <c r="T86" s="113">
        <v>3216</v>
      </c>
      <c r="U86" s="46"/>
      <c r="V86" s="114">
        <v>12800</v>
      </c>
      <c r="W86" s="47">
        <f>'Table 1 - Supply 1997'!H83</f>
        <v>283</v>
      </c>
      <c r="X86" s="47">
        <f>'Table 1 - Supply 1997'!I83</f>
        <v>0</v>
      </c>
      <c r="Y86" s="47">
        <f>'Table 1 - Supply 1997'!J83</f>
        <v>558</v>
      </c>
      <c r="Z86" s="47">
        <f t="shared" si="11"/>
        <v>2375</v>
      </c>
      <c r="AA86" s="70">
        <f t="shared" si="14"/>
        <v>7.7734374999999994E-2</v>
      </c>
      <c r="AB86" s="70">
        <f t="shared" si="13"/>
        <v>9.9843749999999995E-2</v>
      </c>
      <c r="AD86" s="47">
        <f t="shared" si="12"/>
        <v>356</v>
      </c>
      <c r="AF86" s="34"/>
      <c r="AI86" s="34"/>
    </row>
    <row r="87" spans="1:35" ht="18" x14ac:dyDescent="0.25">
      <c r="A87" s="18" t="s">
        <v>439</v>
      </c>
      <c r="B87" s="18" t="s">
        <v>179</v>
      </c>
      <c r="C87" s="109">
        <v>47</v>
      </c>
      <c r="D87" s="109">
        <v>0</v>
      </c>
      <c r="E87" s="109">
        <v>0</v>
      </c>
      <c r="F87" s="109">
        <v>0</v>
      </c>
      <c r="G87" s="110">
        <v>47</v>
      </c>
      <c r="H87" s="46"/>
      <c r="I87" s="109">
        <v>0</v>
      </c>
      <c r="J87" s="109">
        <v>0</v>
      </c>
      <c r="K87" s="109">
        <v>0</v>
      </c>
      <c r="L87" s="111">
        <v>0</v>
      </c>
      <c r="M87" s="46"/>
      <c r="N87" s="46">
        <v>0</v>
      </c>
      <c r="O87" s="46">
        <v>0</v>
      </c>
      <c r="P87" s="109">
        <v>0</v>
      </c>
      <c r="Q87" s="109">
        <v>320</v>
      </c>
      <c r="R87" s="112">
        <v>320</v>
      </c>
      <c r="S87" s="46"/>
      <c r="T87" s="113">
        <v>367</v>
      </c>
      <c r="U87" s="46"/>
      <c r="V87" s="114">
        <v>7229</v>
      </c>
      <c r="W87" s="47">
        <f>'Table 1 - Supply 1997'!H84</f>
        <v>130</v>
      </c>
      <c r="X87" s="47">
        <f>'Table 1 - Supply 1997'!I84</f>
        <v>0</v>
      </c>
      <c r="Y87" s="47">
        <f>'Table 1 - Supply 1997'!J84</f>
        <v>189</v>
      </c>
      <c r="Z87" s="47">
        <f t="shared" si="11"/>
        <v>48</v>
      </c>
      <c r="AA87" s="70">
        <f t="shared" si="14"/>
        <v>4.4266150228247335E-2</v>
      </c>
      <c r="AB87" s="70">
        <f t="shared" si="13"/>
        <v>6.224927375847282E-2</v>
      </c>
      <c r="AD87" s="47">
        <f t="shared" si="12"/>
        <v>47</v>
      </c>
      <c r="AF87" s="34"/>
      <c r="AI87" s="34"/>
    </row>
    <row r="88" spans="1:35" ht="18" x14ac:dyDescent="0.25">
      <c r="A88" s="18" t="s">
        <v>440</v>
      </c>
      <c r="B88" s="18" t="s">
        <v>181</v>
      </c>
      <c r="C88" s="109">
        <v>0</v>
      </c>
      <c r="D88" s="109">
        <v>0</v>
      </c>
      <c r="E88" s="109">
        <v>0</v>
      </c>
      <c r="F88" s="109">
        <v>0</v>
      </c>
      <c r="G88" s="110">
        <v>0</v>
      </c>
      <c r="H88" s="46"/>
      <c r="I88" s="109">
        <v>138</v>
      </c>
      <c r="J88" s="109">
        <v>0</v>
      </c>
      <c r="K88" s="109">
        <v>0</v>
      </c>
      <c r="L88" s="111">
        <v>138</v>
      </c>
      <c r="M88" s="46"/>
      <c r="N88" s="46">
        <v>0</v>
      </c>
      <c r="O88" s="46">
        <v>0</v>
      </c>
      <c r="P88" s="109">
        <v>0</v>
      </c>
      <c r="Q88" s="109">
        <v>3095</v>
      </c>
      <c r="R88" s="112">
        <v>3095</v>
      </c>
      <c r="S88" s="46"/>
      <c r="T88" s="113">
        <v>3233</v>
      </c>
      <c r="U88" s="46"/>
      <c r="V88" s="114">
        <v>18145</v>
      </c>
      <c r="W88" s="47">
        <f>'Table 1 - Supply 1997'!H85</f>
        <v>2846</v>
      </c>
      <c r="X88" s="47">
        <f>'Table 1 - Supply 1997'!I85</f>
        <v>0</v>
      </c>
      <c r="Y88" s="47">
        <f>'Table 1 - Supply 1997'!J85</f>
        <v>482</v>
      </c>
      <c r="Z88" s="47">
        <f t="shared" si="11"/>
        <v>-95</v>
      </c>
      <c r="AA88" s="70">
        <f t="shared" si="14"/>
        <v>0.1705704050702673</v>
      </c>
      <c r="AB88" s="70">
        <f t="shared" si="13"/>
        <v>0.32741802149352439</v>
      </c>
      <c r="AD88" s="47">
        <f t="shared" si="12"/>
        <v>0</v>
      </c>
      <c r="AF88" s="34"/>
      <c r="AI88" s="34"/>
    </row>
    <row r="89" spans="1:35" ht="18" x14ac:dyDescent="0.25">
      <c r="A89" s="18" t="s">
        <v>441</v>
      </c>
      <c r="B89" s="18" t="s">
        <v>183</v>
      </c>
      <c r="C89" s="109">
        <v>369</v>
      </c>
      <c r="D89" s="109">
        <v>0</v>
      </c>
      <c r="E89" s="109">
        <v>0</v>
      </c>
      <c r="F89" s="109">
        <v>0</v>
      </c>
      <c r="G89" s="110">
        <v>369</v>
      </c>
      <c r="H89" s="46"/>
      <c r="I89" s="109">
        <v>3986</v>
      </c>
      <c r="J89" s="109">
        <v>0</v>
      </c>
      <c r="K89" s="109">
        <v>126</v>
      </c>
      <c r="L89" s="111">
        <v>4112</v>
      </c>
      <c r="M89" s="46"/>
      <c r="N89" s="46">
        <v>1</v>
      </c>
      <c r="O89" s="46">
        <v>4</v>
      </c>
      <c r="P89" s="109">
        <v>5</v>
      </c>
      <c r="Q89" s="109">
        <v>3683</v>
      </c>
      <c r="R89" s="112">
        <v>3688</v>
      </c>
      <c r="S89" s="46"/>
      <c r="T89" s="113">
        <v>8169</v>
      </c>
      <c r="U89" s="46"/>
      <c r="V89" s="114">
        <v>18679</v>
      </c>
      <c r="W89" s="47">
        <f>'Table 1 - Supply 1997'!H86</f>
        <v>1190</v>
      </c>
      <c r="X89" s="47">
        <f>'Table 1 - Supply 1997'!I86</f>
        <v>0</v>
      </c>
      <c r="Y89" s="47">
        <f>'Table 1 - Supply 1997'!J86</f>
        <v>608</v>
      </c>
      <c r="Z89" s="47">
        <f t="shared" si="11"/>
        <v>6371</v>
      </c>
      <c r="AA89" s="70">
        <f t="shared" si="14"/>
        <v>0.19744097649767117</v>
      </c>
      <c r="AB89" s="70">
        <f t="shared" si="13"/>
        <v>0.26114888377322126</v>
      </c>
      <c r="AD89" s="47">
        <f t="shared" si="12"/>
        <v>369</v>
      </c>
      <c r="AF89" s="34"/>
      <c r="AI89" s="34"/>
    </row>
    <row r="90" spans="1:35" ht="18" x14ac:dyDescent="0.25">
      <c r="A90" s="18" t="s">
        <v>442</v>
      </c>
      <c r="B90" s="18" t="s">
        <v>185</v>
      </c>
      <c r="C90" s="109">
        <v>0</v>
      </c>
      <c r="D90" s="109">
        <v>75</v>
      </c>
      <c r="E90" s="109">
        <v>0</v>
      </c>
      <c r="F90" s="109">
        <v>0</v>
      </c>
      <c r="G90" s="110">
        <v>75</v>
      </c>
      <c r="H90" s="46"/>
      <c r="I90" s="109">
        <v>11380</v>
      </c>
      <c r="J90" s="109">
        <v>0</v>
      </c>
      <c r="K90" s="109">
        <v>0</v>
      </c>
      <c r="L90" s="111">
        <v>11380</v>
      </c>
      <c r="M90" s="46"/>
      <c r="N90" s="46">
        <v>0</v>
      </c>
      <c r="O90" s="46">
        <v>0</v>
      </c>
      <c r="P90" s="109">
        <v>0</v>
      </c>
      <c r="Q90" s="109">
        <v>1722</v>
      </c>
      <c r="R90" s="112">
        <v>1722</v>
      </c>
      <c r="S90" s="46"/>
      <c r="T90" s="113">
        <v>13177</v>
      </c>
      <c r="U90" s="46"/>
      <c r="V90" s="114">
        <v>13715</v>
      </c>
      <c r="W90" s="47">
        <f>'Table 1 - Supply 1997'!H87</f>
        <v>653</v>
      </c>
      <c r="X90" s="47">
        <f>'Table 1 - Supply 1997'!I87</f>
        <v>0</v>
      </c>
      <c r="Y90" s="47">
        <f>'Table 1 - Supply 1997'!J87</f>
        <v>-153</v>
      </c>
      <c r="Z90" s="47">
        <f t="shared" si="11"/>
        <v>12677</v>
      </c>
      <c r="AA90" s="70">
        <f t="shared" si="14"/>
        <v>0.12555596062705068</v>
      </c>
      <c r="AB90" s="70">
        <f t="shared" si="13"/>
        <v>0.17316806416332484</v>
      </c>
      <c r="AD90" s="47">
        <f t="shared" si="12"/>
        <v>75</v>
      </c>
      <c r="AF90" s="34"/>
      <c r="AI90" s="34"/>
    </row>
    <row r="91" spans="1:35" ht="18" x14ac:dyDescent="0.25">
      <c r="A91" s="18" t="s">
        <v>443</v>
      </c>
      <c r="B91" s="18" t="s">
        <v>187</v>
      </c>
      <c r="C91" s="109">
        <v>136</v>
      </c>
      <c r="D91" s="109">
        <v>0</v>
      </c>
      <c r="E91" s="109">
        <v>0</v>
      </c>
      <c r="F91" s="109">
        <v>0</v>
      </c>
      <c r="G91" s="110">
        <v>136</v>
      </c>
      <c r="H91" s="46"/>
      <c r="I91" s="109">
        <v>0</v>
      </c>
      <c r="J91" s="109">
        <v>0</v>
      </c>
      <c r="K91" s="109">
        <v>0</v>
      </c>
      <c r="L91" s="111">
        <v>0</v>
      </c>
      <c r="M91" s="46"/>
      <c r="N91" s="46">
        <v>0</v>
      </c>
      <c r="O91" s="46">
        <v>0</v>
      </c>
      <c r="P91" s="109">
        <v>0</v>
      </c>
      <c r="Q91" s="109">
        <v>968</v>
      </c>
      <c r="R91" s="112">
        <v>968</v>
      </c>
      <c r="S91" s="46"/>
      <c r="T91" s="113">
        <v>1104</v>
      </c>
      <c r="U91" s="46"/>
      <c r="V91" s="114">
        <v>17539</v>
      </c>
      <c r="W91" s="47">
        <f>'Table 1 - Supply 1997'!H88</f>
        <v>538</v>
      </c>
      <c r="X91" s="47">
        <f>'Table 1 - Supply 1997'!I88</f>
        <v>0</v>
      </c>
      <c r="Y91" s="47">
        <f>'Table 1 - Supply 1997'!J88</f>
        <v>314</v>
      </c>
      <c r="Z91" s="47">
        <f t="shared" si="11"/>
        <v>252</v>
      </c>
      <c r="AA91" s="70">
        <f t="shared" si="14"/>
        <v>5.5191287986772336E-2</v>
      </c>
      <c r="AB91" s="70">
        <f t="shared" si="13"/>
        <v>8.5865784822395805E-2</v>
      </c>
      <c r="AD91" s="47">
        <f t="shared" si="12"/>
        <v>136</v>
      </c>
      <c r="AF91" s="34"/>
      <c r="AI91" s="34"/>
    </row>
    <row r="92" spans="1:35" ht="18" x14ac:dyDescent="0.25">
      <c r="A92" s="27" t="s">
        <v>444</v>
      </c>
      <c r="B92" s="27" t="s">
        <v>189</v>
      </c>
      <c r="C92" s="115">
        <v>875</v>
      </c>
      <c r="D92" s="115">
        <v>0</v>
      </c>
      <c r="E92" s="115">
        <v>0</v>
      </c>
      <c r="F92" s="115">
        <v>0</v>
      </c>
      <c r="G92" s="116">
        <v>875</v>
      </c>
      <c r="H92" s="49"/>
      <c r="I92" s="115">
        <v>0</v>
      </c>
      <c r="J92" s="115">
        <v>0</v>
      </c>
      <c r="K92" s="115">
        <v>0</v>
      </c>
      <c r="L92" s="117">
        <v>0</v>
      </c>
      <c r="M92" s="49"/>
      <c r="N92" s="49">
        <v>32</v>
      </c>
      <c r="O92" s="49">
        <v>6</v>
      </c>
      <c r="P92" s="115">
        <v>38</v>
      </c>
      <c r="Q92" s="115">
        <v>1437</v>
      </c>
      <c r="R92" s="118">
        <v>1475</v>
      </c>
      <c r="S92" s="49"/>
      <c r="T92" s="119">
        <v>2350</v>
      </c>
      <c r="U92" s="49"/>
      <c r="V92" s="120">
        <v>7993</v>
      </c>
      <c r="W92" s="52">
        <f>'Table 1 - Supply 1997'!H89</f>
        <v>263</v>
      </c>
      <c r="X92" s="52">
        <f>'Table 1 - Supply 1997'!I89</f>
        <v>0</v>
      </c>
      <c r="Y92" s="52">
        <f>'Table 1 - Supply 1997'!J89</f>
        <v>207</v>
      </c>
      <c r="Z92" s="52">
        <f t="shared" si="11"/>
        <v>1880</v>
      </c>
      <c r="AA92" s="70">
        <f t="shared" si="14"/>
        <v>0.1845364694107344</v>
      </c>
      <c r="AB92" s="70">
        <f t="shared" si="13"/>
        <v>0.21744026022769924</v>
      </c>
      <c r="AD92" s="52">
        <f t="shared" si="12"/>
        <v>875</v>
      </c>
      <c r="AF92" s="34"/>
      <c r="AI92" s="34"/>
    </row>
    <row r="93" spans="1:35" ht="18" x14ac:dyDescent="0.25">
      <c r="A93" s="18" t="s">
        <v>445</v>
      </c>
      <c r="B93" s="18" t="s">
        <v>191</v>
      </c>
      <c r="C93" s="109">
        <v>1033</v>
      </c>
      <c r="D93" s="109">
        <v>211</v>
      </c>
      <c r="E93" s="109">
        <v>0</v>
      </c>
      <c r="F93" s="109">
        <v>0</v>
      </c>
      <c r="G93" s="110">
        <v>1244</v>
      </c>
      <c r="H93" s="46"/>
      <c r="I93" s="109">
        <v>0</v>
      </c>
      <c r="J93" s="109">
        <v>0</v>
      </c>
      <c r="K93" s="109">
        <v>0</v>
      </c>
      <c r="L93" s="111">
        <v>0</v>
      </c>
      <c r="M93" s="46"/>
      <c r="N93" s="46">
        <v>0</v>
      </c>
      <c r="O93" s="46">
        <v>0</v>
      </c>
      <c r="P93" s="109">
        <v>0</v>
      </c>
      <c r="Q93" s="109">
        <v>4</v>
      </c>
      <c r="R93" s="112">
        <v>4</v>
      </c>
      <c r="S93" s="46"/>
      <c r="T93" s="113">
        <v>1248</v>
      </c>
      <c r="U93" s="46"/>
      <c r="V93" s="114">
        <v>1514</v>
      </c>
      <c r="W93" s="47">
        <f>'Table 1 - Supply 1997'!H90</f>
        <v>0</v>
      </c>
      <c r="X93" s="47">
        <f>'Table 1 - Supply 1997'!I90</f>
        <v>0</v>
      </c>
      <c r="Y93" s="47">
        <f>'Table 1 - Supply 1997'!J90</f>
        <v>93</v>
      </c>
      <c r="Z93" s="47">
        <f t="shared" si="11"/>
        <v>1155</v>
      </c>
      <c r="AA93" s="70">
        <f t="shared" si="14"/>
        <v>2.6420079260237781E-3</v>
      </c>
      <c r="AB93" s="70">
        <f t="shared" si="13"/>
        <v>2.6420079260237781E-3</v>
      </c>
      <c r="AD93" s="47">
        <f t="shared" si="12"/>
        <v>1244</v>
      </c>
      <c r="AF93" s="34"/>
      <c r="AI93" s="34"/>
    </row>
    <row r="94" spans="1:35" ht="18" x14ac:dyDescent="0.25">
      <c r="A94" s="18" t="s">
        <v>446</v>
      </c>
      <c r="B94" s="18" t="s">
        <v>193</v>
      </c>
      <c r="C94" s="109">
        <v>7490</v>
      </c>
      <c r="D94" s="109">
        <v>0</v>
      </c>
      <c r="E94" s="109">
        <v>0</v>
      </c>
      <c r="F94" s="109">
        <v>0</v>
      </c>
      <c r="G94" s="110">
        <v>7490</v>
      </c>
      <c r="H94" s="46"/>
      <c r="I94" s="109">
        <v>0</v>
      </c>
      <c r="J94" s="109">
        <v>0</v>
      </c>
      <c r="K94" s="109">
        <v>0</v>
      </c>
      <c r="L94" s="111">
        <v>0</v>
      </c>
      <c r="M94" s="46"/>
      <c r="N94" s="46">
        <v>0</v>
      </c>
      <c r="O94" s="46">
        <v>0</v>
      </c>
      <c r="P94" s="109">
        <v>0</v>
      </c>
      <c r="Q94" s="109">
        <v>704</v>
      </c>
      <c r="R94" s="112">
        <v>704</v>
      </c>
      <c r="S94" s="46"/>
      <c r="T94" s="113">
        <v>8194</v>
      </c>
      <c r="U94" s="46"/>
      <c r="V94" s="114">
        <v>20956</v>
      </c>
      <c r="W94" s="47">
        <f>'Table 1 - Supply 1997'!H91</f>
        <v>1687</v>
      </c>
      <c r="X94" s="47">
        <f>'Table 1 - Supply 1997'!I91</f>
        <v>0</v>
      </c>
      <c r="Y94" s="47">
        <f>'Table 1 - Supply 1997'!J91</f>
        <v>867</v>
      </c>
      <c r="Z94" s="47">
        <f t="shared" si="11"/>
        <v>5640</v>
      </c>
      <c r="AA94" s="70">
        <f t="shared" si="14"/>
        <v>3.3594197365909524E-2</v>
      </c>
      <c r="AB94" s="70">
        <f t="shared" si="13"/>
        <v>0.1140962015651842</v>
      </c>
      <c r="AD94" s="47">
        <f t="shared" si="12"/>
        <v>7490</v>
      </c>
      <c r="AF94" s="34"/>
      <c r="AI94" s="34"/>
    </row>
    <row r="95" spans="1:35" ht="18" x14ac:dyDescent="0.25">
      <c r="A95" s="18" t="s">
        <v>447</v>
      </c>
      <c r="B95" s="18" t="s">
        <v>195</v>
      </c>
      <c r="C95" s="109">
        <v>43</v>
      </c>
      <c r="D95" s="109">
        <v>0</v>
      </c>
      <c r="E95" s="109">
        <v>0</v>
      </c>
      <c r="F95" s="109">
        <v>0</v>
      </c>
      <c r="G95" s="110">
        <v>43</v>
      </c>
      <c r="H95" s="46"/>
      <c r="I95" s="109">
        <v>0</v>
      </c>
      <c r="J95" s="109">
        <v>0</v>
      </c>
      <c r="K95" s="109">
        <v>0</v>
      </c>
      <c r="L95" s="111">
        <v>0</v>
      </c>
      <c r="M95" s="46"/>
      <c r="N95" s="46">
        <v>0</v>
      </c>
      <c r="O95" s="46">
        <v>0</v>
      </c>
      <c r="P95" s="109">
        <v>0</v>
      </c>
      <c r="Q95" s="109">
        <v>352</v>
      </c>
      <c r="R95" s="112">
        <v>352</v>
      </c>
      <c r="S95" s="46"/>
      <c r="T95" s="113">
        <v>395</v>
      </c>
      <c r="U95" s="46"/>
      <c r="V95" s="114">
        <v>14297</v>
      </c>
      <c r="W95" s="47">
        <f>'Table 1 - Supply 1997'!H92</f>
        <v>609</v>
      </c>
      <c r="X95" s="47">
        <f>'Table 1 - Supply 1997'!I92</f>
        <v>0</v>
      </c>
      <c r="Y95" s="47">
        <f>'Table 1 - Supply 1997'!J92</f>
        <v>310</v>
      </c>
      <c r="Z95" s="47">
        <f t="shared" si="11"/>
        <v>-524</v>
      </c>
      <c r="AA95" s="70">
        <f t="shared" si="14"/>
        <v>2.4620549765685108E-2</v>
      </c>
      <c r="AB95" s="70">
        <f t="shared" si="13"/>
        <v>6.7216898650066442E-2</v>
      </c>
      <c r="AD95" s="47">
        <f t="shared" si="12"/>
        <v>43</v>
      </c>
      <c r="AF95" s="34"/>
      <c r="AI95" s="34"/>
    </row>
    <row r="96" spans="1:35" ht="18" x14ac:dyDescent="0.25">
      <c r="A96" s="18" t="s">
        <v>448</v>
      </c>
      <c r="B96" s="18" t="s">
        <v>197</v>
      </c>
      <c r="C96" s="109">
        <v>7219</v>
      </c>
      <c r="D96" s="109">
        <v>0</v>
      </c>
      <c r="E96" s="109">
        <v>0</v>
      </c>
      <c r="F96" s="109">
        <v>0</v>
      </c>
      <c r="G96" s="110">
        <v>7219</v>
      </c>
      <c r="H96" s="46"/>
      <c r="I96" s="109">
        <v>0</v>
      </c>
      <c r="J96" s="109">
        <v>0</v>
      </c>
      <c r="K96" s="109">
        <v>0</v>
      </c>
      <c r="L96" s="111">
        <v>0</v>
      </c>
      <c r="M96" s="46"/>
      <c r="N96" s="46">
        <v>0</v>
      </c>
      <c r="O96" s="46">
        <v>0</v>
      </c>
      <c r="P96" s="109">
        <v>0</v>
      </c>
      <c r="Q96" s="109">
        <v>72</v>
      </c>
      <c r="R96" s="112">
        <v>72</v>
      </c>
      <c r="S96" s="46"/>
      <c r="T96" s="113">
        <v>7291</v>
      </c>
      <c r="U96" s="46"/>
      <c r="V96" s="114">
        <v>11225</v>
      </c>
      <c r="W96" s="47">
        <f>'Table 1 - Supply 1997'!H93</f>
        <v>73</v>
      </c>
      <c r="X96" s="47">
        <f>'Table 1 - Supply 1997'!I93</f>
        <v>0</v>
      </c>
      <c r="Y96" s="47">
        <f>'Table 1 - Supply 1997'!J93</f>
        <v>882</v>
      </c>
      <c r="Z96" s="47">
        <f t="shared" si="11"/>
        <v>6336</v>
      </c>
      <c r="AA96" s="70">
        <f t="shared" si="14"/>
        <v>6.4142538975501115E-3</v>
      </c>
      <c r="AB96" s="70">
        <f t="shared" si="13"/>
        <v>1.2917594654788419E-2</v>
      </c>
      <c r="AD96" s="47">
        <f t="shared" si="12"/>
        <v>7219</v>
      </c>
      <c r="AF96" s="34"/>
      <c r="AI96" s="34"/>
    </row>
    <row r="97" spans="1:35" ht="18" x14ac:dyDescent="0.25">
      <c r="A97" s="18" t="s">
        <v>449</v>
      </c>
      <c r="B97" s="18" t="s">
        <v>199</v>
      </c>
      <c r="C97" s="109">
        <v>44</v>
      </c>
      <c r="D97" s="109">
        <v>0</v>
      </c>
      <c r="E97" s="109">
        <v>0</v>
      </c>
      <c r="F97" s="109">
        <v>0</v>
      </c>
      <c r="G97" s="110">
        <v>44</v>
      </c>
      <c r="H97" s="46"/>
      <c r="I97" s="109">
        <v>0</v>
      </c>
      <c r="J97" s="109">
        <v>0</v>
      </c>
      <c r="K97" s="109">
        <v>0</v>
      </c>
      <c r="L97" s="111">
        <v>0</v>
      </c>
      <c r="M97" s="46"/>
      <c r="N97" s="46">
        <v>0</v>
      </c>
      <c r="O97" s="46">
        <v>0</v>
      </c>
      <c r="P97" s="109">
        <v>0</v>
      </c>
      <c r="Q97" s="109">
        <v>67</v>
      </c>
      <c r="R97" s="112">
        <v>67</v>
      </c>
      <c r="S97" s="46"/>
      <c r="T97" s="113">
        <v>111</v>
      </c>
      <c r="U97" s="46"/>
      <c r="V97" s="114">
        <v>2351</v>
      </c>
      <c r="W97" s="47">
        <f>'Table 1 - Supply 1997'!H94</f>
        <v>5</v>
      </c>
      <c r="X97" s="47">
        <f>'Table 1 - Supply 1997'!I94</f>
        <v>0</v>
      </c>
      <c r="Y97" s="47">
        <f>'Table 1 - Supply 1997'!J94</f>
        <v>116</v>
      </c>
      <c r="Z97" s="47">
        <f t="shared" si="11"/>
        <v>-10</v>
      </c>
      <c r="AA97" s="70">
        <f t="shared" si="14"/>
        <v>2.8498511271799233E-2</v>
      </c>
      <c r="AB97" s="70">
        <f t="shared" si="13"/>
        <v>3.0625265844321566E-2</v>
      </c>
      <c r="AD97" s="47">
        <f t="shared" si="12"/>
        <v>44</v>
      </c>
      <c r="AF97" s="34"/>
      <c r="AI97" s="34"/>
    </row>
    <row r="98" spans="1:35" ht="18" x14ac:dyDescent="0.25">
      <c r="A98" s="18" t="s">
        <v>450</v>
      </c>
      <c r="B98" s="18" t="s">
        <v>201</v>
      </c>
      <c r="C98" s="109">
        <v>776</v>
      </c>
      <c r="D98" s="109">
        <v>107</v>
      </c>
      <c r="E98" s="109">
        <v>0</v>
      </c>
      <c r="F98" s="109">
        <v>0</v>
      </c>
      <c r="G98" s="110">
        <v>883</v>
      </c>
      <c r="H98" s="46"/>
      <c r="I98" s="109">
        <v>0</v>
      </c>
      <c r="J98" s="109">
        <v>0</v>
      </c>
      <c r="K98" s="109">
        <v>0</v>
      </c>
      <c r="L98" s="111">
        <v>0</v>
      </c>
      <c r="M98" s="46"/>
      <c r="N98" s="46">
        <v>0</v>
      </c>
      <c r="O98" s="46">
        <v>0</v>
      </c>
      <c r="P98" s="109">
        <v>0</v>
      </c>
      <c r="Q98" s="109">
        <v>78</v>
      </c>
      <c r="R98" s="112">
        <v>78</v>
      </c>
      <c r="S98" s="46"/>
      <c r="T98" s="113">
        <v>961</v>
      </c>
      <c r="U98" s="46"/>
      <c r="V98" s="114">
        <v>6669</v>
      </c>
      <c r="W98" s="47">
        <f>'Table 1 - Supply 1997'!H95</f>
        <v>4</v>
      </c>
      <c r="X98" s="47">
        <f>'Table 1 - Supply 1997'!I95</f>
        <v>0</v>
      </c>
      <c r="Y98" s="47">
        <f>'Table 1 - Supply 1997'!J95</f>
        <v>294</v>
      </c>
      <c r="Z98" s="47">
        <f t="shared" si="11"/>
        <v>663</v>
      </c>
      <c r="AA98" s="70">
        <f t="shared" si="14"/>
        <v>1.1695906432748537E-2</v>
      </c>
      <c r="AB98" s="70">
        <f t="shared" si="13"/>
        <v>1.2295696506222822E-2</v>
      </c>
      <c r="AD98" s="47">
        <f t="shared" si="12"/>
        <v>883</v>
      </c>
      <c r="AF98" s="34"/>
      <c r="AI98" s="34"/>
    </row>
    <row r="99" spans="1:35" ht="18" x14ac:dyDescent="0.25">
      <c r="A99" s="18" t="s">
        <v>451</v>
      </c>
      <c r="B99" s="18" t="s">
        <v>203</v>
      </c>
      <c r="C99" s="109">
        <v>436</v>
      </c>
      <c r="D99" s="109">
        <v>0</v>
      </c>
      <c r="E99" s="109">
        <v>0</v>
      </c>
      <c r="F99" s="109">
        <v>0</v>
      </c>
      <c r="G99" s="110">
        <v>436</v>
      </c>
      <c r="H99" s="46"/>
      <c r="I99" s="109">
        <v>0</v>
      </c>
      <c r="J99" s="109">
        <v>0</v>
      </c>
      <c r="K99" s="109">
        <v>0</v>
      </c>
      <c r="L99" s="111">
        <v>0</v>
      </c>
      <c r="M99" s="46"/>
      <c r="N99" s="46">
        <v>0</v>
      </c>
      <c r="O99" s="46">
        <v>0</v>
      </c>
      <c r="P99" s="109">
        <v>0</v>
      </c>
      <c r="Q99" s="109">
        <v>6110</v>
      </c>
      <c r="R99" s="112">
        <v>6110</v>
      </c>
      <c r="S99" s="46"/>
      <c r="T99" s="113">
        <v>6546</v>
      </c>
      <c r="U99" s="46"/>
      <c r="V99" s="114">
        <v>18376</v>
      </c>
      <c r="W99" s="47">
        <f>'Table 1 - Supply 1997'!H96</f>
        <v>3263</v>
      </c>
      <c r="X99" s="47">
        <f>'Table 1 - Supply 1997'!I96</f>
        <v>0</v>
      </c>
      <c r="Y99" s="47">
        <f>'Table 1 - Supply 1997'!J96</f>
        <v>330</v>
      </c>
      <c r="Z99" s="47">
        <f t="shared" si="11"/>
        <v>2953</v>
      </c>
      <c r="AA99" s="70">
        <f t="shared" si="14"/>
        <v>0.3324989116238572</v>
      </c>
      <c r="AB99" s="70">
        <f t="shared" si="13"/>
        <v>0.51006747932085328</v>
      </c>
      <c r="AD99" s="47">
        <f t="shared" si="12"/>
        <v>436</v>
      </c>
      <c r="AF99" s="34"/>
      <c r="AI99" s="34"/>
    </row>
    <row r="100" spans="1:35" ht="18" x14ac:dyDescent="0.25">
      <c r="A100" s="18" t="s">
        <v>452</v>
      </c>
      <c r="B100" s="18" t="s">
        <v>205</v>
      </c>
      <c r="C100" s="109">
        <v>1448</v>
      </c>
      <c r="D100" s="109">
        <v>0</v>
      </c>
      <c r="E100" s="109">
        <v>45986</v>
      </c>
      <c r="F100" s="109">
        <v>19557</v>
      </c>
      <c r="G100" s="110">
        <v>66991</v>
      </c>
      <c r="H100" s="46"/>
      <c r="I100" s="109">
        <v>351</v>
      </c>
      <c r="J100" s="109">
        <v>0</v>
      </c>
      <c r="K100" s="109">
        <v>0</v>
      </c>
      <c r="L100" s="111">
        <v>351</v>
      </c>
      <c r="M100" s="46"/>
      <c r="N100" s="46">
        <v>0</v>
      </c>
      <c r="O100" s="46">
        <v>0</v>
      </c>
      <c r="P100" s="109">
        <v>0</v>
      </c>
      <c r="Q100" s="109">
        <v>658</v>
      </c>
      <c r="R100" s="112">
        <v>658</v>
      </c>
      <c r="S100" s="46"/>
      <c r="T100" s="113">
        <v>68000</v>
      </c>
      <c r="U100" s="46"/>
      <c r="V100" s="114">
        <v>71258</v>
      </c>
      <c r="W100" s="47">
        <f>'Table 1 - Supply 1997'!H97</f>
        <v>237</v>
      </c>
      <c r="X100" s="47">
        <f>'Table 1 - Supply 1997'!I97</f>
        <v>0</v>
      </c>
      <c r="Y100" s="47">
        <f>'Table 1 - Supply 1997'!J97</f>
        <v>0</v>
      </c>
      <c r="Z100" s="47">
        <f t="shared" si="11"/>
        <v>67763</v>
      </c>
      <c r="AA100" s="70">
        <f t="shared" si="14"/>
        <v>9.2340509135816328E-3</v>
      </c>
      <c r="AB100" s="70">
        <f t="shared" si="13"/>
        <v>1.2559993263914227E-2</v>
      </c>
      <c r="AD100" s="47">
        <f t="shared" si="12"/>
        <v>1448</v>
      </c>
      <c r="AF100" s="34"/>
      <c r="AI100" s="34"/>
    </row>
    <row r="101" spans="1:35" ht="18" x14ac:dyDescent="0.25">
      <c r="A101" s="18" t="s">
        <v>453</v>
      </c>
      <c r="B101" s="18" t="s">
        <v>207</v>
      </c>
      <c r="C101" s="109">
        <v>6290</v>
      </c>
      <c r="D101" s="109">
        <v>12102</v>
      </c>
      <c r="E101" s="109">
        <v>2701</v>
      </c>
      <c r="F101" s="109">
        <v>23846</v>
      </c>
      <c r="G101" s="110">
        <v>44939</v>
      </c>
      <c r="H101" s="46"/>
      <c r="I101" s="109">
        <v>0</v>
      </c>
      <c r="J101" s="109">
        <v>0</v>
      </c>
      <c r="K101" s="109">
        <v>0</v>
      </c>
      <c r="L101" s="111">
        <v>0</v>
      </c>
      <c r="M101" s="46"/>
      <c r="N101" s="46">
        <v>0</v>
      </c>
      <c r="O101" s="46">
        <v>0</v>
      </c>
      <c r="P101" s="109">
        <v>0</v>
      </c>
      <c r="Q101" s="109">
        <v>1457</v>
      </c>
      <c r="R101" s="112">
        <v>1457</v>
      </c>
      <c r="S101" s="46"/>
      <c r="T101" s="113">
        <v>46396</v>
      </c>
      <c r="U101" s="46"/>
      <c r="V101" s="114">
        <v>54880</v>
      </c>
      <c r="W101" s="47">
        <f>'Table 1 - Supply 1997'!H98</f>
        <v>324</v>
      </c>
      <c r="X101" s="47">
        <f>'Table 1 - Supply 1997'!I98</f>
        <v>0</v>
      </c>
      <c r="Y101" s="47">
        <f>'Table 1 - Supply 1997'!J98</f>
        <v>259</v>
      </c>
      <c r="Z101" s="47">
        <f t="shared" si="11"/>
        <v>45813</v>
      </c>
      <c r="AA101" s="70">
        <f t="shared" si="14"/>
        <v>2.6548833819241984E-2</v>
      </c>
      <c r="AB101" s="70">
        <f t="shared" si="13"/>
        <v>3.2452623906705537E-2</v>
      </c>
      <c r="AD101" s="47">
        <f t="shared" si="12"/>
        <v>18392</v>
      </c>
      <c r="AF101" s="34"/>
      <c r="AI101" s="34"/>
    </row>
    <row r="102" spans="1:35" ht="18" x14ac:dyDescent="0.25">
      <c r="A102" s="27" t="s">
        <v>454</v>
      </c>
      <c r="B102" s="27" t="s">
        <v>209</v>
      </c>
      <c r="C102" s="115">
        <v>7558</v>
      </c>
      <c r="D102" s="115">
        <v>599</v>
      </c>
      <c r="E102" s="115">
        <v>39167</v>
      </c>
      <c r="F102" s="115">
        <v>0</v>
      </c>
      <c r="G102" s="116">
        <v>47324</v>
      </c>
      <c r="H102" s="49"/>
      <c r="I102" s="115">
        <v>0</v>
      </c>
      <c r="J102" s="115">
        <v>0</v>
      </c>
      <c r="K102" s="115">
        <v>0</v>
      </c>
      <c r="L102" s="117">
        <v>0</v>
      </c>
      <c r="M102" s="49"/>
      <c r="N102" s="49">
        <v>0</v>
      </c>
      <c r="O102" s="49">
        <v>0</v>
      </c>
      <c r="P102" s="115">
        <v>0</v>
      </c>
      <c r="Q102" s="115">
        <v>76</v>
      </c>
      <c r="R102" s="118">
        <v>76</v>
      </c>
      <c r="S102" s="49"/>
      <c r="T102" s="119">
        <v>47400</v>
      </c>
      <c r="U102" s="49"/>
      <c r="V102" s="120">
        <v>48577</v>
      </c>
      <c r="W102" s="52">
        <f>'Table 1 - Supply 1997'!H99</f>
        <v>506</v>
      </c>
      <c r="X102" s="52">
        <f>'Table 1 - Supply 1997'!I99</f>
        <v>0</v>
      </c>
      <c r="Y102" s="52">
        <f>'Table 1 - Supply 1997'!J99</f>
        <v>288</v>
      </c>
      <c r="Z102" s="52">
        <f t="shared" si="11"/>
        <v>46606</v>
      </c>
      <c r="AA102" s="70">
        <f t="shared" si="14"/>
        <v>1.5645264219692446E-3</v>
      </c>
      <c r="AB102" s="70">
        <f t="shared" si="13"/>
        <v>1.198097865244869E-2</v>
      </c>
      <c r="AD102" s="52">
        <f t="shared" si="12"/>
        <v>8157</v>
      </c>
      <c r="AF102" s="34"/>
      <c r="AI102" s="34"/>
    </row>
    <row r="103" spans="1:35" ht="18" x14ac:dyDescent="0.25">
      <c r="A103" s="18" t="s">
        <v>455</v>
      </c>
      <c r="B103" s="18" t="s">
        <v>211</v>
      </c>
      <c r="C103" s="109">
        <v>5571</v>
      </c>
      <c r="D103" s="109">
        <v>1120</v>
      </c>
      <c r="E103" s="109">
        <v>395</v>
      </c>
      <c r="F103" s="109">
        <v>10668</v>
      </c>
      <c r="G103" s="110">
        <v>17754</v>
      </c>
      <c r="H103" s="46"/>
      <c r="I103" s="109">
        <v>0</v>
      </c>
      <c r="J103" s="109">
        <v>0</v>
      </c>
      <c r="K103" s="109">
        <v>0</v>
      </c>
      <c r="L103" s="111">
        <v>0</v>
      </c>
      <c r="M103" s="46"/>
      <c r="N103" s="46">
        <v>0</v>
      </c>
      <c r="O103" s="46">
        <v>0</v>
      </c>
      <c r="P103" s="109">
        <v>0</v>
      </c>
      <c r="Q103" s="109">
        <v>2</v>
      </c>
      <c r="R103" s="112">
        <v>2</v>
      </c>
      <c r="S103" s="46"/>
      <c r="T103" s="113">
        <v>17756</v>
      </c>
      <c r="U103" s="46"/>
      <c r="V103" s="114">
        <v>19881</v>
      </c>
      <c r="W103" s="47">
        <f>'Table 1 - Supply 1997'!H100</f>
        <v>6</v>
      </c>
      <c r="X103" s="47">
        <f>'Table 1 - Supply 1997'!I100</f>
        <v>0</v>
      </c>
      <c r="Y103" s="47">
        <f>'Table 1 - Supply 1997'!J100</f>
        <v>501</v>
      </c>
      <c r="Z103" s="47">
        <f t="shared" si="11"/>
        <v>17249</v>
      </c>
      <c r="AA103" s="70">
        <f t="shared" si="14"/>
        <v>1.005985614405714E-4</v>
      </c>
      <c r="AB103" s="70">
        <f t="shared" si="13"/>
        <v>4.0239424576228561E-4</v>
      </c>
      <c r="AD103" s="47">
        <f t="shared" si="12"/>
        <v>6691</v>
      </c>
      <c r="AF103" s="34"/>
      <c r="AI103" s="34"/>
    </row>
    <row r="104" spans="1:35" ht="18" x14ac:dyDescent="0.25">
      <c r="A104" s="18" t="s">
        <v>456</v>
      </c>
      <c r="B104" s="18" t="s">
        <v>213</v>
      </c>
      <c r="C104" s="109">
        <v>2737</v>
      </c>
      <c r="D104" s="109">
        <v>198</v>
      </c>
      <c r="E104" s="109">
        <v>0</v>
      </c>
      <c r="F104" s="109">
        <v>129</v>
      </c>
      <c r="G104" s="110">
        <v>3064</v>
      </c>
      <c r="H104" s="46"/>
      <c r="I104" s="109">
        <v>274</v>
      </c>
      <c r="J104" s="109">
        <v>414</v>
      </c>
      <c r="K104" s="109">
        <v>0</v>
      </c>
      <c r="L104" s="111">
        <v>688</v>
      </c>
      <c r="M104" s="46"/>
      <c r="N104" s="46">
        <v>21</v>
      </c>
      <c r="O104" s="46">
        <v>812</v>
      </c>
      <c r="P104" s="109">
        <v>833</v>
      </c>
      <c r="Q104" s="109">
        <v>77</v>
      </c>
      <c r="R104" s="112">
        <v>910</v>
      </c>
      <c r="S104" s="46"/>
      <c r="T104" s="113">
        <v>4662</v>
      </c>
      <c r="U104" s="46"/>
      <c r="V104" s="114">
        <v>6201</v>
      </c>
      <c r="W104" s="47">
        <f>'Table 1 - Supply 1997'!H101</f>
        <v>1006</v>
      </c>
      <c r="X104" s="47">
        <f>'Table 1 - Supply 1997'!I101</f>
        <v>0</v>
      </c>
      <c r="Y104" s="47">
        <f>'Table 1 - Supply 1997'!J101</f>
        <v>344</v>
      </c>
      <c r="Z104" s="47">
        <f t="shared" si="11"/>
        <v>3312</v>
      </c>
      <c r="AA104" s="70">
        <f t="shared" si="14"/>
        <v>0.14675052410901468</v>
      </c>
      <c r="AB104" s="70">
        <f t="shared" si="13"/>
        <v>0.30898242218996935</v>
      </c>
      <c r="AD104" s="47">
        <f t="shared" si="12"/>
        <v>2935</v>
      </c>
      <c r="AF104" s="34"/>
      <c r="AI104" s="34"/>
    </row>
    <row r="105" spans="1:35" ht="18" x14ac:dyDescent="0.25">
      <c r="A105" s="18" t="s">
        <v>457</v>
      </c>
      <c r="B105" s="18" t="s">
        <v>215</v>
      </c>
      <c r="C105" s="109">
        <v>1259</v>
      </c>
      <c r="D105" s="109">
        <v>53</v>
      </c>
      <c r="E105" s="109">
        <v>0</v>
      </c>
      <c r="F105" s="109">
        <v>839</v>
      </c>
      <c r="G105" s="110">
        <v>2151</v>
      </c>
      <c r="H105" s="46"/>
      <c r="I105" s="109">
        <v>0</v>
      </c>
      <c r="J105" s="109">
        <v>-217</v>
      </c>
      <c r="K105" s="109">
        <v>0</v>
      </c>
      <c r="L105" s="111">
        <v>-217</v>
      </c>
      <c r="M105" s="46"/>
      <c r="N105" s="46">
        <v>24</v>
      </c>
      <c r="O105" s="46">
        <v>517</v>
      </c>
      <c r="P105" s="109">
        <v>541</v>
      </c>
      <c r="Q105" s="109">
        <v>146</v>
      </c>
      <c r="R105" s="112">
        <v>687</v>
      </c>
      <c r="S105" s="46"/>
      <c r="T105" s="113">
        <v>2621</v>
      </c>
      <c r="U105" s="46"/>
      <c r="V105" s="114">
        <v>3049</v>
      </c>
      <c r="W105" s="47">
        <f>'Table 1 - Supply 1997'!H102</f>
        <v>810</v>
      </c>
      <c r="X105" s="47">
        <f>'Table 1 - Supply 1997'!I102</f>
        <v>0</v>
      </c>
      <c r="Y105" s="47">
        <f>'Table 1 - Supply 1997'!J102</f>
        <v>144</v>
      </c>
      <c r="Z105" s="47">
        <f t="shared" si="11"/>
        <v>1667</v>
      </c>
      <c r="AA105" s="70">
        <f t="shared" si="14"/>
        <v>0.22531977697605773</v>
      </c>
      <c r="AB105" s="70">
        <f t="shared" si="13"/>
        <v>0.49098064939324371</v>
      </c>
      <c r="AD105" s="47">
        <f t="shared" si="12"/>
        <v>1312</v>
      </c>
      <c r="AF105" s="34"/>
      <c r="AI105" s="34"/>
    </row>
    <row r="106" spans="1:35" ht="18" x14ac:dyDescent="0.25">
      <c r="A106" s="18" t="s">
        <v>458</v>
      </c>
      <c r="B106" s="18" t="s">
        <v>217</v>
      </c>
      <c r="C106" s="109">
        <v>7225</v>
      </c>
      <c r="D106" s="109">
        <v>0</v>
      </c>
      <c r="E106" s="109">
        <v>0</v>
      </c>
      <c r="F106" s="109">
        <v>0</v>
      </c>
      <c r="G106" s="110">
        <v>7225</v>
      </c>
      <c r="H106" s="46"/>
      <c r="I106" s="109">
        <v>0</v>
      </c>
      <c r="J106" s="109">
        <v>0</v>
      </c>
      <c r="K106" s="109">
        <v>0</v>
      </c>
      <c r="L106" s="111">
        <v>0</v>
      </c>
      <c r="M106" s="46"/>
      <c r="N106" s="46">
        <v>0</v>
      </c>
      <c r="O106" s="46">
        <v>0</v>
      </c>
      <c r="P106" s="109">
        <v>0</v>
      </c>
      <c r="Q106" s="109">
        <v>64</v>
      </c>
      <c r="R106" s="112">
        <v>64</v>
      </c>
      <c r="S106" s="46"/>
      <c r="T106" s="113">
        <v>7289</v>
      </c>
      <c r="U106" s="46"/>
      <c r="V106" s="114">
        <v>7806</v>
      </c>
      <c r="W106" s="47">
        <f>'Table 1 - Supply 1997'!H103</f>
        <v>253</v>
      </c>
      <c r="X106" s="47">
        <f>'Table 1 - Supply 1997'!I103</f>
        <v>0</v>
      </c>
      <c r="Y106" s="47">
        <f>'Table 1 - Supply 1997'!J103</f>
        <v>3034</v>
      </c>
      <c r="Z106" s="47">
        <f t="shared" si="11"/>
        <v>4002</v>
      </c>
      <c r="AA106" s="70">
        <f t="shared" si="14"/>
        <v>8.1988214194209583E-3</v>
      </c>
      <c r="AB106" s="70">
        <f t="shared" si="13"/>
        <v>4.0609787343069435E-2</v>
      </c>
      <c r="AD106" s="47">
        <f t="shared" si="12"/>
        <v>7225</v>
      </c>
      <c r="AF106" s="34"/>
      <c r="AI106" s="34"/>
    </row>
    <row r="107" spans="1:35" ht="18" x14ac:dyDescent="0.25">
      <c r="A107" s="18" t="s">
        <v>459</v>
      </c>
      <c r="B107" s="18" t="s">
        <v>219</v>
      </c>
      <c r="C107" s="109">
        <v>4531</v>
      </c>
      <c r="D107" s="109">
        <v>67</v>
      </c>
      <c r="E107" s="109">
        <v>0</v>
      </c>
      <c r="F107" s="109">
        <v>1412</v>
      </c>
      <c r="G107" s="110">
        <v>6010</v>
      </c>
      <c r="H107" s="46"/>
      <c r="I107" s="109">
        <v>0</v>
      </c>
      <c r="J107" s="109">
        <v>0</v>
      </c>
      <c r="K107" s="109">
        <v>0</v>
      </c>
      <c r="L107" s="111">
        <v>0</v>
      </c>
      <c r="M107" s="46"/>
      <c r="N107" s="46">
        <v>0</v>
      </c>
      <c r="O107" s="46">
        <v>0</v>
      </c>
      <c r="P107" s="109">
        <v>0</v>
      </c>
      <c r="Q107" s="109">
        <v>134</v>
      </c>
      <c r="R107" s="112">
        <v>134</v>
      </c>
      <c r="S107" s="46"/>
      <c r="T107" s="113">
        <v>6144</v>
      </c>
      <c r="U107" s="46"/>
      <c r="V107" s="114">
        <v>6764</v>
      </c>
      <c r="W107" s="47">
        <f>'Table 1 - Supply 1997'!H104</f>
        <v>418</v>
      </c>
      <c r="X107" s="47">
        <f>'Table 1 - Supply 1997'!I104</f>
        <v>0</v>
      </c>
      <c r="Y107" s="47">
        <f>'Table 1 - Supply 1997'!J104</f>
        <v>451</v>
      </c>
      <c r="Z107" s="47">
        <f t="shared" si="11"/>
        <v>5275</v>
      </c>
      <c r="AA107" s="70">
        <f t="shared" si="14"/>
        <v>1.9810762862211707E-2</v>
      </c>
      <c r="AB107" s="70">
        <f t="shared" si="13"/>
        <v>8.1608515671200477E-2</v>
      </c>
      <c r="AD107" s="47">
        <f t="shared" si="12"/>
        <v>4598</v>
      </c>
      <c r="AF107" s="34"/>
      <c r="AI107" s="34"/>
    </row>
    <row r="108" spans="1:35" ht="18" x14ac:dyDescent="0.25">
      <c r="A108" s="18" t="s">
        <v>460</v>
      </c>
      <c r="B108" s="18" t="s">
        <v>221</v>
      </c>
      <c r="C108" s="109">
        <v>3701</v>
      </c>
      <c r="D108" s="109">
        <v>1120</v>
      </c>
      <c r="E108" s="109">
        <v>0</v>
      </c>
      <c r="F108" s="109">
        <v>0</v>
      </c>
      <c r="G108" s="110">
        <v>4821</v>
      </c>
      <c r="H108" s="46"/>
      <c r="I108" s="109">
        <v>0</v>
      </c>
      <c r="J108" s="109">
        <v>0</v>
      </c>
      <c r="K108" s="109">
        <v>0</v>
      </c>
      <c r="L108" s="111">
        <v>0</v>
      </c>
      <c r="M108" s="46"/>
      <c r="N108" s="46">
        <v>0</v>
      </c>
      <c r="O108" s="46">
        <v>0</v>
      </c>
      <c r="P108" s="109">
        <v>0</v>
      </c>
      <c r="Q108" s="109">
        <v>0</v>
      </c>
      <c r="R108" s="112">
        <v>0</v>
      </c>
      <c r="S108" s="46"/>
      <c r="T108" s="113">
        <v>4821</v>
      </c>
      <c r="U108" s="46"/>
      <c r="V108" s="114">
        <v>6145</v>
      </c>
      <c r="W108" s="47">
        <f>'Table 1 - Supply 1997'!H105</f>
        <v>0</v>
      </c>
      <c r="X108" s="47">
        <f>'Table 1 - Supply 1997'!I105</f>
        <v>0</v>
      </c>
      <c r="Y108" s="47">
        <f>'Table 1 - Supply 1997'!J105</f>
        <v>213</v>
      </c>
      <c r="Z108" s="47">
        <f t="shared" si="11"/>
        <v>4608</v>
      </c>
      <c r="AA108" s="70">
        <f t="shared" si="14"/>
        <v>0</v>
      </c>
      <c r="AB108" s="70">
        <f t="shared" si="13"/>
        <v>0</v>
      </c>
      <c r="AD108" s="47">
        <f t="shared" si="12"/>
        <v>4821</v>
      </c>
    </row>
    <row r="109" spans="1:35" ht="18" x14ac:dyDescent="0.25">
      <c r="A109" s="18" t="s">
        <v>461</v>
      </c>
      <c r="B109" s="18" t="s">
        <v>223</v>
      </c>
      <c r="C109" s="109">
        <v>1447</v>
      </c>
      <c r="D109" s="109">
        <v>0</v>
      </c>
      <c r="E109" s="109">
        <v>0</v>
      </c>
      <c r="F109" s="109">
        <v>0</v>
      </c>
      <c r="G109" s="110">
        <v>1447</v>
      </c>
      <c r="H109" s="46"/>
      <c r="I109" s="109">
        <v>0</v>
      </c>
      <c r="J109" s="109">
        <v>0</v>
      </c>
      <c r="K109" s="109">
        <v>0</v>
      </c>
      <c r="L109" s="111">
        <v>0</v>
      </c>
      <c r="M109" s="46"/>
      <c r="N109" s="46">
        <v>0</v>
      </c>
      <c r="O109" s="46">
        <v>0</v>
      </c>
      <c r="P109" s="109">
        <v>0</v>
      </c>
      <c r="Q109" s="109">
        <v>73</v>
      </c>
      <c r="R109" s="112">
        <v>73</v>
      </c>
      <c r="S109" s="46"/>
      <c r="T109" s="113">
        <v>1520</v>
      </c>
      <c r="U109" s="46"/>
      <c r="V109" s="114">
        <v>2342</v>
      </c>
      <c r="W109" s="47">
        <f>'Table 1 - Supply 1997'!H106</f>
        <v>156</v>
      </c>
      <c r="X109" s="47">
        <f>'Table 1 - Supply 1997'!I106</f>
        <v>0</v>
      </c>
      <c r="Y109" s="47">
        <f>'Table 1 - Supply 1997'!J106</f>
        <v>185</v>
      </c>
      <c r="Z109" s="47">
        <f t="shared" si="11"/>
        <v>1179</v>
      </c>
      <c r="AA109" s="70">
        <f t="shared" si="14"/>
        <v>3.1169940222032452E-2</v>
      </c>
      <c r="AB109" s="70">
        <f t="shared" si="13"/>
        <v>9.7779675491033308E-2</v>
      </c>
      <c r="AD109" s="47">
        <f t="shared" si="12"/>
        <v>1447</v>
      </c>
    </row>
    <row r="110" spans="1:35" ht="18" x14ac:dyDescent="0.25">
      <c r="A110" s="18" t="s">
        <v>462</v>
      </c>
      <c r="B110" s="18" t="s">
        <v>225</v>
      </c>
      <c r="C110" s="109">
        <v>10626</v>
      </c>
      <c r="D110" s="109">
        <v>0</v>
      </c>
      <c r="E110" s="109">
        <v>0</v>
      </c>
      <c r="F110" s="109">
        <v>0</v>
      </c>
      <c r="G110" s="110">
        <v>10626</v>
      </c>
      <c r="H110" s="46"/>
      <c r="I110" s="109">
        <v>0</v>
      </c>
      <c r="J110" s="109">
        <v>0</v>
      </c>
      <c r="K110" s="109">
        <v>0</v>
      </c>
      <c r="L110" s="111">
        <v>0</v>
      </c>
      <c r="M110" s="46"/>
      <c r="N110" s="46">
        <v>0</v>
      </c>
      <c r="O110" s="46">
        <v>0</v>
      </c>
      <c r="P110" s="109">
        <v>0</v>
      </c>
      <c r="Q110" s="109">
        <v>77</v>
      </c>
      <c r="R110" s="112">
        <v>77</v>
      </c>
      <c r="S110" s="46"/>
      <c r="T110" s="113">
        <v>10703</v>
      </c>
      <c r="U110" s="46"/>
      <c r="V110" s="114">
        <v>12014</v>
      </c>
      <c r="W110" s="47">
        <f>'Table 1 - Supply 1997'!H107</f>
        <v>93</v>
      </c>
      <c r="X110" s="47">
        <f>'Table 1 - Supply 1997'!I107</f>
        <v>0</v>
      </c>
      <c r="Y110" s="47">
        <f>'Table 1 - Supply 1997'!J107</f>
        <v>1022</v>
      </c>
      <c r="Z110" s="47">
        <f t="shared" si="11"/>
        <v>9588</v>
      </c>
      <c r="AA110" s="70">
        <f t="shared" si="14"/>
        <v>6.4091892791742966E-3</v>
      </c>
      <c r="AB110" s="70">
        <f t="shared" si="13"/>
        <v>1.4150158148826369E-2</v>
      </c>
      <c r="AD110" s="47">
        <f t="shared" si="12"/>
        <v>10626</v>
      </c>
    </row>
    <row r="111" spans="1:35" ht="18" x14ac:dyDescent="0.25">
      <c r="A111" s="98" t="s">
        <v>463</v>
      </c>
      <c r="B111" s="98" t="s">
        <v>227</v>
      </c>
      <c r="C111" s="115">
        <v>1840</v>
      </c>
      <c r="D111" s="115">
        <v>0</v>
      </c>
      <c r="E111" s="115">
        <v>0</v>
      </c>
      <c r="F111" s="115">
        <v>0</v>
      </c>
      <c r="G111" s="116">
        <v>1840</v>
      </c>
      <c r="H111" s="49"/>
      <c r="I111" s="115">
        <v>0</v>
      </c>
      <c r="J111" s="115">
        <v>0</v>
      </c>
      <c r="K111" s="115">
        <v>0</v>
      </c>
      <c r="L111" s="117">
        <v>0</v>
      </c>
      <c r="M111" s="49"/>
      <c r="N111" s="49">
        <v>0</v>
      </c>
      <c r="O111" s="49">
        <v>0</v>
      </c>
      <c r="P111" s="115">
        <v>0</v>
      </c>
      <c r="Q111" s="115">
        <v>7</v>
      </c>
      <c r="R111" s="118">
        <v>7</v>
      </c>
      <c r="S111" s="49"/>
      <c r="T111" s="119">
        <v>1847</v>
      </c>
      <c r="U111" s="49"/>
      <c r="V111" s="120">
        <v>1847</v>
      </c>
      <c r="W111" s="52">
        <f>'Table 1 - Supply 1997'!H108</f>
        <v>18</v>
      </c>
      <c r="X111" s="52">
        <f>'Table 1 - Supply 1997'!I108</f>
        <v>0</v>
      </c>
      <c r="Y111" s="52">
        <f>'Table 1 - Supply 1997'!J108</f>
        <v>0</v>
      </c>
      <c r="Z111" s="52">
        <f t="shared" si="11"/>
        <v>1829</v>
      </c>
      <c r="AA111" s="70">
        <f t="shared" si="14"/>
        <v>3.7899296155928532E-3</v>
      </c>
      <c r="AB111" s="70">
        <f t="shared" si="13"/>
        <v>1.3535462912831619E-2</v>
      </c>
      <c r="AD111" s="52">
        <f t="shared" si="12"/>
        <v>1840</v>
      </c>
    </row>
    <row r="112" spans="1:35" ht="18.75" thickBot="1" x14ac:dyDescent="0.3">
      <c r="A112" s="121"/>
      <c r="B112" s="121" t="s">
        <v>250</v>
      </c>
      <c r="C112" s="122">
        <v>609395</v>
      </c>
      <c r="D112" s="122">
        <v>15747</v>
      </c>
      <c r="E112" s="122">
        <v>94340</v>
      </c>
      <c r="F112" s="122">
        <v>59481</v>
      </c>
      <c r="G112" s="123">
        <v>778963</v>
      </c>
      <c r="H112" s="53"/>
      <c r="I112" s="122">
        <v>162843</v>
      </c>
      <c r="J112" s="122">
        <v>1655</v>
      </c>
      <c r="K112" s="122">
        <v>4032</v>
      </c>
      <c r="L112" s="124">
        <v>168530</v>
      </c>
      <c r="M112" s="53"/>
      <c r="N112" s="53">
        <v>98369</v>
      </c>
      <c r="O112" s="53">
        <v>71884</v>
      </c>
      <c r="P112" s="122">
        <v>170253</v>
      </c>
      <c r="Q112" s="122">
        <v>73053</v>
      </c>
      <c r="R112" s="125">
        <v>243306</v>
      </c>
      <c r="S112" s="53"/>
      <c r="T112" s="126">
        <v>1190799</v>
      </c>
      <c r="U112" s="53"/>
      <c r="V112" s="127">
        <v>1940501</v>
      </c>
      <c r="W112" s="54">
        <f>'Table 1 - Supply 1997'!H109</f>
        <v>239049</v>
      </c>
      <c r="X112" s="54">
        <f>'Table 1 - Supply 1997'!I109</f>
        <v>0</v>
      </c>
      <c r="Y112" s="54">
        <f>'Table 1 - Supply 1997'!J109</f>
        <v>91510</v>
      </c>
      <c r="Z112" s="54">
        <f t="shared" si="11"/>
        <v>860240</v>
      </c>
      <c r="AA112" s="71">
        <f t="shared" si="14"/>
        <v>0.12538308405921975</v>
      </c>
      <c r="AB112" s="71">
        <f t="shared" si="13"/>
        <v>0.24857240475526682</v>
      </c>
      <c r="AD112" s="54">
        <f t="shared" si="12"/>
        <v>625142</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row r="115" spans="1:30" x14ac:dyDescent="0.25">
      <c r="T115" s="68"/>
    </row>
    <row r="122" spans="1:30" x14ac:dyDescent="0.25">
      <c r="A122" s="58" t="s">
        <v>309</v>
      </c>
    </row>
  </sheetData>
  <sortState ref="AG6:AH110">
    <sortCondition ref="AG6:AG110"/>
  </sortState>
  <mergeCells count="4">
    <mergeCell ref="C3:T3"/>
    <mergeCell ref="C4:G4"/>
    <mergeCell ref="I4:L4"/>
    <mergeCell ref="U3:Z3"/>
  </mergeCells>
  <conditionalFormatting sqref="A1">
    <cfRule type="expression" dxfId="65" priority="3">
      <formula>$Y$120&lt;&gt;0</formula>
    </cfRule>
  </conditionalFormatting>
  <hyperlinks>
    <hyperlink ref="A2" location="Contents!A13" display="Contents"/>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121"/>
  <sheetViews>
    <sheetView zoomScale="60" zoomScaleNormal="60" workbookViewId="0">
      <pane xSplit="2" ySplit="3" topLeftCell="C76" activePane="bottomRight" state="frozen"/>
      <selection pane="topRight" activeCell="C1" sqref="C1"/>
      <selection pane="bottomLeft" activeCell="A4" sqref="A4"/>
      <selection pane="bottomRight" activeCell="B113" sqref="B113"/>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252</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18287</v>
      </c>
      <c r="D4" s="128">
        <v>2755</v>
      </c>
      <c r="E4" s="128">
        <v>2586</v>
      </c>
      <c r="F4" s="128">
        <v>5341</v>
      </c>
      <c r="G4" s="128">
        <v>180</v>
      </c>
      <c r="H4" s="129">
        <v>5521</v>
      </c>
      <c r="I4" s="128">
        <v>3060</v>
      </c>
      <c r="J4" s="128">
        <v>-1620</v>
      </c>
      <c r="K4" s="130">
        <v>25248</v>
      </c>
    </row>
    <row r="5" spans="1:11" ht="18" x14ac:dyDescent="0.25">
      <c r="A5" s="18" t="s">
        <v>360</v>
      </c>
      <c r="B5" s="18" t="s">
        <v>22</v>
      </c>
      <c r="C5" s="131">
        <v>485</v>
      </c>
      <c r="D5" s="131">
        <v>50</v>
      </c>
      <c r="E5" s="131">
        <v>38</v>
      </c>
      <c r="F5" s="131">
        <v>88</v>
      </c>
      <c r="G5" s="131">
        <v>4</v>
      </c>
      <c r="H5" s="132">
        <v>92</v>
      </c>
      <c r="I5" s="131">
        <v>131</v>
      </c>
      <c r="J5" s="131">
        <v>17</v>
      </c>
      <c r="K5" s="130">
        <v>725</v>
      </c>
    </row>
    <row r="6" spans="1:11" ht="18" x14ac:dyDescent="0.25">
      <c r="A6" s="18" t="s">
        <v>361</v>
      </c>
      <c r="B6" s="18" t="s">
        <v>24</v>
      </c>
      <c r="C6" s="131">
        <v>886</v>
      </c>
      <c r="D6" s="131">
        <v>48</v>
      </c>
      <c r="E6" s="131">
        <v>108</v>
      </c>
      <c r="F6" s="131">
        <v>156</v>
      </c>
      <c r="G6" s="131">
        <v>0</v>
      </c>
      <c r="H6" s="132">
        <v>156</v>
      </c>
      <c r="I6" s="131">
        <v>241</v>
      </c>
      <c r="J6" s="131">
        <v>1</v>
      </c>
      <c r="K6" s="130">
        <v>1284</v>
      </c>
    </row>
    <row r="7" spans="1:11" ht="18" x14ac:dyDescent="0.25">
      <c r="A7" s="18" t="s">
        <v>362</v>
      </c>
      <c r="B7" s="18" t="s">
        <v>26</v>
      </c>
      <c r="C7" s="131">
        <v>1351</v>
      </c>
      <c r="D7" s="131">
        <v>40</v>
      </c>
      <c r="E7" s="131">
        <v>606</v>
      </c>
      <c r="F7" s="131">
        <v>646</v>
      </c>
      <c r="G7" s="131">
        <v>0</v>
      </c>
      <c r="H7" s="132">
        <v>646</v>
      </c>
      <c r="I7" s="131">
        <v>729</v>
      </c>
      <c r="J7" s="131">
        <v>45</v>
      </c>
      <c r="K7" s="130">
        <v>2771</v>
      </c>
    </row>
    <row r="8" spans="1:11" ht="18" x14ac:dyDescent="0.25">
      <c r="A8" s="97" t="s">
        <v>363</v>
      </c>
      <c r="B8" s="26" t="s">
        <v>28</v>
      </c>
      <c r="C8" s="131">
        <v>13522</v>
      </c>
      <c r="D8" s="131">
        <v>158</v>
      </c>
      <c r="E8" s="131">
        <v>2773</v>
      </c>
      <c r="F8" s="131">
        <v>2931</v>
      </c>
      <c r="G8" s="131">
        <v>0</v>
      </c>
      <c r="H8" s="132">
        <v>2931</v>
      </c>
      <c r="I8" s="131">
        <v>306</v>
      </c>
      <c r="J8" s="131">
        <v>4</v>
      </c>
      <c r="K8" s="130">
        <v>16763</v>
      </c>
    </row>
    <row r="9" spans="1:11" ht="18" x14ac:dyDescent="0.25">
      <c r="A9" s="18" t="s">
        <v>364</v>
      </c>
      <c r="B9" s="18" t="s">
        <v>30</v>
      </c>
      <c r="C9" s="131">
        <v>3338</v>
      </c>
      <c r="D9" s="131">
        <v>335</v>
      </c>
      <c r="E9" s="131">
        <v>2416</v>
      </c>
      <c r="F9" s="131">
        <v>2751</v>
      </c>
      <c r="G9" s="131">
        <v>0</v>
      </c>
      <c r="H9" s="132">
        <v>2751</v>
      </c>
      <c r="I9" s="131">
        <v>2145</v>
      </c>
      <c r="J9" s="131">
        <v>10</v>
      </c>
      <c r="K9" s="130">
        <v>8244</v>
      </c>
    </row>
    <row r="10" spans="1:11" ht="18" x14ac:dyDescent="0.25">
      <c r="A10" s="18" t="s">
        <v>365</v>
      </c>
      <c r="B10" s="18" t="s">
        <v>32</v>
      </c>
      <c r="C10" s="131">
        <v>1868</v>
      </c>
      <c r="D10" s="131">
        <v>0</v>
      </c>
      <c r="E10" s="131">
        <v>0</v>
      </c>
      <c r="F10" s="131">
        <v>0</v>
      </c>
      <c r="G10" s="131">
        <v>115</v>
      </c>
      <c r="H10" s="132">
        <v>115</v>
      </c>
      <c r="I10" s="131">
        <v>0</v>
      </c>
      <c r="J10" s="131">
        <v>0</v>
      </c>
      <c r="K10" s="130">
        <v>1983</v>
      </c>
    </row>
    <row r="11" spans="1:11" ht="18" x14ac:dyDescent="0.25">
      <c r="A11" s="18" t="s">
        <v>366</v>
      </c>
      <c r="B11" s="18" t="s">
        <v>34</v>
      </c>
      <c r="C11" s="131">
        <v>11103</v>
      </c>
      <c r="D11" s="131">
        <v>1699</v>
      </c>
      <c r="E11" s="131">
        <v>561</v>
      </c>
      <c r="F11" s="131">
        <v>2260</v>
      </c>
      <c r="G11" s="131">
        <v>376</v>
      </c>
      <c r="H11" s="132">
        <v>2636</v>
      </c>
      <c r="I11" s="131">
        <v>4650</v>
      </c>
      <c r="J11" s="131">
        <v>33</v>
      </c>
      <c r="K11" s="130">
        <v>18422</v>
      </c>
    </row>
    <row r="12" spans="1:11" ht="18" x14ac:dyDescent="0.25">
      <c r="A12" s="18" t="s">
        <v>367</v>
      </c>
      <c r="B12" s="18" t="s">
        <v>36</v>
      </c>
      <c r="C12" s="131">
        <v>5982</v>
      </c>
      <c r="D12" s="131">
        <v>1319</v>
      </c>
      <c r="E12" s="131">
        <v>1419</v>
      </c>
      <c r="F12" s="131">
        <v>2738</v>
      </c>
      <c r="G12" s="131">
        <v>99</v>
      </c>
      <c r="H12" s="132">
        <v>2837</v>
      </c>
      <c r="I12" s="131">
        <v>2313</v>
      </c>
      <c r="J12" s="131">
        <v>703</v>
      </c>
      <c r="K12" s="130">
        <v>11835</v>
      </c>
    </row>
    <row r="13" spans="1:11" ht="18" x14ac:dyDescent="0.25">
      <c r="A13" s="27" t="s">
        <v>368</v>
      </c>
      <c r="B13" s="27" t="s">
        <v>38</v>
      </c>
      <c r="C13" s="133">
        <v>1626</v>
      </c>
      <c r="D13" s="133">
        <v>438</v>
      </c>
      <c r="E13" s="133">
        <v>344</v>
      </c>
      <c r="F13" s="133">
        <v>782</v>
      </c>
      <c r="G13" s="133">
        <v>20</v>
      </c>
      <c r="H13" s="134">
        <v>802</v>
      </c>
      <c r="I13" s="133">
        <v>1306</v>
      </c>
      <c r="J13" s="133">
        <v>8</v>
      </c>
      <c r="K13" s="135">
        <v>3742</v>
      </c>
    </row>
    <row r="14" spans="1:11" ht="18" x14ac:dyDescent="0.25">
      <c r="A14" s="18" t="s">
        <v>369</v>
      </c>
      <c r="B14" s="18" t="s">
        <v>40</v>
      </c>
      <c r="C14" s="131">
        <v>6317</v>
      </c>
      <c r="D14" s="131">
        <v>974</v>
      </c>
      <c r="E14" s="131">
        <v>155</v>
      </c>
      <c r="F14" s="131">
        <v>1129</v>
      </c>
      <c r="G14" s="131">
        <v>264</v>
      </c>
      <c r="H14" s="132">
        <v>1393</v>
      </c>
      <c r="I14" s="131">
        <v>3424</v>
      </c>
      <c r="J14" s="131">
        <v>784</v>
      </c>
      <c r="K14" s="130">
        <v>11918</v>
      </c>
    </row>
    <row r="15" spans="1:11" ht="18" x14ac:dyDescent="0.25">
      <c r="A15" s="18" t="s">
        <v>370</v>
      </c>
      <c r="B15" s="18" t="s">
        <v>42</v>
      </c>
      <c r="C15" s="131">
        <v>4015</v>
      </c>
      <c r="D15" s="131">
        <v>350</v>
      </c>
      <c r="E15" s="131">
        <v>123</v>
      </c>
      <c r="F15" s="131">
        <v>473</v>
      </c>
      <c r="G15" s="131">
        <v>59</v>
      </c>
      <c r="H15" s="132">
        <v>532</v>
      </c>
      <c r="I15" s="131">
        <v>2001</v>
      </c>
      <c r="J15" s="131">
        <v>7</v>
      </c>
      <c r="K15" s="130">
        <v>6555</v>
      </c>
    </row>
    <row r="16" spans="1:11" ht="18" x14ac:dyDescent="0.25">
      <c r="A16" s="18" t="s">
        <v>371</v>
      </c>
      <c r="B16" s="18" t="s">
        <v>44</v>
      </c>
      <c r="C16" s="131">
        <v>6728</v>
      </c>
      <c r="D16" s="131">
        <v>487</v>
      </c>
      <c r="E16" s="131">
        <v>37</v>
      </c>
      <c r="F16" s="131">
        <v>524</v>
      </c>
      <c r="G16" s="131">
        <v>122</v>
      </c>
      <c r="H16" s="132">
        <v>646</v>
      </c>
      <c r="I16" s="131">
        <v>1264</v>
      </c>
      <c r="J16" s="131">
        <v>9</v>
      </c>
      <c r="K16" s="130">
        <v>8647</v>
      </c>
    </row>
    <row r="17" spans="1:11" ht="18" x14ac:dyDescent="0.25">
      <c r="A17" s="18" t="s">
        <v>372</v>
      </c>
      <c r="B17" s="18" t="s">
        <v>46</v>
      </c>
      <c r="C17" s="131">
        <v>9092</v>
      </c>
      <c r="D17" s="131">
        <v>1574</v>
      </c>
      <c r="E17" s="131">
        <v>746</v>
      </c>
      <c r="F17" s="131">
        <v>2320</v>
      </c>
      <c r="G17" s="131">
        <v>179</v>
      </c>
      <c r="H17" s="132">
        <v>2499</v>
      </c>
      <c r="I17" s="131">
        <v>4342</v>
      </c>
      <c r="J17" s="131">
        <v>933</v>
      </c>
      <c r="K17" s="130">
        <v>16866</v>
      </c>
    </row>
    <row r="18" spans="1:11" ht="18" x14ac:dyDescent="0.25">
      <c r="A18" s="18" t="s">
        <v>373</v>
      </c>
      <c r="B18" s="18" t="s">
        <v>48</v>
      </c>
      <c r="C18" s="131">
        <v>3483</v>
      </c>
      <c r="D18" s="131">
        <v>177</v>
      </c>
      <c r="E18" s="131">
        <v>109</v>
      </c>
      <c r="F18" s="131">
        <v>286</v>
      </c>
      <c r="G18" s="131">
        <v>21</v>
      </c>
      <c r="H18" s="132">
        <v>307</v>
      </c>
      <c r="I18" s="131">
        <v>1294</v>
      </c>
      <c r="J18" s="131">
        <v>191</v>
      </c>
      <c r="K18" s="130">
        <v>5275</v>
      </c>
    </row>
    <row r="19" spans="1:11" ht="18" x14ac:dyDescent="0.25">
      <c r="A19" s="97" t="s">
        <v>374</v>
      </c>
      <c r="B19" s="18" t="s">
        <v>467</v>
      </c>
      <c r="C19" s="131">
        <v>8171</v>
      </c>
      <c r="D19" s="131">
        <v>2870</v>
      </c>
      <c r="E19" s="131">
        <v>655</v>
      </c>
      <c r="F19" s="131">
        <v>3525</v>
      </c>
      <c r="G19" s="131">
        <v>1845</v>
      </c>
      <c r="H19" s="132">
        <v>5370</v>
      </c>
      <c r="I19" s="131">
        <v>8956</v>
      </c>
      <c r="J19" s="131">
        <v>15740</v>
      </c>
      <c r="K19" s="130">
        <v>38237</v>
      </c>
    </row>
    <row r="20" spans="1:11" ht="18" x14ac:dyDescent="0.25">
      <c r="A20" s="18" t="s">
        <v>375</v>
      </c>
      <c r="B20" s="18" t="s">
        <v>51</v>
      </c>
      <c r="C20" s="131">
        <v>3063</v>
      </c>
      <c r="D20" s="131">
        <v>157</v>
      </c>
      <c r="E20" s="131">
        <v>27</v>
      </c>
      <c r="F20" s="131">
        <v>184</v>
      </c>
      <c r="G20" s="131">
        <v>185</v>
      </c>
      <c r="H20" s="132">
        <v>369</v>
      </c>
      <c r="I20" s="131">
        <v>738</v>
      </c>
      <c r="J20" s="131">
        <v>292</v>
      </c>
      <c r="K20" s="130">
        <v>4462</v>
      </c>
    </row>
    <row r="21" spans="1:11" ht="18" x14ac:dyDescent="0.25">
      <c r="A21" s="18" t="s">
        <v>376</v>
      </c>
      <c r="B21" s="18" t="s">
        <v>53</v>
      </c>
      <c r="C21" s="131">
        <v>7912</v>
      </c>
      <c r="D21" s="131">
        <v>2619</v>
      </c>
      <c r="E21" s="131">
        <v>1886</v>
      </c>
      <c r="F21" s="131">
        <v>4505</v>
      </c>
      <c r="G21" s="131">
        <v>123</v>
      </c>
      <c r="H21" s="132">
        <v>4628</v>
      </c>
      <c r="I21" s="131">
        <v>7346</v>
      </c>
      <c r="J21" s="131">
        <v>916</v>
      </c>
      <c r="K21" s="130">
        <v>20802</v>
      </c>
    </row>
    <row r="22" spans="1:11" ht="18" x14ac:dyDescent="0.25">
      <c r="A22" s="27" t="s">
        <v>377</v>
      </c>
      <c r="B22" s="27" t="s">
        <v>55</v>
      </c>
      <c r="C22" s="133">
        <v>7350</v>
      </c>
      <c r="D22" s="133">
        <v>2811</v>
      </c>
      <c r="E22" s="133">
        <v>4105</v>
      </c>
      <c r="F22" s="133">
        <v>6916</v>
      </c>
      <c r="G22" s="133">
        <v>2817</v>
      </c>
      <c r="H22" s="134">
        <v>9733</v>
      </c>
      <c r="I22" s="133">
        <v>10473</v>
      </c>
      <c r="J22" s="133">
        <v>2253</v>
      </c>
      <c r="K22" s="135">
        <v>29809</v>
      </c>
    </row>
    <row r="23" spans="1:11" ht="18" x14ac:dyDescent="0.25">
      <c r="A23" s="18" t="s">
        <v>378</v>
      </c>
      <c r="B23" s="18" t="s">
        <v>57</v>
      </c>
      <c r="C23" s="131">
        <v>1433</v>
      </c>
      <c r="D23" s="131">
        <v>1373</v>
      </c>
      <c r="E23" s="131">
        <v>1257</v>
      </c>
      <c r="F23" s="131">
        <v>2630</v>
      </c>
      <c r="G23" s="131">
        <v>382</v>
      </c>
      <c r="H23" s="132">
        <v>3012</v>
      </c>
      <c r="I23" s="131">
        <v>2291</v>
      </c>
      <c r="J23" s="131">
        <v>476</v>
      </c>
      <c r="K23" s="130">
        <v>7212</v>
      </c>
    </row>
    <row r="24" spans="1:11" ht="18" x14ac:dyDescent="0.25">
      <c r="A24" s="18" t="s">
        <v>379</v>
      </c>
      <c r="B24" s="18" t="s">
        <v>59</v>
      </c>
      <c r="C24" s="131">
        <v>4678</v>
      </c>
      <c r="D24" s="131">
        <v>1463</v>
      </c>
      <c r="E24" s="131">
        <v>802</v>
      </c>
      <c r="F24" s="131">
        <v>2265</v>
      </c>
      <c r="G24" s="131">
        <v>0</v>
      </c>
      <c r="H24" s="132">
        <v>2265</v>
      </c>
      <c r="I24" s="131">
        <v>544</v>
      </c>
      <c r="J24" s="131">
        <v>110</v>
      </c>
      <c r="K24" s="130">
        <v>7597</v>
      </c>
    </row>
    <row r="25" spans="1:11" ht="18" x14ac:dyDescent="0.25">
      <c r="A25" s="18" t="s">
        <v>380</v>
      </c>
      <c r="B25" s="18" t="s">
        <v>61</v>
      </c>
      <c r="C25" s="131">
        <v>11334</v>
      </c>
      <c r="D25" s="131">
        <v>3976</v>
      </c>
      <c r="E25" s="131">
        <v>1265</v>
      </c>
      <c r="F25" s="131">
        <v>5241</v>
      </c>
      <c r="G25" s="131">
        <v>60</v>
      </c>
      <c r="H25" s="132">
        <v>5301</v>
      </c>
      <c r="I25" s="131">
        <v>6575</v>
      </c>
      <c r="J25" s="131">
        <v>542</v>
      </c>
      <c r="K25" s="130">
        <v>23752</v>
      </c>
    </row>
    <row r="26" spans="1:11" ht="18" x14ac:dyDescent="0.25">
      <c r="A26" s="18" t="s">
        <v>381</v>
      </c>
      <c r="B26" s="18" t="s">
        <v>63</v>
      </c>
      <c r="C26" s="131">
        <v>8762</v>
      </c>
      <c r="D26" s="131">
        <v>21</v>
      </c>
      <c r="E26" s="131">
        <v>6</v>
      </c>
      <c r="F26" s="131">
        <v>27</v>
      </c>
      <c r="G26" s="131">
        <v>0</v>
      </c>
      <c r="H26" s="132">
        <v>27</v>
      </c>
      <c r="I26" s="131">
        <v>0</v>
      </c>
      <c r="J26" s="131">
        <v>387</v>
      </c>
      <c r="K26" s="130">
        <v>9176</v>
      </c>
    </row>
    <row r="27" spans="1:11" ht="18" x14ac:dyDescent="0.25">
      <c r="A27" s="18" t="s">
        <v>382</v>
      </c>
      <c r="B27" s="18" t="s">
        <v>65</v>
      </c>
      <c r="C27" s="131">
        <v>8848</v>
      </c>
      <c r="D27" s="131">
        <v>976</v>
      </c>
      <c r="E27" s="131">
        <v>1324</v>
      </c>
      <c r="F27" s="131">
        <v>2300</v>
      </c>
      <c r="G27" s="131">
        <v>460</v>
      </c>
      <c r="H27" s="132">
        <v>2760</v>
      </c>
      <c r="I27" s="131">
        <v>1477</v>
      </c>
      <c r="J27" s="131">
        <v>22728</v>
      </c>
      <c r="K27" s="130">
        <v>35813</v>
      </c>
    </row>
    <row r="28" spans="1:11" ht="18" x14ac:dyDescent="0.25">
      <c r="A28" s="18" t="s">
        <v>383</v>
      </c>
      <c r="B28" s="18" t="s">
        <v>67</v>
      </c>
      <c r="C28" s="131">
        <v>2607</v>
      </c>
      <c r="D28" s="131">
        <v>428</v>
      </c>
      <c r="E28" s="131">
        <v>109</v>
      </c>
      <c r="F28" s="131">
        <v>537</v>
      </c>
      <c r="G28" s="131">
        <v>21</v>
      </c>
      <c r="H28" s="132">
        <v>558</v>
      </c>
      <c r="I28" s="131">
        <v>1246</v>
      </c>
      <c r="J28" s="131">
        <v>32</v>
      </c>
      <c r="K28" s="130">
        <v>4443</v>
      </c>
    </row>
    <row r="29" spans="1:11" ht="18" x14ac:dyDescent="0.25">
      <c r="A29" s="18" t="s">
        <v>384</v>
      </c>
      <c r="B29" s="18" t="s">
        <v>69</v>
      </c>
      <c r="C29" s="131">
        <v>5389</v>
      </c>
      <c r="D29" s="131">
        <v>1110</v>
      </c>
      <c r="E29" s="131">
        <v>299</v>
      </c>
      <c r="F29" s="131">
        <v>1409</v>
      </c>
      <c r="G29" s="131">
        <v>80</v>
      </c>
      <c r="H29" s="132">
        <v>1489</v>
      </c>
      <c r="I29" s="131">
        <v>3428</v>
      </c>
      <c r="J29" s="131">
        <v>692</v>
      </c>
      <c r="K29" s="130">
        <v>10998</v>
      </c>
    </row>
    <row r="30" spans="1:11" ht="18" x14ac:dyDescent="0.25">
      <c r="A30" s="18" t="s">
        <v>385</v>
      </c>
      <c r="B30" s="18" t="s">
        <v>71</v>
      </c>
      <c r="C30" s="131">
        <v>4073</v>
      </c>
      <c r="D30" s="131">
        <v>1715</v>
      </c>
      <c r="E30" s="131">
        <v>1022</v>
      </c>
      <c r="F30" s="131">
        <v>2737</v>
      </c>
      <c r="G30" s="131">
        <v>120</v>
      </c>
      <c r="H30" s="132">
        <v>2857</v>
      </c>
      <c r="I30" s="131">
        <v>1097</v>
      </c>
      <c r="J30" s="131">
        <v>167</v>
      </c>
      <c r="K30" s="130">
        <v>8194</v>
      </c>
    </row>
    <row r="31" spans="1:11" ht="18" x14ac:dyDescent="0.25">
      <c r="A31" s="18" t="s">
        <v>386</v>
      </c>
      <c r="B31" s="18" t="s">
        <v>73</v>
      </c>
      <c r="C31" s="131">
        <v>2518</v>
      </c>
      <c r="D31" s="131">
        <v>726</v>
      </c>
      <c r="E31" s="131">
        <v>428</v>
      </c>
      <c r="F31" s="131">
        <v>1154</v>
      </c>
      <c r="G31" s="131">
        <v>0</v>
      </c>
      <c r="H31" s="132">
        <v>1154</v>
      </c>
      <c r="I31" s="131">
        <v>2087</v>
      </c>
      <c r="J31" s="131">
        <v>48</v>
      </c>
      <c r="K31" s="130">
        <v>5807</v>
      </c>
    </row>
    <row r="32" spans="1:11" ht="18" x14ac:dyDescent="0.25">
      <c r="A32" s="27" t="s">
        <v>387</v>
      </c>
      <c r="B32" s="27" t="s">
        <v>75</v>
      </c>
      <c r="C32" s="133">
        <v>10669</v>
      </c>
      <c r="D32" s="133">
        <v>5312</v>
      </c>
      <c r="E32" s="133">
        <v>1982</v>
      </c>
      <c r="F32" s="133">
        <v>7294</v>
      </c>
      <c r="G32" s="133">
        <v>0</v>
      </c>
      <c r="H32" s="134">
        <v>7294</v>
      </c>
      <c r="I32" s="133">
        <v>1909</v>
      </c>
      <c r="J32" s="133">
        <v>109</v>
      </c>
      <c r="K32" s="135">
        <v>19981</v>
      </c>
    </row>
    <row r="33" spans="1:11" ht="18" x14ac:dyDescent="0.25">
      <c r="A33" s="18" t="s">
        <v>388</v>
      </c>
      <c r="B33" s="18" t="s">
        <v>77</v>
      </c>
      <c r="C33" s="131">
        <v>2155</v>
      </c>
      <c r="D33" s="131">
        <v>591</v>
      </c>
      <c r="E33" s="131">
        <v>308</v>
      </c>
      <c r="F33" s="131">
        <v>899</v>
      </c>
      <c r="G33" s="131">
        <v>0</v>
      </c>
      <c r="H33" s="132">
        <v>899</v>
      </c>
      <c r="I33" s="131">
        <v>914</v>
      </c>
      <c r="J33" s="131">
        <v>38</v>
      </c>
      <c r="K33" s="130">
        <v>4006</v>
      </c>
    </row>
    <row r="34" spans="1:11" ht="18" x14ac:dyDescent="0.25">
      <c r="A34" s="18" t="s">
        <v>389</v>
      </c>
      <c r="B34" s="18" t="s">
        <v>79</v>
      </c>
      <c r="C34" s="131">
        <v>9385</v>
      </c>
      <c r="D34" s="131">
        <v>4207</v>
      </c>
      <c r="E34" s="131">
        <v>1251</v>
      </c>
      <c r="F34" s="131">
        <v>5458</v>
      </c>
      <c r="G34" s="131">
        <v>21</v>
      </c>
      <c r="H34" s="132">
        <v>5479</v>
      </c>
      <c r="I34" s="131">
        <v>9023</v>
      </c>
      <c r="J34" s="131">
        <v>1113</v>
      </c>
      <c r="K34" s="130">
        <v>25000</v>
      </c>
    </row>
    <row r="35" spans="1:11" ht="18" x14ac:dyDescent="0.25">
      <c r="A35" s="18" t="s">
        <v>390</v>
      </c>
      <c r="B35" s="18" t="s">
        <v>81</v>
      </c>
      <c r="C35" s="131">
        <v>16976</v>
      </c>
      <c r="D35" s="131">
        <v>2890</v>
      </c>
      <c r="E35" s="131">
        <v>1387</v>
      </c>
      <c r="F35" s="131">
        <v>4277</v>
      </c>
      <c r="G35" s="131">
        <v>21</v>
      </c>
      <c r="H35" s="132">
        <v>4298</v>
      </c>
      <c r="I35" s="131">
        <v>2407</v>
      </c>
      <c r="J35" s="131">
        <v>418</v>
      </c>
      <c r="K35" s="130">
        <v>24099</v>
      </c>
    </row>
    <row r="36" spans="1:11" ht="18" x14ac:dyDescent="0.25">
      <c r="A36" s="18" t="s">
        <v>391</v>
      </c>
      <c r="B36" s="18" t="s">
        <v>83</v>
      </c>
      <c r="C36" s="131">
        <v>4480</v>
      </c>
      <c r="D36" s="131">
        <v>121</v>
      </c>
      <c r="E36" s="131">
        <v>23</v>
      </c>
      <c r="F36" s="131">
        <v>144</v>
      </c>
      <c r="G36" s="131">
        <v>0</v>
      </c>
      <c r="H36" s="132">
        <v>144</v>
      </c>
      <c r="I36" s="131">
        <v>1954</v>
      </c>
      <c r="J36" s="131">
        <v>31</v>
      </c>
      <c r="K36" s="130">
        <v>6609</v>
      </c>
    </row>
    <row r="37" spans="1:11" ht="18" x14ac:dyDescent="0.25">
      <c r="A37" s="18" t="s">
        <v>392</v>
      </c>
      <c r="B37" s="18" t="s">
        <v>85</v>
      </c>
      <c r="C37" s="131">
        <v>5840</v>
      </c>
      <c r="D37" s="131">
        <v>1334</v>
      </c>
      <c r="E37" s="131">
        <v>503</v>
      </c>
      <c r="F37" s="131">
        <v>1837</v>
      </c>
      <c r="G37" s="131">
        <v>60</v>
      </c>
      <c r="H37" s="132">
        <v>1897</v>
      </c>
      <c r="I37" s="131">
        <v>3512</v>
      </c>
      <c r="J37" s="131">
        <v>317</v>
      </c>
      <c r="K37" s="130">
        <v>11566</v>
      </c>
    </row>
    <row r="38" spans="1:11" ht="18" x14ac:dyDescent="0.25">
      <c r="A38" s="18" t="s">
        <v>393</v>
      </c>
      <c r="B38" s="18" t="s">
        <v>87</v>
      </c>
      <c r="C38" s="131">
        <v>8789</v>
      </c>
      <c r="D38" s="131">
        <v>2455</v>
      </c>
      <c r="E38" s="131">
        <v>769</v>
      </c>
      <c r="F38" s="131">
        <v>3224</v>
      </c>
      <c r="G38" s="131">
        <v>0</v>
      </c>
      <c r="H38" s="132">
        <v>3224</v>
      </c>
      <c r="I38" s="131">
        <v>5127</v>
      </c>
      <c r="J38" s="131">
        <v>71</v>
      </c>
      <c r="K38" s="130">
        <v>17211</v>
      </c>
    </row>
    <row r="39" spans="1:11" ht="18" x14ac:dyDescent="0.25">
      <c r="A39" s="18" t="s">
        <v>394</v>
      </c>
      <c r="B39" s="18" t="s">
        <v>89</v>
      </c>
      <c r="C39" s="131">
        <v>7449</v>
      </c>
      <c r="D39" s="131">
        <v>1617</v>
      </c>
      <c r="E39" s="131">
        <v>2429</v>
      </c>
      <c r="F39" s="131">
        <v>4046</v>
      </c>
      <c r="G39" s="131">
        <v>0</v>
      </c>
      <c r="H39" s="132">
        <v>4046</v>
      </c>
      <c r="I39" s="131">
        <v>4050</v>
      </c>
      <c r="J39" s="131">
        <v>36</v>
      </c>
      <c r="K39" s="130">
        <v>15581</v>
      </c>
    </row>
    <row r="40" spans="1:11" ht="18" x14ac:dyDescent="0.25">
      <c r="A40" s="18" t="s">
        <v>395</v>
      </c>
      <c r="B40" s="18" t="s">
        <v>91</v>
      </c>
      <c r="C40" s="131">
        <v>1287</v>
      </c>
      <c r="D40" s="131">
        <v>74</v>
      </c>
      <c r="E40" s="131">
        <v>124</v>
      </c>
      <c r="F40" s="131">
        <v>198</v>
      </c>
      <c r="G40" s="131">
        <v>0</v>
      </c>
      <c r="H40" s="132">
        <v>198</v>
      </c>
      <c r="I40" s="131">
        <v>130</v>
      </c>
      <c r="J40" s="131">
        <v>52</v>
      </c>
      <c r="K40" s="130">
        <v>1667</v>
      </c>
    </row>
    <row r="41" spans="1:11" ht="18" x14ac:dyDescent="0.25">
      <c r="A41" s="18" t="s">
        <v>396</v>
      </c>
      <c r="B41" s="18" t="s">
        <v>93</v>
      </c>
      <c r="C41" s="131">
        <v>23191</v>
      </c>
      <c r="D41" s="131">
        <v>2303</v>
      </c>
      <c r="E41" s="131">
        <v>1603</v>
      </c>
      <c r="F41" s="131">
        <v>3906</v>
      </c>
      <c r="G41" s="131">
        <v>39</v>
      </c>
      <c r="H41" s="132">
        <v>3945</v>
      </c>
      <c r="I41" s="131">
        <v>7271</v>
      </c>
      <c r="J41" s="131">
        <v>910</v>
      </c>
      <c r="K41" s="130">
        <v>35317</v>
      </c>
    </row>
    <row r="42" spans="1:11" ht="18" x14ac:dyDescent="0.25">
      <c r="A42" s="27" t="s">
        <v>397</v>
      </c>
      <c r="B42" s="27" t="s">
        <v>95</v>
      </c>
      <c r="C42" s="133">
        <v>26736</v>
      </c>
      <c r="D42" s="133">
        <v>14688</v>
      </c>
      <c r="E42" s="133">
        <v>19353</v>
      </c>
      <c r="F42" s="133">
        <v>34041</v>
      </c>
      <c r="G42" s="133">
        <v>83</v>
      </c>
      <c r="H42" s="134">
        <v>34124</v>
      </c>
      <c r="I42" s="133">
        <v>25683</v>
      </c>
      <c r="J42" s="133">
        <v>3411</v>
      </c>
      <c r="K42" s="135">
        <v>89954</v>
      </c>
    </row>
    <row r="43" spans="1:11" ht="18" x14ac:dyDescent="0.25">
      <c r="A43" s="18" t="s">
        <v>398</v>
      </c>
      <c r="B43" s="18" t="s">
        <v>97</v>
      </c>
      <c r="C43" s="131">
        <v>12756</v>
      </c>
      <c r="D43" s="131">
        <v>4440</v>
      </c>
      <c r="E43" s="131">
        <v>3871</v>
      </c>
      <c r="F43" s="131">
        <v>8311</v>
      </c>
      <c r="G43" s="131">
        <v>39</v>
      </c>
      <c r="H43" s="132">
        <v>8350</v>
      </c>
      <c r="I43" s="131">
        <v>6294</v>
      </c>
      <c r="J43" s="131">
        <v>1104</v>
      </c>
      <c r="K43" s="130">
        <v>28504</v>
      </c>
    </row>
    <row r="44" spans="1:11" ht="18" x14ac:dyDescent="0.25">
      <c r="A44" s="18" t="s">
        <v>399</v>
      </c>
      <c r="B44" s="18" t="s">
        <v>99</v>
      </c>
      <c r="C44" s="131">
        <v>22817</v>
      </c>
      <c r="D44" s="131">
        <v>8428</v>
      </c>
      <c r="E44" s="131">
        <v>6585</v>
      </c>
      <c r="F44" s="131">
        <v>15013</v>
      </c>
      <c r="G44" s="131">
        <v>0</v>
      </c>
      <c r="H44" s="132">
        <v>15013</v>
      </c>
      <c r="I44" s="131">
        <v>7459</v>
      </c>
      <c r="J44" s="131">
        <v>1721</v>
      </c>
      <c r="K44" s="130">
        <v>47010</v>
      </c>
    </row>
    <row r="45" spans="1:11" ht="18" x14ac:dyDescent="0.25">
      <c r="A45" s="18" t="s">
        <v>400</v>
      </c>
      <c r="B45" s="18" t="s">
        <v>468</v>
      </c>
      <c r="C45" s="131">
        <v>33707</v>
      </c>
      <c r="D45" s="131">
        <v>19895</v>
      </c>
      <c r="E45" s="131">
        <v>3372</v>
      </c>
      <c r="F45" s="131">
        <v>23267</v>
      </c>
      <c r="G45" s="131">
        <v>40</v>
      </c>
      <c r="H45" s="132">
        <v>23307</v>
      </c>
      <c r="I45" s="131">
        <v>15802</v>
      </c>
      <c r="J45" s="131">
        <v>4150</v>
      </c>
      <c r="K45" s="130">
        <v>76966</v>
      </c>
    </row>
    <row r="46" spans="1:11" ht="18" x14ac:dyDescent="0.25">
      <c r="A46" s="18" t="s">
        <v>401</v>
      </c>
      <c r="B46" s="18" t="s">
        <v>103</v>
      </c>
      <c r="C46" s="131">
        <v>2538</v>
      </c>
      <c r="D46" s="131">
        <v>298</v>
      </c>
      <c r="E46" s="131">
        <v>368</v>
      </c>
      <c r="F46" s="131">
        <v>666</v>
      </c>
      <c r="G46" s="131">
        <v>0</v>
      </c>
      <c r="H46" s="132">
        <v>666</v>
      </c>
      <c r="I46" s="131">
        <v>210</v>
      </c>
      <c r="J46" s="131">
        <v>225</v>
      </c>
      <c r="K46" s="130">
        <v>3639</v>
      </c>
    </row>
    <row r="47" spans="1:11" ht="18" x14ac:dyDescent="0.25">
      <c r="A47" s="18" t="s">
        <v>402</v>
      </c>
      <c r="B47" s="18" t="s">
        <v>105</v>
      </c>
      <c r="C47" s="131">
        <v>11560</v>
      </c>
      <c r="D47" s="131">
        <v>1876</v>
      </c>
      <c r="E47" s="131">
        <v>6679</v>
      </c>
      <c r="F47" s="131">
        <v>8555</v>
      </c>
      <c r="G47" s="131">
        <v>0</v>
      </c>
      <c r="H47" s="132">
        <v>8555</v>
      </c>
      <c r="I47" s="131">
        <v>442</v>
      </c>
      <c r="J47" s="131">
        <v>719</v>
      </c>
      <c r="K47" s="130">
        <v>21276</v>
      </c>
    </row>
    <row r="48" spans="1:11" ht="18" x14ac:dyDescent="0.25">
      <c r="A48" s="18" t="s">
        <v>403</v>
      </c>
      <c r="B48" s="18" t="s">
        <v>107</v>
      </c>
      <c r="C48" s="131">
        <v>1415</v>
      </c>
      <c r="D48" s="131">
        <v>490</v>
      </c>
      <c r="E48" s="131">
        <v>541</v>
      </c>
      <c r="F48" s="131">
        <v>1031</v>
      </c>
      <c r="G48" s="131">
        <v>39</v>
      </c>
      <c r="H48" s="132">
        <v>1070</v>
      </c>
      <c r="I48" s="131">
        <v>253</v>
      </c>
      <c r="J48" s="131">
        <v>169</v>
      </c>
      <c r="K48" s="130">
        <v>2907</v>
      </c>
    </row>
    <row r="49" spans="1:11" ht="18" x14ac:dyDescent="0.25">
      <c r="A49" s="18" t="s">
        <v>404</v>
      </c>
      <c r="B49" s="18" t="s">
        <v>109</v>
      </c>
      <c r="C49" s="131">
        <v>7202</v>
      </c>
      <c r="D49" s="131">
        <v>1087</v>
      </c>
      <c r="E49" s="131">
        <v>508</v>
      </c>
      <c r="F49" s="131">
        <v>1595</v>
      </c>
      <c r="G49" s="131">
        <v>58</v>
      </c>
      <c r="H49" s="132">
        <v>1653</v>
      </c>
      <c r="I49" s="131">
        <v>1545</v>
      </c>
      <c r="J49" s="131">
        <v>754</v>
      </c>
      <c r="K49" s="130">
        <v>11154</v>
      </c>
    </row>
    <row r="50" spans="1:11" ht="18" x14ac:dyDescent="0.25">
      <c r="A50" s="18" t="s">
        <v>405</v>
      </c>
      <c r="B50" s="18" t="s">
        <v>111</v>
      </c>
      <c r="C50" s="131">
        <v>6515</v>
      </c>
      <c r="D50" s="131">
        <v>1760</v>
      </c>
      <c r="E50" s="131">
        <v>3345</v>
      </c>
      <c r="F50" s="131">
        <v>5105</v>
      </c>
      <c r="G50" s="131">
        <v>107</v>
      </c>
      <c r="H50" s="132">
        <v>5212</v>
      </c>
      <c r="I50" s="131">
        <v>6465</v>
      </c>
      <c r="J50" s="131">
        <v>1177</v>
      </c>
      <c r="K50" s="130">
        <v>19369</v>
      </c>
    </row>
    <row r="51" spans="1:11" ht="18" x14ac:dyDescent="0.25">
      <c r="A51" s="18" t="s">
        <v>406</v>
      </c>
      <c r="B51" s="18" t="s">
        <v>113</v>
      </c>
      <c r="C51" s="131">
        <v>546</v>
      </c>
      <c r="D51" s="131">
        <v>0</v>
      </c>
      <c r="E51" s="131">
        <v>0</v>
      </c>
      <c r="F51" s="131">
        <v>0</v>
      </c>
      <c r="G51" s="131">
        <v>64</v>
      </c>
      <c r="H51" s="132">
        <v>64</v>
      </c>
      <c r="I51" s="131">
        <v>0</v>
      </c>
      <c r="J51" s="131">
        <v>2</v>
      </c>
      <c r="K51" s="130">
        <v>612</v>
      </c>
    </row>
    <row r="52" spans="1:11" ht="18" x14ac:dyDescent="0.25">
      <c r="A52" s="27" t="s">
        <v>407</v>
      </c>
      <c r="B52" s="27" t="s">
        <v>115</v>
      </c>
      <c r="C52" s="133">
        <v>2375</v>
      </c>
      <c r="D52" s="133">
        <v>0</v>
      </c>
      <c r="E52" s="133">
        <v>0</v>
      </c>
      <c r="F52" s="133">
        <v>0</v>
      </c>
      <c r="G52" s="133">
        <v>578</v>
      </c>
      <c r="H52" s="134">
        <v>578</v>
      </c>
      <c r="I52" s="133">
        <v>0</v>
      </c>
      <c r="J52" s="133">
        <v>0</v>
      </c>
      <c r="K52" s="135">
        <v>2953</v>
      </c>
    </row>
    <row r="53" spans="1:11" ht="18" x14ac:dyDescent="0.25">
      <c r="A53" s="18" t="s">
        <v>408</v>
      </c>
      <c r="B53" s="18" t="s">
        <v>117</v>
      </c>
      <c r="C53" s="131">
        <v>11777</v>
      </c>
      <c r="D53" s="131">
        <v>0</v>
      </c>
      <c r="E53" s="131">
        <v>0</v>
      </c>
      <c r="F53" s="131">
        <v>0</v>
      </c>
      <c r="G53" s="131">
        <v>0</v>
      </c>
      <c r="H53" s="132">
        <v>0</v>
      </c>
      <c r="I53" s="131">
        <v>0</v>
      </c>
      <c r="J53" s="131">
        <v>77</v>
      </c>
      <c r="K53" s="130">
        <v>11854</v>
      </c>
    </row>
    <row r="54" spans="1:11" ht="18" x14ac:dyDescent="0.25">
      <c r="A54" s="18" t="s">
        <v>409</v>
      </c>
      <c r="B54" s="18" t="s">
        <v>119</v>
      </c>
      <c r="C54" s="131">
        <v>28855</v>
      </c>
      <c r="D54" s="131">
        <v>361</v>
      </c>
      <c r="E54" s="131">
        <v>0</v>
      </c>
      <c r="F54" s="131">
        <v>361</v>
      </c>
      <c r="G54" s="131">
        <v>26</v>
      </c>
      <c r="H54" s="132">
        <v>387</v>
      </c>
      <c r="I54" s="131">
        <v>0</v>
      </c>
      <c r="J54" s="131">
        <v>838</v>
      </c>
      <c r="K54" s="130">
        <v>30080</v>
      </c>
    </row>
    <row r="55" spans="1:11" ht="18" x14ac:dyDescent="0.25">
      <c r="A55" s="18" t="s">
        <v>410</v>
      </c>
      <c r="B55" s="18" t="s">
        <v>121</v>
      </c>
      <c r="C55" s="131">
        <v>12231</v>
      </c>
      <c r="D55" s="131">
        <v>0</v>
      </c>
      <c r="E55" s="131">
        <v>0</v>
      </c>
      <c r="F55" s="131">
        <v>0</v>
      </c>
      <c r="G55" s="131">
        <v>16</v>
      </c>
      <c r="H55" s="132">
        <v>16</v>
      </c>
      <c r="I55" s="131">
        <v>0</v>
      </c>
      <c r="J55" s="131">
        <v>415</v>
      </c>
      <c r="K55" s="130">
        <v>12662</v>
      </c>
    </row>
    <row r="56" spans="1:11" ht="18" x14ac:dyDescent="0.25">
      <c r="A56" s="18" t="s">
        <v>411</v>
      </c>
      <c r="B56" s="18" t="s">
        <v>123</v>
      </c>
      <c r="C56" s="131">
        <v>5634</v>
      </c>
      <c r="D56" s="131">
        <v>0</v>
      </c>
      <c r="E56" s="131">
        <v>0</v>
      </c>
      <c r="F56" s="131">
        <v>0</v>
      </c>
      <c r="G56" s="131">
        <v>6</v>
      </c>
      <c r="H56" s="132">
        <v>6</v>
      </c>
      <c r="I56" s="131">
        <v>0</v>
      </c>
      <c r="J56" s="131">
        <v>0</v>
      </c>
      <c r="K56" s="130">
        <v>5640</v>
      </c>
    </row>
    <row r="57" spans="1:11" ht="18" x14ac:dyDescent="0.25">
      <c r="A57" s="18" t="s">
        <v>412</v>
      </c>
      <c r="B57" s="18" t="s">
        <v>125</v>
      </c>
      <c r="C57" s="131">
        <v>4781</v>
      </c>
      <c r="D57" s="131">
        <v>0</v>
      </c>
      <c r="E57" s="131">
        <v>0</v>
      </c>
      <c r="F57" s="131">
        <v>0</v>
      </c>
      <c r="G57" s="131">
        <v>0</v>
      </c>
      <c r="H57" s="132">
        <v>0</v>
      </c>
      <c r="I57" s="131">
        <v>0</v>
      </c>
      <c r="J57" s="131">
        <v>183</v>
      </c>
      <c r="K57" s="130">
        <v>4964</v>
      </c>
    </row>
    <row r="58" spans="1:11" ht="18" x14ac:dyDescent="0.25">
      <c r="A58" s="18" t="s">
        <v>413</v>
      </c>
      <c r="B58" s="18" t="s">
        <v>127</v>
      </c>
      <c r="C58" s="131">
        <v>9499</v>
      </c>
      <c r="D58" s="131">
        <v>504</v>
      </c>
      <c r="E58" s="131">
        <v>568</v>
      </c>
      <c r="F58" s="131">
        <v>1072</v>
      </c>
      <c r="G58" s="131">
        <v>202</v>
      </c>
      <c r="H58" s="132">
        <v>1274</v>
      </c>
      <c r="I58" s="131">
        <v>0</v>
      </c>
      <c r="J58" s="131">
        <v>555</v>
      </c>
      <c r="K58" s="130">
        <v>11328</v>
      </c>
    </row>
    <row r="59" spans="1:11" ht="18" x14ac:dyDescent="0.25">
      <c r="A59" s="18" t="s">
        <v>414</v>
      </c>
      <c r="B59" s="18" t="s">
        <v>129</v>
      </c>
      <c r="C59" s="131">
        <v>90</v>
      </c>
      <c r="D59" s="131">
        <v>0</v>
      </c>
      <c r="E59" s="131">
        <v>0</v>
      </c>
      <c r="F59" s="131">
        <v>0</v>
      </c>
      <c r="G59" s="131">
        <v>0</v>
      </c>
      <c r="H59" s="132">
        <v>0</v>
      </c>
      <c r="I59" s="131">
        <v>0</v>
      </c>
      <c r="J59" s="131">
        <v>8</v>
      </c>
      <c r="K59" s="130">
        <v>98</v>
      </c>
    </row>
    <row r="60" spans="1:11" ht="18" x14ac:dyDescent="0.25">
      <c r="A60" s="97" t="s">
        <v>415</v>
      </c>
      <c r="B60" s="18" t="s">
        <v>131</v>
      </c>
      <c r="C60" s="131">
        <v>116019</v>
      </c>
      <c r="D60" s="131">
        <v>0</v>
      </c>
      <c r="E60" s="131">
        <v>0</v>
      </c>
      <c r="F60" s="131">
        <v>0</v>
      </c>
      <c r="G60" s="131">
        <v>349</v>
      </c>
      <c r="H60" s="132">
        <v>349</v>
      </c>
      <c r="I60" s="131">
        <v>0</v>
      </c>
      <c r="J60" s="131">
        <v>8043</v>
      </c>
      <c r="K60" s="130">
        <v>124411</v>
      </c>
    </row>
    <row r="61" spans="1:11" ht="18" x14ac:dyDescent="0.25">
      <c r="A61" s="18" t="s">
        <v>416</v>
      </c>
      <c r="B61" s="18" t="s">
        <v>133</v>
      </c>
      <c r="C61" s="131">
        <v>27976</v>
      </c>
      <c r="D61" s="131">
        <v>0</v>
      </c>
      <c r="E61" s="131">
        <v>0</v>
      </c>
      <c r="F61" s="131">
        <v>0</v>
      </c>
      <c r="G61" s="131">
        <v>79</v>
      </c>
      <c r="H61" s="132">
        <v>79</v>
      </c>
      <c r="I61" s="131">
        <v>-14344</v>
      </c>
      <c r="J61" s="131">
        <v>904</v>
      </c>
      <c r="K61" s="130">
        <v>14615</v>
      </c>
    </row>
    <row r="62" spans="1:11" ht="18" x14ac:dyDescent="0.25">
      <c r="A62" s="18" t="s">
        <v>417</v>
      </c>
      <c r="B62" s="18" t="s">
        <v>135</v>
      </c>
      <c r="C62" s="131">
        <v>93531</v>
      </c>
      <c r="D62" s="131">
        <v>0</v>
      </c>
      <c r="E62" s="131">
        <v>0</v>
      </c>
      <c r="F62" s="131">
        <v>0</v>
      </c>
      <c r="G62" s="131">
        <v>157</v>
      </c>
      <c r="H62" s="132">
        <v>157</v>
      </c>
      <c r="I62" s="131">
        <v>-93471</v>
      </c>
      <c r="J62" s="131">
        <v>-8</v>
      </c>
      <c r="K62" s="130">
        <v>209</v>
      </c>
    </row>
    <row r="63" spans="1:11" ht="18" x14ac:dyDescent="0.25">
      <c r="A63" s="18" t="s">
        <v>418</v>
      </c>
      <c r="B63" s="18" t="s">
        <v>137</v>
      </c>
      <c r="C63" s="131">
        <v>70924</v>
      </c>
      <c r="D63" s="131">
        <v>0</v>
      </c>
      <c r="E63" s="131">
        <v>0</v>
      </c>
      <c r="F63" s="131">
        <v>0</v>
      </c>
      <c r="G63" s="131">
        <v>0</v>
      </c>
      <c r="H63" s="132">
        <v>0</v>
      </c>
      <c r="I63" s="131">
        <v>-70924</v>
      </c>
      <c r="J63" s="131">
        <v>0</v>
      </c>
      <c r="K63" s="130">
        <v>0</v>
      </c>
    </row>
    <row r="64" spans="1:11" ht="18" x14ac:dyDescent="0.25">
      <c r="A64" s="18" t="s">
        <v>419</v>
      </c>
      <c r="B64" s="18" t="s">
        <v>139</v>
      </c>
      <c r="C64" s="131">
        <v>5845</v>
      </c>
      <c r="D64" s="131">
        <v>0</v>
      </c>
      <c r="E64" s="131">
        <v>0</v>
      </c>
      <c r="F64" s="131">
        <v>0</v>
      </c>
      <c r="G64" s="131">
        <v>396</v>
      </c>
      <c r="H64" s="132">
        <v>396</v>
      </c>
      <c r="I64" s="131">
        <v>0</v>
      </c>
      <c r="J64" s="131">
        <v>-1577</v>
      </c>
      <c r="K64" s="130">
        <v>4664</v>
      </c>
    </row>
    <row r="65" spans="1:11" ht="18" x14ac:dyDescent="0.25">
      <c r="A65" s="18" t="s">
        <v>420</v>
      </c>
      <c r="B65" s="18" t="s">
        <v>141</v>
      </c>
      <c r="C65" s="131">
        <v>30975</v>
      </c>
      <c r="D65" s="131">
        <v>0</v>
      </c>
      <c r="E65" s="131">
        <v>0</v>
      </c>
      <c r="F65" s="131">
        <v>0</v>
      </c>
      <c r="G65" s="131">
        <v>1699</v>
      </c>
      <c r="H65" s="132">
        <v>1699</v>
      </c>
      <c r="I65" s="131">
        <v>0</v>
      </c>
      <c r="J65" s="131">
        <v>680</v>
      </c>
      <c r="K65" s="130">
        <v>33354</v>
      </c>
    </row>
    <row r="66" spans="1:11" ht="18" x14ac:dyDescent="0.25">
      <c r="A66" s="18" t="s">
        <v>421</v>
      </c>
      <c r="B66" s="18" t="s">
        <v>143</v>
      </c>
      <c r="C66" s="131">
        <v>4812</v>
      </c>
      <c r="D66" s="131">
        <v>0</v>
      </c>
      <c r="E66" s="131">
        <v>0</v>
      </c>
      <c r="F66" s="131">
        <v>0</v>
      </c>
      <c r="G66" s="131">
        <v>2202</v>
      </c>
      <c r="H66" s="132">
        <v>2202</v>
      </c>
      <c r="I66" s="131">
        <v>0</v>
      </c>
      <c r="J66" s="131">
        <v>92</v>
      </c>
      <c r="K66" s="130">
        <v>7106</v>
      </c>
    </row>
    <row r="67" spans="1:11" ht="18" x14ac:dyDescent="0.25">
      <c r="A67" s="18" t="s">
        <v>422</v>
      </c>
      <c r="B67" s="18" t="s">
        <v>145</v>
      </c>
      <c r="C67" s="131">
        <v>12389</v>
      </c>
      <c r="D67" s="131">
        <v>0</v>
      </c>
      <c r="E67" s="131">
        <v>0</v>
      </c>
      <c r="F67" s="131">
        <v>0</v>
      </c>
      <c r="G67" s="131">
        <v>5433</v>
      </c>
      <c r="H67" s="132">
        <v>5433</v>
      </c>
      <c r="I67" s="131">
        <v>0</v>
      </c>
      <c r="J67" s="131">
        <v>493</v>
      </c>
      <c r="K67" s="130">
        <v>18315</v>
      </c>
    </row>
    <row r="68" spans="1:11" ht="18" x14ac:dyDescent="0.25">
      <c r="A68" s="18" t="s">
        <v>423</v>
      </c>
      <c r="B68" s="18" t="s">
        <v>147</v>
      </c>
      <c r="C68" s="131">
        <v>21888</v>
      </c>
      <c r="D68" s="131">
        <v>0</v>
      </c>
      <c r="E68" s="131">
        <v>0</v>
      </c>
      <c r="F68" s="131">
        <v>0</v>
      </c>
      <c r="G68" s="131">
        <v>753</v>
      </c>
      <c r="H68" s="132">
        <v>753</v>
      </c>
      <c r="I68" s="131">
        <v>0</v>
      </c>
      <c r="J68" s="131">
        <v>232</v>
      </c>
      <c r="K68" s="130">
        <v>22873</v>
      </c>
    </row>
    <row r="69" spans="1:11" ht="18" x14ac:dyDescent="0.25">
      <c r="A69" s="18" t="s">
        <v>424</v>
      </c>
      <c r="B69" s="18" t="s">
        <v>149</v>
      </c>
      <c r="C69" s="131">
        <v>11267</v>
      </c>
      <c r="D69" s="131">
        <v>0</v>
      </c>
      <c r="E69" s="131">
        <v>0</v>
      </c>
      <c r="F69" s="131">
        <v>0</v>
      </c>
      <c r="G69" s="131">
        <v>484</v>
      </c>
      <c r="H69" s="132">
        <v>484</v>
      </c>
      <c r="I69" s="131">
        <v>0</v>
      </c>
      <c r="J69" s="131">
        <v>312</v>
      </c>
      <c r="K69" s="130">
        <v>12063</v>
      </c>
    </row>
    <row r="70" spans="1:11" ht="18" x14ac:dyDescent="0.25">
      <c r="A70" s="27" t="s">
        <v>425</v>
      </c>
      <c r="B70" s="27" t="s">
        <v>151</v>
      </c>
      <c r="C70" s="133">
        <v>9678</v>
      </c>
      <c r="D70" s="133">
        <v>0</v>
      </c>
      <c r="E70" s="133">
        <v>0</v>
      </c>
      <c r="F70" s="133">
        <v>0</v>
      </c>
      <c r="G70" s="133">
        <v>4991</v>
      </c>
      <c r="H70" s="134">
        <v>4991</v>
      </c>
      <c r="I70" s="133">
        <v>0</v>
      </c>
      <c r="J70" s="133">
        <v>738</v>
      </c>
      <c r="K70" s="135">
        <v>15407</v>
      </c>
    </row>
    <row r="71" spans="1:11" ht="18" x14ac:dyDescent="0.25">
      <c r="A71" s="18" t="s">
        <v>426</v>
      </c>
      <c r="B71" s="18" t="s">
        <v>153</v>
      </c>
      <c r="C71" s="131">
        <v>52953</v>
      </c>
      <c r="D71" s="131">
        <v>0</v>
      </c>
      <c r="E71" s="131">
        <v>0</v>
      </c>
      <c r="F71" s="131">
        <v>0</v>
      </c>
      <c r="G71" s="131">
        <v>3749</v>
      </c>
      <c r="H71" s="132">
        <v>3749</v>
      </c>
      <c r="I71" s="131">
        <v>0</v>
      </c>
      <c r="J71" s="131">
        <v>4655</v>
      </c>
      <c r="K71" s="130">
        <v>61357</v>
      </c>
    </row>
    <row r="72" spans="1:11" ht="18" x14ac:dyDescent="0.25">
      <c r="A72" s="18" t="s">
        <v>427</v>
      </c>
      <c r="B72" s="18" t="s">
        <v>155</v>
      </c>
      <c r="C72" s="131">
        <v>13949</v>
      </c>
      <c r="D72" s="131">
        <v>1149</v>
      </c>
      <c r="E72" s="131">
        <v>798</v>
      </c>
      <c r="F72" s="131">
        <v>1947</v>
      </c>
      <c r="G72" s="131">
        <v>1104</v>
      </c>
      <c r="H72" s="132">
        <v>3051</v>
      </c>
      <c r="I72" s="131">
        <v>3964</v>
      </c>
      <c r="J72" s="131">
        <v>222</v>
      </c>
      <c r="K72" s="130">
        <v>21186</v>
      </c>
    </row>
    <row r="73" spans="1:11" ht="18" x14ac:dyDescent="0.25">
      <c r="A73" s="97" t="s">
        <v>428</v>
      </c>
      <c r="B73" s="18" t="s">
        <v>157</v>
      </c>
      <c r="C73" s="131">
        <v>16186</v>
      </c>
      <c r="D73" s="131">
        <v>302</v>
      </c>
      <c r="E73" s="131">
        <v>77</v>
      </c>
      <c r="F73" s="131">
        <v>379</v>
      </c>
      <c r="G73" s="131">
        <v>2431</v>
      </c>
      <c r="H73" s="132">
        <v>2810</v>
      </c>
      <c r="I73" s="131">
        <v>861</v>
      </c>
      <c r="J73" s="131">
        <v>786</v>
      </c>
      <c r="K73" s="130">
        <v>20643</v>
      </c>
    </row>
    <row r="74" spans="1:11" ht="18" x14ac:dyDescent="0.25">
      <c r="A74" s="18" t="s">
        <v>429</v>
      </c>
      <c r="B74" s="18" t="s">
        <v>159</v>
      </c>
      <c r="C74" s="131">
        <v>28549</v>
      </c>
      <c r="D74" s="131">
        <v>0</v>
      </c>
      <c r="E74" s="131">
        <v>0</v>
      </c>
      <c r="F74" s="131">
        <v>0</v>
      </c>
      <c r="G74" s="131">
        <v>1552</v>
      </c>
      <c r="H74" s="132">
        <v>1552</v>
      </c>
      <c r="I74" s="131">
        <v>0</v>
      </c>
      <c r="J74" s="131">
        <v>1633</v>
      </c>
      <c r="K74" s="130">
        <v>31734</v>
      </c>
    </row>
    <row r="75" spans="1:11" ht="18" x14ac:dyDescent="0.25">
      <c r="A75" s="18" t="s">
        <v>430</v>
      </c>
      <c r="B75" s="18" t="s">
        <v>161</v>
      </c>
      <c r="C75" s="131">
        <v>26104</v>
      </c>
      <c r="D75" s="131">
        <v>0</v>
      </c>
      <c r="E75" s="131">
        <v>0</v>
      </c>
      <c r="F75" s="131">
        <v>0</v>
      </c>
      <c r="G75" s="131">
        <v>843</v>
      </c>
      <c r="H75" s="132">
        <v>843</v>
      </c>
      <c r="I75" s="131">
        <v>0</v>
      </c>
      <c r="J75" s="131">
        <v>1483</v>
      </c>
      <c r="K75" s="130">
        <v>28430</v>
      </c>
    </row>
    <row r="76" spans="1:11" ht="18" x14ac:dyDescent="0.25">
      <c r="A76" s="18" t="s">
        <v>431</v>
      </c>
      <c r="B76" s="18" t="s">
        <v>163</v>
      </c>
      <c r="C76" s="131">
        <v>5394</v>
      </c>
      <c r="D76" s="131">
        <v>0</v>
      </c>
      <c r="E76" s="131">
        <v>0</v>
      </c>
      <c r="F76" s="131">
        <v>0</v>
      </c>
      <c r="G76" s="131">
        <v>247</v>
      </c>
      <c r="H76" s="132">
        <v>247</v>
      </c>
      <c r="I76" s="131">
        <v>0</v>
      </c>
      <c r="J76" s="131">
        <v>81</v>
      </c>
      <c r="K76" s="130">
        <v>5722</v>
      </c>
    </row>
    <row r="77" spans="1:11" ht="18" x14ac:dyDescent="0.25">
      <c r="A77" s="18" t="s">
        <v>432</v>
      </c>
      <c r="B77" s="18" t="s">
        <v>165</v>
      </c>
      <c r="C77" s="131">
        <v>64858</v>
      </c>
      <c r="D77" s="131">
        <v>0</v>
      </c>
      <c r="E77" s="131">
        <v>0</v>
      </c>
      <c r="F77" s="131">
        <v>0</v>
      </c>
      <c r="G77" s="131">
        <v>2974</v>
      </c>
      <c r="H77" s="132">
        <v>2974</v>
      </c>
      <c r="I77" s="131">
        <v>0</v>
      </c>
      <c r="J77" s="131">
        <v>141</v>
      </c>
      <c r="K77" s="130">
        <v>67973</v>
      </c>
    </row>
    <row r="78" spans="1:11" ht="18" x14ac:dyDescent="0.25">
      <c r="A78" s="97" t="s">
        <v>433</v>
      </c>
      <c r="B78" s="26" t="s">
        <v>469</v>
      </c>
      <c r="C78" s="131">
        <v>27897</v>
      </c>
      <c r="D78" s="131">
        <v>0</v>
      </c>
      <c r="E78" s="131">
        <v>0</v>
      </c>
      <c r="F78" s="131">
        <v>0</v>
      </c>
      <c r="G78" s="131">
        <v>684</v>
      </c>
      <c r="H78" s="132">
        <v>684</v>
      </c>
      <c r="I78" s="131">
        <v>0</v>
      </c>
      <c r="J78" s="131">
        <v>1357</v>
      </c>
      <c r="K78" s="130">
        <v>29938</v>
      </c>
    </row>
    <row r="79" spans="1:11" ht="18" x14ac:dyDescent="0.25">
      <c r="A79" s="27" t="s">
        <v>434</v>
      </c>
      <c r="B79" s="27" t="s">
        <v>169</v>
      </c>
      <c r="C79" s="133">
        <v>13037</v>
      </c>
      <c r="D79" s="133">
        <v>0</v>
      </c>
      <c r="E79" s="133">
        <v>0</v>
      </c>
      <c r="F79" s="133">
        <v>0</v>
      </c>
      <c r="G79" s="133">
        <v>1032</v>
      </c>
      <c r="H79" s="134">
        <v>1032</v>
      </c>
      <c r="I79" s="133">
        <v>0</v>
      </c>
      <c r="J79" s="133">
        <v>1867</v>
      </c>
      <c r="K79" s="135">
        <v>15936</v>
      </c>
    </row>
    <row r="80" spans="1:11" ht="18" x14ac:dyDescent="0.25">
      <c r="A80" s="18" t="s">
        <v>435</v>
      </c>
      <c r="B80" s="18" t="s">
        <v>470</v>
      </c>
      <c r="C80" s="131">
        <v>50186</v>
      </c>
      <c r="D80" s="131">
        <v>0</v>
      </c>
      <c r="E80" s="131">
        <v>0</v>
      </c>
      <c r="F80" s="131">
        <v>0</v>
      </c>
      <c r="G80" s="131">
        <v>530</v>
      </c>
      <c r="H80" s="132">
        <v>530</v>
      </c>
      <c r="I80" s="131">
        <v>0</v>
      </c>
      <c r="J80" s="131">
        <v>-58</v>
      </c>
      <c r="K80" s="130">
        <v>50658</v>
      </c>
    </row>
    <row r="81" spans="1:11" ht="18" x14ac:dyDescent="0.25">
      <c r="A81" s="18" t="s">
        <v>436</v>
      </c>
      <c r="B81" s="18" t="s">
        <v>471</v>
      </c>
      <c r="C81" s="131">
        <v>117678</v>
      </c>
      <c r="D81" s="131">
        <v>0</v>
      </c>
      <c r="E81" s="131">
        <v>0</v>
      </c>
      <c r="F81" s="131">
        <v>0</v>
      </c>
      <c r="G81" s="131">
        <v>1414</v>
      </c>
      <c r="H81" s="132">
        <v>1414</v>
      </c>
      <c r="I81" s="131">
        <v>0</v>
      </c>
      <c r="J81" s="131">
        <v>0</v>
      </c>
      <c r="K81" s="130">
        <v>119092</v>
      </c>
    </row>
    <row r="82" spans="1:11" ht="18" x14ac:dyDescent="0.25">
      <c r="A82" s="18" t="s">
        <v>437</v>
      </c>
      <c r="B82" s="18" t="s">
        <v>175</v>
      </c>
      <c r="C82" s="131">
        <v>3564</v>
      </c>
      <c r="D82" s="131">
        <v>0</v>
      </c>
      <c r="E82" s="131">
        <v>0</v>
      </c>
      <c r="F82" s="131">
        <v>0</v>
      </c>
      <c r="G82" s="131">
        <v>17</v>
      </c>
      <c r="H82" s="132">
        <v>17</v>
      </c>
      <c r="I82" s="131">
        <v>0</v>
      </c>
      <c r="J82" s="131">
        <v>306</v>
      </c>
      <c r="K82" s="130">
        <v>3887</v>
      </c>
    </row>
    <row r="83" spans="1:11" ht="18" x14ac:dyDescent="0.25">
      <c r="A83" s="18" t="s">
        <v>438</v>
      </c>
      <c r="B83" s="18" t="s">
        <v>177</v>
      </c>
      <c r="C83" s="131">
        <v>13034</v>
      </c>
      <c r="D83" s="131">
        <v>0</v>
      </c>
      <c r="E83" s="131">
        <v>0</v>
      </c>
      <c r="F83" s="131">
        <v>0</v>
      </c>
      <c r="G83" s="131">
        <v>304</v>
      </c>
      <c r="H83" s="132">
        <v>304</v>
      </c>
      <c r="I83" s="131">
        <v>0</v>
      </c>
      <c r="J83" s="131">
        <v>592</v>
      </c>
      <c r="K83" s="130">
        <v>13930</v>
      </c>
    </row>
    <row r="84" spans="1:11" ht="18" x14ac:dyDescent="0.25">
      <c r="A84" s="18" t="s">
        <v>439</v>
      </c>
      <c r="B84" s="18" t="s">
        <v>179</v>
      </c>
      <c r="C84" s="131">
        <v>8002</v>
      </c>
      <c r="D84" s="131">
        <v>0</v>
      </c>
      <c r="E84" s="131">
        <v>0</v>
      </c>
      <c r="F84" s="131">
        <v>0</v>
      </c>
      <c r="G84" s="131">
        <v>147</v>
      </c>
      <c r="H84" s="132">
        <v>147</v>
      </c>
      <c r="I84" s="131">
        <v>0</v>
      </c>
      <c r="J84" s="131">
        <v>202</v>
      </c>
      <c r="K84" s="130">
        <v>8351</v>
      </c>
    </row>
    <row r="85" spans="1:11" ht="18" x14ac:dyDescent="0.25">
      <c r="A85" s="18" t="s">
        <v>440</v>
      </c>
      <c r="B85" s="18" t="s">
        <v>181</v>
      </c>
      <c r="C85" s="131">
        <v>16325</v>
      </c>
      <c r="D85" s="131">
        <v>0</v>
      </c>
      <c r="E85" s="131">
        <v>0</v>
      </c>
      <c r="F85" s="131">
        <v>0</v>
      </c>
      <c r="G85" s="131">
        <v>2973</v>
      </c>
      <c r="H85" s="132">
        <v>2973</v>
      </c>
      <c r="I85" s="131">
        <v>0</v>
      </c>
      <c r="J85" s="131">
        <v>548</v>
      </c>
      <c r="K85" s="130">
        <v>19846</v>
      </c>
    </row>
    <row r="86" spans="1:11" ht="18" x14ac:dyDescent="0.25">
      <c r="A86" s="18" t="s">
        <v>441</v>
      </c>
      <c r="B86" s="18" t="s">
        <v>183</v>
      </c>
      <c r="C86" s="131">
        <v>17471</v>
      </c>
      <c r="D86" s="131">
        <v>2</v>
      </c>
      <c r="E86" s="131">
        <v>1</v>
      </c>
      <c r="F86" s="131">
        <v>3</v>
      </c>
      <c r="G86" s="131">
        <v>1328</v>
      </c>
      <c r="H86" s="132">
        <v>1331</v>
      </c>
      <c r="I86" s="131">
        <v>0</v>
      </c>
      <c r="J86" s="131">
        <v>596</v>
      </c>
      <c r="K86" s="130">
        <v>19398</v>
      </c>
    </row>
    <row r="87" spans="1:11" ht="18" x14ac:dyDescent="0.25">
      <c r="A87" s="18" t="s">
        <v>442</v>
      </c>
      <c r="B87" s="18" t="s">
        <v>185</v>
      </c>
      <c r="C87" s="131">
        <v>14761</v>
      </c>
      <c r="D87" s="131">
        <v>0</v>
      </c>
      <c r="E87" s="131">
        <v>0</v>
      </c>
      <c r="F87" s="131">
        <v>0</v>
      </c>
      <c r="G87" s="131">
        <v>749</v>
      </c>
      <c r="H87" s="132">
        <v>749</v>
      </c>
      <c r="I87" s="131">
        <v>0</v>
      </c>
      <c r="J87" s="131">
        <v>-228</v>
      </c>
      <c r="K87" s="130">
        <v>15282</v>
      </c>
    </row>
    <row r="88" spans="1:11" ht="18" x14ac:dyDescent="0.25">
      <c r="A88" s="18" t="s">
        <v>443</v>
      </c>
      <c r="B88" s="18" t="s">
        <v>187</v>
      </c>
      <c r="C88" s="131">
        <v>18838</v>
      </c>
      <c r="D88" s="131">
        <v>0</v>
      </c>
      <c r="E88" s="131">
        <v>0</v>
      </c>
      <c r="F88" s="131">
        <v>0</v>
      </c>
      <c r="G88" s="131">
        <v>613</v>
      </c>
      <c r="H88" s="132">
        <v>613</v>
      </c>
      <c r="I88" s="131">
        <v>0</v>
      </c>
      <c r="J88" s="131">
        <v>340</v>
      </c>
      <c r="K88" s="130">
        <v>19791</v>
      </c>
    </row>
    <row r="89" spans="1:11" ht="18" x14ac:dyDescent="0.25">
      <c r="A89" s="27" t="s">
        <v>444</v>
      </c>
      <c r="B89" s="27" t="s">
        <v>189</v>
      </c>
      <c r="C89" s="133">
        <v>8383</v>
      </c>
      <c r="D89" s="133">
        <v>5</v>
      </c>
      <c r="E89" s="133">
        <v>8</v>
      </c>
      <c r="F89" s="133">
        <v>13</v>
      </c>
      <c r="G89" s="133">
        <v>274</v>
      </c>
      <c r="H89" s="134">
        <v>287</v>
      </c>
      <c r="I89" s="133">
        <v>0</v>
      </c>
      <c r="J89" s="133">
        <v>208</v>
      </c>
      <c r="K89" s="135">
        <v>8878</v>
      </c>
    </row>
    <row r="90" spans="1:11" ht="18" x14ac:dyDescent="0.25">
      <c r="A90" s="18" t="s">
        <v>445</v>
      </c>
      <c r="B90" s="18" t="s">
        <v>191</v>
      </c>
      <c r="C90" s="131">
        <v>1447</v>
      </c>
      <c r="D90" s="131">
        <v>0</v>
      </c>
      <c r="E90" s="131">
        <v>0</v>
      </c>
      <c r="F90" s="131">
        <v>0</v>
      </c>
      <c r="G90" s="131">
        <v>4</v>
      </c>
      <c r="H90" s="132">
        <v>4</v>
      </c>
      <c r="I90" s="131">
        <v>0</v>
      </c>
      <c r="J90" s="131">
        <v>99</v>
      </c>
      <c r="K90" s="130">
        <v>1550</v>
      </c>
    </row>
    <row r="91" spans="1:11" ht="18" x14ac:dyDescent="0.25">
      <c r="A91" s="18" t="s">
        <v>446</v>
      </c>
      <c r="B91" s="18" t="s">
        <v>193</v>
      </c>
      <c r="C91" s="131">
        <v>19813</v>
      </c>
      <c r="D91" s="131">
        <v>0</v>
      </c>
      <c r="E91" s="131">
        <v>0</v>
      </c>
      <c r="F91" s="131">
        <v>0</v>
      </c>
      <c r="G91" s="131">
        <v>1659</v>
      </c>
      <c r="H91" s="132">
        <v>1659</v>
      </c>
      <c r="I91" s="131">
        <v>0</v>
      </c>
      <c r="J91" s="131">
        <v>848</v>
      </c>
      <c r="K91" s="130">
        <v>22320</v>
      </c>
    </row>
    <row r="92" spans="1:11" ht="18" x14ac:dyDescent="0.25">
      <c r="A92" s="18" t="s">
        <v>447</v>
      </c>
      <c r="B92" s="18" t="s">
        <v>195</v>
      </c>
      <c r="C92" s="131">
        <v>15081</v>
      </c>
      <c r="D92" s="131">
        <v>0</v>
      </c>
      <c r="E92" s="131">
        <v>0</v>
      </c>
      <c r="F92" s="131">
        <v>0</v>
      </c>
      <c r="G92" s="131">
        <v>679</v>
      </c>
      <c r="H92" s="132">
        <v>679</v>
      </c>
      <c r="I92" s="131">
        <v>0</v>
      </c>
      <c r="J92" s="131">
        <v>339</v>
      </c>
      <c r="K92" s="130">
        <v>16099</v>
      </c>
    </row>
    <row r="93" spans="1:11" ht="18" x14ac:dyDescent="0.25">
      <c r="A93" s="18" t="s">
        <v>448</v>
      </c>
      <c r="B93" s="18" t="s">
        <v>197</v>
      </c>
      <c r="C93" s="131">
        <v>11412</v>
      </c>
      <c r="D93" s="131">
        <v>0</v>
      </c>
      <c r="E93" s="131">
        <v>0</v>
      </c>
      <c r="F93" s="131">
        <v>0</v>
      </c>
      <c r="G93" s="131">
        <v>81</v>
      </c>
      <c r="H93" s="132">
        <v>81</v>
      </c>
      <c r="I93" s="131">
        <v>0</v>
      </c>
      <c r="J93" s="131">
        <v>1102</v>
      </c>
      <c r="K93" s="130">
        <v>12595</v>
      </c>
    </row>
    <row r="94" spans="1:11" ht="18" x14ac:dyDescent="0.25">
      <c r="A94" s="18" t="s">
        <v>449</v>
      </c>
      <c r="B94" s="18" t="s">
        <v>199</v>
      </c>
      <c r="C94" s="131">
        <v>2510</v>
      </c>
      <c r="D94" s="131">
        <v>0</v>
      </c>
      <c r="E94" s="131">
        <v>0</v>
      </c>
      <c r="F94" s="131">
        <v>0</v>
      </c>
      <c r="G94" s="131">
        <v>4</v>
      </c>
      <c r="H94" s="132">
        <v>4</v>
      </c>
      <c r="I94" s="131">
        <v>0</v>
      </c>
      <c r="J94" s="131">
        <v>128</v>
      </c>
      <c r="K94" s="130">
        <v>2642</v>
      </c>
    </row>
    <row r="95" spans="1:11" ht="18" x14ac:dyDescent="0.25">
      <c r="A95" s="18" t="s">
        <v>450</v>
      </c>
      <c r="B95" s="18" t="s">
        <v>201</v>
      </c>
      <c r="C95" s="131">
        <v>6708</v>
      </c>
      <c r="D95" s="131">
        <v>0</v>
      </c>
      <c r="E95" s="131">
        <v>0</v>
      </c>
      <c r="F95" s="131">
        <v>0</v>
      </c>
      <c r="G95" s="131">
        <v>3</v>
      </c>
      <c r="H95" s="132">
        <v>3</v>
      </c>
      <c r="I95" s="131">
        <v>0</v>
      </c>
      <c r="J95" s="131">
        <v>294</v>
      </c>
      <c r="K95" s="130">
        <v>7005</v>
      </c>
    </row>
    <row r="96" spans="1:11" ht="18" x14ac:dyDescent="0.25">
      <c r="A96" s="18" t="s">
        <v>451</v>
      </c>
      <c r="B96" s="18" t="s">
        <v>203</v>
      </c>
      <c r="C96" s="131">
        <v>16102</v>
      </c>
      <c r="D96" s="131">
        <v>0</v>
      </c>
      <c r="E96" s="131">
        <v>0</v>
      </c>
      <c r="F96" s="131">
        <v>0</v>
      </c>
      <c r="G96" s="131">
        <v>3711</v>
      </c>
      <c r="H96" s="132">
        <v>3711</v>
      </c>
      <c r="I96" s="131">
        <v>0</v>
      </c>
      <c r="J96" s="131">
        <v>359</v>
      </c>
      <c r="K96" s="130">
        <v>20172</v>
      </c>
    </row>
    <row r="97" spans="1:11" ht="18" x14ac:dyDescent="0.25">
      <c r="A97" s="18" t="s">
        <v>452</v>
      </c>
      <c r="B97" s="18" t="s">
        <v>205</v>
      </c>
      <c r="C97" s="131">
        <v>72881</v>
      </c>
      <c r="D97" s="131">
        <v>0</v>
      </c>
      <c r="E97" s="131">
        <v>0</v>
      </c>
      <c r="F97" s="131">
        <v>0</v>
      </c>
      <c r="G97" s="131">
        <v>236</v>
      </c>
      <c r="H97" s="132">
        <v>236</v>
      </c>
      <c r="I97" s="131">
        <v>0</v>
      </c>
      <c r="J97" s="131">
        <v>0</v>
      </c>
      <c r="K97" s="130">
        <v>73117</v>
      </c>
    </row>
    <row r="98" spans="1:11" ht="18" x14ac:dyDescent="0.25">
      <c r="A98" s="18" t="s">
        <v>453</v>
      </c>
      <c r="B98" s="18" t="s">
        <v>207</v>
      </c>
      <c r="C98" s="131">
        <v>56919</v>
      </c>
      <c r="D98" s="131">
        <v>0</v>
      </c>
      <c r="E98" s="131">
        <v>0</v>
      </c>
      <c r="F98" s="131">
        <v>0</v>
      </c>
      <c r="G98" s="131">
        <v>308</v>
      </c>
      <c r="H98" s="132">
        <v>308</v>
      </c>
      <c r="I98" s="131">
        <v>0</v>
      </c>
      <c r="J98" s="131">
        <v>267</v>
      </c>
      <c r="K98" s="130">
        <v>57494</v>
      </c>
    </row>
    <row r="99" spans="1:11" ht="18" x14ac:dyDescent="0.25">
      <c r="A99" s="27" t="s">
        <v>454</v>
      </c>
      <c r="B99" s="27" t="s">
        <v>209</v>
      </c>
      <c r="C99" s="133">
        <v>50816</v>
      </c>
      <c r="D99" s="133">
        <v>0</v>
      </c>
      <c r="E99" s="133">
        <v>0</v>
      </c>
      <c r="F99" s="133">
        <v>0</v>
      </c>
      <c r="G99" s="133">
        <v>640</v>
      </c>
      <c r="H99" s="134">
        <v>640</v>
      </c>
      <c r="I99" s="133">
        <v>0</v>
      </c>
      <c r="J99" s="133">
        <v>281</v>
      </c>
      <c r="K99" s="135">
        <v>51737</v>
      </c>
    </row>
    <row r="100" spans="1:11" ht="18" x14ac:dyDescent="0.25">
      <c r="A100" s="97" t="s">
        <v>455</v>
      </c>
      <c r="B100" s="18" t="s">
        <v>211</v>
      </c>
      <c r="C100" s="131">
        <v>20951</v>
      </c>
      <c r="D100" s="131">
        <v>0</v>
      </c>
      <c r="E100" s="131">
        <v>0</v>
      </c>
      <c r="F100" s="131">
        <v>0</v>
      </c>
      <c r="G100" s="131">
        <v>5</v>
      </c>
      <c r="H100" s="132">
        <v>5</v>
      </c>
      <c r="I100" s="131">
        <v>0</v>
      </c>
      <c r="J100" s="131">
        <v>532</v>
      </c>
      <c r="K100" s="130">
        <v>21488</v>
      </c>
    </row>
    <row r="101" spans="1:11" ht="18" x14ac:dyDescent="0.25">
      <c r="A101" s="18" t="s">
        <v>456</v>
      </c>
      <c r="B101" s="18" t="s">
        <v>213</v>
      </c>
      <c r="C101" s="131">
        <v>5275</v>
      </c>
      <c r="D101" s="131">
        <v>27</v>
      </c>
      <c r="E101" s="131">
        <v>897</v>
      </c>
      <c r="F101" s="131">
        <v>924</v>
      </c>
      <c r="G101" s="131">
        <v>551</v>
      </c>
      <c r="H101" s="132">
        <v>1475</v>
      </c>
      <c r="I101" s="131">
        <v>0</v>
      </c>
      <c r="J101" s="131">
        <v>356</v>
      </c>
      <c r="K101" s="130">
        <v>7106</v>
      </c>
    </row>
    <row r="102" spans="1:11" ht="18" x14ac:dyDescent="0.25">
      <c r="A102" s="18" t="s">
        <v>457</v>
      </c>
      <c r="B102" s="18" t="s">
        <v>215</v>
      </c>
      <c r="C102" s="131">
        <v>2387</v>
      </c>
      <c r="D102" s="131">
        <v>30</v>
      </c>
      <c r="E102" s="131">
        <v>342</v>
      </c>
      <c r="F102" s="131">
        <v>372</v>
      </c>
      <c r="G102" s="131">
        <v>504</v>
      </c>
      <c r="H102" s="132">
        <v>876</v>
      </c>
      <c r="I102" s="131">
        <v>0</v>
      </c>
      <c r="J102" s="131">
        <v>155</v>
      </c>
      <c r="K102" s="130">
        <v>3418</v>
      </c>
    </row>
    <row r="103" spans="1:11" ht="18" x14ac:dyDescent="0.25">
      <c r="A103" s="18" t="s">
        <v>458</v>
      </c>
      <c r="B103" s="18" t="s">
        <v>217</v>
      </c>
      <c r="C103" s="131">
        <v>4747</v>
      </c>
      <c r="D103" s="131">
        <v>0</v>
      </c>
      <c r="E103" s="131">
        <v>0</v>
      </c>
      <c r="F103" s="131">
        <v>0</v>
      </c>
      <c r="G103" s="131">
        <v>275</v>
      </c>
      <c r="H103" s="132">
        <v>275</v>
      </c>
      <c r="I103" s="131">
        <v>0</v>
      </c>
      <c r="J103" s="131">
        <v>3231</v>
      </c>
      <c r="K103" s="130">
        <v>8253</v>
      </c>
    </row>
    <row r="104" spans="1:11" ht="18" x14ac:dyDescent="0.25">
      <c r="A104" s="18" t="s">
        <v>459</v>
      </c>
      <c r="B104" s="18" t="s">
        <v>219</v>
      </c>
      <c r="C104" s="131">
        <v>6472</v>
      </c>
      <c r="D104" s="131">
        <v>0</v>
      </c>
      <c r="E104" s="131">
        <v>0</v>
      </c>
      <c r="F104" s="131">
        <v>0</v>
      </c>
      <c r="G104" s="131">
        <v>440</v>
      </c>
      <c r="H104" s="132">
        <v>440</v>
      </c>
      <c r="I104" s="131">
        <v>0</v>
      </c>
      <c r="J104" s="131">
        <v>460</v>
      </c>
      <c r="K104" s="130">
        <v>7372</v>
      </c>
    </row>
    <row r="105" spans="1:11" ht="18" x14ac:dyDescent="0.25">
      <c r="A105" s="18" t="s">
        <v>460</v>
      </c>
      <c r="B105" s="18" t="s">
        <v>221</v>
      </c>
      <c r="C105" s="131">
        <v>6491</v>
      </c>
      <c r="D105" s="131">
        <v>0</v>
      </c>
      <c r="E105" s="131">
        <v>0</v>
      </c>
      <c r="F105" s="131">
        <v>0</v>
      </c>
      <c r="G105" s="131">
        <v>0</v>
      </c>
      <c r="H105" s="132">
        <v>0</v>
      </c>
      <c r="I105" s="131">
        <v>0</v>
      </c>
      <c r="J105" s="131">
        <v>224</v>
      </c>
      <c r="K105" s="130">
        <v>6715</v>
      </c>
    </row>
    <row r="106" spans="1:11" ht="18" x14ac:dyDescent="0.25">
      <c r="A106" s="18" t="s">
        <v>461</v>
      </c>
      <c r="B106" s="18" t="s">
        <v>223</v>
      </c>
      <c r="C106" s="131">
        <v>2338</v>
      </c>
      <c r="D106" s="131">
        <v>0</v>
      </c>
      <c r="E106" s="131">
        <v>0</v>
      </c>
      <c r="F106" s="131">
        <v>0</v>
      </c>
      <c r="G106" s="131">
        <v>131</v>
      </c>
      <c r="H106" s="132">
        <v>131</v>
      </c>
      <c r="I106" s="131">
        <v>0</v>
      </c>
      <c r="J106" s="131">
        <v>209</v>
      </c>
      <c r="K106" s="130">
        <v>2678</v>
      </c>
    </row>
    <row r="107" spans="1:11" ht="18" x14ac:dyDescent="0.25">
      <c r="A107" s="18" t="s">
        <v>462</v>
      </c>
      <c r="B107" s="18" t="s">
        <v>225</v>
      </c>
      <c r="C107" s="131">
        <v>11770</v>
      </c>
      <c r="D107" s="131">
        <v>0</v>
      </c>
      <c r="E107" s="131">
        <v>0</v>
      </c>
      <c r="F107" s="131">
        <v>0</v>
      </c>
      <c r="G107" s="131">
        <v>96</v>
      </c>
      <c r="H107" s="132">
        <v>96</v>
      </c>
      <c r="I107" s="131">
        <v>0</v>
      </c>
      <c r="J107" s="131">
        <v>1075</v>
      </c>
      <c r="K107" s="130">
        <v>12941</v>
      </c>
    </row>
    <row r="108" spans="1:11" ht="18" x14ac:dyDescent="0.25">
      <c r="A108" s="98" t="s">
        <v>463</v>
      </c>
      <c r="B108" s="98" t="s">
        <v>227</v>
      </c>
      <c r="C108" s="131">
        <v>1847</v>
      </c>
      <c r="D108" s="131">
        <v>0</v>
      </c>
      <c r="E108" s="131">
        <v>0</v>
      </c>
      <c r="F108" s="131">
        <v>0</v>
      </c>
      <c r="G108" s="131">
        <v>21</v>
      </c>
      <c r="H108" s="132">
        <v>21</v>
      </c>
      <c r="I108" s="131">
        <v>0</v>
      </c>
      <c r="J108" s="131">
        <v>0</v>
      </c>
      <c r="K108" s="130">
        <v>1868</v>
      </c>
    </row>
    <row r="109" spans="1:11" ht="18.75" thickBot="1" x14ac:dyDescent="0.3">
      <c r="A109" s="29"/>
      <c r="B109" s="29" t="s">
        <v>228</v>
      </c>
      <c r="C109" s="136">
        <v>1693916</v>
      </c>
      <c r="D109" s="136">
        <v>106895</v>
      </c>
      <c r="E109" s="136">
        <v>82898</v>
      </c>
      <c r="F109" s="136">
        <v>189793</v>
      </c>
      <c r="G109" s="136">
        <v>57787</v>
      </c>
      <c r="H109" s="137">
        <v>247580</v>
      </c>
      <c r="I109" s="136">
        <v>0</v>
      </c>
      <c r="J109" s="136">
        <v>98710</v>
      </c>
      <c r="K109" s="138">
        <v>2040206</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39"/>
      <c r="E112" s="39"/>
      <c r="F112" s="18"/>
      <c r="G112" s="18"/>
      <c r="H112" s="18"/>
      <c r="I112" s="18"/>
      <c r="J112" s="18"/>
      <c r="K112" s="18"/>
    </row>
    <row r="113" spans="1:11" ht="18" x14ac:dyDescent="0.25">
      <c r="A113" s="18"/>
      <c r="B113" s="18" t="s">
        <v>230</v>
      </c>
      <c r="C113" s="109">
        <v>1368082</v>
      </c>
      <c r="D113" s="32"/>
      <c r="E113" s="32"/>
      <c r="F113" s="18"/>
      <c r="G113" s="18"/>
      <c r="H113" s="18"/>
      <c r="I113" s="18"/>
      <c r="J113" s="18"/>
      <c r="K113" s="18"/>
    </row>
    <row r="114" spans="1:11" ht="18" x14ac:dyDescent="0.25">
      <c r="A114" s="18"/>
      <c r="B114" s="18" t="s">
        <v>231</v>
      </c>
      <c r="C114" s="109">
        <v>150187</v>
      </c>
      <c r="D114" s="32"/>
      <c r="E114" s="32"/>
      <c r="F114" s="18"/>
      <c r="G114" s="18"/>
      <c r="H114" s="18"/>
      <c r="I114" s="18"/>
      <c r="J114" s="18"/>
      <c r="K114" s="18"/>
    </row>
    <row r="115" spans="1:11" ht="18" x14ac:dyDescent="0.25">
      <c r="A115" s="18"/>
      <c r="B115" s="18" t="s">
        <v>232</v>
      </c>
      <c r="C115" s="109">
        <v>175647</v>
      </c>
      <c r="D115" s="32"/>
      <c r="E115" s="32"/>
      <c r="F115" s="18"/>
      <c r="G115" s="18"/>
      <c r="H115" s="18"/>
      <c r="I115" s="18"/>
      <c r="J115" s="18"/>
      <c r="K115" s="18"/>
    </row>
    <row r="121" spans="1:11" x14ac:dyDescent="0.25">
      <c r="A121" s="58" t="s">
        <v>310</v>
      </c>
    </row>
  </sheetData>
  <conditionalFormatting sqref="A1">
    <cfRule type="expression" dxfId="64" priority="1">
      <formula>$L$123&lt;&gt;0</formula>
    </cfRule>
    <cfRule type="expression" dxfId="63" priority="2">
      <formula>"sum($I4:$I$118)&lt;&gt;0"</formula>
    </cfRule>
  </conditionalFormatting>
  <hyperlinks>
    <hyperlink ref="A2" location="Contents!A19" display="Contents"/>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M113"/>
  <sheetViews>
    <sheetView zoomScale="60" zoomScaleNormal="60" workbookViewId="0">
      <pane xSplit="2" ySplit="5" topLeftCell="J6" activePane="bottomRight" state="frozen"/>
      <selection pane="topRight" activeCell="C1" sqref="C1"/>
      <selection pane="bottomLeft" activeCell="A6" sqref="A6"/>
      <selection pane="bottomRight" activeCell="AI10" sqref="AI10"/>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28515625" customWidth="1"/>
    <col min="16" max="17" width="14.140625" bestFit="1" customWidth="1"/>
    <col min="18" max="18" width="21.28515625" bestFit="1" customWidth="1"/>
    <col min="19" max="19" width="4" customWidth="1"/>
    <col min="20" max="20" width="14.85546875" bestFit="1" customWidth="1"/>
    <col min="21" max="21" width="3.140625" customWidth="1"/>
    <col min="22" max="23" width="18.42578125" bestFit="1" customWidth="1"/>
    <col min="24" max="25" width="18.42578125" customWidth="1"/>
    <col min="26" max="26" width="18.42578125" bestFit="1" customWidth="1"/>
    <col min="27" max="28" width="15.5703125" customWidth="1"/>
    <col min="30" max="30" width="18.42578125"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253</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171"/>
      <c r="V3" s="171"/>
      <c r="W3" s="171"/>
      <c r="X3" s="171"/>
      <c r="Y3" s="171"/>
      <c r="Z3" s="171"/>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10521</v>
      </c>
      <c r="D6" s="109">
        <v>0</v>
      </c>
      <c r="E6" s="109">
        <v>0</v>
      </c>
      <c r="F6" s="109">
        <v>0</v>
      </c>
      <c r="G6" s="110">
        <v>10521</v>
      </c>
      <c r="H6" s="46"/>
      <c r="I6" s="109">
        <v>689</v>
      </c>
      <c r="J6" s="109">
        <v>0</v>
      </c>
      <c r="K6" s="109">
        <v>-41</v>
      </c>
      <c r="L6" s="111">
        <v>648</v>
      </c>
      <c r="M6" s="46"/>
      <c r="N6" s="46">
        <v>858</v>
      </c>
      <c r="O6" s="46">
        <v>286</v>
      </c>
      <c r="P6" s="109">
        <v>1144</v>
      </c>
      <c r="Q6" s="109">
        <v>60</v>
      </c>
      <c r="R6" s="112">
        <v>1204</v>
      </c>
      <c r="S6" s="46"/>
      <c r="T6" s="113">
        <v>12373</v>
      </c>
      <c r="U6" s="46"/>
      <c r="V6" s="114">
        <v>25248</v>
      </c>
      <c r="W6" s="47">
        <f>'Table 1 - Supply 1998'!H4</f>
        <v>5521</v>
      </c>
      <c r="X6" s="47">
        <f>'Table 1 - Supply 1998'!I4</f>
        <v>3060</v>
      </c>
      <c r="Y6" s="47">
        <f>'Table 1 - Supply 1998'!J4</f>
        <v>-1620</v>
      </c>
      <c r="Z6" s="47">
        <f t="shared" ref="Z6:Z69" si="0">T6-W6+X6-Y6</f>
        <v>11532</v>
      </c>
      <c r="AA6" s="70">
        <f>IF(ISERROR(R6/V6),0,R6/V6)</f>
        <v>4.7686945500633716E-2</v>
      </c>
      <c r="AB6" s="70">
        <f>IF(ISERROR((W6+R6)/V6),0,(W6+R6)/V6)</f>
        <v>0.26635773130544993</v>
      </c>
      <c r="AD6" s="47">
        <f>SUM(C6:D6)</f>
        <v>10521</v>
      </c>
      <c r="AG6" s="18" t="s">
        <v>480</v>
      </c>
      <c r="AH6" s="18" t="s">
        <v>479</v>
      </c>
      <c r="AI6" s="112">
        <f>SUM(R6:R12)</f>
        <v>8997</v>
      </c>
      <c r="AJ6" s="47">
        <f>SUM(W6:W12)</f>
        <v>12212</v>
      </c>
      <c r="AK6" s="113">
        <f>SUM(T6:T12)</f>
        <v>22327</v>
      </c>
      <c r="AL6" s="70">
        <f t="shared" ref="AL6:AL15" si="1">AI6/AK6</f>
        <v>0.40296501993102524</v>
      </c>
      <c r="AM6" s="70">
        <f t="shared" ref="AM6:AM15" si="2">(AI6+AJ6)/AK6</f>
        <v>0.94992609844582787</v>
      </c>
    </row>
    <row r="7" spans="1:39" ht="18" x14ac:dyDescent="0.25">
      <c r="A7" s="18" t="s">
        <v>360</v>
      </c>
      <c r="B7" s="18" t="s">
        <v>22</v>
      </c>
      <c r="C7" s="109">
        <v>181</v>
      </c>
      <c r="D7" s="109">
        <v>0</v>
      </c>
      <c r="E7" s="109">
        <v>0</v>
      </c>
      <c r="F7" s="109">
        <v>0</v>
      </c>
      <c r="G7" s="110">
        <v>181</v>
      </c>
      <c r="H7" s="46"/>
      <c r="I7" s="109">
        <v>0</v>
      </c>
      <c r="J7" s="109">
        <v>0</v>
      </c>
      <c r="K7" s="109">
        <v>46</v>
      </c>
      <c r="L7" s="111">
        <v>46</v>
      </c>
      <c r="M7" s="46"/>
      <c r="N7" s="46">
        <v>19</v>
      </c>
      <c r="O7" s="46">
        <v>9</v>
      </c>
      <c r="P7" s="109">
        <v>28</v>
      </c>
      <c r="Q7" s="109">
        <v>5</v>
      </c>
      <c r="R7" s="112">
        <v>33</v>
      </c>
      <c r="S7" s="46"/>
      <c r="T7" s="113">
        <v>260</v>
      </c>
      <c r="U7" s="46"/>
      <c r="V7" s="114">
        <v>725</v>
      </c>
      <c r="W7" s="47">
        <f>'Table 1 - Supply 1998'!H5</f>
        <v>92</v>
      </c>
      <c r="X7" s="47">
        <f>'Table 1 - Supply 1998'!I5</f>
        <v>131</v>
      </c>
      <c r="Y7" s="47">
        <f>'Table 1 - Supply 1998'!J5</f>
        <v>17</v>
      </c>
      <c r="Z7" s="47">
        <f t="shared" si="0"/>
        <v>282</v>
      </c>
      <c r="AA7" s="70">
        <f>IF(ISERROR(R7/V7),0,R7/V7)</f>
        <v>4.5517241379310347E-2</v>
      </c>
      <c r="AB7" s="70">
        <f>IF(ISERROR((W7+R7)/V7),0,(W7+R7)/V7)</f>
        <v>0.17241379310344829</v>
      </c>
      <c r="AD7" s="47">
        <f t="shared" ref="AD7:AD70" si="3">SUM(C7:D7)</f>
        <v>181</v>
      </c>
      <c r="AG7" s="18" t="s">
        <v>335</v>
      </c>
      <c r="AH7" s="18" t="s">
        <v>340</v>
      </c>
      <c r="AI7" s="112">
        <f>SUM(R13:R55)</f>
        <v>154294</v>
      </c>
      <c r="AJ7" s="47">
        <f>SUM(W13:W55)</f>
        <v>181191</v>
      </c>
      <c r="AK7" s="113">
        <f>SUM(T13:T55)</f>
        <v>455700</v>
      </c>
      <c r="AL7" s="70">
        <f t="shared" si="1"/>
        <v>0.33858678955453148</v>
      </c>
      <c r="AM7" s="70">
        <f t="shared" si="2"/>
        <v>0.73619705946894887</v>
      </c>
    </row>
    <row r="8" spans="1:39" ht="18" x14ac:dyDescent="0.25">
      <c r="A8" s="18" t="s">
        <v>361</v>
      </c>
      <c r="B8" s="18" t="s">
        <v>24</v>
      </c>
      <c r="C8" s="109">
        <v>224</v>
      </c>
      <c r="D8" s="109">
        <v>0</v>
      </c>
      <c r="E8" s="109">
        <v>0</v>
      </c>
      <c r="F8" s="109">
        <v>0</v>
      </c>
      <c r="G8" s="110">
        <v>224</v>
      </c>
      <c r="H8" s="46"/>
      <c r="I8" s="109">
        <v>0</v>
      </c>
      <c r="J8" s="109">
        <v>0</v>
      </c>
      <c r="K8" s="109">
        <v>-27</v>
      </c>
      <c r="L8" s="111">
        <v>-27</v>
      </c>
      <c r="M8" s="46"/>
      <c r="N8" s="46">
        <v>268</v>
      </c>
      <c r="O8" s="46">
        <v>39</v>
      </c>
      <c r="P8" s="109">
        <v>307</v>
      </c>
      <c r="Q8" s="109">
        <v>23</v>
      </c>
      <c r="R8" s="112">
        <v>330</v>
      </c>
      <c r="S8" s="46"/>
      <c r="T8" s="113">
        <v>527</v>
      </c>
      <c r="U8" s="46"/>
      <c r="V8" s="114">
        <v>1284</v>
      </c>
      <c r="W8" s="47">
        <f>'Table 1 - Supply 1998'!H6</f>
        <v>156</v>
      </c>
      <c r="X8" s="47">
        <f>'Table 1 - Supply 1998'!I6</f>
        <v>241</v>
      </c>
      <c r="Y8" s="47">
        <f>'Table 1 - Supply 1998'!J6</f>
        <v>1</v>
      </c>
      <c r="Z8" s="47">
        <f t="shared" si="0"/>
        <v>611</v>
      </c>
      <c r="AA8" s="70">
        <f>IF(ISERROR(R8/V8),0,R8/V8)</f>
        <v>0.2570093457943925</v>
      </c>
      <c r="AB8" s="70">
        <f t="shared" ref="AB8:AB71" si="4">IF(ISERROR((W8+R8)/V8),0,(W8+R8)/V8)</f>
        <v>0.37850467289719625</v>
      </c>
      <c r="AD8" s="47">
        <f t="shared" si="3"/>
        <v>224</v>
      </c>
      <c r="AG8" s="18" t="s">
        <v>332</v>
      </c>
      <c r="AH8" s="18" t="s">
        <v>131</v>
      </c>
      <c r="AI8" s="112">
        <f>R62</f>
        <v>371</v>
      </c>
      <c r="AJ8" s="47">
        <f>W62</f>
        <v>349</v>
      </c>
      <c r="AK8" s="113">
        <f>T62</f>
        <v>74286</v>
      </c>
      <c r="AL8" s="70">
        <f t="shared" si="1"/>
        <v>4.9942115607247662E-3</v>
      </c>
      <c r="AM8" s="70">
        <f t="shared" si="2"/>
        <v>9.6922704143445598E-3</v>
      </c>
    </row>
    <row r="9" spans="1:39" ht="18" x14ac:dyDescent="0.25">
      <c r="A9" s="18" t="s">
        <v>362</v>
      </c>
      <c r="B9" s="18" t="s">
        <v>26</v>
      </c>
      <c r="C9" s="109">
        <v>570</v>
      </c>
      <c r="D9" s="109">
        <v>0</v>
      </c>
      <c r="E9" s="109">
        <v>0</v>
      </c>
      <c r="F9" s="109">
        <v>0</v>
      </c>
      <c r="G9" s="110">
        <v>570</v>
      </c>
      <c r="H9" s="46"/>
      <c r="I9" s="109">
        <v>0</v>
      </c>
      <c r="J9" s="109">
        <v>0</v>
      </c>
      <c r="K9" s="109">
        <v>83</v>
      </c>
      <c r="L9" s="111">
        <v>83</v>
      </c>
      <c r="M9" s="46"/>
      <c r="N9" s="46">
        <v>34</v>
      </c>
      <c r="O9" s="46">
        <v>10</v>
      </c>
      <c r="P9" s="109">
        <v>44</v>
      </c>
      <c r="Q9" s="109">
        <v>0</v>
      </c>
      <c r="R9" s="112">
        <v>44</v>
      </c>
      <c r="S9" s="46"/>
      <c r="T9" s="113">
        <v>697</v>
      </c>
      <c r="U9" s="46"/>
      <c r="V9" s="114">
        <v>2771</v>
      </c>
      <c r="W9" s="47">
        <f>'Table 1 - Supply 1998'!H7</f>
        <v>646</v>
      </c>
      <c r="X9" s="47">
        <f>'Table 1 - Supply 1998'!I7</f>
        <v>729</v>
      </c>
      <c r="Y9" s="47">
        <f>'Table 1 - Supply 1998'!J7</f>
        <v>45</v>
      </c>
      <c r="Z9" s="47">
        <f t="shared" si="0"/>
        <v>735</v>
      </c>
      <c r="AA9" s="70">
        <f t="shared" ref="AA9:AA72" si="5">IF(ISERROR(R9/V9),0,R9/V9)</f>
        <v>1.5878744135691087E-2</v>
      </c>
      <c r="AB9" s="70">
        <f t="shared" si="4"/>
        <v>0.2490075784915193</v>
      </c>
      <c r="AD9" s="47">
        <f t="shared" si="3"/>
        <v>570</v>
      </c>
      <c r="AG9" s="18" t="s">
        <v>336</v>
      </c>
      <c r="AH9" s="18" t="s">
        <v>341</v>
      </c>
      <c r="AI9" s="112">
        <f>SUM(R56:R57)</f>
        <v>57</v>
      </c>
      <c r="AJ9" s="47">
        <f>SUM(W56:W57)</f>
        <v>403</v>
      </c>
      <c r="AK9" s="113">
        <f>SUM(T56:T57)</f>
        <v>13143</v>
      </c>
      <c r="AL9" s="70">
        <f t="shared" si="1"/>
        <v>4.3369093814197672E-3</v>
      </c>
      <c r="AM9" s="70">
        <f t="shared" si="2"/>
        <v>3.4999619569352505E-2</v>
      </c>
    </row>
    <row r="10" spans="1:39" ht="18" x14ac:dyDescent="0.25">
      <c r="A10" s="18" t="s">
        <v>363</v>
      </c>
      <c r="B10" s="26" t="s">
        <v>28</v>
      </c>
      <c r="C10" s="109">
        <v>0</v>
      </c>
      <c r="D10" s="109">
        <v>0</v>
      </c>
      <c r="E10" s="109">
        <v>0</v>
      </c>
      <c r="F10" s="109">
        <v>0</v>
      </c>
      <c r="G10" s="110">
        <v>0</v>
      </c>
      <c r="H10" s="46"/>
      <c r="I10" s="109">
        <v>0</v>
      </c>
      <c r="J10" s="109">
        <v>0</v>
      </c>
      <c r="K10" s="109">
        <v>1040</v>
      </c>
      <c r="L10" s="111">
        <v>1040</v>
      </c>
      <c r="M10" s="46"/>
      <c r="N10" s="46">
        <v>3639</v>
      </c>
      <c r="O10" s="46">
        <v>1007</v>
      </c>
      <c r="P10" s="109">
        <v>4646</v>
      </c>
      <c r="Q10" s="109">
        <v>0</v>
      </c>
      <c r="R10" s="112">
        <v>4646</v>
      </c>
      <c r="S10" s="46"/>
      <c r="T10" s="113">
        <v>5686</v>
      </c>
      <c r="U10" s="46"/>
      <c r="V10" s="114">
        <v>16763</v>
      </c>
      <c r="W10" s="47">
        <f>'Table 1 - Supply 1998'!H8</f>
        <v>2931</v>
      </c>
      <c r="X10" s="47">
        <f>'Table 1 - Supply 1998'!I8</f>
        <v>306</v>
      </c>
      <c r="Y10" s="47">
        <f>'Table 1 - Supply 1998'!J8</f>
        <v>4</v>
      </c>
      <c r="Z10" s="47">
        <f t="shared" si="0"/>
        <v>3057</v>
      </c>
      <c r="AA10" s="70">
        <f t="shared" si="5"/>
        <v>0.27715802660621608</v>
      </c>
      <c r="AB10" s="70">
        <f t="shared" si="4"/>
        <v>0.45200739724393008</v>
      </c>
      <c r="AD10" s="47">
        <f t="shared" si="3"/>
        <v>0</v>
      </c>
      <c r="AG10" s="18" t="s">
        <v>333</v>
      </c>
      <c r="AH10" s="18" t="s">
        <v>343</v>
      </c>
      <c r="AI10" s="112">
        <f>SUM(R58:R61)</f>
        <v>957</v>
      </c>
      <c r="AJ10" s="47">
        <f>SUM(W58:W61)</f>
        <v>1280</v>
      </c>
      <c r="AK10" s="113">
        <f>SUM(T58:T61)</f>
        <v>9546</v>
      </c>
      <c r="AL10" s="70">
        <f t="shared" si="1"/>
        <v>0.10025141420490258</v>
      </c>
      <c r="AM10" s="70">
        <f t="shared" si="2"/>
        <v>0.23433899015294365</v>
      </c>
    </row>
    <row r="11" spans="1:39" ht="18" x14ac:dyDescent="0.25">
      <c r="A11" s="18" t="s">
        <v>364</v>
      </c>
      <c r="B11" s="18" t="s">
        <v>30</v>
      </c>
      <c r="C11" s="109">
        <v>37</v>
      </c>
      <c r="D11" s="109">
        <v>0</v>
      </c>
      <c r="E11" s="109">
        <v>0</v>
      </c>
      <c r="F11" s="109">
        <v>0</v>
      </c>
      <c r="G11" s="110">
        <v>37</v>
      </c>
      <c r="H11" s="46"/>
      <c r="I11" s="109">
        <v>0</v>
      </c>
      <c r="J11" s="109">
        <v>0</v>
      </c>
      <c r="K11" s="109">
        <v>-9</v>
      </c>
      <c r="L11" s="111">
        <v>-9</v>
      </c>
      <c r="M11" s="46"/>
      <c r="N11" s="46">
        <v>1562</v>
      </c>
      <c r="O11" s="46">
        <v>943</v>
      </c>
      <c r="P11" s="109">
        <v>2505</v>
      </c>
      <c r="Q11" s="109">
        <v>0</v>
      </c>
      <c r="R11" s="112">
        <v>2505</v>
      </c>
      <c r="S11" s="46"/>
      <c r="T11" s="113">
        <v>2533</v>
      </c>
      <c r="U11" s="46"/>
      <c r="V11" s="114">
        <v>8244</v>
      </c>
      <c r="W11" s="47">
        <f>'Table 1 - Supply 1998'!H9</f>
        <v>2751</v>
      </c>
      <c r="X11" s="47">
        <f>'Table 1 - Supply 1998'!I9</f>
        <v>2145</v>
      </c>
      <c r="Y11" s="47">
        <f>'Table 1 - Supply 1998'!J9</f>
        <v>10</v>
      </c>
      <c r="Z11" s="47">
        <f t="shared" si="0"/>
        <v>1917</v>
      </c>
      <c r="AA11" s="70">
        <f t="shared" si="5"/>
        <v>0.30385735080058224</v>
      </c>
      <c r="AB11" s="70">
        <f t="shared" si="4"/>
        <v>0.63755458515283847</v>
      </c>
      <c r="AD11" s="47">
        <f t="shared" si="3"/>
        <v>37</v>
      </c>
      <c r="AG11" s="18" t="s">
        <v>494</v>
      </c>
      <c r="AH11" s="18" t="s">
        <v>481</v>
      </c>
      <c r="AI11" s="112">
        <f>SUM(R63:R73)</f>
        <v>19101</v>
      </c>
      <c r="AJ11" s="47">
        <f>SUM(W63:W73)</f>
        <v>19943</v>
      </c>
      <c r="AK11" s="113">
        <f>SUM(T63:T73)</f>
        <v>105354</v>
      </c>
      <c r="AL11" s="70">
        <f t="shared" si="1"/>
        <v>0.18130303548038043</v>
      </c>
      <c r="AM11" s="70">
        <f t="shared" si="2"/>
        <v>0.37059817377603127</v>
      </c>
    </row>
    <row r="12" spans="1:39" ht="18" x14ac:dyDescent="0.25">
      <c r="A12" s="18" t="s">
        <v>365</v>
      </c>
      <c r="B12" s="18" t="s">
        <v>32</v>
      </c>
      <c r="C12" s="109">
        <v>0</v>
      </c>
      <c r="D12" s="109">
        <v>0</v>
      </c>
      <c r="E12" s="109">
        <v>0</v>
      </c>
      <c r="F12" s="109">
        <v>0</v>
      </c>
      <c r="G12" s="110">
        <v>0</v>
      </c>
      <c r="H12" s="46"/>
      <c r="I12" s="109">
        <v>0</v>
      </c>
      <c r="J12" s="109">
        <v>0</v>
      </c>
      <c r="K12" s="109">
        <v>16</v>
      </c>
      <c r="L12" s="111">
        <v>16</v>
      </c>
      <c r="M12" s="46"/>
      <c r="N12" s="46">
        <v>0</v>
      </c>
      <c r="O12" s="46">
        <v>0</v>
      </c>
      <c r="P12" s="109">
        <v>0</v>
      </c>
      <c r="Q12" s="109">
        <v>235</v>
      </c>
      <c r="R12" s="112">
        <v>235</v>
      </c>
      <c r="S12" s="46"/>
      <c r="T12" s="113">
        <v>251</v>
      </c>
      <c r="U12" s="46"/>
      <c r="V12" s="114">
        <v>1983</v>
      </c>
      <c r="W12" s="47">
        <f>'Table 1 - Supply 1998'!H10</f>
        <v>115</v>
      </c>
      <c r="X12" s="47">
        <f>'Table 1 - Supply 1998'!I10</f>
        <v>0</v>
      </c>
      <c r="Y12" s="47">
        <f>'Table 1 - Supply 1998'!J10</f>
        <v>0</v>
      </c>
      <c r="Z12" s="47">
        <f t="shared" si="0"/>
        <v>136</v>
      </c>
      <c r="AA12" s="70">
        <f t="shared" si="5"/>
        <v>0.11850731215330308</v>
      </c>
      <c r="AB12" s="70">
        <f t="shared" si="4"/>
        <v>0.17650025214321735</v>
      </c>
      <c r="AD12" s="47">
        <f t="shared" si="3"/>
        <v>0</v>
      </c>
      <c r="AG12" s="18" t="s">
        <v>493</v>
      </c>
      <c r="AH12" s="18" t="s">
        <v>482</v>
      </c>
      <c r="AI12" s="112">
        <f>SUM(R74:R78)</f>
        <v>10471</v>
      </c>
      <c r="AJ12" s="47">
        <f>SUM(W74:W78)</f>
        <v>8503</v>
      </c>
      <c r="AK12" s="113">
        <f>SUM(T74:T78)</f>
        <v>59248</v>
      </c>
      <c r="AL12" s="70">
        <f t="shared" si="1"/>
        <v>0.17673170402376451</v>
      </c>
      <c r="AM12" s="70">
        <f t="shared" si="2"/>
        <v>0.32024709694842018</v>
      </c>
    </row>
    <row r="13" spans="1:39" ht="18" x14ac:dyDescent="0.25">
      <c r="A13" s="18" t="s">
        <v>366</v>
      </c>
      <c r="B13" s="18" t="s">
        <v>34</v>
      </c>
      <c r="C13" s="109">
        <v>10983</v>
      </c>
      <c r="D13" s="109">
        <v>0</v>
      </c>
      <c r="E13" s="109">
        <v>0</v>
      </c>
      <c r="F13" s="109">
        <v>0</v>
      </c>
      <c r="G13" s="110">
        <v>10983</v>
      </c>
      <c r="H13" s="46"/>
      <c r="I13" s="109">
        <v>0</v>
      </c>
      <c r="J13" s="109">
        <v>0</v>
      </c>
      <c r="K13" s="109">
        <v>191</v>
      </c>
      <c r="L13" s="111">
        <v>191</v>
      </c>
      <c r="M13" s="46"/>
      <c r="N13" s="46">
        <v>787</v>
      </c>
      <c r="O13" s="46">
        <v>174</v>
      </c>
      <c r="P13" s="109">
        <v>961</v>
      </c>
      <c r="Q13" s="109">
        <v>81</v>
      </c>
      <c r="R13" s="112">
        <v>1042</v>
      </c>
      <c r="S13" s="46"/>
      <c r="T13" s="113">
        <v>12216</v>
      </c>
      <c r="U13" s="46"/>
      <c r="V13" s="114">
        <v>18422</v>
      </c>
      <c r="W13" s="47">
        <f>'Table 1 - Supply 1998'!H11</f>
        <v>2636</v>
      </c>
      <c r="X13" s="47">
        <f>'Table 1 - Supply 1998'!I11</f>
        <v>4650</v>
      </c>
      <c r="Y13" s="47">
        <f>'Table 1 - Supply 1998'!J11</f>
        <v>33</v>
      </c>
      <c r="Z13" s="47">
        <f t="shared" si="0"/>
        <v>14197</v>
      </c>
      <c r="AA13" s="70">
        <f t="shared" si="5"/>
        <v>5.6562805341439586E-2</v>
      </c>
      <c r="AB13" s="70">
        <f t="shared" si="4"/>
        <v>0.19965258929540766</v>
      </c>
      <c r="AD13" s="47">
        <f t="shared" si="3"/>
        <v>10983</v>
      </c>
      <c r="AG13" s="18" t="s">
        <v>492</v>
      </c>
      <c r="AH13" s="18" t="s">
        <v>483</v>
      </c>
      <c r="AI13" s="112">
        <f>SUM(R79:R81)</f>
        <v>18265</v>
      </c>
      <c r="AJ13" s="47">
        <f>SUM(W79:W81)</f>
        <v>4690</v>
      </c>
      <c r="AK13" s="113">
        <f>SUM(T79:T81)</f>
        <v>62247</v>
      </c>
      <c r="AL13" s="70">
        <f t="shared" si="1"/>
        <v>0.29342779571706268</v>
      </c>
      <c r="AM13" s="70">
        <f t="shared" si="2"/>
        <v>0.36877279226308096</v>
      </c>
    </row>
    <row r="14" spans="1:39" ht="18" x14ac:dyDescent="0.25">
      <c r="A14" s="18" t="s">
        <v>367</v>
      </c>
      <c r="B14" s="18" t="s">
        <v>36</v>
      </c>
      <c r="C14" s="109">
        <v>7102</v>
      </c>
      <c r="D14" s="109">
        <v>0</v>
      </c>
      <c r="E14" s="109">
        <v>0</v>
      </c>
      <c r="F14" s="109">
        <v>0</v>
      </c>
      <c r="G14" s="110">
        <v>7102</v>
      </c>
      <c r="H14" s="46"/>
      <c r="I14" s="109">
        <v>0</v>
      </c>
      <c r="J14" s="109">
        <v>0</v>
      </c>
      <c r="K14" s="109">
        <v>35</v>
      </c>
      <c r="L14" s="111">
        <v>35</v>
      </c>
      <c r="M14" s="46"/>
      <c r="N14" s="46">
        <v>611</v>
      </c>
      <c r="O14" s="46">
        <v>104</v>
      </c>
      <c r="P14" s="109">
        <v>715</v>
      </c>
      <c r="Q14" s="109">
        <v>49</v>
      </c>
      <c r="R14" s="112">
        <v>764</v>
      </c>
      <c r="S14" s="46"/>
      <c r="T14" s="113">
        <v>7901</v>
      </c>
      <c r="U14" s="46"/>
      <c r="V14" s="114">
        <v>11835</v>
      </c>
      <c r="W14" s="47">
        <f>'Table 1 - Supply 1998'!H12</f>
        <v>2837</v>
      </c>
      <c r="X14" s="47">
        <f>'Table 1 - Supply 1998'!I12</f>
        <v>2313</v>
      </c>
      <c r="Y14" s="47">
        <f>'Table 1 - Supply 1998'!J12</f>
        <v>703</v>
      </c>
      <c r="Z14" s="47">
        <f t="shared" si="0"/>
        <v>6674</v>
      </c>
      <c r="AA14" s="70">
        <f t="shared" si="5"/>
        <v>6.4554288128432613E-2</v>
      </c>
      <c r="AB14" s="70">
        <f t="shared" si="4"/>
        <v>0.30426700464723277</v>
      </c>
      <c r="AD14" s="47">
        <f t="shared" si="3"/>
        <v>7102</v>
      </c>
      <c r="AG14" s="28" t="s">
        <v>491</v>
      </c>
      <c r="AH14" s="18" t="s">
        <v>484</v>
      </c>
      <c r="AI14" s="112">
        <f>SUM(R83:R85)</f>
        <v>474</v>
      </c>
      <c r="AJ14" s="47">
        <f>SUM(W83:W85)</f>
        <v>1961</v>
      </c>
      <c r="AK14" s="113">
        <f>SUM(T83:T85)</f>
        <v>150170</v>
      </c>
      <c r="AL14" s="70">
        <f t="shared" si="1"/>
        <v>3.1564227209162949E-3</v>
      </c>
      <c r="AM14" s="70">
        <f t="shared" si="2"/>
        <v>1.62149563827662E-2</v>
      </c>
    </row>
    <row r="15" spans="1:39" ht="18" x14ac:dyDescent="0.25">
      <c r="A15" s="27" t="s">
        <v>368</v>
      </c>
      <c r="B15" s="27" t="s">
        <v>38</v>
      </c>
      <c r="C15" s="115">
        <v>1131</v>
      </c>
      <c r="D15" s="115">
        <v>0</v>
      </c>
      <c r="E15" s="115">
        <v>0</v>
      </c>
      <c r="F15" s="115">
        <v>0</v>
      </c>
      <c r="G15" s="116">
        <v>1131</v>
      </c>
      <c r="H15" s="49"/>
      <c r="I15" s="115">
        <v>0</v>
      </c>
      <c r="J15" s="115">
        <v>0</v>
      </c>
      <c r="K15" s="115">
        <v>0</v>
      </c>
      <c r="L15" s="117">
        <v>0</v>
      </c>
      <c r="M15" s="49"/>
      <c r="N15" s="49">
        <v>188</v>
      </c>
      <c r="O15" s="49">
        <v>45</v>
      </c>
      <c r="P15" s="115">
        <v>233</v>
      </c>
      <c r="Q15" s="115">
        <v>5</v>
      </c>
      <c r="R15" s="118">
        <v>238</v>
      </c>
      <c r="S15" s="49"/>
      <c r="T15" s="119">
        <v>1369</v>
      </c>
      <c r="U15" s="49"/>
      <c r="V15" s="120">
        <v>3742</v>
      </c>
      <c r="W15" s="52">
        <f>'Table 1 - Supply 1998'!H13</f>
        <v>802</v>
      </c>
      <c r="X15" s="52">
        <f>'Table 1 - Supply 1998'!I13</f>
        <v>1306</v>
      </c>
      <c r="Y15" s="52">
        <f>'Table 1 - Supply 1998'!J13</f>
        <v>8</v>
      </c>
      <c r="Z15" s="52">
        <f t="shared" si="0"/>
        <v>1865</v>
      </c>
      <c r="AA15" s="70">
        <f t="shared" si="5"/>
        <v>6.3602351683591657E-2</v>
      </c>
      <c r="AB15" s="70">
        <f t="shared" si="4"/>
        <v>0.27792624265098875</v>
      </c>
      <c r="AD15" s="52">
        <f t="shared" si="3"/>
        <v>1131</v>
      </c>
      <c r="AG15" s="28" t="s">
        <v>490</v>
      </c>
      <c r="AH15" s="18" t="s">
        <v>485</v>
      </c>
      <c r="AI15" s="152">
        <f>SUM(R86:R99)</f>
        <v>23406</v>
      </c>
      <c r="AJ15" s="69">
        <f>SUM(W86:W99)</f>
        <v>12545</v>
      </c>
      <c r="AK15" s="153">
        <f>SUM(T86:T99)</f>
        <v>62141</v>
      </c>
      <c r="AL15" s="70">
        <f t="shared" si="1"/>
        <v>0.37665953235384048</v>
      </c>
      <c r="AM15" s="70">
        <f t="shared" si="2"/>
        <v>0.57853912875557201</v>
      </c>
    </row>
    <row r="16" spans="1:39" ht="18" x14ac:dyDescent="0.25">
      <c r="A16" s="18" t="s">
        <v>369</v>
      </c>
      <c r="B16" s="18" t="s">
        <v>40</v>
      </c>
      <c r="C16" s="109">
        <v>8340</v>
      </c>
      <c r="D16" s="109">
        <v>0</v>
      </c>
      <c r="E16" s="109">
        <v>0</v>
      </c>
      <c r="F16" s="109">
        <v>0</v>
      </c>
      <c r="G16" s="110">
        <v>8340</v>
      </c>
      <c r="H16" s="46"/>
      <c r="I16" s="109">
        <v>0</v>
      </c>
      <c r="J16" s="109">
        <v>0</v>
      </c>
      <c r="K16" s="109">
        <v>87</v>
      </c>
      <c r="L16" s="111">
        <v>87</v>
      </c>
      <c r="M16" s="46"/>
      <c r="N16" s="46">
        <v>507</v>
      </c>
      <c r="O16" s="46">
        <v>214</v>
      </c>
      <c r="P16" s="109">
        <v>721</v>
      </c>
      <c r="Q16" s="109">
        <v>57</v>
      </c>
      <c r="R16" s="112">
        <v>778</v>
      </c>
      <c r="S16" s="46"/>
      <c r="T16" s="113">
        <v>9205</v>
      </c>
      <c r="U16" s="46"/>
      <c r="V16" s="114">
        <v>11918</v>
      </c>
      <c r="W16" s="47">
        <f>'Table 1 - Supply 1998'!H14</f>
        <v>1393</v>
      </c>
      <c r="X16" s="47">
        <f>'Table 1 - Supply 1998'!I14</f>
        <v>3424</v>
      </c>
      <c r="Y16" s="47">
        <f>'Table 1 - Supply 1998'!J14</f>
        <v>784</v>
      </c>
      <c r="Z16" s="47">
        <f t="shared" si="0"/>
        <v>10452</v>
      </c>
      <c r="AA16" s="70">
        <f t="shared" si="5"/>
        <v>6.5279409296861893E-2</v>
      </c>
      <c r="AB16" s="70">
        <f t="shared" si="4"/>
        <v>0.18216143648263131</v>
      </c>
      <c r="AD16" s="47">
        <f t="shared" si="3"/>
        <v>8340</v>
      </c>
      <c r="AG16" s="18" t="s">
        <v>488</v>
      </c>
      <c r="AH16" s="18" t="s">
        <v>486</v>
      </c>
      <c r="AI16" s="112">
        <f>SUM(R100:R103)</f>
        <v>2436</v>
      </c>
      <c r="AJ16" s="47">
        <f>SUM(W100:W103)</f>
        <v>1189</v>
      </c>
      <c r="AK16" s="113">
        <f>SUM(T100:T103)</f>
        <v>187390</v>
      </c>
      <c r="AL16" s="70">
        <f t="shared" ref="AL16:AL17" si="6">AI16/AK16</f>
        <v>1.2999626447515875E-2</v>
      </c>
      <c r="AM16" s="70">
        <f t="shared" ref="AM16:AM17" si="7">(AI16+AJ16)/AK16</f>
        <v>1.9344682213565292E-2</v>
      </c>
    </row>
    <row r="17" spans="1:39" ht="18" x14ac:dyDescent="0.25">
      <c r="A17" s="18" t="s">
        <v>370</v>
      </c>
      <c r="B17" s="18" t="s">
        <v>42</v>
      </c>
      <c r="C17" s="109">
        <v>2435</v>
      </c>
      <c r="D17" s="109">
        <v>0</v>
      </c>
      <c r="E17" s="109">
        <v>0</v>
      </c>
      <c r="F17" s="109">
        <v>0</v>
      </c>
      <c r="G17" s="110">
        <v>2435</v>
      </c>
      <c r="H17" s="46"/>
      <c r="I17" s="109">
        <v>0</v>
      </c>
      <c r="J17" s="109">
        <v>0</v>
      </c>
      <c r="K17" s="109">
        <v>39</v>
      </c>
      <c r="L17" s="111">
        <v>39</v>
      </c>
      <c r="M17" s="46"/>
      <c r="N17" s="46">
        <v>412</v>
      </c>
      <c r="O17" s="46">
        <v>69</v>
      </c>
      <c r="P17" s="109">
        <v>481</v>
      </c>
      <c r="Q17" s="109">
        <v>11</v>
      </c>
      <c r="R17" s="112">
        <v>492</v>
      </c>
      <c r="S17" s="46"/>
      <c r="T17" s="113">
        <v>2966</v>
      </c>
      <c r="U17" s="46"/>
      <c r="V17" s="114">
        <v>6555</v>
      </c>
      <c r="W17" s="47">
        <f>'Table 1 - Supply 1998'!H15</f>
        <v>532</v>
      </c>
      <c r="X17" s="47">
        <f>'Table 1 - Supply 1998'!I15</f>
        <v>2001</v>
      </c>
      <c r="Y17" s="47">
        <f>'Table 1 - Supply 1998'!J15</f>
        <v>7</v>
      </c>
      <c r="Z17" s="47">
        <f t="shared" si="0"/>
        <v>4428</v>
      </c>
      <c r="AA17" s="70">
        <f t="shared" si="5"/>
        <v>7.505720823798627E-2</v>
      </c>
      <c r="AB17" s="70">
        <f t="shared" si="4"/>
        <v>0.15621662852784135</v>
      </c>
      <c r="AD17" s="47">
        <f t="shared" si="3"/>
        <v>2435</v>
      </c>
      <c r="AG17" s="88" t="s">
        <v>489</v>
      </c>
      <c r="AH17" s="88" t="s">
        <v>487</v>
      </c>
      <c r="AI17" s="118">
        <f>SUM(R104:R111)</f>
        <v>2005</v>
      </c>
      <c r="AJ17" s="52">
        <f>SUM(W104:W111)</f>
        <v>3314</v>
      </c>
      <c r="AK17" s="119">
        <f>SUM(T104:T111)</f>
        <v>43275</v>
      </c>
      <c r="AL17" s="155">
        <f t="shared" si="6"/>
        <v>4.6331600231080301E-2</v>
      </c>
      <c r="AM17" s="155">
        <f t="shared" si="7"/>
        <v>0.12291161178509533</v>
      </c>
    </row>
    <row r="18" spans="1:39" ht="18" x14ac:dyDescent="0.25">
      <c r="A18" s="18" t="s">
        <v>371</v>
      </c>
      <c r="B18" s="18" t="s">
        <v>44</v>
      </c>
      <c r="C18" s="109">
        <v>4748</v>
      </c>
      <c r="D18" s="109">
        <v>0</v>
      </c>
      <c r="E18" s="109">
        <v>0</v>
      </c>
      <c r="F18" s="109">
        <v>0</v>
      </c>
      <c r="G18" s="110">
        <v>4748</v>
      </c>
      <c r="H18" s="46"/>
      <c r="I18" s="109">
        <v>0</v>
      </c>
      <c r="J18" s="109">
        <v>0</v>
      </c>
      <c r="K18" s="109">
        <v>37</v>
      </c>
      <c r="L18" s="111">
        <v>37</v>
      </c>
      <c r="M18" s="46"/>
      <c r="N18" s="46">
        <v>286</v>
      </c>
      <c r="O18" s="46">
        <v>107</v>
      </c>
      <c r="P18" s="109">
        <v>393</v>
      </c>
      <c r="Q18" s="109">
        <v>38</v>
      </c>
      <c r="R18" s="112">
        <v>431</v>
      </c>
      <c r="S18" s="46"/>
      <c r="T18" s="113">
        <v>5216</v>
      </c>
      <c r="U18" s="46"/>
      <c r="V18" s="114">
        <v>8647</v>
      </c>
      <c r="W18" s="47">
        <f>'Table 1 - Supply 1998'!H16</f>
        <v>646</v>
      </c>
      <c r="X18" s="47">
        <f>'Table 1 - Supply 1998'!I16</f>
        <v>1264</v>
      </c>
      <c r="Y18" s="47">
        <f>'Table 1 - Supply 1998'!J16</f>
        <v>9</v>
      </c>
      <c r="Z18" s="47">
        <f t="shared" si="0"/>
        <v>5825</v>
      </c>
      <c r="AA18" s="70">
        <f t="shared" si="5"/>
        <v>4.9843876488955705E-2</v>
      </c>
      <c r="AB18" s="70">
        <f t="shared" si="4"/>
        <v>0.12455186769978027</v>
      </c>
      <c r="AD18" s="47">
        <f t="shared" si="3"/>
        <v>4748</v>
      </c>
      <c r="AG18" s="34"/>
      <c r="AH18" s="156" t="s">
        <v>228</v>
      </c>
      <c r="AI18" s="156">
        <f>SUM(AI6:AI17)</f>
        <v>240834</v>
      </c>
      <c r="AJ18" s="156">
        <f t="shared" ref="AJ18:AK18" si="8">SUM(AJ6:AJ17)</f>
        <v>247580</v>
      </c>
      <c r="AK18" s="156">
        <f t="shared" si="8"/>
        <v>1244827</v>
      </c>
    </row>
    <row r="19" spans="1:39" ht="18" x14ac:dyDescent="0.25">
      <c r="A19" s="18" t="s">
        <v>372</v>
      </c>
      <c r="B19" s="18" t="s">
        <v>46</v>
      </c>
      <c r="C19" s="109">
        <v>9010</v>
      </c>
      <c r="D19" s="109">
        <v>0</v>
      </c>
      <c r="E19" s="109">
        <v>0</v>
      </c>
      <c r="F19" s="109">
        <v>0</v>
      </c>
      <c r="G19" s="110">
        <v>9010</v>
      </c>
      <c r="H19" s="46"/>
      <c r="I19" s="109">
        <v>0</v>
      </c>
      <c r="J19" s="109">
        <v>0</v>
      </c>
      <c r="K19" s="109">
        <v>3</v>
      </c>
      <c r="L19" s="111">
        <v>3</v>
      </c>
      <c r="M19" s="46"/>
      <c r="N19" s="46">
        <v>914</v>
      </c>
      <c r="O19" s="46">
        <v>700</v>
      </c>
      <c r="P19" s="109">
        <v>1614</v>
      </c>
      <c r="Q19" s="109">
        <v>79</v>
      </c>
      <c r="R19" s="112">
        <v>1693</v>
      </c>
      <c r="S19" s="46"/>
      <c r="T19" s="113">
        <v>10706</v>
      </c>
      <c r="U19" s="46"/>
      <c r="V19" s="114">
        <v>16866</v>
      </c>
      <c r="W19" s="47">
        <f>'Table 1 - Supply 1998'!H17</f>
        <v>2499</v>
      </c>
      <c r="X19" s="47">
        <f>'Table 1 - Supply 1998'!I17</f>
        <v>4342</v>
      </c>
      <c r="Y19" s="47">
        <f>'Table 1 - Supply 1998'!J17</f>
        <v>933</v>
      </c>
      <c r="Z19" s="47">
        <f t="shared" si="0"/>
        <v>11616</v>
      </c>
      <c r="AA19" s="70">
        <f t="shared" si="5"/>
        <v>0.10037946163879995</v>
      </c>
      <c r="AB19" s="70">
        <f t="shared" si="4"/>
        <v>0.24854737341396893</v>
      </c>
      <c r="AD19" s="47">
        <f t="shared" si="3"/>
        <v>9010</v>
      </c>
    </row>
    <row r="20" spans="1:39" ht="18" x14ac:dyDescent="0.25">
      <c r="A20" s="18" t="s">
        <v>373</v>
      </c>
      <c r="B20" s="18" t="s">
        <v>48</v>
      </c>
      <c r="C20" s="109">
        <v>2067</v>
      </c>
      <c r="D20" s="109">
        <v>0</v>
      </c>
      <c r="E20" s="109">
        <v>0</v>
      </c>
      <c r="F20" s="109">
        <v>0</v>
      </c>
      <c r="G20" s="110">
        <v>2067</v>
      </c>
      <c r="H20" s="46"/>
      <c r="I20" s="109">
        <v>0</v>
      </c>
      <c r="J20" s="109">
        <v>0</v>
      </c>
      <c r="K20" s="109">
        <v>51</v>
      </c>
      <c r="L20" s="111">
        <v>51</v>
      </c>
      <c r="M20" s="46"/>
      <c r="N20" s="46">
        <v>242</v>
      </c>
      <c r="O20" s="46">
        <v>56</v>
      </c>
      <c r="P20" s="109">
        <v>298</v>
      </c>
      <c r="Q20" s="109">
        <v>8</v>
      </c>
      <c r="R20" s="112">
        <v>306</v>
      </c>
      <c r="S20" s="46"/>
      <c r="T20" s="113">
        <v>2424</v>
      </c>
      <c r="U20" s="46"/>
      <c r="V20" s="114">
        <v>5275</v>
      </c>
      <c r="W20" s="47">
        <f>'Table 1 - Supply 1998'!H18</f>
        <v>307</v>
      </c>
      <c r="X20" s="47">
        <f>'Table 1 - Supply 1998'!I18</f>
        <v>1294</v>
      </c>
      <c r="Y20" s="47">
        <f>'Table 1 - Supply 1998'!J18</f>
        <v>191</v>
      </c>
      <c r="Z20" s="47">
        <f t="shared" si="0"/>
        <v>3220</v>
      </c>
      <c r="AA20" s="70">
        <f t="shared" si="5"/>
        <v>5.8009478672985781E-2</v>
      </c>
      <c r="AB20" s="70">
        <f t="shared" si="4"/>
        <v>0.1162085308056872</v>
      </c>
      <c r="AD20" s="47">
        <f t="shared" si="3"/>
        <v>2067</v>
      </c>
    </row>
    <row r="21" spans="1:39" ht="18" x14ac:dyDescent="0.25">
      <c r="A21" s="18" t="s">
        <v>374</v>
      </c>
      <c r="B21" s="18" t="s">
        <v>467</v>
      </c>
      <c r="C21" s="109">
        <v>24806</v>
      </c>
      <c r="D21" s="109">
        <v>0</v>
      </c>
      <c r="E21" s="109">
        <v>0</v>
      </c>
      <c r="F21" s="109">
        <v>0</v>
      </c>
      <c r="G21" s="110">
        <v>24806</v>
      </c>
      <c r="H21" s="46"/>
      <c r="I21" s="109">
        <v>0</v>
      </c>
      <c r="J21" s="109">
        <v>0</v>
      </c>
      <c r="K21" s="109">
        <v>-244</v>
      </c>
      <c r="L21" s="111">
        <v>-244</v>
      </c>
      <c r="M21" s="46"/>
      <c r="N21" s="46">
        <v>1737</v>
      </c>
      <c r="O21" s="46">
        <v>2105</v>
      </c>
      <c r="P21" s="109">
        <v>3842</v>
      </c>
      <c r="Q21" s="109">
        <v>437</v>
      </c>
      <c r="R21" s="112">
        <v>4279</v>
      </c>
      <c r="S21" s="46"/>
      <c r="T21" s="113">
        <v>28841</v>
      </c>
      <c r="U21" s="46"/>
      <c r="V21" s="114">
        <v>38237</v>
      </c>
      <c r="W21" s="47">
        <f>'Table 1 - Supply 1998'!H19</f>
        <v>5370</v>
      </c>
      <c r="X21" s="47">
        <f>'Table 1 - Supply 1998'!I19</f>
        <v>8956</v>
      </c>
      <c r="Y21" s="47">
        <f>'Table 1 - Supply 1998'!J19</f>
        <v>15740</v>
      </c>
      <c r="Z21" s="47">
        <f t="shared" si="0"/>
        <v>16687</v>
      </c>
      <c r="AA21" s="70">
        <f t="shared" si="5"/>
        <v>0.11190731490441196</v>
      </c>
      <c r="AB21" s="70">
        <f t="shared" si="4"/>
        <v>0.25234720297094437</v>
      </c>
      <c r="AD21" s="47">
        <f t="shared" si="3"/>
        <v>24806</v>
      </c>
    </row>
    <row r="22" spans="1:39" ht="18" x14ac:dyDescent="0.25">
      <c r="A22" s="18" t="s">
        <v>375</v>
      </c>
      <c r="B22" s="18" t="s">
        <v>51</v>
      </c>
      <c r="C22" s="109">
        <v>3099</v>
      </c>
      <c r="D22" s="109">
        <v>0</v>
      </c>
      <c r="E22" s="109">
        <v>0</v>
      </c>
      <c r="F22" s="109">
        <v>0</v>
      </c>
      <c r="G22" s="110">
        <v>3099</v>
      </c>
      <c r="H22" s="46"/>
      <c r="I22" s="109">
        <v>0</v>
      </c>
      <c r="J22" s="109">
        <v>0</v>
      </c>
      <c r="K22" s="109">
        <v>47</v>
      </c>
      <c r="L22" s="111">
        <v>47</v>
      </c>
      <c r="M22" s="46"/>
      <c r="N22" s="46">
        <v>110</v>
      </c>
      <c r="O22" s="46">
        <v>28</v>
      </c>
      <c r="P22" s="109">
        <v>138</v>
      </c>
      <c r="Q22" s="109">
        <v>101</v>
      </c>
      <c r="R22" s="112">
        <v>239</v>
      </c>
      <c r="S22" s="46"/>
      <c r="T22" s="113">
        <v>3385</v>
      </c>
      <c r="U22" s="46"/>
      <c r="V22" s="114">
        <v>4462</v>
      </c>
      <c r="W22" s="47">
        <f>'Table 1 - Supply 1998'!H20</f>
        <v>369</v>
      </c>
      <c r="X22" s="47">
        <f>'Table 1 - Supply 1998'!I20</f>
        <v>738</v>
      </c>
      <c r="Y22" s="47">
        <f>'Table 1 - Supply 1998'!J20</f>
        <v>292</v>
      </c>
      <c r="Z22" s="47">
        <f t="shared" si="0"/>
        <v>3462</v>
      </c>
      <c r="AA22" s="70">
        <f t="shared" si="5"/>
        <v>5.3563424473330346E-2</v>
      </c>
      <c r="AB22" s="70">
        <f t="shared" si="4"/>
        <v>0.13626176602420439</v>
      </c>
      <c r="AD22" s="47">
        <f t="shared" si="3"/>
        <v>3099</v>
      </c>
    </row>
    <row r="23" spans="1:39" ht="18" x14ac:dyDescent="0.25">
      <c r="A23" s="18" t="s">
        <v>376</v>
      </c>
      <c r="B23" s="18" t="s">
        <v>53</v>
      </c>
      <c r="C23" s="109">
        <v>9201</v>
      </c>
      <c r="D23" s="109">
        <v>0</v>
      </c>
      <c r="E23" s="109">
        <v>0</v>
      </c>
      <c r="F23" s="109">
        <v>0</v>
      </c>
      <c r="G23" s="110">
        <v>9201</v>
      </c>
      <c r="H23" s="46"/>
      <c r="I23" s="109">
        <v>174</v>
      </c>
      <c r="J23" s="109">
        <v>0</v>
      </c>
      <c r="K23" s="109">
        <v>-101</v>
      </c>
      <c r="L23" s="111">
        <v>73</v>
      </c>
      <c r="M23" s="46"/>
      <c r="N23" s="46">
        <v>1801</v>
      </c>
      <c r="O23" s="46">
        <v>991</v>
      </c>
      <c r="P23" s="109">
        <v>2792</v>
      </c>
      <c r="Q23" s="109">
        <v>99</v>
      </c>
      <c r="R23" s="112">
        <v>2891</v>
      </c>
      <c r="S23" s="46"/>
      <c r="T23" s="113">
        <v>12165</v>
      </c>
      <c r="U23" s="46"/>
      <c r="V23" s="114">
        <v>20802</v>
      </c>
      <c r="W23" s="47">
        <f>'Table 1 - Supply 1998'!H21</f>
        <v>4628</v>
      </c>
      <c r="X23" s="47">
        <f>'Table 1 - Supply 1998'!I21</f>
        <v>7346</v>
      </c>
      <c r="Y23" s="47">
        <f>'Table 1 - Supply 1998'!J21</f>
        <v>916</v>
      </c>
      <c r="Z23" s="47">
        <f t="shared" si="0"/>
        <v>13967</v>
      </c>
      <c r="AA23" s="70">
        <f t="shared" si="5"/>
        <v>0.13897702144024612</v>
      </c>
      <c r="AB23" s="70">
        <f t="shared" si="4"/>
        <v>0.36145562926641667</v>
      </c>
      <c r="AD23" s="47">
        <f t="shared" si="3"/>
        <v>9201</v>
      </c>
    </row>
    <row r="24" spans="1:39" ht="18" x14ac:dyDescent="0.25">
      <c r="A24" s="27" t="s">
        <v>377</v>
      </c>
      <c r="B24" s="27" t="s">
        <v>55</v>
      </c>
      <c r="C24" s="115">
        <v>24511</v>
      </c>
      <c r="D24" s="115">
        <v>0</v>
      </c>
      <c r="E24" s="115">
        <v>0</v>
      </c>
      <c r="F24" s="115">
        <v>0</v>
      </c>
      <c r="G24" s="116">
        <v>24511</v>
      </c>
      <c r="H24" s="49"/>
      <c r="I24" s="115">
        <v>0</v>
      </c>
      <c r="J24" s="115">
        <v>0</v>
      </c>
      <c r="K24" s="115">
        <v>155</v>
      </c>
      <c r="L24" s="117">
        <v>155</v>
      </c>
      <c r="M24" s="49"/>
      <c r="N24" s="49">
        <v>2001</v>
      </c>
      <c r="O24" s="49">
        <v>955</v>
      </c>
      <c r="P24" s="115">
        <v>2956</v>
      </c>
      <c r="Q24" s="115">
        <v>1006</v>
      </c>
      <c r="R24" s="118">
        <v>3962</v>
      </c>
      <c r="S24" s="49"/>
      <c r="T24" s="119">
        <v>28628</v>
      </c>
      <c r="U24" s="49"/>
      <c r="V24" s="120">
        <v>29809</v>
      </c>
      <c r="W24" s="52">
        <f>'Table 1 - Supply 1998'!H22</f>
        <v>9733</v>
      </c>
      <c r="X24" s="52">
        <f>'Table 1 - Supply 1998'!I22</f>
        <v>10473</v>
      </c>
      <c r="Y24" s="52">
        <f>'Table 1 - Supply 1998'!J22</f>
        <v>2253</v>
      </c>
      <c r="Z24" s="52">
        <f t="shared" si="0"/>
        <v>27115</v>
      </c>
      <c r="AA24" s="70">
        <f t="shared" si="5"/>
        <v>0.13291287866080714</v>
      </c>
      <c r="AB24" s="70">
        <f t="shared" si="4"/>
        <v>0.45942500587071017</v>
      </c>
      <c r="AD24" s="52">
        <f t="shared" si="3"/>
        <v>24511</v>
      </c>
    </row>
    <row r="25" spans="1:39" ht="18" x14ac:dyDescent="0.25">
      <c r="A25" s="18" t="s">
        <v>378</v>
      </c>
      <c r="B25" s="18" t="s">
        <v>57</v>
      </c>
      <c r="C25" s="109">
        <v>4963</v>
      </c>
      <c r="D25" s="109">
        <v>0</v>
      </c>
      <c r="E25" s="109">
        <v>0</v>
      </c>
      <c r="F25" s="109">
        <v>0</v>
      </c>
      <c r="G25" s="110">
        <v>4963</v>
      </c>
      <c r="H25" s="46"/>
      <c r="I25" s="109">
        <v>0</v>
      </c>
      <c r="J25" s="109">
        <v>0</v>
      </c>
      <c r="K25" s="109">
        <v>10</v>
      </c>
      <c r="L25" s="111">
        <v>10</v>
      </c>
      <c r="M25" s="46"/>
      <c r="N25" s="46">
        <v>549</v>
      </c>
      <c r="O25" s="46">
        <v>447</v>
      </c>
      <c r="P25" s="109">
        <v>996</v>
      </c>
      <c r="Q25" s="109">
        <v>353</v>
      </c>
      <c r="R25" s="112">
        <v>1349</v>
      </c>
      <c r="S25" s="46"/>
      <c r="T25" s="113">
        <v>6322</v>
      </c>
      <c r="U25" s="46"/>
      <c r="V25" s="114">
        <v>7212</v>
      </c>
      <c r="W25" s="47">
        <f>'Table 1 - Supply 1998'!H23</f>
        <v>3012</v>
      </c>
      <c r="X25" s="47">
        <f>'Table 1 - Supply 1998'!I23</f>
        <v>2291</v>
      </c>
      <c r="Y25" s="47">
        <f>'Table 1 - Supply 1998'!J23</f>
        <v>476</v>
      </c>
      <c r="Z25" s="47">
        <f t="shared" si="0"/>
        <v>5125</v>
      </c>
      <c r="AA25" s="70">
        <f t="shared" si="5"/>
        <v>0.18704936217415419</v>
      </c>
      <c r="AB25" s="70">
        <f t="shared" si="4"/>
        <v>0.60468663338879647</v>
      </c>
      <c r="AD25" s="47">
        <f t="shared" si="3"/>
        <v>4963</v>
      </c>
    </row>
    <row r="26" spans="1:39" ht="18" x14ac:dyDescent="0.25">
      <c r="A26" s="18" t="s">
        <v>379</v>
      </c>
      <c r="B26" s="18" t="s">
        <v>59</v>
      </c>
      <c r="C26" s="109">
        <v>492</v>
      </c>
      <c r="D26" s="109">
        <v>0</v>
      </c>
      <c r="E26" s="109">
        <v>0</v>
      </c>
      <c r="F26" s="109">
        <v>0</v>
      </c>
      <c r="G26" s="110">
        <v>492</v>
      </c>
      <c r="H26" s="46"/>
      <c r="I26" s="109">
        <v>0</v>
      </c>
      <c r="J26" s="109">
        <v>0</v>
      </c>
      <c r="K26" s="109">
        <v>135</v>
      </c>
      <c r="L26" s="111">
        <v>135</v>
      </c>
      <c r="M26" s="46"/>
      <c r="N26" s="46">
        <v>245</v>
      </c>
      <c r="O26" s="46">
        <v>70</v>
      </c>
      <c r="P26" s="109">
        <v>315</v>
      </c>
      <c r="Q26" s="109">
        <v>20</v>
      </c>
      <c r="R26" s="112">
        <v>335</v>
      </c>
      <c r="S26" s="46"/>
      <c r="T26" s="113">
        <v>962</v>
      </c>
      <c r="U26" s="46"/>
      <c r="V26" s="114">
        <v>7597</v>
      </c>
      <c r="W26" s="47">
        <f>'Table 1 - Supply 1998'!H24</f>
        <v>2265</v>
      </c>
      <c r="X26" s="47">
        <f>'Table 1 - Supply 1998'!I24</f>
        <v>544</v>
      </c>
      <c r="Y26" s="47">
        <f>'Table 1 - Supply 1998'!J24</f>
        <v>110</v>
      </c>
      <c r="Z26" s="47">
        <f t="shared" si="0"/>
        <v>-869</v>
      </c>
      <c r="AA26" s="70">
        <f t="shared" si="5"/>
        <v>4.4096353823877846E-2</v>
      </c>
      <c r="AB26" s="70">
        <f t="shared" si="4"/>
        <v>0.34224035803606689</v>
      </c>
      <c r="AD26" s="47">
        <f t="shared" si="3"/>
        <v>492</v>
      </c>
    </row>
    <row r="27" spans="1:39" ht="18" x14ac:dyDescent="0.25">
      <c r="A27" s="18" t="s">
        <v>380</v>
      </c>
      <c r="B27" s="18" t="s">
        <v>61</v>
      </c>
      <c r="C27" s="109">
        <v>2174</v>
      </c>
      <c r="D27" s="109">
        <v>0</v>
      </c>
      <c r="E27" s="109">
        <v>0</v>
      </c>
      <c r="F27" s="109">
        <v>0</v>
      </c>
      <c r="G27" s="110">
        <v>2174</v>
      </c>
      <c r="H27" s="46"/>
      <c r="I27" s="109">
        <v>0</v>
      </c>
      <c r="J27" s="109">
        <v>0</v>
      </c>
      <c r="K27" s="109">
        <v>-10</v>
      </c>
      <c r="L27" s="111">
        <v>-10</v>
      </c>
      <c r="M27" s="46"/>
      <c r="N27" s="46">
        <v>1551</v>
      </c>
      <c r="O27" s="46">
        <v>820</v>
      </c>
      <c r="P27" s="109">
        <v>2371</v>
      </c>
      <c r="Q27" s="109">
        <v>47</v>
      </c>
      <c r="R27" s="112">
        <v>2418</v>
      </c>
      <c r="S27" s="46"/>
      <c r="T27" s="113">
        <v>4582</v>
      </c>
      <c r="U27" s="46"/>
      <c r="V27" s="114">
        <v>23752</v>
      </c>
      <c r="W27" s="47">
        <f>'Table 1 - Supply 1998'!H25</f>
        <v>5301</v>
      </c>
      <c r="X27" s="47">
        <f>'Table 1 - Supply 1998'!I25</f>
        <v>6575</v>
      </c>
      <c r="Y27" s="47">
        <f>'Table 1 - Supply 1998'!J25</f>
        <v>542</v>
      </c>
      <c r="Z27" s="47">
        <f t="shared" si="0"/>
        <v>5314</v>
      </c>
      <c r="AA27" s="70">
        <f t="shared" si="5"/>
        <v>0.1018019535197036</v>
      </c>
      <c r="AB27" s="70">
        <f t="shared" si="4"/>
        <v>0.32498315931289995</v>
      </c>
      <c r="AD27" s="47">
        <f t="shared" si="3"/>
        <v>2174</v>
      </c>
    </row>
    <row r="28" spans="1:39" ht="18" x14ac:dyDescent="0.25">
      <c r="A28" s="18" t="s">
        <v>381</v>
      </c>
      <c r="B28" s="18" t="s">
        <v>63</v>
      </c>
      <c r="C28" s="109">
        <v>1222</v>
      </c>
      <c r="D28" s="109">
        <v>0</v>
      </c>
      <c r="E28" s="109">
        <v>0</v>
      </c>
      <c r="F28" s="109">
        <v>0</v>
      </c>
      <c r="G28" s="110">
        <v>1222</v>
      </c>
      <c r="H28" s="46"/>
      <c r="I28" s="109">
        <v>0</v>
      </c>
      <c r="J28" s="109">
        <v>0</v>
      </c>
      <c r="K28" s="109">
        <v>17</v>
      </c>
      <c r="L28" s="111">
        <v>17</v>
      </c>
      <c r="M28" s="46"/>
      <c r="N28" s="46">
        <v>17</v>
      </c>
      <c r="O28" s="46">
        <v>12</v>
      </c>
      <c r="P28" s="109">
        <v>29</v>
      </c>
      <c r="Q28" s="109">
        <v>0</v>
      </c>
      <c r="R28" s="112">
        <v>29</v>
      </c>
      <c r="S28" s="46"/>
      <c r="T28" s="113">
        <v>1268</v>
      </c>
      <c r="U28" s="46"/>
      <c r="V28" s="114">
        <v>9176</v>
      </c>
      <c r="W28" s="47">
        <f>'Table 1 - Supply 1998'!H26</f>
        <v>27</v>
      </c>
      <c r="X28" s="47">
        <f>'Table 1 - Supply 1998'!I26</f>
        <v>0</v>
      </c>
      <c r="Y28" s="47">
        <f>'Table 1 - Supply 1998'!J26</f>
        <v>387</v>
      </c>
      <c r="Z28" s="47">
        <f t="shared" si="0"/>
        <v>854</v>
      </c>
      <c r="AA28" s="70">
        <f t="shared" si="5"/>
        <v>3.160418482999128E-3</v>
      </c>
      <c r="AB28" s="70">
        <f t="shared" si="4"/>
        <v>6.1028770706190059E-3</v>
      </c>
      <c r="AD28" s="47">
        <f t="shared" si="3"/>
        <v>1222</v>
      </c>
    </row>
    <row r="29" spans="1:39" ht="18" x14ac:dyDescent="0.25">
      <c r="A29" s="18" t="s">
        <v>382</v>
      </c>
      <c r="B29" s="18" t="s">
        <v>65</v>
      </c>
      <c r="C29" s="109">
        <v>17265</v>
      </c>
      <c r="D29" s="109">
        <v>0</v>
      </c>
      <c r="E29" s="109">
        <v>0</v>
      </c>
      <c r="F29" s="109">
        <v>0</v>
      </c>
      <c r="G29" s="110">
        <v>17265</v>
      </c>
      <c r="H29" s="46"/>
      <c r="I29" s="109">
        <v>0</v>
      </c>
      <c r="J29" s="109">
        <v>0</v>
      </c>
      <c r="K29" s="109">
        <v>409</v>
      </c>
      <c r="L29" s="111">
        <v>409</v>
      </c>
      <c r="M29" s="46"/>
      <c r="N29" s="46">
        <v>1852</v>
      </c>
      <c r="O29" s="46">
        <v>1042</v>
      </c>
      <c r="P29" s="109">
        <v>2894</v>
      </c>
      <c r="Q29" s="109">
        <v>94</v>
      </c>
      <c r="R29" s="112">
        <v>2988</v>
      </c>
      <c r="S29" s="46"/>
      <c r="T29" s="113">
        <v>20662</v>
      </c>
      <c r="U29" s="46"/>
      <c r="V29" s="114">
        <v>35813</v>
      </c>
      <c r="W29" s="47">
        <f>'Table 1 - Supply 1998'!H27</f>
        <v>2760</v>
      </c>
      <c r="X29" s="47">
        <f>'Table 1 - Supply 1998'!I27</f>
        <v>1477</v>
      </c>
      <c r="Y29" s="47">
        <f>'Table 1 - Supply 1998'!J27</f>
        <v>22728</v>
      </c>
      <c r="Z29" s="47">
        <f t="shared" si="0"/>
        <v>-3349</v>
      </c>
      <c r="AA29" s="70">
        <f t="shared" si="5"/>
        <v>8.3433390109736688E-2</v>
      </c>
      <c r="AB29" s="70">
        <f t="shared" si="4"/>
        <v>0.16050037695808783</v>
      </c>
      <c r="AD29" s="47">
        <f t="shared" si="3"/>
        <v>17265</v>
      </c>
    </row>
    <row r="30" spans="1:39" ht="18" x14ac:dyDescent="0.25">
      <c r="A30" s="18" t="s">
        <v>383</v>
      </c>
      <c r="B30" s="18" t="s">
        <v>67</v>
      </c>
      <c r="C30" s="109">
        <v>167</v>
      </c>
      <c r="D30" s="109">
        <v>0</v>
      </c>
      <c r="E30" s="109">
        <v>0</v>
      </c>
      <c r="F30" s="109">
        <v>0</v>
      </c>
      <c r="G30" s="110">
        <v>167</v>
      </c>
      <c r="H30" s="46"/>
      <c r="I30" s="109">
        <v>0</v>
      </c>
      <c r="J30" s="109">
        <v>0</v>
      </c>
      <c r="K30" s="109">
        <v>104</v>
      </c>
      <c r="L30" s="111">
        <v>104</v>
      </c>
      <c r="M30" s="46"/>
      <c r="N30" s="46">
        <v>492</v>
      </c>
      <c r="O30" s="46">
        <v>282</v>
      </c>
      <c r="P30" s="109">
        <v>774</v>
      </c>
      <c r="Q30" s="109">
        <v>2</v>
      </c>
      <c r="R30" s="112">
        <v>776</v>
      </c>
      <c r="S30" s="46"/>
      <c r="T30" s="113">
        <v>1047</v>
      </c>
      <c r="U30" s="46"/>
      <c r="V30" s="114">
        <v>4443</v>
      </c>
      <c r="W30" s="47">
        <f>'Table 1 - Supply 1998'!H28</f>
        <v>558</v>
      </c>
      <c r="X30" s="47">
        <f>'Table 1 - Supply 1998'!I28</f>
        <v>1246</v>
      </c>
      <c r="Y30" s="47">
        <f>'Table 1 - Supply 1998'!J28</f>
        <v>32</v>
      </c>
      <c r="Z30" s="47">
        <f t="shared" si="0"/>
        <v>1703</v>
      </c>
      <c r="AA30" s="70">
        <f t="shared" si="5"/>
        <v>0.17465676344812064</v>
      </c>
      <c r="AB30" s="70">
        <f t="shared" si="4"/>
        <v>0.30024758046365069</v>
      </c>
      <c r="AD30" s="47">
        <f t="shared" si="3"/>
        <v>167</v>
      </c>
    </row>
    <row r="31" spans="1:39" ht="18" x14ac:dyDescent="0.25">
      <c r="A31" s="18" t="s">
        <v>384</v>
      </c>
      <c r="B31" s="18" t="s">
        <v>69</v>
      </c>
      <c r="C31" s="109">
        <v>6895</v>
      </c>
      <c r="D31" s="109">
        <v>0</v>
      </c>
      <c r="E31" s="109">
        <v>0</v>
      </c>
      <c r="F31" s="109">
        <v>0</v>
      </c>
      <c r="G31" s="110">
        <v>6895</v>
      </c>
      <c r="H31" s="46"/>
      <c r="I31" s="109">
        <v>0</v>
      </c>
      <c r="J31" s="109">
        <v>0</v>
      </c>
      <c r="K31" s="109">
        <v>57</v>
      </c>
      <c r="L31" s="111">
        <v>57</v>
      </c>
      <c r="M31" s="46"/>
      <c r="N31" s="46">
        <v>1467</v>
      </c>
      <c r="O31" s="46">
        <v>660</v>
      </c>
      <c r="P31" s="109">
        <v>2127</v>
      </c>
      <c r="Q31" s="109">
        <v>182</v>
      </c>
      <c r="R31" s="112">
        <v>2309</v>
      </c>
      <c r="S31" s="46"/>
      <c r="T31" s="113">
        <v>9261</v>
      </c>
      <c r="U31" s="46"/>
      <c r="V31" s="114">
        <v>10998</v>
      </c>
      <c r="W31" s="47">
        <f>'Table 1 - Supply 1998'!H29</f>
        <v>1489</v>
      </c>
      <c r="X31" s="47">
        <f>'Table 1 - Supply 1998'!I29</f>
        <v>3428</v>
      </c>
      <c r="Y31" s="47">
        <f>'Table 1 - Supply 1998'!J29</f>
        <v>692</v>
      </c>
      <c r="Z31" s="47">
        <f t="shared" si="0"/>
        <v>10508</v>
      </c>
      <c r="AA31" s="70">
        <f t="shared" si="5"/>
        <v>0.2099472631387525</v>
      </c>
      <c r="AB31" s="70">
        <f t="shared" si="4"/>
        <v>0.34533551554828151</v>
      </c>
      <c r="AD31" s="47">
        <f t="shared" si="3"/>
        <v>6895</v>
      </c>
    </row>
    <row r="32" spans="1:39" ht="18" x14ac:dyDescent="0.25">
      <c r="A32" s="18" t="s">
        <v>385</v>
      </c>
      <c r="B32" s="18" t="s">
        <v>71</v>
      </c>
      <c r="C32" s="109">
        <v>1397</v>
      </c>
      <c r="D32" s="109">
        <v>0</v>
      </c>
      <c r="E32" s="109">
        <v>0</v>
      </c>
      <c r="F32" s="109">
        <v>0</v>
      </c>
      <c r="G32" s="110">
        <v>1397</v>
      </c>
      <c r="H32" s="46"/>
      <c r="I32" s="109">
        <v>0</v>
      </c>
      <c r="J32" s="109">
        <v>0</v>
      </c>
      <c r="K32" s="109">
        <v>40</v>
      </c>
      <c r="L32" s="111">
        <v>40</v>
      </c>
      <c r="M32" s="46"/>
      <c r="N32" s="46">
        <v>1957</v>
      </c>
      <c r="O32" s="46">
        <v>1547</v>
      </c>
      <c r="P32" s="109">
        <v>3504</v>
      </c>
      <c r="Q32" s="109">
        <v>47</v>
      </c>
      <c r="R32" s="112">
        <v>3551</v>
      </c>
      <c r="S32" s="46"/>
      <c r="T32" s="113">
        <v>4988</v>
      </c>
      <c r="U32" s="46"/>
      <c r="V32" s="114">
        <v>8194</v>
      </c>
      <c r="W32" s="47">
        <f>'Table 1 - Supply 1998'!H30</f>
        <v>2857</v>
      </c>
      <c r="X32" s="47">
        <f>'Table 1 - Supply 1998'!I30</f>
        <v>1097</v>
      </c>
      <c r="Y32" s="47">
        <f>'Table 1 - Supply 1998'!J30</f>
        <v>167</v>
      </c>
      <c r="Z32" s="47">
        <f t="shared" si="0"/>
        <v>3061</v>
      </c>
      <c r="AA32" s="70">
        <f t="shared" si="5"/>
        <v>0.43336587747132049</v>
      </c>
      <c r="AB32" s="70">
        <f t="shared" si="4"/>
        <v>0.78203563583109592</v>
      </c>
      <c r="AD32" s="47">
        <f t="shared" si="3"/>
        <v>1397</v>
      </c>
    </row>
    <row r="33" spans="1:30" ht="18" x14ac:dyDescent="0.25">
      <c r="A33" s="18" t="s">
        <v>386</v>
      </c>
      <c r="B33" s="18" t="s">
        <v>73</v>
      </c>
      <c r="C33" s="109">
        <v>319</v>
      </c>
      <c r="D33" s="109">
        <v>0</v>
      </c>
      <c r="E33" s="109">
        <v>0</v>
      </c>
      <c r="F33" s="109">
        <v>0</v>
      </c>
      <c r="G33" s="110">
        <v>319</v>
      </c>
      <c r="H33" s="46"/>
      <c r="I33" s="109">
        <v>0</v>
      </c>
      <c r="J33" s="109">
        <v>0</v>
      </c>
      <c r="K33" s="109">
        <v>-23</v>
      </c>
      <c r="L33" s="111">
        <v>-23</v>
      </c>
      <c r="M33" s="46"/>
      <c r="N33" s="46">
        <v>637</v>
      </c>
      <c r="O33" s="46">
        <v>420</v>
      </c>
      <c r="P33" s="109">
        <v>1057</v>
      </c>
      <c r="Q33" s="109">
        <v>14</v>
      </c>
      <c r="R33" s="112">
        <v>1071</v>
      </c>
      <c r="S33" s="46"/>
      <c r="T33" s="113">
        <v>1367</v>
      </c>
      <c r="U33" s="46"/>
      <c r="V33" s="114">
        <v>5807</v>
      </c>
      <c r="W33" s="47">
        <f>'Table 1 - Supply 1998'!H31</f>
        <v>1154</v>
      </c>
      <c r="X33" s="47">
        <f>'Table 1 - Supply 1998'!I31</f>
        <v>2087</v>
      </c>
      <c r="Y33" s="47">
        <f>'Table 1 - Supply 1998'!J31</f>
        <v>48</v>
      </c>
      <c r="Z33" s="47">
        <f t="shared" si="0"/>
        <v>2252</v>
      </c>
      <c r="AA33" s="70">
        <f t="shared" si="5"/>
        <v>0.1844325813673153</v>
      </c>
      <c r="AB33" s="70">
        <f t="shared" si="4"/>
        <v>0.38315825727570174</v>
      </c>
      <c r="AD33" s="47">
        <f t="shared" si="3"/>
        <v>319</v>
      </c>
    </row>
    <row r="34" spans="1:30" ht="18" x14ac:dyDescent="0.25">
      <c r="A34" s="27" t="s">
        <v>387</v>
      </c>
      <c r="B34" s="27" t="s">
        <v>75</v>
      </c>
      <c r="C34" s="115">
        <v>0</v>
      </c>
      <c r="D34" s="115">
        <v>0</v>
      </c>
      <c r="E34" s="115">
        <v>0</v>
      </c>
      <c r="F34" s="115">
        <v>0</v>
      </c>
      <c r="G34" s="116">
        <v>0</v>
      </c>
      <c r="H34" s="49"/>
      <c r="I34" s="115">
        <v>0</v>
      </c>
      <c r="J34" s="115">
        <v>0</v>
      </c>
      <c r="K34" s="115">
        <v>197</v>
      </c>
      <c r="L34" s="117">
        <v>197</v>
      </c>
      <c r="M34" s="49"/>
      <c r="N34" s="49">
        <v>4866</v>
      </c>
      <c r="O34" s="49">
        <v>2603</v>
      </c>
      <c r="P34" s="115">
        <v>7469</v>
      </c>
      <c r="Q34" s="115">
        <v>21</v>
      </c>
      <c r="R34" s="118">
        <v>7490</v>
      </c>
      <c r="S34" s="49"/>
      <c r="T34" s="119">
        <v>7687</v>
      </c>
      <c r="U34" s="49"/>
      <c r="V34" s="120">
        <v>19981</v>
      </c>
      <c r="W34" s="52">
        <f>'Table 1 - Supply 1998'!H32</f>
        <v>7294</v>
      </c>
      <c r="X34" s="52">
        <f>'Table 1 - Supply 1998'!I32</f>
        <v>1909</v>
      </c>
      <c r="Y34" s="52">
        <f>'Table 1 - Supply 1998'!J32</f>
        <v>109</v>
      </c>
      <c r="Z34" s="52">
        <f t="shared" si="0"/>
        <v>2193</v>
      </c>
      <c r="AA34" s="70">
        <f t="shared" si="5"/>
        <v>0.37485611330764224</v>
      </c>
      <c r="AB34" s="70">
        <f t="shared" si="4"/>
        <v>0.73990290776237422</v>
      </c>
      <c r="AD34" s="52">
        <f t="shared" si="3"/>
        <v>0</v>
      </c>
    </row>
    <row r="35" spans="1:30" ht="18" x14ac:dyDescent="0.25">
      <c r="A35" s="18" t="s">
        <v>388</v>
      </c>
      <c r="B35" s="18" t="s">
        <v>77</v>
      </c>
      <c r="C35" s="109">
        <v>251</v>
      </c>
      <c r="D35" s="109">
        <v>0</v>
      </c>
      <c r="E35" s="109">
        <v>0</v>
      </c>
      <c r="F35" s="109">
        <v>0</v>
      </c>
      <c r="G35" s="110">
        <v>251</v>
      </c>
      <c r="H35" s="46"/>
      <c r="I35" s="109">
        <v>0</v>
      </c>
      <c r="J35" s="109">
        <v>0</v>
      </c>
      <c r="K35" s="109">
        <v>75</v>
      </c>
      <c r="L35" s="111">
        <v>75</v>
      </c>
      <c r="M35" s="46"/>
      <c r="N35" s="46">
        <v>1059</v>
      </c>
      <c r="O35" s="46">
        <v>665</v>
      </c>
      <c r="P35" s="109">
        <v>1724</v>
      </c>
      <c r="Q35" s="109">
        <v>0</v>
      </c>
      <c r="R35" s="112">
        <v>1724</v>
      </c>
      <c r="S35" s="46"/>
      <c r="T35" s="113">
        <v>2050</v>
      </c>
      <c r="U35" s="46"/>
      <c r="V35" s="114">
        <v>4006</v>
      </c>
      <c r="W35" s="47">
        <f>'Table 1 - Supply 1998'!H33</f>
        <v>899</v>
      </c>
      <c r="X35" s="47">
        <f>'Table 1 - Supply 1998'!I33</f>
        <v>914</v>
      </c>
      <c r="Y35" s="47">
        <f>'Table 1 - Supply 1998'!J33</f>
        <v>38</v>
      </c>
      <c r="Z35" s="47">
        <f t="shared" si="0"/>
        <v>2027</v>
      </c>
      <c r="AA35" s="70">
        <f t="shared" si="5"/>
        <v>0.43035446829755369</v>
      </c>
      <c r="AB35" s="70">
        <f t="shared" si="4"/>
        <v>0.65476784822765854</v>
      </c>
      <c r="AD35" s="47">
        <f t="shared" si="3"/>
        <v>251</v>
      </c>
    </row>
    <row r="36" spans="1:30" ht="18" x14ac:dyDescent="0.25">
      <c r="A36" s="18" t="s">
        <v>389</v>
      </c>
      <c r="B36" s="18" t="s">
        <v>79</v>
      </c>
      <c r="C36" s="109">
        <v>9850</v>
      </c>
      <c r="D36" s="109">
        <v>0</v>
      </c>
      <c r="E36" s="109">
        <v>4459</v>
      </c>
      <c r="F36" s="109">
        <v>0</v>
      </c>
      <c r="G36" s="110">
        <v>14309</v>
      </c>
      <c r="H36" s="46"/>
      <c r="I36" s="109">
        <v>0</v>
      </c>
      <c r="J36" s="109">
        <v>0</v>
      </c>
      <c r="K36" s="109">
        <v>-4</v>
      </c>
      <c r="L36" s="111">
        <v>-4</v>
      </c>
      <c r="M36" s="46"/>
      <c r="N36" s="46">
        <v>3517</v>
      </c>
      <c r="O36" s="46">
        <v>2743</v>
      </c>
      <c r="P36" s="109">
        <v>6260</v>
      </c>
      <c r="Q36" s="109">
        <v>48</v>
      </c>
      <c r="R36" s="112">
        <v>6308</v>
      </c>
      <c r="S36" s="46"/>
      <c r="T36" s="113">
        <v>20613</v>
      </c>
      <c r="U36" s="46"/>
      <c r="V36" s="114">
        <v>25000</v>
      </c>
      <c r="W36" s="47">
        <f>'Table 1 - Supply 1998'!H34</f>
        <v>5479</v>
      </c>
      <c r="X36" s="47">
        <f>'Table 1 - Supply 1998'!I34</f>
        <v>9023</v>
      </c>
      <c r="Y36" s="47">
        <f>'Table 1 - Supply 1998'!J34</f>
        <v>1113</v>
      </c>
      <c r="Z36" s="47">
        <f t="shared" si="0"/>
        <v>23044</v>
      </c>
      <c r="AA36" s="70">
        <f t="shared" si="5"/>
        <v>0.25231999999999999</v>
      </c>
      <c r="AB36" s="70">
        <f t="shared" si="4"/>
        <v>0.47148000000000001</v>
      </c>
      <c r="AD36" s="47">
        <f t="shared" si="3"/>
        <v>9850</v>
      </c>
    </row>
    <row r="37" spans="1:30" ht="18" x14ac:dyDescent="0.25">
      <c r="A37" s="18" t="s">
        <v>390</v>
      </c>
      <c r="B37" s="18" t="s">
        <v>81</v>
      </c>
      <c r="C37" s="109">
        <v>2757</v>
      </c>
      <c r="D37" s="109">
        <v>0</v>
      </c>
      <c r="E37" s="109">
        <v>0</v>
      </c>
      <c r="F37" s="109">
        <v>0</v>
      </c>
      <c r="G37" s="110">
        <v>2757</v>
      </c>
      <c r="H37" s="46"/>
      <c r="I37" s="109">
        <v>454</v>
      </c>
      <c r="J37" s="109">
        <v>0</v>
      </c>
      <c r="K37" s="109">
        <v>117</v>
      </c>
      <c r="L37" s="111">
        <v>571</v>
      </c>
      <c r="M37" s="46"/>
      <c r="N37" s="46">
        <v>2684</v>
      </c>
      <c r="O37" s="46">
        <v>1169</v>
      </c>
      <c r="P37" s="109">
        <v>3853</v>
      </c>
      <c r="Q37" s="109">
        <v>210</v>
      </c>
      <c r="R37" s="112">
        <v>4063</v>
      </c>
      <c r="S37" s="46"/>
      <c r="T37" s="113">
        <v>7391</v>
      </c>
      <c r="U37" s="46"/>
      <c r="V37" s="114">
        <v>24099</v>
      </c>
      <c r="W37" s="47">
        <f>'Table 1 - Supply 1998'!H35</f>
        <v>4298</v>
      </c>
      <c r="X37" s="47">
        <f>'Table 1 - Supply 1998'!I35</f>
        <v>2407</v>
      </c>
      <c r="Y37" s="47">
        <f>'Table 1 - Supply 1998'!J35</f>
        <v>418</v>
      </c>
      <c r="Z37" s="47">
        <f t="shared" si="0"/>
        <v>5082</v>
      </c>
      <c r="AA37" s="70">
        <f t="shared" si="5"/>
        <v>0.16859620731150671</v>
      </c>
      <c r="AB37" s="70">
        <f t="shared" si="4"/>
        <v>0.3469438565915598</v>
      </c>
      <c r="AD37" s="47">
        <f t="shared" si="3"/>
        <v>2757</v>
      </c>
    </row>
    <row r="38" spans="1:30" ht="18" x14ac:dyDescent="0.25">
      <c r="A38" s="18" t="s">
        <v>391</v>
      </c>
      <c r="B38" s="18" t="s">
        <v>83</v>
      </c>
      <c r="C38" s="109">
        <v>19</v>
      </c>
      <c r="D38" s="109">
        <v>0</v>
      </c>
      <c r="E38" s="109">
        <v>0</v>
      </c>
      <c r="F38" s="109">
        <v>0</v>
      </c>
      <c r="G38" s="110">
        <v>19</v>
      </c>
      <c r="H38" s="46"/>
      <c r="I38" s="109">
        <v>0</v>
      </c>
      <c r="J38" s="109">
        <v>0</v>
      </c>
      <c r="K38" s="109">
        <v>-73</v>
      </c>
      <c r="L38" s="111">
        <v>-73</v>
      </c>
      <c r="M38" s="46"/>
      <c r="N38" s="46">
        <v>180</v>
      </c>
      <c r="O38" s="46">
        <v>63</v>
      </c>
      <c r="P38" s="109">
        <v>243</v>
      </c>
      <c r="Q38" s="109">
        <v>0</v>
      </c>
      <c r="R38" s="112">
        <v>243</v>
      </c>
      <c r="S38" s="46"/>
      <c r="T38" s="113">
        <v>189</v>
      </c>
      <c r="U38" s="46"/>
      <c r="V38" s="114">
        <v>6609</v>
      </c>
      <c r="W38" s="47">
        <f>'Table 1 - Supply 1998'!H36</f>
        <v>144</v>
      </c>
      <c r="X38" s="47">
        <f>'Table 1 - Supply 1998'!I36</f>
        <v>1954</v>
      </c>
      <c r="Y38" s="47">
        <f>'Table 1 - Supply 1998'!J36</f>
        <v>31</v>
      </c>
      <c r="Z38" s="47">
        <f t="shared" si="0"/>
        <v>1968</v>
      </c>
      <c r="AA38" s="70">
        <f t="shared" si="5"/>
        <v>3.6768043576940537E-2</v>
      </c>
      <c r="AB38" s="70">
        <f t="shared" si="4"/>
        <v>5.8556513844757151E-2</v>
      </c>
      <c r="AD38" s="47">
        <f t="shared" si="3"/>
        <v>19</v>
      </c>
    </row>
    <row r="39" spans="1:30" ht="18" x14ac:dyDescent="0.25">
      <c r="A39" s="18" t="s">
        <v>392</v>
      </c>
      <c r="B39" s="18" t="s">
        <v>85</v>
      </c>
      <c r="C39" s="109">
        <v>2754</v>
      </c>
      <c r="D39" s="109">
        <v>0</v>
      </c>
      <c r="E39" s="109">
        <v>0</v>
      </c>
      <c r="F39" s="109">
        <v>0</v>
      </c>
      <c r="G39" s="110">
        <v>2754</v>
      </c>
      <c r="H39" s="46"/>
      <c r="I39" s="109">
        <v>145</v>
      </c>
      <c r="J39" s="109">
        <v>0</v>
      </c>
      <c r="K39" s="109">
        <v>5</v>
      </c>
      <c r="L39" s="111">
        <v>150</v>
      </c>
      <c r="M39" s="46"/>
      <c r="N39" s="46">
        <v>1012</v>
      </c>
      <c r="O39" s="46">
        <v>788</v>
      </c>
      <c r="P39" s="109">
        <v>1800</v>
      </c>
      <c r="Q39" s="109">
        <v>30</v>
      </c>
      <c r="R39" s="112">
        <v>1830</v>
      </c>
      <c r="S39" s="46"/>
      <c r="T39" s="113">
        <v>4734</v>
      </c>
      <c r="U39" s="46"/>
      <c r="V39" s="114">
        <v>11566</v>
      </c>
      <c r="W39" s="47">
        <f>'Table 1 - Supply 1998'!H37</f>
        <v>1897</v>
      </c>
      <c r="X39" s="47">
        <f>'Table 1 - Supply 1998'!I37</f>
        <v>3512</v>
      </c>
      <c r="Y39" s="47">
        <f>'Table 1 - Supply 1998'!J37</f>
        <v>317</v>
      </c>
      <c r="Z39" s="47">
        <f t="shared" si="0"/>
        <v>6032</v>
      </c>
      <c r="AA39" s="70">
        <f t="shared" si="5"/>
        <v>0.15822237592944838</v>
      </c>
      <c r="AB39" s="70">
        <f t="shared" si="4"/>
        <v>0.32223759294483834</v>
      </c>
      <c r="AD39" s="47">
        <f t="shared" si="3"/>
        <v>2754</v>
      </c>
    </row>
    <row r="40" spans="1:30" ht="18" x14ac:dyDescent="0.25">
      <c r="A40" s="18" t="s">
        <v>393</v>
      </c>
      <c r="B40" s="18" t="s">
        <v>87</v>
      </c>
      <c r="C40" s="109">
        <v>0</v>
      </c>
      <c r="D40" s="109">
        <v>0</v>
      </c>
      <c r="E40" s="109">
        <v>0</v>
      </c>
      <c r="F40" s="109">
        <v>0</v>
      </c>
      <c r="G40" s="110">
        <v>0</v>
      </c>
      <c r="H40" s="46"/>
      <c r="I40" s="109">
        <v>0</v>
      </c>
      <c r="J40" s="109">
        <v>0</v>
      </c>
      <c r="K40" s="109">
        <v>-77</v>
      </c>
      <c r="L40" s="111">
        <v>-77</v>
      </c>
      <c r="M40" s="46"/>
      <c r="N40" s="46">
        <v>2128</v>
      </c>
      <c r="O40" s="46">
        <v>1129</v>
      </c>
      <c r="P40" s="109">
        <v>3257</v>
      </c>
      <c r="Q40" s="109">
        <v>0</v>
      </c>
      <c r="R40" s="112">
        <v>3257</v>
      </c>
      <c r="S40" s="46"/>
      <c r="T40" s="113">
        <v>3180</v>
      </c>
      <c r="U40" s="46"/>
      <c r="V40" s="114">
        <v>17211</v>
      </c>
      <c r="W40" s="47">
        <f>'Table 1 - Supply 1998'!H38</f>
        <v>3224</v>
      </c>
      <c r="X40" s="47">
        <f>'Table 1 - Supply 1998'!I38</f>
        <v>5127</v>
      </c>
      <c r="Y40" s="47">
        <f>'Table 1 - Supply 1998'!J38</f>
        <v>71</v>
      </c>
      <c r="Z40" s="47">
        <f t="shared" si="0"/>
        <v>5012</v>
      </c>
      <c r="AA40" s="70">
        <f t="shared" si="5"/>
        <v>0.18923943989309164</v>
      </c>
      <c r="AB40" s="70">
        <f t="shared" si="4"/>
        <v>0.37656150136540584</v>
      </c>
      <c r="AD40" s="47">
        <f t="shared" si="3"/>
        <v>0</v>
      </c>
    </row>
    <row r="41" spans="1:30" ht="18" x14ac:dyDescent="0.25">
      <c r="A41" s="18" t="s">
        <v>394</v>
      </c>
      <c r="B41" s="18" t="s">
        <v>89</v>
      </c>
      <c r="C41" s="109">
        <v>23</v>
      </c>
      <c r="D41" s="109">
        <v>0</v>
      </c>
      <c r="E41" s="109">
        <v>0</v>
      </c>
      <c r="F41" s="109">
        <v>0</v>
      </c>
      <c r="G41" s="110">
        <v>23</v>
      </c>
      <c r="H41" s="46"/>
      <c r="I41" s="109">
        <v>0</v>
      </c>
      <c r="J41" s="109">
        <v>92</v>
      </c>
      <c r="K41" s="109">
        <v>-2</v>
      </c>
      <c r="L41" s="111">
        <v>90</v>
      </c>
      <c r="M41" s="46"/>
      <c r="N41" s="46">
        <v>1756</v>
      </c>
      <c r="O41" s="46">
        <v>1003</v>
      </c>
      <c r="P41" s="109">
        <v>2759</v>
      </c>
      <c r="Q41" s="109">
        <v>0</v>
      </c>
      <c r="R41" s="112">
        <v>2759</v>
      </c>
      <c r="S41" s="46"/>
      <c r="T41" s="113">
        <v>2872</v>
      </c>
      <c r="U41" s="46"/>
      <c r="V41" s="114">
        <v>15581</v>
      </c>
      <c r="W41" s="47">
        <f>'Table 1 - Supply 1998'!H39</f>
        <v>4046</v>
      </c>
      <c r="X41" s="47">
        <f>'Table 1 - Supply 1998'!I39</f>
        <v>4050</v>
      </c>
      <c r="Y41" s="47">
        <f>'Table 1 - Supply 1998'!J39</f>
        <v>36</v>
      </c>
      <c r="Z41" s="47">
        <f t="shared" si="0"/>
        <v>2840</v>
      </c>
      <c r="AA41" s="70">
        <f t="shared" si="5"/>
        <v>0.17707464219241384</v>
      </c>
      <c r="AB41" s="70">
        <f t="shared" si="4"/>
        <v>0.43674988768371736</v>
      </c>
      <c r="AD41" s="47">
        <f t="shared" si="3"/>
        <v>23</v>
      </c>
    </row>
    <row r="42" spans="1:30" ht="18" x14ac:dyDescent="0.25">
      <c r="A42" s="18" t="s">
        <v>395</v>
      </c>
      <c r="B42" s="18" t="s">
        <v>91</v>
      </c>
      <c r="C42" s="109">
        <v>23</v>
      </c>
      <c r="D42" s="109">
        <v>0</v>
      </c>
      <c r="E42" s="109">
        <v>0</v>
      </c>
      <c r="F42" s="109">
        <v>0</v>
      </c>
      <c r="G42" s="110">
        <v>23</v>
      </c>
      <c r="H42" s="46"/>
      <c r="I42" s="109">
        <v>211</v>
      </c>
      <c r="J42" s="109">
        <v>0</v>
      </c>
      <c r="K42" s="109">
        <v>-48</v>
      </c>
      <c r="L42" s="111">
        <v>163</v>
      </c>
      <c r="M42" s="46"/>
      <c r="N42" s="46">
        <v>87</v>
      </c>
      <c r="O42" s="46">
        <v>537</v>
      </c>
      <c r="P42" s="109">
        <v>624</v>
      </c>
      <c r="Q42" s="109">
        <v>0</v>
      </c>
      <c r="R42" s="112">
        <v>624</v>
      </c>
      <c r="S42" s="46"/>
      <c r="T42" s="113">
        <v>810</v>
      </c>
      <c r="U42" s="46"/>
      <c r="V42" s="114">
        <v>1667</v>
      </c>
      <c r="W42" s="47">
        <f>'Table 1 - Supply 1998'!H40</f>
        <v>198</v>
      </c>
      <c r="X42" s="47">
        <f>'Table 1 - Supply 1998'!I40</f>
        <v>130</v>
      </c>
      <c r="Y42" s="47">
        <f>'Table 1 - Supply 1998'!J40</f>
        <v>52</v>
      </c>
      <c r="Z42" s="47">
        <f t="shared" si="0"/>
        <v>690</v>
      </c>
      <c r="AA42" s="70">
        <f t="shared" si="5"/>
        <v>0.3743251349730054</v>
      </c>
      <c r="AB42" s="70">
        <f t="shared" si="4"/>
        <v>0.49310137972405521</v>
      </c>
      <c r="AD42" s="47">
        <f t="shared" si="3"/>
        <v>23</v>
      </c>
    </row>
    <row r="43" spans="1:30" ht="18" x14ac:dyDescent="0.25">
      <c r="A43" s="18" t="s">
        <v>396</v>
      </c>
      <c r="B43" s="18" t="s">
        <v>93</v>
      </c>
      <c r="C43" s="109">
        <v>4081</v>
      </c>
      <c r="D43" s="109">
        <v>0</v>
      </c>
      <c r="E43" s="109">
        <v>0</v>
      </c>
      <c r="F43" s="109">
        <v>0</v>
      </c>
      <c r="G43" s="110">
        <v>4081</v>
      </c>
      <c r="H43" s="46"/>
      <c r="I43" s="109">
        <v>5185</v>
      </c>
      <c r="J43" s="109">
        <v>0</v>
      </c>
      <c r="K43" s="109">
        <v>98</v>
      </c>
      <c r="L43" s="111">
        <v>5283</v>
      </c>
      <c r="M43" s="46"/>
      <c r="N43" s="46">
        <v>2127</v>
      </c>
      <c r="O43" s="46">
        <v>1617</v>
      </c>
      <c r="P43" s="109">
        <v>3744</v>
      </c>
      <c r="Q43" s="109">
        <v>42</v>
      </c>
      <c r="R43" s="112">
        <v>3786</v>
      </c>
      <c r="S43" s="46"/>
      <c r="T43" s="113">
        <v>13150</v>
      </c>
      <c r="U43" s="46"/>
      <c r="V43" s="114">
        <v>35317</v>
      </c>
      <c r="W43" s="47">
        <f>'Table 1 - Supply 1998'!H41</f>
        <v>3945</v>
      </c>
      <c r="X43" s="47">
        <f>'Table 1 - Supply 1998'!I41</f>
        <v>7271</v>
      </c>
      <c r="Y43" s="47">
        <f>'Table 1 - Supply 1998'!J41</f>
        <v>910</v>
      </c>
      <c r="Z43" s="47">
        <f t="shared" si="0"/>
        <v>15566</v>
      </c>
      <c r="AA43" s="70">
        <f t="shared" si="5"/>
        <v>0.10720049834357391</v>
      </c>
      <c r="AB43" s="70">
        <f t="shared" si="4"/>
        <v>0.21890307783786844</v>
      </c>
      <c r="AD43" s="47">
        <f t="shared" si="3"/>
        <v>4081</v>
      </c>
    </row>
    <row r="44" spans="1:30" ht="18" x14ac:dyDescent="0.25">
      <c r="A44" s="27" t="s">
        <v>397</v>
      </c>
      <c r="B44" s="27" t="s">
        <v>95</v>
      </c>
      <c r="C44" s="115">
        <v>12371</v>
      </c>
      <c r="D44" s="115">
        <v>0</v>
      </c>
      <c r="E44" s="115">
        <v>0</v>
      </c>
      <c r="F44" s="115">
        <v>0</v>
      </c>
      <c r="G44" s="116">
        <v>12371</v>
      </c>
      <c r="H44" s="49"/>
      <c r="I44" s="115">
        <v>14214</v>
      </c>
      <c r="J44" s="115">
        <v>0</v>
      </c>
      <c r="K44" s="115">
        <v>890</v>
      </c>
      <c r="L44" s="117">
        <v>15104</v>
      </c>
      <c r="M44" s="49"/>
      <c r="N44" s="49">
        <v>21221</v>
      </c>
      <c r="O44" s="49">
        <v>10630</v>
      </c>
      <c r="P44" s="115">
        <v>31851</v>
      </c>
      <c r="Q44" s="115">
        <v>30</v>
      </c>
      <c r="R44" s="118">
        <v>31881</v>
      </c>
      <c r="S44" s="49"/>
      <c r="T44" s="119">
        <v>59356</v>
      </c>
      <c r="U44" s="49"/>
      <c r="V44" s="120">
        <v>89954</v>
      </c>
      <c r="W44" s="52">
        <f>'Table 1 - Supply 1998'!H42</f>
        <v>34124</v>
      </c>
      <c r="X44" s="52">
        <f>'Table 1 - Supply 1998'!I42</f>
        <v>25683</v>
      </c>
      <c r="Y44" s="52">
        <f>'Table 1 - Supply 1998'!J42</f>
        <v>3411</v>
      </c>
      <c r="Z44" s="52">
        <f t="shared" si="0"/>
        <v>47504</v>
      </c>
      <c r="AA44" s="70">
        <f t="shared" si="5"/>
        <v>0.35441447851123908</v>
      </c>
      <c r="AB44" s="70">
        <f t="shared" si="4"/>
        <v>0.73376392378326705</v>
      </c>
      <c r="AD44" s="52">
        <f t="shared" si="3"/>
        <v>12371</v>
      </c>
    </row>
    <row r="45" spans="1:30" ht="18" x14ac:dyDescent="0.25">
      <c r="A45" s="18" t="s">
        <v>398</v>
      </c>
      <c r="B45" s="18" t="s">
        <v>97</v>
      </c>
      <c r="C45" s="109">
        <v>8081</v>
      </c>
      <c r="D45" s="109">
        <v>0</v>
      </c>
      <c r="E45" s="109">
        <v>0</v>
      </c>
      <c r="F45" s="109">
        <v>0</v>
      </c>
      <c r="G45" s="110">
        <v>8081</v>
      </c>
      <c r="H45" s="46"/>
      <c r="I45" s="109">
        <v>3010</v>
      </c>
      <c r="J45" s="109">
        <v>0</v>
      </c>
      <c r="K45" s="109">
        <v>-52</v>
      </c>
      <c r="L45" s="111">
        <v>2958</v>
      </c>
      <c r="M45" s="46"/>
      <c r="N45" s="46">
        <v>4176</v>
      </c>
      <c r="O45" s="46">
        <v>3212</v>
      </c>
      <c r="P45" s="109">
        <v>7388</v>
      </c>
      <c r="Q45" s="109">
        <v>25</v>
      </c>
      <c r="R45" s="112">
        <v>7413</v>
      </c>
      <c r="S45" s="46"/>
      <c r="T45" s="113">
        <v>18452</v>
      </c>
      <c r="U45" s="46"/>
      <c r="V45" s="114">
        <v>28504</v>
      </c>
      <c r="W45" s="47">
        <f>'Table 1 - Supply 1998'!H43</f>
        <v>8350</v>
      </c>
      <c r="X45" s="47">
        <f>'Table 1 - Supply 1998'!I43</f>
        <v>6294</v>
      </c>
      <c r="Y45" s="47">
        <f>'Table 1 - Supply 1998'!J43</f>
        <v>1104</v>
      </c>
      <c r="Z45" s="47">
        <f t="shared" si="0"/>
        <v>15292</v>
      </c>
      <c r="AA45" s="70">
        <f t="shared" si="5"/>
        <v>0.2600687622789784</v>
      </c>
      <c r="AB45" s="70">
        <f t="shared" si="4"/>
        <v>0.55301010384507443</v>
      </c>
      <c r="AD45" s="47">
        <f t="shared" si="3"/>
        <v>8081</v>
      </c>
    </row>
    <row r="46" spans="1:30" ht="18" x14ac:dyDescent="0.25">
      <c r="A46" s="18" t="s">
        <v>399</v>
      </c>
      <c r="B46" s="18" t="s">
        <v>99</v>
      </c>
      <c r="C46" s="109">
        <v>1597</v>
      </c>
      <c r="D46" s="109">
        <v>0</v>
      </c>
      <c r="E46" s="109">
        <v>0</v>
      </c>
      <c r="F46" s="109">
        <v>0</v>
      </c>
      <c r="G46" s="110">
        <v>1597</v>
      </c>
      <c r="H46" s="46"/>
      <c r="I46" s="109">
        <v>15740</v>
      </c>
      <c r="J46" s="109">
        <v>0</v>
      </c>
      <c r="K46" s="109">
        <v>-32</v>
      </c>
      <c r="L46" s="111">
        <v>15708</v>
      </c>
      <c r="M46" s="46"/>
      <c r="N46" s="46">
        <v>8628</v>
      </c>
      <c r="O46" s="46">
        <v>9306</v>
      </c>
      <c r="P46" s="109">
        <v>17934</v>
      </c>
      <c r="Q46" s="109">
        <v>6</v>
      </c>
      <c r="R46" s="112">
        <v>17940</v>
      </c>
      <c r="S46" s="46"/>
      <c r="T46" s="113">
        <v>35245</v>
      </c>
      <c r="U46" s="46"/>
      <c r="V46" s="114">
        <v>47010</v>
      </c>
      <c r="W46" s="47">
        <f>'Table 1 - Supply 1998'!H44</f>
        <v>15013</v>
      </c>
      <c r="X46" s="47">
        <f>'Table 1 - Supply 1998'!I44</f>
        <v>7459</v>
      </c>
      <c r="Y46" s="47">
        <f>'Table 1 - Supply 1998'!J44</f>
        <v>1721</v>
      </c>
      <c r="Z46" s="47">
        <f t="shared" si="0"/>
        <v>25970</v>
      </c>
      <c r="AA46" s="70">
        <f t="shared" si="5"/>
        <v>0.38162093171665601</v>
      </c>
      <c r="AB46" s="70">
        <f t="shared" si="4"/>
        <v>0.70097851520952992</v>
      </c>
      <c r="AD46" s="47">
        <f t="shared" si="3"/>
        <v>1597</v>
      </c>
    </row>
    <row r="47" spans="1:30" ht="18" x14ac:dyDescent="0.25">
      <c r="A47" s="18" t="s">
        <v>400</v>
      </c>
      <c r="B47" s="18" t="s">
        <v>468</v>
      </c>
      <c r="C47" s="109">
        <v>30003</v>
      </c>
      <c r="D47" s="109">
        <v>0</v>
      </c>
      <c r="E47" s="109">
        <v>0</v>
      </c>
      <c r="F47" s="109">
        <v>0</v>
      </c>
      <c r="G47" s="110">
        <v>30003</v>
      </c>
      <c r="H47" s="46"/>
      <c r="I47" s="109">
        <v>10465</v>
      </c>
      <c r="J47" s="109">
        <v>0</v>
      </c>
      <c r="K47" s="109">
        <v>1004</v>
      </c>
      <c r="L47" s="111">
        <v>11469</v>
      </c>
      <c r="M47" s="46"/>
      <c r="N47" s="46">
        <v>11599</v>
      </c>
      <c r="O47" s="46">
        <v>4472</v>
      </c>
      <c r="P47" s="109">
        <v>16071</v>
      </c>
      <c r="Q47" s="109">
        <v>96</v>
      </c>
      <c r="R47" s="112">
        <v>16167</v>
      </c>
      <c r="S47" s="46"/>
      <c r="T47" s="113">
        <v>57639</v>
      </c>
      <c r="U47" s="46"/>
      <c r="V47" s="114">
        <v>76966</v>
      </c>
      <c r="W47" s="47">
        <f>'Table 1 - Supply 1998'!H45</f>
        <v>23307</v>
      </c>
      <c r="X47" s="47">
        <f>'Table 1 - Supply 1998'!I45</f>
        <v>15802</v>
      </c>
      <c r="Y47" s="47">
        <f>'Table 1 - Supply 1998'!J45</f>
        <v>4150</v>
      </c>
      <c r="Z47" s="47">
        <f t="shared" si="0"/>
        <v>45984</v>
      </c>
      <c r="AA47" s="70">
        <f t="shared" si="5"/>
        <v>0.21005378998518826</v>
      </c>
      <c r="AB47" s="70">
        <f t="shared" si="4"/>
        <v>0.51287581529506532</v>
      </c>
      <c r="AD47" s="47">
        <f t="shared" si="3"/>
        <v>30003</v>
      </c>
    </row>
    <row r="48" spans="1:30" ht="18" x14ac:dyDescent="0.25">
      <c r="A48" s="18" t="s">
        <v>401</v>
      </c>
      <c r="B48" s="18" t="s">
        <v>103</v>
      </c>
      <c r="C48" s="109">
        <v>1098</v>
      </c>
      <c r="D48" s="109">
        <v>0</v>
      </c>
      <c r="E48" s="109">
        <v>0</v>
      </c>
      <c r="F48" s="109">
        <v>0</v>
      </c>
      <c r="G48" s="110">
        <v>1098</v>
      </c>
      <c r="H48" s="46"/>
      <c r="I48" s="109">
        <v>729</v>
      </c>
      <c r="J48" s="109">
        <v>0</v>
      </c>
      <c r="K48" s="109">
        <v>-140</v>
      </c>
      <c r="L48" s="111">
        <v>589</v>
      </c>
      <c r="M48" s="46"/>
      <c r="N48" s="46">
        <v>198</v>
      </c>
      <c r="O48" s="46">
        <v>540</v>
      </c>
      <c r="P48" s="109">
        <v>738</v>
      </c>
      <c r="Q48" s="109">
        <v>0</v>
      </c>
      <c r="R48" s="112">
        <v>738</v>
      </c>
      <c r="S48" s="46"/>
      <c r="T48" s="113">
        <v>2425</v>
      </c>
      <c r="U48" s="46"/>
      <c r="V48" s="114">
        <v>3639</v>
      </c>
      <c r="W48" s="47">
        <f>'Table 1 - Supply 1998'!H46</f>
        <v>666</v>
      </c>
      <c r="X48" s="47">
        <f>'Table 1 - Supply 1998'!I46</f>
        <v>210</v>
      </c>
      <c r="Y48" s="47">
        <f>'Table 1 - Supply 1998'!J46</f>
        <v>225</v>
      </c>
      <c r="Z48" s="47">
        <f t="shared" si="0"/>
        <v>1744</v>
      </c>
      <c r="AA48" s="70">
        <f t="shared" si="5"/>
        <v>0.20280296784830998</v>
      </c>
      <c r="AB48" s="70">
        <f t="shared" si="4"/>
        <v>0.38582028029678483</v>
      </c>
      <c r="AD48" s="47">
        <f t="shared" si="3"/>
        <v>1098</v>
      </c>
    </row>
    <row r="49" spans="1:30" ht="18" x14ac:dyDescent="0.25">
      <c r="A49" s="18" t="s">
        <v>402</v>
      </c>
      <c r="B49" s="18" t="s">
        <v>105</v>
      </c>
      <c r="C49" s="109">
        <v>121</v>
      </c>
      <c r="D49" s="109">
        <v>0</v>
      </c>
      <c r="E49" s="109">
        <v>0</v>
      </c>
      <c r="F49" s="109">
        <v>0</v>
      </c>
      <c r="G49" s="110">
        <v>121</v>
      </c>
      <c r="H49" s="46"/>
      <c r="I49" s="109">
        <v>6450</v>
      </c>
      <c r="J49" s="109">
        <v>0</v>
      </c>
      <c r="K49" s="109">
        <v>-269</v>
      </c>
      <c r="L49" s="111">
        <v>6181</v>
      </c>
      <c r="M49" s="46"/>
      <c r="N49" s="46">
        <v>3656</v>
      </c>
      <c r="O49" s="46">
        <v>6648</v>
      </c>
      <c r="P49" s="109">
        <v>10304</v>
      </c>
      <c r="Q49" s="109">
        <v>114</v>
      </c>
      <c r="R49" s="112">
        <v>10418</v>
      </c>
      <c r="S49" s="46"/>
      <c r="T49" s="113">
        <v>16720</v>
      </c>
      <c r="U49" s="46"/>
      <c r="V49" s="114">
        <v>21276</v>
      </c>
      <c r="W49" s="47">
        <f>'Table 1 - Supply 1998'!H47</f>
        <v>8555</v>
      </c>
      <c r="X49" s="47">
        <f>'Table 1 - Supply 1998'!I47</f>
        <v>442</v>
      </c>
      <c r="Y49" s="47">
        <f>'Table 1 - Supply 1998'!J47</f>
        <v>719</v>
      </c>
      <c r="Z49" s="47">
        <f t="shared" si="0"/>
        <v>7888</v>
      </c>
      <c r="AA49" s="70">
        <f t="shared" si="5"/>
        <v>0.48965971047189322</v>
      </c>
      <c r="AB49" s="70">
        <f t="shared" si="4"/>
        <v>0.89175596916713673</v>
      </c>
      <c r="AD49" s="47">
        <f t="shared" si="3"/>
        <v>121</v>
      </c>
    </row>
    <row r="50" spans="1:30" ht="18" x14ac:dyDescent="0.25">
      <c r="A50" s="18" t="s">
        <v>403</v>
      </c>
      <c r="B50" s="18" t="s">
        <v>107</v>
      </c>
      <c r="C50" s="109">
        <v>1344</v>
      </c>
      <c r="D50" s="109">
        <v>0</v>
      </c>
      <c r="E50" s="109">
        <v>0</v>
      </c>
      <c r="F50" s="109">
        <v>0</v>
      </c>
      <c r="G50" s="110">
        <v>1344</v>
      </c>
      <c r="H50" s="46"/>
      <c r="I50" s="109">
        <v>390</v>
      </c>
      <c r="J50" s="109">
        <v>0</v>
      </c>
      <c r="K50" s="109">
        <v>-42</v>
      </c>
      <c r="L50" s="111">
        <v>348</v>
      </c>
      <c r="M50" s="46"/>
      <c r="N50" s="46">
        <v>278</v>
      </c>
      <c r="O50" s="46">
        <v>311</v>
      </c>
      <c r="P50" s="109">
        <v>589</v>
      </c>
      <c r="Q50" s="109">
        <v>10</v>
      </c>
      <c r="R50" s="112">
        <v>599</v>
      </c>
      <c r="S50" s="46"/>
      <c r="T50" s="113">
        <v>2291</v>
      </c>
      <c r="U50" s="46"/>
      <c r="V50" s="114">
        <v>2907</v>
      </c>
      <c r="W50" s="47">
        <f>'Table 1 - Supply 1998'!H48</f>
        <v>1070</v>
      </c>
      <c r="X50" s="47">
        <f>'Table 1 - Supply 1998'!I48</f>
        <v>253</v>
      </c>
      <c r="Y50" s="47">
        <f>'Table 1 - Supply 1998'!J48</f>
        <v>169</v>
      </c>
      <c r="Z50" s="47">
        <f t="shared" si="0"/>
        <v>1305</v>
      </c>
      <c r="AA50" s="70">
        <f t="shared" si="5"/>
        <v>0.20605435156518748</v>
      </c>
      <c r="AB50" s="70">
        <f t="shared" si="4"/>
        <v>0.57413140694874443</v>
      </c>
      <c r="AD50" s="47">
        <f t="shared" si="3"/>
        <v>1344</v>
      </c>
    </row>
    <row r="51" spans="1:30" ht="18" x14ac:dyDescent="0.25">
      <c r="A51" s="18" t="s">
        <v>404</v>
      </c>
      <c r="B51" s="18" t="s">
        <v>109</v>
      </c>
      <c r="C51" s="109">
        <v>5784</v>
      </c>
      <c r="D51" s="109">
        <v>0</v>
      </c>
      <c r="E51" s="109">
        <v>0</v>
      </c>
      <c r="F51" s="109">
        <v>0</v>
      </c>
      <c r="G51" s="110">
        <v>5784</v>
      </c>
      <c r="H51" s="46"/>
      <c r="I51" s="109">
        <v>1935</v>
      </c>
      <c r="J51" s="109">
        <v>1344</v>
      </c>
      <c r="K51" s="109">
        <v>84</v>
      </c>
      <c r="L51" s="111">
        <v>3363</v>
      </c>
      <c r="M51" s="46"/>
      <c r="N51" s="46">
        <v>510</v>
      </c>
      <c r="O51" s="46">
        <v>328</v>
      </c>
      <c r="P51" s="109">
        <v>838</v>
      </c>
      <c r="Q51" s="109">
        <v>47</v>
      </c>
      <c r="R51" s="112">
        <v>885</v>
      </c>
      <c r="S51" s="46"/>
      <c r="T51" s="113">
        <v>10032</v>
      </c>
      <c r="U51" s="46"/>
      <c r="V51" s="114">
        <v>11154</v>
      </c>
      <c r="W51" s="47">
        <f>'Table 1 - Supply 1998'!H49</f>
        <v>1653</v>
      </c>
      <c r="X51" s="47">
        <f>'Table 1 - Supply 1998'!I49</f>
        <v>1545</v>
      </c>
      <c r="Y51" s="47">
        <f>'Table 1 - Supply 1998'!J49</f>
        <v>754</v>
      </c>
      <c r="Z51" s="47">
        <f t="shared" si="0"/>
        <v>9170</v>
      </c>
      <c r="AA51" s="70">
        <f t="shared" si="5"/>
        <v>7.9343733189887036E-2</v>
      </c>
      <c r="AB51" s="70">
        <f t="shared" si="4"/>
        <v>0.22754168908015063</v>
      </c>
      <c r="AD51" s="47">
        <f t="shared" si="3"/>
        <v>5784</v>
      </c>
    </row>
    <row r="52" spans="1:30" ht="18" x14ac:dyDescent="0.25">
      <c r="A52" s="18" t="s">
        <v>405</v>
      </c>
      <c r="B52" s="18" t="s">
        <v>111</v>
      </c>
      <c r="C52" s="109">
        <v>10413</v>
      </c>
      <c r="D52" s="109">
        <v>0</v>
      </c>
      <c r="E52" s="109">
        <v>0</v>
      </c>
      <c r="F52" s="109">
        <v>0</v>
      </c>
      <c r="G52" s="110">
        <v>10413</v>
      </c>
      <c r="H52" s="46"/>
      <c r="I52" s="109">
        <v>408</v>
      </c>
      <c r="J52" s="109">
        <v>337</v>
      </c>
      <c r="K52" s="109">
        <v>-3</v>
      </c>
      <c r="L52" s="111">
        <v>742</v>
      </c>
      <c r="M52" s="46"/>
      <c r="N52" s="46">
        <v>1831</v>
      </c>
      <c r="O52" s="46">
        <v>1705</v>
      </c>
      <c r="P52" s="109">
        <v>3536</v>
      </c>
      <c r="Q52" s="109">
        <v>228</v>
      </c>
      <c r="R52" s="112">
        <v>3764</v>
      </c>
      <c r="S52" s="46"/>
      <c r="T52" s="113">
        <v>14919</v>
      </c>
      <c r="U52" s="46"/>
      <c r="V52" s="114">
        <v>19369</v>
      </c>
      <c r="W52" s="47">
        <f>'Table 1 - Supply 1998'!H50</f>
        <v>5212</v>
      </c>
      <c r="X52" s="47">
        <f>'Table 1 - Supply 1998'!I50</f>
        <v>6465</v>
      </c>
      <c r="Y52" s="47">
        <f>'Table 1 - Supply 1998'!J50</f>
        <v>1177</v>
      </c>
      <c r="Z52" s="47">
        <f t="shared" si="0"/>
        <v>14995</v>
      </c>
      <c r="AA52" s="70">
        <f t="shared" si="5"/>
        <v>0.19433114771025867</v>
      </c>
      <c r="AB52" s="70">
        <f t="shared" si="4"/>
        <v>0.46342093035262533</v>
      </c>
      <c r="AD52" s="47">
        <f t="shared" si="3"/>
        <v>10413</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612</v>
      </c>
      <c r="W53" s="47">
        <f>'Table 1 - Supply 1998'!H51</f>
        <v>64</v>
      </c>
      <c r="X53" s="47">
        <f>'Table 1 - Supply 1998'!I51</f>
        <v>0</v>
      </c>
      <c r="Y53" s="47">
        <f>'Table 1 - Supply 1998'!J51</f>
        <v>2</v>
      </c>
      <c r="Z53" s="47">
        <f t="shared" si="0"/>
        <v>-66</v>
      </c>
      <c r="AA53" s="70">
        <f t="shared" si="5"/>
        <v>0</v>
      </c>
      <c r="AB53" s="70">
        <f t="shared" si="4"/>
        <v>0.10457516339869281</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445</v>
      </c>
      <c r="R54" s="118">
        <v>445</v>
      </c>
      <c r="S54" s="49"/>
      <c r="T54" s="119">
        <v>445</v>
      </c>
      <c r="U54" s="49"/>
      <c r="V54" s="120">
        <v>2953</v>
      </c>
      <c r="W54" s="52">
        <f>'Table 1 - Supply 1998'!H52</f>
        <v>578</v>
      </c>
      <c r="X54" s="52">
        <f>'Table 1 - Supply 1998'!I52</f>
        <v>0</v>
      </c>
      <c r="Y54" s="52">
        <f>'Table 1 - Supply 1998'!J52</f>
        <v>0</v>
      </c>
      <c r="Z54" s="52">
        <f t="shared" si="0"/>
        <v>-133</v>
      </c>
      <c r="AA54" s="70">
        <f t="shared" si="5"/>
        <v>0.15069420927869961</v>
      </c>
      <c r="AB54" s="70">
        <f t="shared" si="4"/>
        <v>0.34642736200474095</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19</v>
      </c>
      <c r="R55" s="112">
        <v>19</v>
      </c>
      <c r="S55" s="46"/>
      <c r="T55" s="113">
        <v>19</v>
      </c>
      <c r="U55" s="46"/>
      <c r="V55" s="114">
        <v>11854</v>
      </c>
      <c r="W55" s="47">
        <f>'Table 1 - Supply 1998'!H53</f>
        <v>0</v>
      </c>
      <c r="X55" s="47">
        <f>'Table 1 - Supply 1998'!I53</f>
        <v>0</v>
      </c>
      <c r="Y55" s="47">
        <f>'Table 1 - Supply 1998'!J53</f>
        <v>77</v>
      </c>
      <c r="Z55" s="47">
        <f t="shared" si="0"/>
        <v>-58</v>
      </c>
      <c r="AA55" s="70">
        <f t="shared" si="5"/>
        <v>1.6028344862493674E-3</v>
      </c>
      <c r="AB55" s="70">
        <f t="shared" si="4"/>
        <v>1.6028344862493674E-3</v>
      </c>
      <c r="AD55" s="47">
        <f t="shared" si="3"/>
        <v>0</v>
      </c>
    </row>
    <row r="56" spans="1:30" ht="18" x14ac:dyDescent="0.25">
      <c r="A56" s="18" t="s">
        <v>409</v>
      </c>
      <c r="B56" s="18" t="s">
        <v>119</v>
      </c>
      <c r="C56" s="109">
        <v>7489</v>
      </c>
      <c r="D56" s="109">
        <v>0</v>
      </c>
      <c r="E56" s="109">
        <v>0</v>
      </c>
      <c r="F56" s="109">
        <v>0</v>
      </c>
      <c r="G56" s="110">
        <v>7489</v>
      </c>
      <c r="H56" s="46"/>
      <c r="I56" s="109">
        <v>0</v>
      </c>
      <c r="J56" s="109">
        <v>0</v>
      </c>
      <c r="K56" s="109">
        <v>-38</v>
      </c>
      <c r="L56" s="111">
        <v>-38</v>
      </c>
      <c r="M56" s="46"/>
      <c r="N56" s="46">
        <v>3</v>
      </c>
      <c r="O56" s="46">
        <v>0</v>
      </c>
      <c r="P56" s="109">
        <v>3</v>
      </c>
      <c r="Q56" s="109">
        <v>33</v>
      </c>
      <c r="R56" s="112">
        <v>36</v>
      </c>
      <c r="S56" s="46"/>
      <c r="T56" s="113">
        <v>7487</v>
      </c>
      <c r="U56" s="46"/>
      <c r="V56" s="114">
        <v>30080</v>
      </c>
      <c r="W56" s="47">
        <f>'Table 1 - Supply 1998'!H54</f>
        <v>387</v>
      </c>
      <c r="X56" s="47">
        <f>'Table 1 - Supply 1998'!I54</f>
        <v>0</v>
      </c>
      <c r="Y56" s="47">
        <f>'Table 1 - Supply 1998'!J54</f>
        <v>838</v>
      </c>
      <c r="Z56" s="47">
        <f t="shared" si="0"/>
        <v>6262</v>
      </c>
      <c r="AA56" s="70">
        <f t="shared" si="5"/>
        <v>1.1968085106382979E-3</v>
      </c>
      <c r="AB56" s="70">
        <f t="shared" si="4"/>
        <v>1.40625E-2</v>
      </c>
      <c r="AD56" s="47">
        <f t="shared" si="3"/>
        <v>7489</v>
      </c>
    </row>
    <row r="57" spans="1:30" ht="18" x14ac:dyDescent="0.25">
      <c r="A57" s="18" t="s">
        <v>410</v>
      </c>
      <c r="B57" s="18" t="s">
        <v>121</v>
      </c>
      <c r="C57" s="109">
        <v>5702</v>
      </c>
      <c r="D57" s="109">
        <v>0</v>
      </c>
      <c r="E57" s="109">
        <v>0</v>
      </c>
      <c r="F57" s="109">
        <v>0</v>
      </c>
      <c r="G57" s="110">
        <v>5702</v>
      </c>
      <c r="H57" s="46"/>
      <c r="I57" s="109">
        <v>0</v>
      </c>
      <c r="J57" s="109">
        <v>0</v>
      </c>
      <c r="K57" s="109">
        <v>-67</v>
      </c>
      <c r="L57" s="111">
        <v>-67</v>
      </c>
      <c r="M57" s="46"/>
      <c r="N57" s="46">
        <v>0</v>
      </c>
      <c r="O57" s="46">
        <v>0</v>
      </c>
      <c r="P57" s="109">
        <v>0</v>
      </c>
      <c r="Q57" s="109">
        <v>21</v>
      </c>
      <c r="R57" s="112">
        <v>21</v>
      </c>
      <c r="S57" s="46"/>
      <c r="T57" s="113">
        <v>5656</v>
      </c>
      <c r="U57" s="46"/>
      <c r="V57" s="114">
        <v>12662</v>
      </c>
      <c r="W57" s="47">
        <f>'Table 1 - Supply 1998'!H55</f>
        <v>16</v>
      </c>
      <c r="X57" s="47">
        <f>'Table 1 - Supply 1998'!I55</f>
        <v>0</v>
      </c>
      <c r="Y57" s="47">
        <f>'Table 1 - Supply 1998'!J55</f>
        <v>415</v>
      </c>
      <c r="Z57" s="47">
        <f t="shared" si="0"/>
        <v>5225</v>
      </c>
      <c r="AA57" s="70">
        <f t="shared" si="5"/>
        <v>1.6585057652819459E-3</v>
      </c>
      <c r="AB57" s="70">
        <f t="shared" si="4"/>
        <v>2.9221292054967618E-3</v>
      </c>
      <c r="AD57" s="47">
        <f t="shared" si="3"/>
        <v>5702</v>
      </c>
    </row>
    <row r="58" spans="1:30" ht="18" x14ac:dyDescent="0.25">
      <c r="A58" s="18" t="s">
        <v>411</v>
      </c>
      <c r="B58" s="18" t="s">
        <v>123</v>
      </c>
      <c r="C58" s="109">
        <v>2620</v>
      </c>
      <c r="D58" s="109">
        <v>0</v>
      </c>
      <c r="E58" s="109">
        <v>0</v>
      </c>
      <c r="F58" s="109">
        <v>0</v>
      </c>
      <c r="G58" s="110">
        <v>2620</v>
      </c>
      <c r="H58" s="46"/>
      <c r="I58" s="109">
        <v>0</v>
      </c>
      <c r="J58" s="109">
        <v>0</v>
      </c>
      <c r="K58" s="109">
        <v>-9</v>
      </c>
      <c r="L58" s="111">
        <v>-9</v>
      </c>
      <c r="M58" s="46"/>
      <c r="N58" s="46">
        <v>0</v>
      </c>
      <c r="O58" s="46">
        <v>0</v>
      </c>
      <c r="P58" s="109">
        <v>0</v>
      </c>
      <c r="Q58" s="109">
        <v>0</v>
      </c>
      <c r="R58" s="112">
        <v>0</v>
      </c>
      <c r="S58" s="46"/>
      <c r="T58" s="113">
        <v>2611</v>
      </c>
      <c r="U58" s="46"/>
      <c r="V58" s="114">
        <v>5640</v>
      </c>
      <c r="W58" s="47">
        <f>'Table 1 - Supply 1998'!H56</f>
        <v>6</v>
      </c>
      <c r="X58" s="47">
        <f>'Table 1 - Supply 1998'!I56</f>
        <v>0</v>
      </c>
      <c r="Y58" s="47">
        <f>'Table 1 - Supply 1998'!J56</f>
        <v>0</v>
      </c>
      <c r="Z58" s="47">
        <f t="shared" si="0"/>
        <v>2605</v>
      </c>
      <c r="AA58" s="70">
        <f t="shared" si="5"/>
        <v>0</v>
      </c>
      <c r="AB58" s="70">
        <f t="shared" si="4"/>
        <v>1.0638297872340426E-3</v>
      </c>
      <c r="AD58" s="47">
        <f t="shared" si="3"/>
        <v>2620</v>
      </c>
    </row>
    <row r="59" spans="1:30" ht="18" x14ac:dyDescent="0.25">
      <c r="A59" s="18" t="s">
        <v>412</v>
      </c>
      <c r="B59" s="18" t="s">
        <v>125</v>
      </c>
      <c r="C59" s="109">
        <v>2573</v>
      </c>
      <c r="D59" s="109">
        <v>0</v>
      </c>
      <c r="E59" s="109">
        <v>0</v>
      </c>
      <c r="F59" s="109">
        <v>0</v>
      </c>
      <c r="G59" s="110">
        <v>2573</v>
      </c>
      <c r="H59" s="46"/>
      <c r="I59" s="109">
        <v>0</v>
      </c>
      <c r="J59" s="109">
        <v>0</v>
      </c>
      <c r="K59" s="109">
        <v>0</v>
      </c>
      <c r="L59" s="111">
        <v>0</v>
      </c>
      <c r="M59" s="46"/>
      <c r="N59" s="46">
        <v>0</v>
      </c>
      <c r="O59" s="46">
        <v>0</v>
      </c>
      <c r="P59" s="109">
        <v>0</v>
      </c>
      <c r="Q59" s="109">
        <v>0</v>
      </c>
      <c r="R59" s="112">
        <v>0</v>
      </c>
      <c r="S59" s="46"/>
      <c r="T59" s="113">
        <v>2573</v>
      </c>
      <c r="U59" s="46"/>
      <c r="V59" s="114">
        <v>4964</v>
      </c>
      <c r="W59" s="47">
        <f>'Table 1 - Supply 1998'!H57</f>
        <v>0</v>
      </c>
      <c r="X59" s="47">
        <f>'Table 1 - Supply 1998'!I57</f>
        <v>0</v>
      </c>
      <c r="Y59" s="47">
        <f>'Table 1 - Supply 1998'!J57</f>
        <v>183</v>
      </c>
      <c r="Z59" s="47">
        <f t="shared" si="0"/>
        <v>2390</v>
      </c>
      <c r="AA59" s="70">
        <f t="shared" si="5"/>
        <v>0</v>
      </c>
      <c r="AB59" s="70">
        <f t="shared" si="4"/>
        <v>0</v>
      </c>
      <c r="AD59" s="47">
        <f t="shared" si="3"/>
        <v>2573</v>
      </c>
    </row>
    <row r="60" spans="1:30" ht="18" x14ac:dyDescent="0.25">
      <c r="A60" s="18" t="s">
        <v>413</v>
      </c>
      <c r="B60" s="18" t="s">
        <v>127</v>
      </c>
      <c r="C60" s="109">
        <v>74</v>
      </c>
      <c r="D60" s="109">
        <v>0</v>
      </c>
      <c r="E60" s="109">
        <v>0</v>
      </c>
      <c r="F60" s="109">
        <v>3188</v>
      </c>
      <c r="G60" s="110">
        <v>3262</v>
      </c>
      <c r="H60" s="46"/>
      <c r="I60" s="109">
        <v>145</v>
      </c>
      <c r="J60" s="109">
        <v>0</v>
      </c>
      <c r="K60" s="109">
        <v>-2</v>
      </c>
      <c r="L60" s="111">
        <v>143</v>
      </c>
      <c r="M60" s="46"/>
      <c r="N60" s="46">
        <v>585</v>
      </c>
      <c r="O60" s="46">
        <v>349</v>
      </c>
      <c r="P60" s="109">
        <v>934</v>
      </c>
      <c r="Q60" s="109">
        <v>23</v>
      </c>
      <c r="R60" s="112">
        <v>957</v>
      </c>
      <c r="S60" s="46"/>
      <c r="T60" s="113">
        <v>4362</v>
      </c>
      <c r="U60" s="46"/>
      <c r="V60" s="114">
        <v>11328</v>
      </c>
      <c r="W60" s="47">
        <f>'Table 1 - Supply 1998'!H58</f>
        <v>1274</v>
      </c>
      <c r="X60" s="47">
        <f>'Table 1 - Supply 1998'!I58</f>
        <v>0</v>
      </c>
      <c r="Y60" s="47">
        <f>'Table 1 - Supply 1998'!J58</f>
        <v>555</v>
      </c>
      <c r="Z60" s="47">
        <f t="shared" si="0"/>
        <v>2533</v>
      </c>
      <c r="AA60" s="70">
        <f t="shared" si="5"/>
        <v>8.4480932203389827E-2</v>
      </c>
      <c r="AB60" s="70">
        <f t="shared" si="4"/>
        <v>0.19694562146892655</v>
      </c>
      <c r="AD60" s="47">
        <f t="shared" si="3"/>
        <v>74</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98</v>
      </c>
      <c r="W61" s="47">
        <f>'Table 1 - Supply 1998'!H59</f>
        <v>0</v>
      </c>
      <c r="X61" s="47">
        <f>'Table 1 - Supply 1998'!I59</f>
        <v>0</v>
      </c>
      <c r="Y61" s="47">
        <f>'Table 1 - Supply 1998'!J59</f>
        <v>8</v>
      </c>
      <c r="Z61" s="47">
        <f t="shared" si="0"/>
        <v>-8</v>
      </c>
      <c r="AA61" s="70">
        <f t="shared" si="5"/>
        <v>0</v>
      </c>
      <c r="AB61" s="70">
        <f t="shared" si="4"/>
        <v>0</v>
      </c>
      <c r="AD61" s="47">
        <f t="shared" si="3"/>
        <v>0</v>
      </c>
    </row>
    <row r="62" spans="1:30" ht="18" x14ac:dyDescent="0.25">
      <c r="A62" s="18" t="s">
        <v>415</v>
      </c>
      <c r="B62" s="18" t="s">
        <v>131</v>
      </c>
      <c r="C62" s="109">
        <v>697</v>
      </c>
      <c r="D62" s="109">
        <v>0</v>
      </c>
      <c r="E62" s="109">
        <v>0</v>
      </c>
      <c r="F62" s="109">
        <v>0</v>
      </c>
      <c r="G62" s="110">
        <v>697</v>
      </c>
      <c r="H62" s="46"/>
      <c r="I62" s="109">
        <v>72360</v>
      </c>
      <c r="J62" s="109">
        <v>0</v>
      </c>
      <c r="K62" s="109">
        <v>858</v>
      </c>
      <c r="L62" s="111">
        <v>73218</v>
      </c>
      <c r="M62" s="46"/>
      <c r="N62" s="46">
        <v>0</v>
      </c>
      <c r="O62" s="46">
        <v>0</v>
      </c>
      <c r="P62" s="109">
        <v>0</v>
      </c>
      <c r="Q62" s="109">
        <v>371</v>
      </c>
      <c r="R62" s="112">
        <v>371</v>
      </c>
      <c r="S62" s="46"/>
      <c r="T62" s="113">
        <v>74286</v>
      </c>
      <c r="U62" s="46"/>
      <c r="V62" s="114">
        <v>124411</v>
      </c>
      <c r="W62" s="47">
        <f>'Table 1 - Supply 1998'!H60</f>
        <v>349</v>
      </c>
      <c r="X62" s="47">
        <f>'Table 1 - Supply 1998'!I60</f>
        <v>0</v>
      </c>
      <c r="Y62" s="47">
        <f>'Table 1 - Supply 1998'!J60</f>
        <v>8043</v>
      </c>
      <c r="Z62" s="47">
        <f t="shared" si="0"/>
        <v>65894</v>
      </c>
      <c r="AA62" s="70">
        <f t="shared" si="5"/>
        <v>2.9820514263208236E-3</v>
      </c>
      <c r="AB62" s="70">
        <f t="shared" si="4"/>
        <v>5.7872696144231619E-3</v>
      </c>
      <c r="AD62" s="47">
        <f t="shared" si="3"/>
        <v>697</v>
      </c>
    </row>
    <row r="63" spans="1:30" ht="18" x14ac:dyDescent="0.25">
      <c r="A63" s="18" t="s">
        <v>416</v>
      </c>
      <c r="B63" s="18" t="s">
        <v>133</v>
      </c>
      <c r="C63" s="109">
        <v>9519</v>
      </c>
      <c r="D63" s="109">
        <v>0</v>
      </c>
      <c r="E63" s="109">
        <v>0</v>
      </c>
      <c r="F63" s="109">
        <v>0</v>
      </c>
      <c r="G63" s="110">
        <v>9519</v>
      </c>
      <c r="H63" s="46"/>
      <c r="I63" s="109">
        <v>0</v>
      </c>
      <c r="J63" s="109">
        <v>0</v>
      </c>
      <c r="K63" s="109">
        <v>0</v>
      </c>
      <c r="L63" s="111">
        <v>0</v>
      </c>
      <c r="M63" s="46"/>
      <c r="N63" s="46">
        <v>0</v>
      </c>
      <c r="O63" s="46">
        <v>0</v>
      </c>
      <c r="P63" s="109">
        <v>0</v>
      </c>
      <c r="Q63" s="109">
        <v>78</v>
      </c>
      <c r="R63" s="112">
        <v>78</v>
      </c>
      <c r="S63" s="46"/>
      <c r="T63" s="113">
        <v>9597</v>
      </c>
      <c r="U63" s="46"/>
      <c r="V63" s="114">
        <v>14615</v>
      </c>
      <c r="W63" s="47">
        <f>'Table 1 - Supply 1998'!H61</f>
        <v>79</v>
      </c>
      <c r="X63" s="47">
        <f>'Table 1 - Supply 1998'!I61</f>
        <v>-14344</v>
      </c>
      <c r="Y63" s="47">
        <f>'Table 1 - Supply 1998'!J61</f>
        <v>904</v>
      </c>
      <c r="Z63" s="47">
        <f t="shared" si="0"/>
        <v>-5730</v>
      </c>
      <c r="AA63" s="70">
        <f t="shared" si="5"/>
        <v>5.3369825521724255E-3</v>
      </c>
      <c r="AB63" s="70">
        <f t="shared" si="4"/>
        <v>1.074238795757783E-2</v>
      </c>
      <c r="AD63" s="47">
        <f t="shared" si="3"/>
        <v>9519</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209</v>
      </c>
      <c r="R64" s="112">
        <v>209</v>
      </c>
      <c r="S64" s="46"/>
      <c r="T64" s="113">
        <v>209</v>
      </c>
      <c r="U64" s="46"/>
      <c r="V64" s="114">
        <v>209</v>
      </c>
      <c r="W64" s="47">
        <f>'Table 1 - Supply 1998'!H62</f>
        <v>157</v>
      </c>
      <c r="X64" s="47">
        <f>'Table 1 - Supply 1998'!I62</f>
        <v>-93471</v>
      </c>
      <c r="Y64" s="47">
        <f>'Table 1 - Supply 1998'!J62</f>
        <v>-8</v>
      </c>
      <c r="Z64" s="47">
        <f t="shared" si="0"/>
        <v>-93411</v>
      </c>
      <c r="AA64" s="70">
        <f t="shared" si="5"/>
        <v>1</v>
      </c>
      <c r="AB64" s="70">
        <f t="shared" si="4"/>
        <v>1.7511961722488039</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1998'!H63</f>
        <v>0</v>
      </c>
      <c r="X65" s="47">
        <f>'Table 1 - Supply 1998'!I63</f>
        <v>-70924</v>
      </c>
      <c r="Y65" s="47">
        <f>'Table 1 - Supply 1998'!J63</f>
        <v>0</v>
      </c>
      <c r="Z65" s="47">
        <f t="shared" si="0"/>
        <v>-70924</v>
      </c>
      <c r="AA65" s="70">
        <f t="shared" si="5"/>
        <v>0</v>
      </c>
      <c r="AB65" s="70">
        <f t="shared" si="4"/>
        <v>0</v>
      </c>
      <c r="AD65" s="47">
        <f t="shared" si="3"/>
        <v>0</v>
      </c>
    </row>
    <row r="66" spans="1:30" ht="18" x14ac:dyDescent="0.25">
      <c r="A66" s="18" t="s">
        <v>419</v>
      </c>
      <c r="B66" s="18" t="s">
        <v>139</v>
      </c>
      <c r="C66" s="109">
        <v>2871</v>
      </c>
      <c r="D66" s="109">
        <v>0</v>
      </c>
      <c r="E66" s="109">
        <v>0</v>
      </c>
      <c r="F66" s="109">
        <v>0</v>
      </c>
      <c r="G66" s="110">
        <v>2871</v>
      </c>
      <c r="H66" s="46"/>
      <c r="I66" s="109">
        <v>0</v>
      </c>
      <c r="J66" s="109">
        <v>0</v>
      </c>
      <c r="K66" s="109">
        <v>0</v>
      </c>
      <c r="L66" s="111">
        <v>0</v>
      </c>
      <c r="M66" s="46"/>
      <c r="N66" s="46">
        <v>0</v>
      </c>
      <c r="O66" s="46">
        <v>0</v>
      </c>
      <c r="P66" s="109">
        <v>0</v>
      </c>
      <c r="Q66" s="109">
        <v>228</v>
      </c>
      <c r="R66" s="112">
        <v>228</v>
      </c>
      <c r="S66" s="46"/>
      <c r="T66" s="113">
        <v>3099</v>
      </c>
      <c r="U66" s="46"/>
      <c r="V66" s="114">
        <v>4664</v>
      </c>
      <c r="W66" s="47">
        <f>'Table 1 - Supply 1998'!H64</f>
        <v>396</v>
      </c>
      <c r="X66" s="47">
        <f>'Table 1 - Supply 1998'!I64</f>
        <v>0</v>
      </c>
      <c r="Y66" s="47">
        <f>'Table 1 - Supply 1998'!J64</f>
        <v>-1577</v>
      </c>
      <c r="Z66" s="47">
        <f t="shared" si="0"/>
        <v>4280</v>
      </c>
      <c r="AA66" s="70">
        <f t="shared" si="5"/>
        <v>4.8885077186963978E-2</v>
      </c>
      <c r="AB66" s="70">
        <f t="shared" si="4"/>
        <v>0.13379073756432247</v>
      </c>
      <c r="AD66" s="47">
        <f t="shared" si="3"/>
        <v>2871</v>
      </c>
    </row>
    <row r="67" spans="1:30" ht="18" x14ac:dyDescent="0.25">
      <c r="A67" s="18" t="s">
        <v>420</v>
      </c>
      <c r="B67" s="18" t="s">
        <v>141</v>
      </c>
      <c r="C67" s="109">
        <v>7109</v>
      </c>
      <c r="D67" s="109">
        <v>0</v>
      </c>
      <c r="E67" s="109">
        <v>0</v>
      </c>
      <c r="F67" s="109">
        <v>0</v>
      </c>
      <c r="G67" s="110">
        <v>7109</v>
      </c>
      <c r="H67" s="46"/>
      <c r="I67" s="109">
        <v>0</v>
      </c>
      <c r="J67" s="109">
        <v>0</v>
      </c>
      <c r="K67" s="109">
        <v>0</v>
      </c>
      <c r="L67" s="111">
        <v>0</v>
      </c>
      <c r="M67" s="46"/>
      <c r="N67" s="46">
        <v>0</v>
      </c>
      <c r="O67" s="46">
        <v>0</v>
      </c>
      <c r="P67" s="109">
        <v>0</v>
      </c>
      <c r="Q67" s="109">
        <v>927</v>
      </c>
      <c r="R67" s="112">
        <v>927</v>
      </c>
      <c r="S67" s="46"/>
      <c r="T67" s="113">
        <v>8036</v>
      </c>
      <c r="U67" s="46"/>
      <c r="V67" s="114">
        <v>33354</v>
      </c>
      <c r="W67" s="47">
        <f>'Table 1 - Supply 1998'!H65</f>
        <v>1699</v>
      </c>
      <c r="X67" s="47">
        <f>'Table 1 - Supply 1998'!I65</f>
        <v>0</v>
      </c>
      <c r="Y67" s="47">
        <f>'Table 1 - Supply 1998'!J65</f>
        <v>680</v>
      </c>
      <c r="Z67" s="47">
        <f t="shared" si="0"/>
        <v>5657</v>
      </c>
      <c r="AA67" s="70">
        <f t="shared" si="5"/>
        <v>2.7792768483540203E-2</v>
      </c>
      <c r="AB67" s="70">
        <f t="shared" si="4"/>
        <v>7.8731186664268149E-2</v>
      </c>
      <c r="AD67" s="47">
        <f t="shared" si="3"/>
        <v>7109</v>
      </c>
    </row>
    <row r="68" spans="1:30" ht="18" x14ac:dyDescent="0.25">
      <c r="A68" s="18" t="s">
        <v>421</v>
      </c>
      <c r="B68" s="18" t="s">
        <v>143</v>
      </c>
      <c r="C68" s="109">
        <v>1505</v>
      </c>
      <c r="D68" s="109">
        <v>0</v>
      </c>
      <c r="E68" s="109">
        <v>0</v>
      </c>
      <c r="F68" s="109">
        <v>0</v>
      </c>
      <c r="G68" s="110">
        <v>1505</v>
      </c>
      <c r="H68" s="46"/>
      <c r="I68" s="109">
        <v>0</v>
      </c>
      <c r="J68" s="109">
        <v>0</v>
      </c>
      <c r="K68" s="109">
        <v>0</v>
      </c>
      <c r="L68" s="111">
        <v>0</v>
      </c>
      <c r="M68" s="46"/>
      <c r="N68" s="46">
        <v>0</v>
      </c>
      <c r="O68" s="46">
        <v>0</v>
      </c>
      <c r="P68" s="109">
        <v>0</v>
      </c>
      <c r="Q68" s="109">
        <v>3485</v>
      </c>
      <c r="R68" s="112">
        <v>3485</v>
      </c>
      <c r="S68" s="46"/>
      <c r="T68" s="113">
        <v>4990</v>
      </c>
      <c r="U68" s="46"/>
      <c r="V68" s="114">
        <v>7106</v>
      </c>
      <c r="W68" s="47">
        <f>'Table 1 - Supply 1998'!H66</f>
        <v>2202</v>
      </c>
      <c r="X68" s="47">
        <f>'Table 1 - Supply 1998'!I66</f>
        <v>0</v>
      </c>
      <c r="Y68" s="47">
        <f>'Table 1 - Supply 1998'!J66</f>
        <v>92</v>
      </c>
      <c r="Z68" s="47">
        <f t="shared" si="0"/>
        <v>2696</v>
      </c>
      <c r="AA68" s="70">
        <f t="shared" si="5"/>
        <v>0.49043062200956938</v>
      </c>
      <c r="AB68" s="70">
        <f t="shared" si="4"/>
        <v>0.80030959752321984</v>
      </c>
      <c r="AD68" s="47">
        <f t="shared" si="3"/>
        <v>1505</v>
      </c>
    </row>
    <row r="69" spans="1:30" ht="18" x14ac:dyDescent="0.25">
      <c r="A69" s="18" t="s">
        <v>422</v>
      </c>
      <c r="B69" s="18" t="s">
        <v>145</v>
      </c>
      <c r="C69" s="109">
        <v>5981</v>
      </c>
      <c r="D69" s="109">
        <v>0</v>
      </c>
      <c r="E69" s="109">
        <v>0</v>
      </c>
      <c r="F69" s="109">
        <v>0</v>
      </c>
      <c r="G69" s="110">
        <v>5981</v>
      </c>
      <c r="H69" s="46"/>
      <c r="I69" s="109">
        <v>0</v>
      </c>
      <c r="J69" s="109">
        <v>0</v>
      </c>
      <c r="K69" s="109">
        <v>0</v>
      </c>
      <c r="L69" s="111">
        <v>0</v>
      </c>
      <c r="M69" s="46"/>
      <c r="N69" s="46">
        <v>0</v>
      </c>
      <c r="O69" s="46">
        <v>0</v>
      </c>
      <c r="P69" s="109">
        <v>0</v>
      </c>
      <c r="Q69" s="109">
        <v>5094</v>
      </c>
      <c r="R69" s="112">
        <v>5094</v>
      </c>
      <c r="S69" s="46"/>
      <c r="T69" s="113">
        <v>11075</v>
      </c>
      <c r="U69" s="46"/>
      <c r="V69" s="114">
        <v>18315</v>
      </c>
      <c r="W69" s="47">
        <f>'Table 1 - Supply 1998'!H67</f>
        <v>5433</v>
      </c>
      <c r="X69" s="47">
        <f>'Table 1 - Supply 1998'!I67</f>
        <v>0</v>
      </c>
      <c r="Y69" s="47">
        <f>'Table 1 - Supply 1998'!J67</f>
        <v>493</v>
      </c>
      <c r="Z69" s="47">
        <f t="shared" si="0"/>
        <v>5149</v>
      </c>
      <c r="AA69" s="70">
        <f t="shared" si="5"/>
        <v>0.27813267813267811</v>
      </c>
      <c r="AB69" s="70">
        <f t="shared" si="4"/>
        <v>0.57477477477477479</v>
      </c>
      <c r="AD69" s="47">
        <f t="shared" si="3"/>
        <v>5981</v>
      </c>
    </row>
    <row r="70" spans="1:30" ht="18" x14ac:dyDescent="0.25">
      <c r="A70" s="18" t="s">
        <v>423</v>
      </c>
      <c r="B70" s="18" t="s">
        <v>147</v>
      </c>
      <c r="C70" s="109">
        <v>765</v>
      </c>
      <c r="D70" s="109">
        <v>0</v>
      </c>
      <c r="E70" s="109">
        <v>0</v>
      </c>
      <c r="F70" s="109">
        <v>0</v>
      </c>
      <c r="G70" s="110">
        <v>765</v>
      </c>
      <c r="H70" s="46"/>
      <c r="I70" s="109">
        <v>0</v>
      </c>
      <c r="J70" s="109">
        <v>0</v>
      </c>
      <c r="K70" s="109">
        <v>0</v>
      </c>
      <c r="L70" s="111">
        <v>0</v>
      </c>
      <c r="M70" s="46"/>
      <c r="N70" s="46">
        <v>0</v>
      </c>
      <c r="O70" s="46">
        <v>0</v>
      </c>
      <c r="P70" s="109">
        <v>0</v>
      </c>
      <c r="Q70" s="109">
        <v>1779</v>
      </c>
      <c r="R70" s="112">
        <v>1779</v>
      </c>
      <c r="S70" s="46"/>
      <c r="T70" s="113">
        <v>2544</v>
      </c>
      <c r="U70" s="46"/>
      <c r="V70" s="114">
        <v>22873</v>
      </c>
      <c r="W70" s="47">
        <f>'Table 1 - Supply 1998'!H68</f>
        <v>753</v>
      </c>
      <c r="X70" s="47">
        <f>'Table 1 - Supply 1998'!I68</f>
        <v>0</v>
      </c>
      <c r="Y70" s="47">
        <f>'Table 1 - Supply 1998'!J68</f>
        <v>232</v>
      </c>
      <c r="Z70" s="47">
        <f t="shared" ref="Z70:Z112" si="9">T70-W70+X70-Y70</f>
        <v>1559</v>
      </c>
      <c r="AA70" s="70">
        <f t="shared" si="5"/>
        <v>7.7777292003672449E-2</v>
      </c>
      <c r="AB70" s="70">
        <f t="shared" si="4"/>
        <v>0.1106982031215844</v>
      </c>
      <c r="AD70" s="47">
        <f t="shared" si="3"/>
        <v>765</v>
      </c>
    </row>
    <row r="71" spans="1:30" ht="18" x14ac:dyDescent="0.25">
      <c r="A71" s="18" t="s">
        <v>424</v>
      </c>
      <c r="B71" s="18" t="s">
        <v>149</v>
      </c>
      <c r="C71" s="109">
        <v>756</v>
      </c>
      <c r="D71" s="109">
        <v>0</v>
      </c>
      <c r="E71" s="109">
        <v>0</v>
      </c>
      <c r="F71" s="109">
        <v>0</v>
      </c>
      <c r="G71" s="110">
        <v>756</v>
      </c>
      <c r="H71" s="46"/>
      <c r="I71" s="109">
        <v>0</v>
      </c>
      <c r="J71" s="109">
        <v>0</v>
      </c>
      <c r="K71" s="109">
        <v>0</v>
      </c>
      <c r="L71" s="111">
        <v>0</v>
      </c>
      <c r="M71" s="46"/>
      <c r="N71" s="46">
        <v>0</v>
      </c>
      <c r="O71" s="46">
        <v>0</v>
      </c>
      <c r="P71" s="109">
        <v>0</v>
      </c>
      <c r="Q71" s="109">
        <v>210</v>
      </c>
      <c r="R71" s="112">
        <v>210</v>
      </c>
      <c r="S71" s="46"/>
      <c r="T71" s="113">
        <v>966</v>
      </c>
      <c r="U71" s="46"/>
      <c r="V71" s="114">
        <v>12063</v>
      </c>
      <c r="W71" s="47">
        <f>'Table 1 - Supply 1998'!H69</f>
        <v>484</v>
      </c>
      <c r="X71" s="47">
        <f>'Table 1 - Supply 1998'!I69</f>
        <v>0</v>
      </c>
      <c r="Y71" s="47">
        <f>'Table 1 - Supply 1998'!J69</f>
        <v>312</v>
      </c>
      <c r="Z71" s="47">
        <f t="shared" si="9"/>
        <v>170</v>
      </c>
      <c r="AA71" s="70">
        <f t="shared" si="5"/>
        <v>1.7408604824670479E-2</v>
      </c>
      <c r="AB71" s="70">
        <f t="shared" si="4"/>
        <v>5.75312940396253E-2</v>
      </c>
      <c r="AD71" s="47">
        <f t="shared" ref="AD71:AD112" si="10">SUM(C71:D71)</f>
        <v>756</v>
      </c>
    </row>
    <row r="72" spans="1:30" ht="18" x14ac:dyDescent="0.25">
      <c r="A72" s="27" t="s">
        <v>425</v>
      </c>
      <c r="B72" s="27" t="s">
        <v>151</v>
      </c>
      <c r="C72" s="115">
        <v>6413</v>
      </c>
      <c r="D72" s="115">
        <v>0</v>
      </c>
      <c r="E72" s="115">
        <v>0</v>
      </c>
      <c r="F72" s="115">
        <v>0</v>
      </c>
      <c r="G72" s="116">
        <v>6413</v>
      </c>
      <c r="H72" s="49"/>
      <c r="I72" s="115">
        <v>0</v>
      </c>
      <c r="J72" s="115">
        <v>0</v>
      </c>
      <c r="K72" s="115">
        <v>0</v>
      </c>
      <c r="L72" s="117">
        <v>0</v>
      </c>
      <c r="M72" s="49"/>
      <c r="N72" s="49">
        <v>0</v>
      </c>
      <c r="O72" s="49">
        <v>0</v>
      </c>
      <c r="P72" s="115">
        <v>0</v>
      </c>
      <c r="Q72" s="115">
        <v>4215</v>
      </c>
      <c r="R72" s="118">
        <v>4215</v>
      </c>
      <c r="S72" s="49"/>
      <c r="T72" s="119">
        <v>10628</v>
      </c>
      <c r="U72" s="49"/>
      <c r="V72" s="120">
        <v>15407</v>
      </c>
      <c r="W72" s="52">
        <f>'Table 1 - Supply 1998'!H70</f>
        <v>4991</v>
      </c>
      <c r="X72" s="52">
        <f>'Table 1 - Supply 1998'!I70</f>
        <v>0</v>
      </c>
      <c r="Y72" s="52">
        <f>'Table 1 - Supply 1998'!J70</f>
        <v>738</v>
      </c>
      <c r="Z72" s="52">
        <f t="shared" si="9"/>
        <v>4899</v>
      </c>
      <c r="AA72" s="70">
        <f t="shared" si="5"/>
        <v>0.27357694554423312</v>
      </c>
      <c r="AB72" s="70">
        <f t="shared" ref="AB72:AB112" si="11">IF(ISERROR((W72+R72)/V72),0,(W72+R72)/V72)</f>
        <v>0.59752060751606417</v>
      </c>
      <c r="AD72" s="52">
        <f t="shared" si="10"/>
        <v>6413</v>
      </c>
    </row>
    <row r="73" spans="1:30" ht="18" x14ac:dyDescent="0.25">
      <c r="A73" s="18" t="s">
        <v>426</v>
      </c>
      <c r="B73" s="18" t="s">
        <v>153</v>
      </c>
      <c r="C73" s="109">
        <v>51334</v>
      </c>
      <c r="D73" s="109">
        <v>0</v>
      </c>
      <c r="E73" s="109">
        <v>0</v>
      </c>
      <c r="F73" s="109">
        <v>0</v>
      </c>
      <c r="G73" s="110">
        <v>51334</v>
      </c>
      <c r="H73" s="46"/>
      <c r="I73" s="109">
        <v>0</v>
      </c>
      <c r="J73" s="109">
        <v>0</v>
      </c>
      <c r="K73" s="109">
        <v>0</v>
      </c>
      <c r="L73" s="111">
        <v>0</v>
      </c>
      <c r="M73" s="46"/>
      <c r="N73" s="46">
        <v>0</v>
      </c>
      <c r="O73" s="46">
        <v>0</v>
      </c>
      <c r="P73" s="109">
        <v>0</v>
      </c>
      <c r="Q73" s="109">
        <v>2876</v>
      </c>
      <c r="R73" s="112">
        <v>2876</v>
      </c>
      <c r="S73" s="46"/>
      <c r="T73" s="113">
        <v>54210</v>
      </c>
      <c r="U73" s="46"/>
      <c r="V73" s="114">
        <v>61357</v>
      </c>
      <c r="W73" s="47">
        <f>'Table 1 - Supply 1998'!H71</f>
        <v>3749</v>
      </c>
      <c r="X73" s="47">
        <f>'Table 1 - Supply 1998'!I71</f>
        <v>0</v>
      </c>
      <c r="Y73" s="47">
        <f>'Table 1 - Supply 1998'!J71</f>
        <v>4655</v>
      </c>
      <c r="Z73" s="47">
        <f t="shared" si="9"/>
        <v>45806</v>
      </c>
      <c r="AA73" s="70">
        <f t="shared" ref="AA73:AA112" si="12">IF(ISERROR(R73/V73),0,R73/V73)</f>
        <v>4.6873217399807682E-2</v>
      </c>
      <c r="AB73" s="70">
        <f t="shared" si="11"/>
        <v>0.10797464022034976</v>
      </c>
      <c r="AD73" s="47">
        <f t="shared" si="10"/>
        <v>51334</v>
      </c>
    </row>
    <row r="74" spans="1:30" ht="18" x14ac:dyDescent="0.25">
      <c r="A74" s="18" t="s">
        <v>427</v>
      </c>
      <c r="B74" s="18" t="s">
        <v>155</v>
      </c>
      <c r="C74" s="109">
        <v>8301</v>
      </c>
      <c r="D74" s="109">
        <v>0</v>
      </c>
      <c r="E74" s="109">
        <v>0</v>
      </c>
      <c r="F74" s="109">
        <v>0</v>
      </c>
      <c r="G74" s="110">
        <v>8301</v>
      </c>
      <c r="H74" s="46"/>
      <c r="I74" s="109">
        <v>5737</v>
      </c>
      <c r="J74" s="109">
        <v>0</v>
      </c>
      <c r="K74" s="109">
        <v>-286</v>
      </c>
      <c r="L74" s="111">
        <v>5451</v>
      </c>
      <c r="M74" s="46"/>
      <c r="N74" s="46">
        <v>1416</v>
      </c>
      <c r="O74" s="46">
        <v>1172</v>
      </c>
      <c r="P74" s="109">
        <v>2588</v>
      </c>
      <c r="Q74" s="109">
        <v>978</v>
      </c>
      <c r="R74" s="112">
        <v>3566</v>
      </c>
      <c r="S74" s="46"/>
      <c r="T74" s="113">
        <v>17318</v>
      </c>
      <c r="U74" s="46"/>
      <c r="V74" s="114">
        <v>21186</v>
      </c>
      <c r="W74" s="47">
        <f>'Table 1 - Supply 1998'!H72</f>
        <v>3051</v>
      </c>
      <c r="X74" s="47">
        <f>'Table 1 - Supply 1998'!I72</f>
        <v>3964</v>
      </c>
      <c r="Y74" s="47">
        <f>'Table 1 - Supply 1998'!J72</f>
        <v>222</v>
      </c>
      <c r="Z74" s="47">
        <f t="shared" si="9"/>
        <v>18009</v>
      </c>
      <c r="AA74" s="70">
        <f t="shared" si="12"/>
        <v>0.16831870102898142</v>
      </c>
      <c r="AB74" s="70">
        <f t="shared" si="11"/>
        <v>0.312328896441046</v>
      </c>
      <c r="AD74" s="47">
        <f t="shared" si="10"/>
        <v>8301</v>
      </c>
    </row>
    <row r="75" spans="1:30" ht="18" x14ac:dyDescent="0.25">
      <c r="A75" s="18" t="s">
        <v>428</v>
      </c>
      <c r="B75" s="18" t="s">
        <v>157</v>
      </c>
      <c r="C75" s="109">
        <v>5982</v>
      </c>
      <c r="D75" s="109">
        <v>0</v>
      </c>
      <c r="E75" s="109">
        <v>2235</v>
      </c>
      <c r="F75" s="109">
        <v>0</v>
      </c>
      <c r="G75" s="110">
        <v>8217</v>
      </c>
      <c r="H75" s="46"/>
      <c r="I75" s="109">
        <v>3495</v>
      </c>
      <c r="J75" s="109">
        <v>0</v>
      </c>
      <c r="K75" s="109">
        <v>13</v>
      </c>
      <c r="L75" s="111">
        <v>3508</v>
      </c>
      <c r="M75" s="46"/>
      <c r="N75" s="46">
        <v>294</v>
      </c>
      <c r="O75" s="46">
        <v>145</v>
      </c>
      <c r="P75" s="109">
        <v>439</v>
      </c>
      <c r="Q75" s="109">
        <v>2665</v>
      </c>
      <c r="R75" s="112">
        <v>3104</v>
      </c>
      <c r="S75" s="46"/>
      <c r="T75" s="113">
        <v>14829</v>
      </c>
      <c r="U75" s="46"/>
      <c r="V75" s="114">
        <v>20643</v>
      </c>
      <c r="W75" s="47">
        <f>'Table 1 - Supply 1998'!H73</f>
        <v>2810</v>
      </c>
      <c r="X75" s="47">
        <f>'Table 1 - Supply 1998'!I73</f>
        <v>861</v>
      </c>
      <c r="Y75" s="47">
        <f>'Table 1 - Supply 1998'!J73</f>
        <v>786</v>
      </c>
      <c r="Z75" s="47">
        <f t="shared" si="9"/>
        <v>12094</v>
      </c>
      <c r="AA75" s="70">
        <f t="shared" si="12"/>
        <v>0.15036574141355424</v>
      </c>
      <c r="AB75" s="70">
        <f t="shared" si="11"/>
        <v>0.28648936685559268</v>
      </c>
      <c r="AD75" s="47">
        <f t="shared" si="10"/>
        <v>5982</v>
      </c>
    </row>
    <row r="76" spans="1:30" ht="18" x14ac:dyDescent="0.25">
      <c r="A76" s="18" t="s">
        <v>429</v>
      </c>
      <c r="B76" s="18" t="s">
        <v>159</v>
      </c>
      <c r="C76" s="109">
        <v>11443</v>
      </c>
      <c r="D76" s="109">
        <v>0</v>
      </c>
      <c r="E76" s="109">
        <v>0</v>
      </c>
      <c r="F76" s="109">
        <v>0</v>
      </c>
      <c r="G76" s="110">
        <v>11443</v>
      </c>
      <c r="H76" s="46"/>
      <c r="I76" s="109">
        <v>0</v>
      </c>
      <c r="J76" s="109">
        <v>0</v>
      </c>
      <c r="K76" s="109">
        <v>0</v>
      </c>
      <c r="L76" s="111">
        <v>0</v>
      </c>
      <c r="M76" s="46"/>
      <c r="N76" s="46">
        <v>0</v>
      </c>
      <c r="O76" s="46">
        <v>0</v>
      </c>
      <c r="P76" s="109">
        <v>0</v>
      </c>
      <c r="Q76" s="109">
        <v>1552</v>
      </c>
      <c r="R76" s="112">
        <v>1552</v>
      </c>
      <c r="S76" s="46"/>
      <c r="T76" s="113">
        <v>12995</v>
      </c>
      <c r="U76" s="46"/>
      <c r="V76" s="114">
        <v>31734</v>
      </c>
      <c r="W76" s="47">
        <f>'Table 1 - Supply 1998'!H74</f>
        <v>1552</v>
      </c>
      <c r="X76" s="47">
        <f>'Table 1 - Supply 1998'!I74</f>
        <v>0</v>
      </c>
      <c r="Y76" s="47">
        <f>'Table 1 - Supply 1998'!J74</f>
        <v>1633</v>
      </c>
      <c r="Z76" s="47">
        <f t="shared" si="9"/>
        <v>9810</v>
      </c>
      <c r="AA76" s="70">
        <f t="shared" si="12"/>
        <v>4.8906535576983677E-2</v>
      </c>
      <c r="AB76" s="70">
        <f t="shared" si="11"/>
        <v>9.7813071153967354E-2</v>
      </c>
      <c r="AD76" s="47">
        <f t="shared" si="10"/>
        <v>11443</v>
      </c>
    </row>
    <row r="77" spans="1:30" ht="18" x14ac:dyDescent="0.25">
      <c r="A77" s="18" t="s">
        <v>430</v>
      </c>
      <c r="B77" s="18" t="s">
        <v>161</v>
      </c>
      <c r="C77" s="109">
        <v>26</v>
      </c>
      <c r="D77" s="109">
        <v>0</v>
      </c>
      <c r="E77" s="109">
        <v>0</v>
      </c>
      <c r="F77" s="109">
        <v>0</v>
      </c>
      <c r="G77" s="110">
        <v>26</v>
      </c>
      <c r="H77" s="46"/>
      <c r="I77" s="109">
        <v>12140</v>
      </c>
      <c r="J77" s="109">
        <v>0</v>
      </c>
      <c r="K77" s="109">
        <v>-309</v>
      </c>
      <c r="L77" s="111">
        <v>11831</v>
      </c>
      <c r="M77" s="46"/>
      <c r="N77" s="46">
        <v>0</v>
      </c>
      <c r="O77" s="46">
        <v>0</v>
      </c>
      <c r="P77" s="109">
        <v>0</v>
      </c>
      <c r="Q77" s="109">
        <v>1868</v>
      </c>
      <c r="R77" s="112">
        <v>1868</v>
      </c>
      <c r="S77" s="46"/>
      <c r="T77" s="113">
        <v>13725</v>
      </c>
      <c r="U77" s="46"/>
      <c r="V77" s="114">
        <v>28430</v>
      </c>
      <c r="W77" s="47">
        <f>'Table 1 - Supply 1998'!H75</f>
        <v>843</v>
      </c>
      <c r="X77" s="47">
        <f>'Table 1 - Supply 1998'!I75</f>
        <v>0</v>
      </c>
      <c r="Y77" s="47">
        <f>'Table 1 - Supply 1998'!J75</f>
        <v>1483</v>
      </c>
      <c r="Z77" s="47">
        <f t="shared" si="9"/>
        <v>11399</v>
      </c>
      <c r="AA77" s="70">
        <f t="shared" si="12"/>
        <v>6.5705240942666193E-2</v>
      </c>
      <c r="AB77" s="70">
        <f t="shared" si="11"/>
        <v>9.5357017235314812E-2</v>
      </c>
      <c r="AD77" s="47">
        <f t="shared" si="10"/>
        <v>26</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381</v>
      </c>
      <c r="R78" s="112">
        <v>381</v>
      </c>
      <c r="S78" s="46"/>
      <c r="T78" s="113">
        <v>381</v>
      </c>
      <c r="U78" s="46"/>
      <c r="V78" s="114">
        <v>5722</v>
      </c>
      <c r="W78" s="47">
        <f>'Table 1 - Supply 1998'!H76</f>
        <v>247</v>
      </c>
      <c r="X78" s="47">
        <f>'Table 1 - Supply 1998'!I76</f>
        <v>0</v>
      </c>
      <c r="Y78" s="47">
        <f>'Table 1 - Supply 1998'!J76</f>
        <v>81</v>
      </c>
      <c r="Z78" s="47">
        <f t="shared" si="9"/>
        <v>53</v>
      </c>
      <c r="AA78" s="70">
        <f t="shared" si="12"/>
        <v>6.6585110101363157E-2</v>
      </c>
      <c r="AB78" s="70">
        <f t="shared" si="11"/>
        <v>0.10975183502271933</v>
      </c>
      <c r="AD78" s="47">
        <f t="shared" si="10"/>
        <v>0</v>
      </c>
    </row>
    <row r="79" spans="1:30" ht="18" x14ac:dyDescent="0.25">
      <c r="A79" s="18" t="s">
        <v>432</v>
      </c>
      <c r="B79" s="18" t="s">
        <v>165</v>
      </c>
      <c r="C79" s="109">
        <v>21239</v>
      </c>
      <c r="D79" s="109">
        <v>0</v>
      </c>
      <c r="E79" s="109">
        <v>0</v>
      </c>
      <c r="F79" s="109">
        <v>0</v>
      </c>
      <c r="G79" s="110">
        <v>21239</v>
      </c>
      <c r="H79" s="46"/>
      <c r="I79" s="109">
        <v>0</v>
      </c>
      <c r="J79" s="109">
        <v>0</v>
      </c>
      <c r="K79" s="109">
        <v>0</v>
      </c>
      <c r="L79" s="111">
        <v>0</v>
      </c>
      <c r="M79" s="46"/>
      <c r="N79" s="46">
        <v>0</v>
      </c>
      <c r="O79" s="46">
        <v>0</v>
      </c>
      <c r="P79" s="109">
        <v>0</v>
      </c>
      <c r="Q79" s="109">
        <v>6248</v>
      </c>
      <c r="R79" s="112">
        <v>6248</v>
      </c>
      <c r="S79" s="46"/>
      <c r="T79" s="113">
        <v>27487</v>
      </c>
      <c r="U79" s="46"/>
      <c r="V79" s="114">
        <v>67973</v>
      </c>
      <c r="W79" s="47">
        <f>'Table 1 - Supply 1998'!H77</f>
        <v>2974</v>
      </c>
      <c r="X79" s="47">
        <f>'Table 1 - Supply 1998'!I77</f>
        <v>0</v>
      </c>
      <c r="Y79" s="47">
        <f>'Table 1 - Supply 1998'!J77</f>
        <v>141</v>
      </c>
      <c r="Z79" s="47">
        <f t="shared" si="9"/>
        <v>24372</v>
      </c>
      <c r="AA79" s="70">
        <f t="shared" si="12"/>
        <v>9.1918850131669921E-2</v>
      </c>
      <c r="AB79" s="70">
        <f t="shared" si="11"/>
        <v>0.13567151663160373</v>
      </c>
      <c r="AD79" s="47">
        <f t="shared" si="10"/>
        <v>21239</v>
      </c>
    </row>
    <row r="80" spans="1:30" ht="18" x14ac:dyDescent="0.25">
      <c r="A80" s="18" t="s">
        <v>433</v>
      </c>
      <c r="B80" s="26" t="s">
        <v>469</v>
      </c>
      <c r="C80" s="109">
        <v>20883</v>
      </c>
      <c r="D80" s="109">
        <v>0</v>
      </c>
      <c r="E80" s="109">
        <v>0</v>
      </c>
      <c r="F80" s="109">
        <v>0</v>
      </c>
      <c r="G80" s="110">
        <v>20883</v>
      </c>
      <c r="H80" s="46"/>
      <c r="I80" s="109">
        <v>0</v>
      </c>
      <c r="J80" s="109">
        <v>0</v>
      </c>
      <c r="K80" s="109">
        <v>0</v>
      </c>
      <c r="L80" s="111">
        <v>0</v>
      </c>
      <c r="M80" s="46"/>
      <c r="N80" s="46">
        <v>0</v>
      </c>
      <c r="O80" s="46">
        <v>0</v>
      </c>
      <c r="P80" s="109">
        <v>0</v>
      </c>
      <c r="Q80" s="109">
        <v>3649</v>
      </c>
      <c r="R80" s="112">
        <v>3649</v>
      </c>
      <c r="S80" s="46"/>
      <c r="T80" s="113">
        <v>24532</v>
      </c>
      <c r="U80" s="46"/>
      <c r="V80" s="114">
        <v>29938</v>
      </c>
      <c r="W80" s="47">
        <f>'Table 1 - Supply 1998'!H78</f>
        <v>684</v>
      </c>
      <c r="X80" s="47">
        <f>'Table 1 - Supply 1998'!I78</f>
        <v>0</v>
      </c>
      <c r="Y80" s="47">
        <f>'Table 1 - Supply 1998'!J78</f>
        <v>1357</v>
      </c>
      <c r="Z80" s="47">
        <f t="shared" si="9"/>
        <v>22491</v>
      </c>
      <c r="AA80" s="70">
        <f t="shared" si="12"/>
        <v>0.12188522947424678</v>
      </c>
      <c r="AB80" s="70">
        <f t="shared" si="11"/>
        <v>0.14473244705725166</v>
      </c>
      <c r="AD80" s="47">
        <f t="shared" si="10"/>
        <v>20883</v>
      </c>
    </row>
    <row r="81" spans="1:30" ht="18" x14ac:dyDescent="0.25">
      <c r="A81" s="27" t="s">
        <v>434</v>
      </c>
      <c r="B81" s="27" t="s">
        <v>169</v>
      </c>
      <c r="C81" s="115">
        <v>1860</v>
      </c>
      <c r="D81" s="115">
        <v>0</v>
      </c>
      <c r="E81" s="115">
        <v>0</v>
      </c>
      <c r="F81" s="115">
        <v>0</v>
      </c>
      <c r="G81" s="116">
        <v>1860</v>
      </c>
      <c r="H81" s="49"/>
      <c r="I81" s="115">
        <v>0</v>
      </c>
      <c r="J81" s="115">
        <v>0</v>
      </c>
      <c r="K81" s="115">
        <v>0</v>
      </c>
      <c r="L81" s="117">
        <v>0</v>
      </c>
      <c r="M81" s="49"/>
      <c r="N81" s="49">
        <v>0</v>
      </c>
      <c r="O81" s="49">
        <v>0</v>
      </c>
      <c r="P81" s="115">
        <v>0</v>
      </c>
      <c r="Q81" s="115">
        <v>8368</v>
      </c>
      <c r="R81" s="118">
        <v>8368</v>
      </c>
      <c r="S81" s="49"/>
      <c r="T81" s="119">
        <v>10228</v>
      </c>
      <c r="U81" s="49"/>
      <c r="V81" s="120">
        <v>15936</v>
      </c>
      <c r="W81" s="52">
        <f>'Table 1 - Supply 1998'!H79</f>
        <v>1032</v>
      </c>
      <c r="X81" s="52">
        <f>'Table 1 - Supply 1998'!I79</f>
        <v>0</v>
      </c>
      <c r="Y81" s="52">
        <f>'Table 1 - Supply 1998'!J79</f>
        <v>1867</v>
      </c>
      <c r="Z81" s="52">
        <f t="shared" si="9"/>
        <v>7329</v>
      </c>
      <c r="AA81" s="70">
        <f t="shared" si="12"/>
        <v>0.52510040160642568</v>
      </c>
      <c r="AB81" s="70">
        <f t="shared" si="11"/>
        <v>0.58985943775100402</v>
      </c>
      <c r="AD81" s="52">
        <f t="shared" si="10"/>
        <v>1860</v>
      </c>
    </row>
    <row r="82" spans="1:30" ht="18" x14ac:dyDescent="0.25">
      <c r="A82" s="27" t="s">
        <v>316</v>
      </c>
      <c r="B82" s="26" t="s">
        <v>317</v>
      </c>
      <c r="C82" s="35">
        <f>SUM(C79:C81)</f>
        <v>43982</v>
      </c>
      <c r="D82" s="35">
        <f t="shared" ref="D82:V82" si="13">SUM(D79:D81)</f>
        <v>0</v>
      </c>
      <c r="E82" s="35">
        <f t="shared" si="13"/>
        <v>0</v>
      </c>
      <c r="F82" s="35">
        <f t="shared" si="13"/>
        <v>0</v>
      </c>
      <c r="G82" s="48">
        <f t="shared" si="13"/>
        <v>43982</v>
      </c>
      <c r="H82" s="49">
        <f t="shared" si="13"/>
        <v>0</v>
      </c>
      <c r="I82" s="35">
        <f t="shared" si="13"/>
        <v>0</v>
      </c>
      <c r="J82" s="35">
        <f t="shared" si="13"/>
        <v>0</v>
      </c>
      <c r="K82" s="35">
        <f t="shared" si="13"/>
        <v>0</v>
      </c>
      <c r="L82" s="36">
        <f t="shared" si="13"/>
        <v>0</v>
      </c>
      <c r="M82" s="49">
        <f t="shared" si="13"/>
        <v>0</v>
      </c>
      <c r="N82" s="49"/>
      <c r="O82" s="49"/>
      <c r="P82" s="35">
        <f t="shared" si="13"/>
        <v>0</v>
      </c>
      <c r="Q82" s="35">
        <f t="shared" si="13"/>
        <v>18265</v>
      </c>
      <c r="R82" s="50">
        <f t="shared" si="13"/>
        <v>18265</v>
      </c>
      <c r="S82" s="49">
        <f t="shared" si="13"/>
        <v>0</v>
      </c>
      <c r="T82" s="51">
        <f t="shared" si="13"/>
        <v>62247</v>
      </c>
      <c r="U82" s="49">
        <f t="shared" si="13"/>
        <v>0</v>
      </c>
      <c r="V82" s="52">
        <f t="shared" si="13"/>
        <v>113847</v>
      </c>
      <c r="W82" s="52">
        <f t="shared" ref="W82:Y82" si="14">SUM(W79:W81)</f>
        <v>4690</v>
      </c>
      <c r="X82" s="52">
        <f t="shared" si="14"/>
        <v>0</v>
      </c>
      <c r="Y82" s="52">
        <f t="shared" si="14"/>
        <v>3365</v>
      </c>
      <c r="Z82" s="52">
        <f t="shared" si="9"/>
        <v>54192</v>
      </c>
      <c r="AA82" s="70">
        <f t="shared" si="12"/>
        <v>0.16043461839134979</v>
      </c>
      <c r="AB82" s="70">
        <f t="shared" si="11"/>
        <v>0.2016302581534867</v>
      </c>
      <c r="AD82" s="52">
        <f t="shared" si="10"/>
        <v>43982</v>
      </c>
    </row>
    <row r="83" spans="1:30" ht="18" x14ac:dyDescent="0.25">
      <c r="A83" s="18" t="s">
        <v>435</v>
      </c>
      <c r="B83" s="18" t="s">
        <v>470</v>
      </c>
      <c r="C83" s="109">
        <v>27789</v>
      </c>
      <c r="D83" s="109">
        <v>67</v>
      </c>
      <c r="E83" s="109">
        <v>0</v>
      </c>
      <c r="F83" s="109">
        <v>0</v>
      </c>
      <c r="G83" s="110">
        <v>27856</v>
      </c>
      <c r="H83" s="46"/>
      <c r="I83" s="109">
        <v>0</v>
      </c>
      <c r="J83" s="109">
        <v>0</v>
      </c>
      <c r="K83" s="109">
        <v>0</v>
      </c>
      <c r="L83" s="111">
        <v>0</v>
      </c>
      <c r="M83" s="46"/>
      <c r="N83" s="46">
        <v>0</v>
      </c>
      <c r="O83" s="46">
        <v>0</v>
      </c>
      <c r="P83" s="109">
        <v>0</v>
      </c>
      <c r="Q83" s="109">
        <v>284</v>
      </c>
      <c r="R83" s="112">
        <v>284</v>
      </c>
      <c r="S83" s="46"/>
      <c r="T83" s="113">
        <v>28140</v>
      </c>
      <c r="U83" s="46"/>
      <c r="V83" s="114">
        <v>50658</v>
      </c>
      <c r="W83" s="47">
        <f>'Table 1 - Supply 1998'!H80</f>
        <v>530</v>
      </c>
      <c r="X83" s="47">
        <f>'Table 1 - Supply 1998'!I80</f>
        <v>0</v>
      </c>
      <c r="Y83" s="47">
        <f>'Table 1 - Supply 1998'!J80</f>
        <v>-58</v>
      </c>
      <c r="Z83" s="47">
        <f t="shared" si="9"/>
        <v>27668</v>
      </c>
      <c r="AA83" s="70">
        <f t="shared" si="12"/>
        <v>5.6062221169410559E-3</v>
      </c>
      <c r="AB83" s="70">
        <f t="shared" si="11"/>
        <v>1.6068538039401475E-2</v>
      </c>
      <c r="AD83" s="47">
        <f t="shared" si="10"/>
        <v>27856</v>
      </c>
    </row>
    <row r="84" spans="1:30" ht="18" x14ac:dyDescent="0.25">
      <c r="A84" s="18" t="s">
        <v>436</v>
      </c>
      <c r="B84" s="18" t="s">
        <v>471</v>
      </c>
      <c r="C84" s="109">
        <v>118917</v>
      </c>
      <c r="D84" s="109">
        <v>0</v>
      </c>
      <c r="E84" s="109">
        <v>0</v>
      </c>
      <c r="F84" s="109">
        <v>0</v>
      </c>
      <c r="G84" s="110">
        <v>118917</v>
      </c>
      <c r="H84" s="46"/>
      <c r="I84" s="109">
        <v>0</v>
      </c>
      <c r="J84" s="109">
        <v>0</v>
      </c>
      <c r="K84" s="109">
        <v>0</v>
      </c>
      <c r="L84" s="111">
        <v>0</v>
      </c>
      <c r="M84" s="46"/>
      <c r="N84" s="46">
        <v>0</v>
      </c>
      <c r="O84" s="46">
        <v>0</v>
      </c>
      <c r="P84" s="109">
        <v>0</v>
      </c>
      <c r="Q84" s="109">
        <v>175</v>
      </c>
      <c r="R84" s="112">
        <v>175</v>
      </c>
      <c r="S84" s="46"/>
      <c r="T84" s="113">
        <v>119092</v>
      </c>
      <c r="U84" s="46"/>
      <c r="V84" s="114">
        <v>119092</v>
      </c>
      <c r="W84" s="47">
        <f>'Table 1 - Supply 1998'!H81</f>
        <v>1414</v>
      </c>
      <c r="X84" s="47">
        <f>'Table 1 - Supply 1998'!I81</f>
        <v>0</v>
      </c>
      <c r="Y84" s="47">
        <f>'Table 1 - Supply 1998'!J81</f>
        <v>0</v>
      </c>
      <c r="Z84" s="47">
        <f t="shared" si="9"/>
        <v>117678</v>
      </c>
      <c r="AA84" s="70">
        <f t="shared" si="12"/>
        <v>1.46945218822423E-3</v>
      </c>
      <c r="AB84" s="70">
        <f t="shared" si="11"/>
        <v>1.3342625869076008E-2</v>
      </c>
      <c r="AD84" s="47">
        <f t="shared" si="10"/>
        <v>118917</v>
      </c>
    </row>
    <row r="85" spans="1:30" ht="18" x14ac:dyDescent="0.25">
      <c r="A85" s="18" t="s">
        <v>437</v>
      </c>
      <c r="B85" s="18" t="s">
        <v>175</v>
      </c>
      <c r="C85" s="109">
        <v>53</v>
      </c>
      <c r="D85" s="109">
        <v>0</v>
      </c>
      <c r="E85" s="109">
        <v>0</v>
      </c>
      <c r="F85" s="109">
        <v>0</v>
      </c>
      <c r="G85" s="110">
        <v>53</v>
      </c>
      <c r="H85" s="46"/>
      <c r="I85" s="109">
        <v>2870</v>
      </c>
      <c r="J85" s="109">
        <v>0</v>
      </c>
      <c r="K85" s="109">
        <v>0</v>
      </c>
      <c r="L85" s="111">
        <v>2870</v>
      </c>
      <c r="M85" s="46"/>
      <c r="N85" s="46">
        <v>0</v>
      </c>
      <c r="O85" s="46">
        <v>0</v>
      </c>
      <c r="P85" s="109">
        <v>0</v>
      </c>
      <c r="Q85" s="109">
        <v>15</v>
      </c>
      <c r="R85" s="112">
        <v>15</v>
      </c>
      <c r="S85" s="46"/>
      <c r="T85" s="113">
        <v>2938</v>
      </c>
      <c r="U85" s="46"/>
      <c r="V85" s="114">
        <v>3887</v>
      </c>
      <c r="W85" s="47">
        <f>'Table 1 - Supply 1998'!H82</f>
        <v>17</v>
      </c>
      <c r="X85" s="47">
        <f>'Table 1 - Supply 1998'!I82</f>
        <v>0</v>
      </c>
      <c r="Y85" s="47">
        <f>'Table 1 - Supply 1998'!J82</f>
        <v>306</v>
      </c>
      <c r="Z85" s="47">
        <f t="shared" si="9"/>
        <v>2615</v>
      </c>
      <c r="AA85" s="70">
        <f t="shared" si="12"/>
        <v>3.8590172369436584E-3</v>
      </c>
      <c r="AB85" s="70">
        <f t="shared" si="11"/>
        <v>8.2325701054798053E-3</v>
      </c>
      <c r="AD85" s="47">
        <f t="shared" si="10"/>
        <v>53</v>
      </c>
    </row>
    <row r="86" spans="1:30" ht="18" x14ac:dyDescent="0.25">
      <c r="A86" s="18" t="s">
        <v>438</v>
      </c>
      <c r="B86" s="18" t="s">
        <v>177</v>
      </c>
      <c r="C86" s="109">
        <v>358</v>
      </c>
      <c r="D86" s="109">
        <v>36</v>
      </c>
      <c r="E86" s="109">
        <v>0</v>
      </c>
      <c r="F86" s="109">
        <v>0</v>
      </c>
      <c r="G86" s="110">
        <v>394</v>
      </c>
      <c r="H86" s="46"/>
      <c r="I86" s="109">
        <v>1971</v>
      </c>
      <c r="J86" s="109">
        <v>0</v>
      </c>
      <c r="K86" s="109">
        <v>42</v>
      </c>
      <c r="L86" s="111">
        <v>2013</v>
      </c>
      <c r="M86" s="46"/>
      <c r="N86" s="46">
        <v>0</v>
      </c>
      <c r="O86" s="46">
        <v>0</v>
      </c>
      <c r="P86" s="109">
        <v>0</v>
      </c>
      <c r="Q86" s="109">
        <v>1305</v>
      </c>
      <c r="R86" s="112">
        <v>1305</v>
      </c>
      <c r="S86" s="46"/>
      <c r="T86" s="113">
        <v>3712</v>
      </c>
      <c r="U86" s="46"/>
      <c r="V86" s="114">
        <v>13930</v>
      </c>
      <c r="W86" s="47">
        <f>'Table 1 - Supply 1998'!H83</f>
        <v>304</v>
      </c>
      <c r="X86" s="47">
        <f>'Table 1 - Supply 1998'!I83</f>
        <v>0</v>
      </c>
      <c r="Y86" s="47">
        <f>'Table 1 - Supply 1998'!J83</f>
        <v>592</v>
      </c>
      <c r="Z86" s="47">
        <f t="shared" si="9"/>
        <v>2816</v>
      </c>
      <c r="AA86" s="70">
        <f t="shared" si="12"/>
        <v>9.3682699210337395E-2</v>
      </c>
      <c r="AB86" s="70">
        <f t="shared" si="11"/>
        <v>0.11550610193826275</v>
      </c>
      <c r="AD86" s="47">
        <f t="shared" si="10"/>
        <v>394</v>
      </c>
    </row>
    <row r="87" spans="1:30" ht="18" x14ac:dyDescent="0.25">
      <c r="A87" s="18" t="s">
        <v>439</v>
      </c>
      <c r="B87" s="18" t="s">
        <v>179</v>
      </c>
      <c r="C87" s="109">
        <v>46</v>
      </c>
      <c r="D87" s="109">
        <v>0</v>
      </c>
      <c r="E87" s="109">
        <v>0</v>
      </c>
      <c r="F87" s="109">
        <v>0</v>
      </c>
      <c r="G87" s="110">
        <v>46</v>
      </c>
      <c r="H87" s="46"/>
      <c r="I87" s="109">
        <v>0</v>
      </c>
      <c r="J87" s="109">
        <v>0</v>
      </c>
      <c r="K87" s="109">
        <v>0</v>
      </c>
      <c r="L87" s="111">
        <v>0</v>
      </c>
      <c r="M87" s="46"/>
      <c r="N87" s="46">
        <v>0</v>
      </c>
      <c r="O87" s="46">
        <v>0</v>
      </c>
      <c r="P87" s="109">
        <v>0</v>
      </c>
      <c r="Q87" s="109">
        <v>527</v>
      </c>
      <c r="R87" s="112">
        <v>527</v>
      </c>
      <c r="S87" s="46"/>
      <c r="T87" s="113">
        <v>573</v>
      </c>
      <c r="U87" s="46"/>
      <c r="V87" s="114">
        <v>8351</v>
      </c>
      <c r="W87" s="47">
        <f>'Table 1 - Supply 1998'!H84</f>
        <v>147</v>
      </c>
      <c r="X87" s="47">
        <f>'Table 1 - Supply 1998'!I84</f>
        <v>0</v>
      </c>
      <c r="Y87" s="47">
        <f>'Table 1 - Supply 1998'!J84</f>
        <v>202</v>
      </c>
      <c r="Z87" s="47">
        <f t="shared" si="9"/>
        <v>224</v>
      </c>
      <c r="AA87" s="70">
        <f t="shared" si="12"/>
        <v>6.3106214824571905E-2</v>
      </c>
      <c r="AB87" s="70">
        <f t="shared" si="11"/>
        <v>8.0708897138067295E-2</v>
      </c>
      <c r="AD87" s="47">
        <f t="shared" si="10"/>
        <v>46</v>
      </c>
    </row>
    <row r="88" spans="1:30" ht="18" x14ac:dyDescent="0.25">
      <c r="A88" s="18" t="s">
        <v>440</v>
      </c>
      <c r="B88" s="18" t="s">
        <v>181</v>
      </c>
      <c r="C88" s="109">
        <v>0</v>
      </c>
      <c r="D88" s="109">
        <v>0</v>
      </c>
      <c r="E88" s="109">
        <v>0</v>
      </c>
      <c r="F88" s="109">
        <v>0</v>
      </c>
      <c r="G88" s="110">
        <v>0</v>
      </c>
      <c r="H88" s="46"/>
      <c r="I88" s="109">
        <v>162</v>
      </c>
      <c r="J88" s="109">
        <v>0</v>
      </c>
      <c r="K88" s="109">
        <v>0</v>
      </c>
      <c r="L88" s="111">
        <v>162</v>
      </c>
      <c r="M88" s="46"/>
      <c r="N88" s="46">
        <v>0</v>
      </c>
      <c r="O88" s="46">
        <v>0</v>
      </c>
      <c r="P88" s="109">
        <v>0</v>
      </c>
      <c r="Q88" s="109">
        <v>3649</v>
      </c>
      <c r="R88" s="112">
        <v>3649</v>
      </c>
      <c r="S88" s="46"/>
      <c r="T88" s="113">
        <v>3811</v>
      </c>
      <c r="U88" s="46"/>
      <c r="V88" s="114">
        <v>19846</v>
      </c>
      <c r="W88" s="47">
        <f>'Table 1 - Supply 1998'!H85</f>
        <v>2973</v>
      </c>
      <c r="X88" s="47">
        <f>'Table 1 - Supply 1998'!I85</f>
        <v>0</v>
      </c>
      <c r="Y88" s="47">
        <f>'Table 1 - Supply 1998'!J85</f>
        <v>548</v>
      </c>
      <c r="Z88" s="47">
        <f t="shared" si="9"/>
        <v>290</v>
      </c>
      <c r="AA88" s="70">
        <f t="shared" si="12"/>
        <v>0.18386576640128993</v>
      </c>
      <c r="AB88" s="70">
        <f t="shared" si="11"/>
        <v>0.33366925325002522</v>
      </c>
      <c r="AD88" s="47">
        <f t="shared" si="10"/>
        <v>0</v>
      </c>
    </row>
    <row r="89" spans="1:30" ht="18" x14ac:dyDescent="0.25">
      <c r="A89" s="18" t="s">
        <v>441</v>
      </c>
      <c r="B89" s="18" t="s">
        <v>183</v>
      </c>
      <c r="C89" s="109">
        <v>364</v>
      </c>
      <c r="D89" s="109">
        <v>0</v>
      </c>
      <c r="E89" s="109">
        <v>0</v>
      </c>
      <c r="F89" s="109">
        <v>0</v>
      </c>
      <c r="G89" s="110">
        <v>364</v>
      </c>
      <c r="H89" s="46"/>
      <c r="I89" s="109">
        <v>3752</v>
      </c>
      <c r="J89" s="109">
        <v>0</v>
      </c>
      <c r="K89" s="109">
        <v>65</v>
      </c>
      <c r="L89" s="111">
        <v>3817</v>
      </c>
      <c r="M89" s="46"/>
      <c r="N89" s="46">
        <v>1</v>
      </c>
      <c r="O89" s="46">
        <v>9</v>
      </c>
      <c r="P89" s="109">
        <v>10</v>
      </c>
      <c r="Q89" s="109">
        <v>4384</v>
      </c>
      <c r="R89" s="112">
        <v>4394</v>
      </c>
      <c r="S89" s="46"/>
      <c r="T89" s="113">
        <v>8575</v>
      </c>
      <c r="U89" s="46"/>
      <c r="V89" s="114">
        <v>19398</v>
      </c>
      <c r="W89" s="47">
        <f>'Table 1 - Supply 1998'!H86</f>
        <v>1331</v>
      </c>
      <c r="X89" s="47">
        <f>'Table 1 - Supply 1998'!I86</f>
        <v>0</v>
      </c>
      <c r="Y89" s="47">
        <f>'Table 1 - Supply 1998'!J86</f>
        <v>596</v>
      </c>
      <c r="Z89" s="47">
        <f t="shared" si="9"/>
        <v>6648</v>
      </c>
      <c r="AA89" s="70">
        <f t="shared" si="12"/>
        <v>0.22651819775234561</v>
      </c>
      <c r="AB89" s="70">
        <f t="shared" si="11"/>
        <v>0.29513351891947626</v>
      </c>
      <c r="AD89" s="47">
        <f t="shared" si="10"/>
        <v>364</v>
      </c>
    </row>
    <row r="90" spans="1:30" ht="18" x14ac:dyDescent="0.25">
      <c r="A90" s="18" t="s">
        <v>442</v>
      </c>
      <c r="B90" s="18" t="s">
        <v>185</v>
      </c>
      <c r="C90" s="109">
        <v>0</v>
      </c>
      <c r="D90" s="109">
        <v>76</v>
      </c>
      <c r="E90" s="109">
        <v>0</v>
      </c>
      <c r="F90" s="109">
        <v>0</v>
      </c>
      <c r="G90" s="110">
        <v>76</v>
      </c>
      <c r="H90" s="46"/>
      <c r="I90" s="109">
        <v>12153</v>
      </c>
      <c r="J90" s="109">
        <v>0</v>
      </c>
      <c r="K90" s="109">
        <v>0</v>
      </c>
      <c r="L90" s="111">
        <v>12153</v>
      </c>
      <c r="M90" s="46"/>
      <c r="N90" s="46">
        <v>0</v>
      </c>
      <c r="O90" s="46">
        <v>0</v>
      </c>
      <c r="P90" s="109">
        <v>0</v>
      </c>
      <c r="Q90" s="109">
        <v>2420</v>
      </c>
      <c r="R90" s="112">
        <v>2420</v>
      </c>
      <c r="S90" s="46"/>
      <c r="T90" s="113">
        <v>14649</v>
      </c>
      <c r="U90" s="46"/>
      <c r="V90" s="114">
        <v>15282</v>
      </c>
      <c r="W90" s="47">
        <f>'Table 1 - Supply 1998'!H87</f>
        <v>749</v>
      </c>
      <c r="X90" s="47">
        <f>'Table 1 - Supply 1998'!I87</f>
        <v>0</v>
      </c>
      <c r="Y90" s="47">
        <f>'Table 1 - Supply 1998'!J87</f>
        <v>-228</v>
      </c>
      <c r="Z90" s="47">
        <f t="shared" si="9"/>
        <v>14128</v>
      </c>
      <c r="AA90" s="70">
        <f t="shared" si="12"/>
        <v>0.158356236094752</v>
      </c>
      <c r="AB90" s="70">
        <f t="shared" si="11"/>
        <v>0.20736814553068969</v>
      </c>
      <c r="AD90" s="47">
        <f t="shared" si="10"/>
        <v>76</v>
      </c>
    </row>
    <row r="91" spans="1:30" ht="18" x14ac:dyDescent="0.25">
      <c r="A91" s="18" t="s">
        <v>443</v>
      </c>
      <c r="B91" s="18" t="s">
        <v>187</v>
      </c>
      <c r="C91" s="109">
        <v>147</v>
      </c>
      <c r="D91" s="109">
        <v>0</v>
      </c>
      <c r="E91" s="109">
        <v>0</v>
      </c>
      <c r="F91" s="109">
        <v>0</v>
      </c>
      <c r="G91" s="110">
        <v>147</v>
      </c>
      <c r="H91" s="46"/>
      <c r="I91" s="109">
        <v>0</v>
      </c>
      <c r="J91" s="109">
        <v>0</v>
      </c>
      <c r="K91" s="109">
        <v>0</v>
      </c>
      <c r="L91" s="111">
        <v>0</v>
      </c>
      <c r="M91" s="46"/>
      <c r="N91" s="46">
        <v>0</v>
      </c>
      <c r="O91" s="46">
        <v>0</v>
      </c>
      <c r="P91" s="109">
        <v>0</v>
      </c>
      <c r="Q91" s="109">
        <v>1168</v>
      </c>
      <c r="R91" s="112">
        <v>1168</v>
      </c>
      <c r="S91" s="46"/>
      <c r="T91" s="113">
        <v>1315</v>
      </c>
      <c r="U91" s="46"/>
      <c r="V91" s="114">
        <v>19791</v>
      </c>
      <c r="W91" s="47">
        <f>'Table 1 - Supply 1998'!H88</f>
        <v>613</v>
      </c>
      <c r="X91" s="47">
        <f>'Table 1 - Supply 1998'!I88</f>
        <v>0</v>
      </c>
      <c r="Y91" s="47">
        <f>'Table 1 - Supply 1998'!J88</f>
        <v>340</v>
      </c>
      <c r="Z91" s="47">
        <f t="shared" si="9"/>
        <v>362</v>
      </c>
      <c r="AA91" s="70">
        <f t="shared" si="12"/>
        <v>5.9016724773887121E-2</v>
      </c>
      <c r="AB91" s="70">
        <f t="shared" si="11"/>
        <v>8.9990399676620689E-2</v>
      </c>
      <c r="AD91" s="47">
        <f t="shared" si="10"/>
        <v>147</v>
      </c>
    </row>
    <row r="92" spans="1:30" ht="18" x14ac:dyDescent="0.25">
      <c r="A92" s="27" t="s">
        <v>444</v>
      </c>
      <c r="B92" s="27" t="s">
        <v>189</v>
      </c>
      <c r="C92" s="115">
        <v>1001</v>
      </c>
      <c r="D92" s="115">
        <v>0</v>
      </c>
      <c r="E92" s="115">
        <v>0</v>
      </c>
      <c r="F92" s="115">
        <v>0</v>
      </c>
      <c r="G92" s="116">
        <v>1001</v>
      </c>
      <c r="H92" s="49"/>
      <c r="I92" s="115">
        <v>0</v>
      </c>
      <c r="J92" s="115">
        <v>0</v>
      </c>
      <c r="K92" s="115">
        <v>0</v>
      </c>
      <c r="L92" s="117">
        <v>0</v>
      </c>
      <c r="M92" s="49"/>
      <c r="N92" s="49">
        <v>29</v>
      </c>
      <c r="O92" s="49">
        <v>5</v>
      </c>
      <c r="P92" s="115">
        <v>34</v>
      </c>
      <c r="Q92" s="115">
        <v>1525</v>
      </c>
      <c r="R92" s="118">
        <v>1559</v>
      </c>
      <c r="S92" s="49"/>
      <c r="T92" s="119">
        <v>2560</v>
      </c>
      <c r="U92" s="49"/>
      <c r="V92" s="120">
        <v>8878</v>
      </c>
      <c r="W92" s="52">
        <f>'Table 1 - Supply 1998'!H89</f>
        <v>287</v>
      </c>
      <c r="X92" s="52">
        <f>'Table 1 - Supply 1998'!I89</f>
        <v>0</v>
      </c>
      <c r="Y92" s="52">
        <f>'Table 1 - Supply 1998'!J89</f>
        <v>208</v>
      </c>
      <c r="Z92" s="52">
        <f t="shared" si="9"/>
        <v>2065</v>
      </c>
      <c r="AA92" s="70">
        <f t="shared" si="12"/>
        <v>0.17560261320117143</v>
      </c>
      <c r="AB92" s="70">
        <f t="shared" si="11"/>
        <v>0.20792971389952691</v>
      </c>
      <c r="AD92" s="52">
        <f t="shared" si="10"/>
        <v>1001</v>
      </c>
    </row>
    <row r="93" spans="1:30" ht="18" x14ac:dyDescent="0.25">
      <c r="A93" s="18" t="s">
        <v>445</v>
      </c>
      <c r="B93" s="18" t="s">
        <v>191</v>
      </c>
      <c r="C93" s="109">
        <v>1132</v>
      </c>
      <c r="D93" s="109">
        <v>225</v>
      </c>
      <c r="E93" s="109">
        <v>0</v>
      </c>
      <c r="F93" s="109">
        <v>0</v>
      </c>
      <c r="G93" s="110">
        <v>1357</v>
      </c>
      <c r="H93" s="46"/>
      <c r="I93" s="109">
        <v>0</v>
      </c>
      <c r="J93" s="109">
        <v>0</v>
      </c>
      <c r="K93" s="109">
        <v>0</v>
      </c>
      <c r="L93" s="111">
        <v>0</v>
      </c>
      <c r="M93" s="46"/>
      <c r="N93" s="46">
        <v>0</v>
      </c>
      <c r="O93" s="46">
        <v>0</v>
      </c>
      <c r="P93" s="109">
        <v>0</v>
      </c>
      <c r="Q93" s="109">
        <v>9</v>
      </c>
      <c r="R93" s="112">
        <v>9</v>
      </c>
      <c r="S93" s="46"/>
      <c r="T93" s="113">
        <v>1366</v>
      </c>
      <c r="U93" s="46"/>
      <c r="V93" s="114">
        <v>1550</v>
      </c>
      <c r="W93" s="47">
        <f>'Table 1 - Supply 1998'!H90</f>
        <v>4</v>
      </c>
      <c r="X93" s="47">
        <f>'Table 1 - Supply 1998'!I90</f>
        <v>0</v>
      </c>
      <c r="Y93" s="47">
        <f>'Table 1 - Supply 1998'!J90</f>
        <v>99</v>
      </c>
      <c r="Z93" s="47">
        <f t="shared" si="9"/>
        <v>1263</v>
      </c>
      <c r="AA93" s="70">
        <f t="shared" si="12"/>
        <v>5.8064516129032262E-3</v>
      </c>
      <c r="AB93" s="70">
        <f t="shared" si="11"/>
        <v>8.3870967741935479E-3</v>
      </c>
      <c r="AD93" s="47">
        <f t="shared" si="10"/>
        <v>1357</v>
      </c>
    </row>
    <row r="94" spans="1:30" ht="18" x14ac:dyDescent="0.25">
      <c r="A94" s="18" t="s">
        <v>446</v>
      </c>
      <c r="B94" s="18" t="s">
        <v>193</v>
      </c>
      <c r="C94" s="109">
        <v>7684</v>
      </c>
      <c r="D94" s="109">
        <v>0</v>
      </c>
      <c r="E94" s="109">
        <v>0</v>
      </c>
      <c r="F94" s="109">
        <v>0</v>
      </c>
      <c r="G94" s="110">
        <v>7684</v>
      </c>
      <c r="H94" s="46"/>
      <c r="I94" s="109">
        <v>0</v>
      </c>
      <c r="J94" s="109">
        <v>0</v>
      </c>
      <c r="K94" s="109">
        <v>0</v>
      </c>
      <c r="L94" s="111">
        <v>0</v>
      </c>
      <c r="M94" s="46"/>
      <c r="N94" s="46">
        <v>0</v>
      </c>
      <c r="O94" s="46">
        <v>0</v>
      </c>
      <c r="P94" s="109">
        <v>0</v>
      </c>
      <c r="Q94" s="109">
        <v>807</v>
      </c>
      <c r="R94" s="112">
        <v>807</v>
      </c>
      <c r="S94" s="46"/>
      <c r="T94" s="113">
        <v>8491</v>
      </c>
      <c r="U94" s="46"/>
      <c r="V94" s="114">
        <v>22320</v>
      </c>
      <c r="W94" s="47">
        <f>'Table 1 - Supply 1998'!H91</f>
        <v>1659</v>
      </c>
      <c r="X94" s="47">
        <f>'Table 1 - Supply 1998'!I91</f>
        <v>0</v>
      </c>
      <c r="Y94" s="47">
        <f>'Table 1 - Supply 1998'!J91</f>
        <v>848</v>
      </c>
      <c r="Z94" s="47">
        <f t="shared" si="9"/>
        <v>5984</v>
      </c>
      <c r="AA94" s="70">
        <f t="shared" si="12"/>
        <v>3.6155913978494623E-2</v>
      </c>
      <c r="AB94" s="70">
        <f t="shared" si="11"/>
        <v>0.11048387096774194</v>
      </c>
      <c r="AD94" s="47">
        <f t="shared" si="10"/>
        <v>7684</v>
      </c>
    </row>
    <row r="95" spans="1:30" ht="18" x14ac:dyDescent="0.25">
      <c r="A95" s="18" t="s">
        <v>447</v>
      </c>
      <c r="B95" s="18" t="s">
        <v>195</v>
      </c>
      <c r="C95" s="109">
        <v>47</v>
      </c>
      <c r="D95" s="109">
        <v>0</v>
      </c>
      <c r="E95" s="109">
        <v>0</v>
      </c>
      <c r="F95" s="109">
        <v>0</v>
      </c>
      <c r="G95" s="110">
        <v>47</v>
      </c>
      <c r="H95" s="46"/>
      <c r="I95" s="109">
        <v>0</v>
      </c>
      <c r="J95" s="109">
        <v>0</v>
      </c>
      <c r="K95" s="109">
        <v>0</v>
      </c>
      <c r="L95" s="111">
        <v>0</v>
      </c>
      <c r="M95" s="46"/>
      <c r="N95" s="46">
        <v>0</v>
      </c>
      <c r="O95" s="46">
        <v>0</v>
      </c>
      <c r="P95" s="109">
        <v>0</v>
      </c>
      <c r="Q95" s="109">
        <v>453</v>
      </c>
      <c r="R95" s="112">
        <v>453</v>
      </c>
      <c r="S95" s="46"/>
      <c r="T95" s="113">
        <v>500</v>
      </c>
      <c r="U95" s="46"/>
      <c r="V95" s="114">
        <v>16099</v>
      </c>
      <c r="W95" s="47">
        <f>'Table 1 - Supply 1998'!H92</f>
        <v>679</v>
      </c>
      <c r="X95" s="47">
        <f>'Table 1 - Supply 1998'!I92</f>
        <v>0</v>
      </c>
      <c r="Y95" s="47">
        <f>'Table 1 - Supply 1998'!J92</f>
        <v>339</v>
      </c>
      <c r="Z95" s="47">
        <f t="shared" si="9"/>
        <v>-518</v>
      </c>
      <c r="AA95" s="70">
        <f t="shared" si="12"/>
        <v>2.813839368904901E-2</v>
      </c>
      <c r="AB95" s="70">
        <f t="shared" si="11"/>
        <v>7.0314926392943664E-2</v>
      </c>
      <c r="AD95" s="47">
        <f t="shared" si="10"/>
        <v>47</v>
      </c>
    </row>
    <row r="96" spans="1:30" ht="18" x14ac:dyDescent="0.25">
      <c r="A96" s="18" t="s">
        <v>448</v>
      </c>
      <c r="B96" s="18" t="s">
        <v>197</v>
      </c>
      <c r="C96" s="109">
        <v>8090</v>
      </c>
      <c r="D96" s="109">
        <v>0</v>
      </c>
      <c r="E96" s="109">
        <v>0</v>
      </c>
      <c r="F96" s="109">
        <v>0</v>
      </c>
      <c r="G96" s="110">
        <v>8090</v>
      </c>
      <c r="H96" s="46"/>
      <c r="I96" s="109">
        <v>0</v>
      </c>
      <c r="J96" s="109">
        <v>0</v>
      </c>
      <c r="K96" s="109">
        <v>0</v>
      </c>
      <c r="L96" s="111">
        <v>0</v>
      </c>
      <c r="M96" s="46"/>
      <c r="N96" s="46">
        <v>0</v>
      </c>
      <c r="O96" s="46">
        <v>0</v>
      </c>
      <c r="P96" s="109">
        <v>0</v>
      </c>
      <c r="Q96" s="109">
        <v>79</v>
      </c>
      <c r="R96" s="112">
        <v>79</v>
      </c>
      <c r="S96" s="46"/>
      <c r="T96" s="113">
        <v>8169</v>
      </c>
      <c r="U96" s="46"/>
      <c r="V96" s="114">
        <v>12595</v>
      </c>
      <c r="W96" s="47">
        <f>'Table 1 - Supply 1998'!H93</f>
        <v>81</v>
      </c>
      <c r="X96" s="47">
        <f>'Table 1 - Supply 1998'!I93</f>
        <v>0</v>
      </c>
      <c r="Y96" s="47">
        <f>'Table 1 - Supply 1998'!J93</f>
        <v>1102</v>
      </c>
      <c r="Z96" s="47">
        <f t="shared" si="9"/>
        <v>6986</v>
      </c>
      <c r="AA96" s="70">
        <f t="shared" si="12"/>
        <v>6.2723302897975388E-3</v>
      </c>
      <c r="AB96" s="70">
        <f t="shared" si="11"/>
        <v>1.2703453751488685E-2</v>
      </c>
      <c r="AD96" s="47">
        <f t="shared" si="10"/>
        <v>8090</v>
      </c>
    </row>
    <row r="97" spans="1:30" ht="18" x14ac:dyDescent="0.25">
      <c r="A97" s="18" t="s">
        <v>449</v>
      </c>
      <c r="B97" s="18" t="s">
        <v>199</v>
      </c>
      <c r="C97" s="109">
        <v>47</v>
      </c>
      <c r="D97" s="109">
        <v>0</v>
      </c>
      <c r="E97" s="109">
        <v>0</v>
      </c>
      <c r="F97" s="109">
        <v>0</v>
      </c>
      <c r="G97" s="110">
        <v>47</v>
      </c>
      <c r="H97" s="46"/>
      <c r="I97" s="109">
        <v>0</v>
      </c>
      <c r="J97" s="109">
        <v>0</v>
      </c>
      <c r="K97" s="109">
        <v>0</v>
      </c>
      <c r="L97" s="111">
        <v>0</v>
      </c>
      <c r="M97" s="46"/>
      <c r="N97" s="46">
        <v>0</v>
      </c>
      <c r="O97" s="46">
        <v>0</v>
      </c>
      <c r="P97" s="109">
        <v>0</v>
      </c>
      <c r="Q97" s="109">
        <v>80</v>
      </c>
      <c r="R97" s="112">
        <v>80</v>
      </c>
      <c r="S97" s="46"/>
      <c r="T97" s="113">
        <v>127</v>
      </c>
      <c r="U97" s="46"/>
      <c r="V97" s="114">
        <v>2642</v>
      </c>
      <c r="W97" s="47">
        <f>'Table 1 - Supply 1998'!H94</f>
        <v>4</v>
      </c>
      <c r="X97" s="47">
        <f>'Table 1 - Supply 1998'!I94</f>
        <v>0</v>
      </c>
      <c r="Y97" s="47">
        <f>'Table 1 - Supply 1998'!J94</f>
        <v>128</v>
      </c>
      <c r="Z97" s="47">
        <f t="shared" si="9"/>
        <v>-5</v>
      </c>
      <c r="AA97" s="70">
        <f t="shared" si="12"/>
        <v>3.0280090840272521E-2</v>
      </c>
      <c r="AB97" s="70">
        <f t="shared" si="11"/>
        <v>3.1794095382286149E-2</v>
      </c>
      <c r="AD97" s="47">
        <f t="shared" si="10"/>
        <v>47</v>
      </c>
    </row>
    <row r="98" spans="1:30" ht="18" x14ac:dyDescent="0.25">
      <c r="A98" s="18" t="s">
        <v>450</v>
      </c>
      <c r="B98" s="18" t="s">
        <v>201</v>
      </c>
      <c r="C98" s="109">
        <v>792</v>
      </c>
      <c r="D98" s="109">
        <v>106</v>
      </c>
      <c r="E98" s="109">
        <v>0</v>
      </c>
      <c r="F98" s="109">
        <v>0</v>
      </c>
      <c r="G98" s="110">
        <v>898</v>
      </c>
      <c r="H98" s="46"/>
      <c r="I98" s="109">
        <v>0</v>
      </c>
      <c r="J98" s="109">
        <v>0</v>
      </c>
      <c r="K98" s="109">
        <v>0</v>
      </c>
      <c r="L98" s="111">
        <v>0</v>
      </c>
      <c r="M98" s="46"/>
      <c r="N98" s="46">
        <v>0</v>
      </c>
      <c r="O98" s="46">
        <v>0</v>
      </c>
      <c r="P98" s="109">
        <v>0</v>
      </c>
      <c r="Q98" s="109">
        <v>94</v>
      </c>
      <c r="R98" s="112">
        <v>94</v>
      </c>
      <c r="S98" s="46"/>
      <c r="T98" s="113">
        <v>992</v>
      </c>
      <c r="U98" s="46"/>
      <c r="V98" s="114">
        <v>7005</v>
      </c>
      <c r="W98" s="47">
        <f>'Table 1 - Supply 1998'!H95</f>
        <v>3</v>
      </c>
      <c r="X98" s="47">
        <f>'Table 1 - Supply 1998'!I95</f>
        <v>0</v>
      </c>
      <c r="Y98" s="47">
        <f>'Table 1 - Supply 1998'!J95</f>
        <v>294</v>
      </c>
      <c r="Z98" s="47">
        <f t="shared" si="9"/>
        <v>695</v>
      </c>
      <c r="AA98" s="70">
        <f t="shared" si="12"/>
        <v>1.3418986438258387E-2</v>
      </c>
      <c r="AB98" s="70">
        <f t="shared" si="11"/>
        <v>1.3847251962883654E-2</v>
      </c>
      <c r="AD98" s="47">
        <f t="shared" si="10"/>
        <v>898</v>
      </c>
    </row>
    <row r="99" spans="1:30" ht="18" x14ac:dyDescent="0.25">
      <c r="A99" s="18" t="s">
        <v>451</v>
      </c>
      <c r="B99" s="18" t="s">
        <v>203</v>
      </c>
      <c r="C99" s="109">
        <v>439</v>
      </c>
      <c r="D99" s="109">
        <v>0</v>
      </c>
      <c r="E99" s="109">
        <v>0</v>
      </c>
      <c r="F99" s="109">
        <v>0</v>
      </c>
      <c r="G99" s="110">
        <v>439</v>
      </c>
      <c r="H99" s="46"/>
      <c r="I99" s="109">
        <v>0</v>
      </c>
      <c r="J99" s="109">
        <v>0</v>
      </c>
      <c r="K99" s="109">
        <v>0</v>
      </c>
      <c r="L99" s="111">
        <v>0</v>
      </c>
      <c r="M99" s="46"/>
      <c r="N99" s="46">
        <v>0</v>
      </c>
      <c r="O99" s="46">
        <v>0</v>
      </c>
      <c r="P99" s="109">
        <v>0</v>
      </c>
      <c r="Q99" s="109">
        <v>6862</v>
      </c>
      <c r="R99" s="112">
        <v>6862</v>
      </c>
      <c r="S99" s="46"/>
      <c r="T99" s="113">
        <v>7301</v>
      </c>
      <c r="U99" s="46"/>
      <c r="V99" s="114">
        <v>20172</v>
      </c>
      <c r="W99" s="47">
        <f>'Table 1 - Supply 1998'!H96</f>
        <v>3711</v>
      </c>
      <c r="X99" s="47">
        <f>'Table 1 - Supply 1998'!I96</f>
        <v>0</v>
      </c>
      <c r="Y99" s="47">
        <f>'Table 1 - Supply 1998'!J96</f>
        <v>359</v>
      </c>
      <c r="Z99" s="47">
        <f t="shared" si="9"/>
        <v>3231</v>
      </c>
      <c r="AA99" s="70">
        <f t="shared" si="12"/>
        <v>0.34017449930596866</v>
      </c>
      <c r="AB99" s="70">
        <f t="shared" si="11"/>
        <v>0.52414237557009713</v>
      </c>
      <c r="AD99" s="47">
        <f t="shared" si="10"/>
        <v>439</v>
      </c>
    </row>
    <row r="100" spans="1:30" ht="18" x14ac:dyDescent="0.25">
      <c r="A100" s="18" t="s">
        <v>452</v>
      </c>
      <c r="B100" s="18" t="s">
        <v>205</v>
      </c>
      <c r="C100" s="109">
        <v>1605</v>
      </c>
      <c r="D100" s="109">
        <v>0</v>
      </c>
      <c r="E100" s="109">
        <v>46579</v>
      </c>
      <c r="F100" s="109">
        <v>20447</v>
      </c>
      <c r="G100" s="110">
        <v>68631</v>
      </c>
      <c r="H100" s="46"/>
      <c r="I100" s="109">
        <v>353</v>
      </c>
      <c r="J100" s="109">
        <v>0</v>
      </c>
      <c r="K100" s="109">
        <v>0</v>
      </c>
      <c r="L100" s="111">
        <v>353</v>
      </c>
      <c r="M100" s="46"/>
      <c r="N100" s="46">
        <v>0</v>
      </c>
      <c r="O100" s="46">
        <v>0</v>
      </c>
      <c r="P100" s="109">
        <v>0</v>
      </c>
      <c r="Q100" s="109">
        <v>682</v>
      </c>
      <c r="R100" s="112">
        <v>682</v>
      </c>
      <c r="S100" s="46"/>
      <c r="T100" s="113">
        <v>69666</v>
      </c>
      <c r="U100" s="46"/>
      <c r="V100" s="114">
        <v>73117</v>
      </c>
      <c r="W100" s="47">
        <f>'Table 1 - Supply 1998'!H97</f>
        <v>236</v>
      </c>
      <c r="X100" s="47">
        <f>'Table 1 - Supply 1998'!I97</f>
        <v>0</v>
      </c>
      <c r="Y100" s="47">
        <f>'Table 1 - Supply 1998'!J97</f>
        <v>0</v>
      </c>
      <c r="Z100" s="47">
        <f t="shared" si="9"/>
        <v>69430</v>
      </c>
      <c r="AA100" s="70">
        <f t="shared" si="12"/>
        <v>9.3275161727094935E-3</v>
      </c>
      <c r="AB100" s="70">
        <f t="shared" si="11"/>
        <v>1.2555219716345037E-2</v>
      </c>
      <c r="AD100" s="47">
        <f t="shared" si="10"/>
        <v>1605</v>
      </c>
    </row>
    <row r="101" spans="1:30" ht="18" x14ac:dyDescent="0.25">
      <c r="A101" s="18" t="s">
        <v>453</v>
      </c>
      <c r="B101" s="18" t="s">
        <v>207</v>
      </c>
      <c r="C101" s="109">
        <v>6731</v>
      </c>
      <c r="D101" s="109">
        <v>12954</v>
      </c>
      <c r="E101" s="109">
        <v>2768</v>
      </c>
      <c r="F101" s="109">
        <v>24453</v>
      </c>
      <c r="G101" s="110">
        <v>46906</v>
      </c>
      <c r="H101" s="46"/>
      <c r="I101" s="109">
        <v>0</v>
      </c>
      <c r="J101" s="109">
        <v>0</v>
      </c>
      <c r="K101" s="109">
        <v>0</v>
      </c>
      <c r="L101" s="111">
        <v>0</v>
      </c>
      <c r="M101" s="46"/>
      <c r="N101" s="46">
        <v>0</v>
      </c>
      <c r="O101" s="46">
        <v>0</v>
      </c>
      <c r="P101" s="109">
        <v>0</v>
      </c>
      <c r="Q101" s="109">
        <v>1679</v>
      </c>
      <c r="R101" s="112">
        <v>1679</v>
      </c>
      <c r="S101" s="46"/>
      <c r="T101" s="113">
        <v>48585</v>
      </c>
      <c r="U101" s="46"/>
      <c r="V101" s="114">
        <v>57494</v>
      </c>
      <c r="W101" s="47">
        <f>'Table 1 - Supply 1998'!H98</f>
        <v>308</v>
      </c>
      <c r="X101" s="47">
        <f>'Table 1 - Supply 1998'!I98</f>
        <v>0</v>
      </c>
      <c r="Y101" s="47">
        <f>'Table 1 - Supply 1998'!J98</f>
        <v>267</v>
      </c>
      <c r="Z101" s="47">
        <f t="shared" si="9"/>
        <v>48010</v>
      </c>
      <c r="AA101" s="70">
        <f t="shared" si="12"/>
        <v>2.9203047274498208E-2</v>
      </c>
      <c r="AB101" s="70">
        <f t="shared" si="11"/>
        <v>3.4560128013357914E-2</v>
      </c>
      <c r="AD101" s="47">
        <f t="shared" si="10"/>
        <v>19685</v>
      </c>
    </row>
    <row r="102" spans="1:30" ht="18" x14ac:dyDescent="0.25">
      <c r="A102" s="27" t="s">
        <v>454</v>
      </c>
      <c r="B102" s="27" t="s">
        <v>209</v>
      </c>
      <c r="C102" s="115">
        <v>7548</v>
      </c>
      <c r="D102" s="115">
        <v>640</v>
      </c>
      <c r="E102" s="115">
        <v>42220</v>
      </c>
      <c r="F102" s="115">
        <v>0</v>
      </c>
      <c r="G102" s="116">
        <v>50408</v>
      </c>
      <c r="H102" s="49"/>
      <c r="I102" s="115">
        <v>0</v>
      </c>
      <c r="J102" s="115">
        <v>0</v>
      </c>
      <c r="K102" s="115">
        <v>0</v>
      </c>
      <c r="L102" s="117">
        <v>0</v>
      </c>
      <c r="M102" s="49"/>
      <c r="N102" s="49">
        <v>0</v>
      </c>
      <c r="O102" s="49">
        <v>0</v>
      </c>
      <c r="P102" s="115">
        <v>0</v>
      </c>
      <c r="Q102" s="115">
        <v>73</v>
      </c>
      <c r="R102" s="118">
        <v>73</v>
      </c>
      <c r="S102" s="49"/>
      <c r="T102" s="119">
        <v>50481</v>
      </c>
      <c r="U102" s="49"/>
      <c r="V102" s="120">
        <v>51737</v>
      </c>
      <c r="W102" s="52">
        <f>'Table 1 - Supply 1998'!H99</f>
        <v>640</v>
      </c>
      <c r="X102" s="52">
        <f>'Table 1 - Supply 1998'!I99</f>
        <v>0</v>
      </c>
      <c r="Y102" s="52">
        <f>'Table 1 - Supply 1998'!J99</f>
        <v>281</v>
      </c>
      <c r="Z102" s="52">
        <f t="shared" si="9"/>
        <v>49560</v>
      </c>
      <c r="AA102" s="70">
        <f t="shared" si="12"/>
        <v>1.4109824690260355E-3</v>
      </c>
      <c r="AB102" s="70">
        <f t="shared" si="11"/>
        <v>1.3781239731720046E-2</v>
      </c>
      <c r="AD102" s="52">
        <f t="shared" si="10"/>
        <v>8188</v>
      </c>
    </row>
    <row r="103" spans="1:30" ht="18" x14ac:dyDescent="0.25">
      <c r="A103" s="18" t="s">
        <v>455</v>
      </c>
      <c r="B103" s="18" t="s">
        <v>211</v>
      </c>
      <c r="C103" s="109">
        <v>5472</v>
      </c>
      <c r="D103" s="109">
        <v>1265</v>
      </c>
      <c r="E103" s="109">
        <v>435</v>
      </c>
      <c r="F103" s="109">
        <v>11484</v>
      </c>
      <c r="G103" s="110">
        <v>18656</v>
      </c>
      <c r="H103" s="46"/>
      <c r="I103" s="109">
        <v>0</v>
      </c>
      <c r="J103" s="109">
        <v>0</v>
      </c>
      <c r="K103" s="109">
        <v>0</v>
      </c>
      <c r="L103" s="111">
        <v>0</v>
      </c>
      <c r="M103" s="46"/>
      <c r="N103" s="46">
        <v>0</v>
      </c>
      <c r="O103" s="46">
        <v>0</v>
      </c>
      <c r="P103" s="109">
        <v>0</v>
      </c>
      <c r="Q103" s="109">
        <v>2</v>
      </c>
      <c r="R103" s="112">
        <v>2</v>
      </c>
      <c r="S103" s="46"/>
      <c r="T103" s="113">
        <v>18658</v>
      </c>
      <c r="U103" s="46"/>
      <c r="V103" s="114">
        <v>21488</v>
      </c>
      <c r="W103" s="47">
        <f>'Table 1 - Supply 1998'!H100</f>
        <v>5</v>
      </c>
      <c r="X103" s="47">
        <f>'Table 1 - Supply 1998'!I100</f>
        <v>0</v>
      </c>
      <c r="Y103" s="47">
        <f>'Table 1 - Supply 1998'!J100</f>
        <v>532</v>
      </c>
      <c r="Z103" s="47">
        <f t="shared" si="9"/>
        <v>18121</v>
      </c>
      <c r="AA103" s="70">
        <f t="shared" si="12"/>
        <v>9.3075204765450485E-5</v>
      </c>
      <c r="AB103" s="70">
        <f t="shared" si="11"/>
        <v>3.2576321667907672E-4</v>
      </c>
      <c r="AD103" s="47">
        <f t="shared" si="10"/>
        <v>6737</v>
      </c>
    </row>
    <row r="104" spans="1:30" ht="18" x14ac:dyDescent="0.25">
      <c r="A104" s="18" t="s">
        <v>456</v>
      </c>
      <c r="B104" s="18" t="s">
        <v>213</v>
      </c>
      <c r="C104" s="109">
        <v>2909</v>
      </c>
      <c r="D104" s="109">
        <v>229</v>
      </c>
      <c r="E104" s="109">
        <v>0</v>
      </c>
      <c r="F104" s="109">
        <v>160</v>
      </c>
      <c r="G104" s="110">
        <v>3298</v>
      </c>
      <c r="H104" s="46"/>
      <c r="I104" s="109">
        <v>257</v>
      </c>
      <c r="J104" s="109">
        <v>1041</v>
      </c>
      <c r="K104" s="109">
        <v>0</v>
      </c>
      <c r="L104" s="111">
        <v>1298</v>
      </c>
      <c r="M104" s="46"/>
      <c r="N104" s="46">
        <v>41</v>
      </c>
      <c r="O104" s="46">
        <v>757</v>
      </c>
      <c r="P104" s="109">
        <v>798</v>
      </c>
      <c r="Q104" s="109">
        <v>83</v>
      </c>
      <c r="R104" s="112">
        <v>881</v>
      </c>
      <c r="S104" s="46"/>
      <c r="T104" s="113">
        <v>5477</v>
      </c>
      <c r="U104" s="46"/>
      <c r="V104" s="114">
        <v>7106</v>
      </c>
      <c r="W104" s="47">
        <f>'Table 1 - Supply 1998'!H101</f>
        <v>1475</v>
      </c>
      <c r="X104" s="47">
        <f>'Table 1 - Supply 1998'!I101</f>
        <v>0</v>
      </c>
      <c r="Y104" s="47">
        <f>'Table 1 - Supply 1998'!J101</f>
        <v>356</v>
      </c>
      <c r="Z104" s="47">
        <f t="shared" si="9"/>
        <v>3646</v>
      </c>
      <c r="AA104" s="70">
        <f t="shared" si="12"/>
        <v>0.12397973543484379</v>
      </c>
      <c r="AB104" s="70">
        <f t="shared" si="11"/>
        <v>0.33155080213903743</v>
      </c>
      <c r="AD104" s="47">
        <f t="shared" si="10"/>
        <v>3138</v>
      </c>
    </row>
    <row r="105" spans="1:30" ht="18" x14ac:dyDescent="0.25">
      <c r="A105" s="18" t="s">
        <v>457</v>
      </c>
      <c r="B105" s="18" t="s">
        <v>215</v>
      </c>
      <c r="C105" s="109">
        <v>1393</v>
      </c>
      <c r="D105" s="109">
        <v>71</v>
      </c>
      <c r="E105" s="109">
        <v>0</v>
      </c>
      <c r="F105" s="109">
        <v>978</v>
      </c>
      <c r="G105" s="110">
        <v>2442</v>
      </c>
      <c r="H105" s="46"/>
      <c r="I105" s="109">
        <v>0</v>
      </c>
      <c r="J105" s="109">
        <v>-183</v>
      </c>
      <c r="K105" s="109">
        <v>0</v>
      </c>
      <c r="L105" s="111">
        <v>-183</v>
      </c>
      <c r="M105" s="46"/>
      <c r="N105" s="46">
        <v>17</v>
      </c>
      <c r="O105" s="46">
        <v>534</v>
      </c>
      <c r="P105" s="109">
        <v>551</v>
      </c>
      <c r="Q105" s="109">
        <v>169</v>
      </c>
      <c r="R105" s="112">
        <v>720</v>
      </c>
      <c r="S105" s="46"/>
      <c r="T105" s="113">
        <v>2979</v>
      </c>
      <c r="U105" s="46"/>
      <c r="V105" s="114">
        <v>3418</v>
      </c>
      <c r="W105" s="47">
        <f>'Table 1 - Supply 1998'!H102</f>
        <v>876</v>
      </c>
      <c r="X105" s="47">
        <f>'Table 1 - Supply 1998'!I102</f>
        <v>0</v>
      </c>
      <c r="Y105" s="47">
        <f>'Table 1 - Supply 1998'!J102</f>
        <v>155</v>
      </c>
      <c r="Z105" s="47">
        <f t="shared" si="9"/>
        <v>1948</v>
      </c>
      <c r="AA105" s="70">
        <f t="shared" si="12"/>
        <v>0.2106495026331188</v>
      </c>
      <c r="AB105" s="70">
        <f t="shared" si="11"/>
        <v>0.46693973083674661</v>
      </c>
      <c r="AD105" s="47">
        <f t="shared" si="10"/>
        <v>1464</v>
      </c>
    </row>
    <row r="106" spans="1:30" ht="18" x14ac:dyDescent="0.25">
      <c r="A106" s="18" t="s">
        <v>458</v>
      </c>
      <c r="B106" s="18" t="s">
        <v>217</v>
      </c>
      <c r="C106" s="109">
        <v>7560</v>
      </c>
      <c r="D106" s="109">
        <v>0</v>
      </c>
      <c r="E106" s="109">
        <v>0</v>
      </c>
      <c r="F106" s="109">
        <v>0</v>
      </c>
      <c r="G106" s="110">
        <v>7560</v>
      </c>
      <c r="H106" s="46"/>
      <c r="I106" s="109">
        <v>0</v>
      </c>
      <c r="J106" s="109">
        <v>0</v>
      </c>
      <c r="K106" s="109">
        <v>0</v>
      </c>
      <c r="L106" s="111">
        <v>0</v>
      </c>
      <c r="M106" s="46"/>
      <c r="N106" s="46">
        <v>0</v>
      </c>
      <c r="O106" s="46">
        <v>0</v>
      </c>
      <c r="P106" s="109">
        <v>0</v>
      </c>
      <c r="Q106" s="109">
        <v>68</v>
      </c>
      <c r="R106" s="112">
        <v>68</v>
      </c>
      <c r="S106" s="46"/>
      <c r="T106" s="113">
        <v>7628</v>
      </c>
      <c r="U106" s="46"/>
      <c r="V106" s="114">
        <v>8253</v>
      </c>
      <c r="W106" s="47">
        <f>'Table 1 - Supply 1998'!H103</f>
        <v>275</v>
      </c>
      <c r="X106" s="47">
        <f>'Table 1 - Supply 1998'!I103</f>
        <v>0</v>
      </c>
      <c r="Y106" s="47">
        <f>'Table 1 - Supply 1998'!J103</f>
        <v>3231</v>
      </c>
      <c r="Z106" s="47">
        <f t="shared" si="9"/>
        <v>4122</v>
      </c>
      <c r="AA106" s="70">
        <f t="shared" si="12"/>
        <v>8.2394280867563313E-3</v>
      </c>
      <c r="AB106" s="70">
        <f t="shared" si="11"/>
        <v>4.1560644614079725E-2</v>
      </c>
      <c r="AD106" s="47">
        <f t="shared" si="10"/>
        <v>7560</v>
      </c>
    </row>
    <row r="107" spans="1:30" ht="18" x14ac:dyDescent="0.25">
      <c r="A107" s="18" t="s">
        <v>459</v>
      </c>
      <c r="B107" s="18" t="s">
        <v>219</v>
      </c>
      <c r="C107" s="109">
        <v>4763</v>
      </c>
      <c r="D107" s="109">
        <v>65</v>
      </c>
      <c r="E107" s="109">
        <v>0</v>
      </c>
      <c r="F107" s="109">
        <v>1740</v>
      </c>
      <c r="G107" s="110">
        <v>6568</v>
      </c>
      <c r="H107" s="46"/>
      <c r="I107" s="109">
        <v>0</v>
      </c>
      <c r="J107" s="109">
        <v>0</v>
      </c>
      <c r="K107" s="109">
        <v>0</v>
      </c>
      <c r="L107" s="111">
        <v>0</v>
      </c>
      <c r="M107" s="46"/>
      <c r="N107" s="46">
        <v>0</v>
      </c>
      <c r="O107" s="46">
        <v>0</v>
      </c>
      <c r="P107" s="109">
        <v>0</v>
      </c>
      <c r="Q107" s="109">
        <v>155</v>
      </c>
      <c r="R107" s="112">
        <v>155</v>
      </c>
      <c r="S107" s="46"/>
      <c r="T107" s="113">
        <v>6723</v>
      </c>
      <c r="U107" s="46"/>
      <c r="V107" s="114">
        <v>7372</v>
      </c>
      <c r="W107" s="47">
        <f>'Table 1 - Supply 1998'!H104</f>
        <v>440</v>
      </c>
      <c r="X107" s="47">
        <f>'Table 1 - Supply 1998'!I104</f>
        <v>0</v>
      </c>
      <c r="Y107" s="47">
        <f>'Table 1 - Supply 1998'!J104</f>
        <v>460</v>
      </c>
      <c r="Z107" s="47">
        <f t="shared" si="9"/>
        <v>5823</v>
      </c>
      <c r="AA107" s="70">
        <f t="shared" si="12"/>
        <v>2.1025501899077592E-2</v>
      </c>
      <c r="AB107" s="70">
        <f t="shared" si="11"/>
        <v>8.0710797612588175E-2</v>
      </c>
      <c r="AD107" s="47">
        <f t="shared" si="10"/>
        <v>4828</v>
      </c>
    </row>
    <row r="108" spans="1:30" ht="18" x14ac:dyDescent="0.25">
      <c r="A108" s="18" t="s">
        <v>460</v>
      </c>
      <c r="B108" s="18" t="s">
        <v>221</v>
      </c>
      <c r="C108" s="109">
        <v>4078</v>
      </c>
      <c r="D108" s="109">
        <v>1256</v>
      </c>
      <c r="E108" s="109">
        <v>0</v>
      </c>
      <c r="F108" s="109">
        <v>0</v>
      </c>
      <c r="G108" s="110">
        <v>5334</v>
      </c>
      <c r="H108" s="46"/>
      <c r="I108" s="109">
        <v>0</v>
      </c>
      <c r="J108" s="109">
        <v>0</v>
      </c>
      <c r="K108" s="109">
        <v>0</v>
      </c>
      <c r="L108" s="111">
        <v>0</v>
      </c>
      <c r="M108" s="46"/>
      <c r="N108" s="46">
        <v>0</v>
      </c>
      <c r="O108" s="46">
        <v>0</v>
      </c>
      <c r="P108" s="109">
        <v>0</v>
      </c>
      <c r="Q108" s="109">
        <v>0</v>
      </c>
      <c r="R108" s="112">
        <v>0</v>
      </c>
      <c r="S108" s="46"/>
      <c r="T108" s="113">
        <v>5334</v>
      </c>
      <c r="U108" s="46"/>
      <c r="V108" s="114">
        <v>6715</v>
      </c>
      <c r="W108" s="47">
        <f>'Table 1 - Supply 1998'!H105</f>
        <v>0</v>
      </c>
      <c r="X108" s="47">
        <f>'Table 1 - Supply 1998'!I105</f>
        <v>0</v>
      </c>
      <c r="Y108" s="47">
        <f>'Table 1 - Supply 1998'!J105</f>
        <v>224</v>
      </c>
      <c r="Z108" s="47">
        <f t="shared" si="9"/>
        <v>5110</v>
      </c>
      <c r="AA108" s="70">
        <f t="shared" si="12"/>
        <v>0</v>
      </c>
      <c r="AB108" s="70">
        <f t="shared" si="11"/>
        <v>0</v>
      </c>
      <c r="AD108" s="47">
        <f t="shared" si="10"/>
        <v>5334</v>
      </c>
    </row>
    <row r="109" spans="1:30" ht="18" x14ac:dyDescent="0.25">
      <c r="A109" s="18" t="s">
        <v>461</v>
      </c>
      <c r="B109" s="18" t="s">
        <v>223</v>
      </c>
      <c r="C109" s="109">
        <v>1650</v>
      </c>
      <c r="D109" s="109">
        <v>0</v>
      </c>
      <c r="E109" s="109">
        <v>0</v>
      </c>
      <c r="F109" s="109">
        <v>0</v>
      </c>
      <c r="G109" s="110">
        <v>1650</v>
      </c>
      <c r="H109" s="46"/>
      <c r="I109" s="109">
        <v>0</v>
      </c>
      <c r="J109" s="109">
        <v>0</v>
      </c>
      <c r="K109" s="109">
        <v>0</v>
      </c>
      <c r="L109" s="111">
        <v>0</v>
      </c>
      <c r="M109" s="46"/>
      <c r="N109" s="46">
        <v>0</v>
      </c>
      <c r="O109" s="46">
        <v>0</v>
      </c>
      <c r="P109" s="109">
        <v>0</v>
      </c>
      <c r="Q109" s="109">
        <v>91</v>
      </c>
      <c r="R109" s="112">
        <v>91</v>
      </c>
      <c r="S109" s="46"/>
      <c r="T109" s="113">
        <v>1741</v>
      </c>
      <c r="U109" s="46"/>
      <c r="V109" s="114">
        <v>2678</v>
      </c>
      <c r="W109" s="47">
        <f>'Table 1 - Supply 1998'!H106</f>
        <v>131</v>
      </c>
      <c r="X109" s="47">
        <f>'Table 1 - Supply 1998'!I106</f>
        <v>0</v>
      </c>
      <c r="Y109" s="47">
        <f>'Table 1 - Supply 1998'!J106</f>
        <v>209</v>
      </c>
      <c r="Z109" s="47">
        <f t="shared" si="9"/>
        <v>1401</v>
      </c>
      <c r="AA109" s="70">
        <f t="shared" si="12"/>
        <v>3.3980582524271843E-2</v>
      </c>
      <c r="AB109" s="70">
        <f t="shared" si="11"/>
        <v>8.2897684839432412E-2</v>
      </c>
      <c r="AD109" s="47">
        <f t="shared" si="10"/>
        <v>1650</v>
      </c>
    </row>
    <row r="110" spans="1:30" ht="18" x14ac:dyDescent="0.25">
      <c r="A110" s="18" t="s">
        <v>462</v>
      </c>
      <c r="B110" s="18" t="s">
        <v>225</v>
      </c>
      <c r="C110" s="109">
        <v>11442</v>
      </c>
      <c r="D110" s="109">
        <v>0</v>
      </c>
      <c r="E110" s="109">
        <v>0</v>
      </c>
      <c r="F110" s="109">
        <v>0</v>
      </c>
      <c r="G110" s="110">
        <v>11442</v>
      </c>
      <c r="H110" s="46"/>
      <c r="I110" s="109">
        <v>0</v>
      </c>
      <c r="J110" s="109">
        <v>0</v>
      </c>
      <c r="K110" s="109">
        <v>0</v>
      </c>
      <c r="L110" s="111">
        <v>0</v>
      </c>
      <c r="M110" s="46"/>
      <c r="N110" s="46">
        <v>0</v>
      </c>
      <c r="O110" s="46">
        <v>0</v>
      </c>
      <c r="P110" s="109">
        <v>0</v>
      </c>
      <c r="Q110" s="109">
        <v>83</v>
      </c>
      <c r="R110" s="112">
        <v>83</v>
      </c>
      <c r="S110" s="46"/>
      <c r="T110" s="113">
        <v>11525</v>
      </c>
      <c r="U110" s="46"/>
      <c r="V110" s="114">
        <v>12941</v>
      </c>
      <c r="W110" s="47">
        <f>'Table 1 - Supply 1998'!H107</f>
        <v>96</v>
      </c>
      <c r="X110" s="47">
        <f>'Table 1 - Supply 1998'!I107</f>
        <v>0</v>
      </c>
      <c r="Y110" s="47">
        <f>'Table 1 - Supply 1998'!J107</f>
        <v>1075</v>
      </c>
      <c r="Z110" s="47">
        <f t="shared" si="9"/>
        <v>10354</v>
      </c>
      <c r="AA110" s="70">
        <f t="shared" si="12"/>
        <v>6.4137238235066844E-3</v>
      </c>
      <c r="AB110" s="70">
        <f t="shared" si="11"/>
        <v>1.3832006800092729E-2</v>
      </c>
      <c r="AD110" s="47">
        <f t="shared" si="10"/>
        <v>11442</v>
      </c>
    </row>
    <row r="111" spans="1:30" ht="18" x14ac:dyDescent="0.25">
      <c r="A111" s="98" t="s">
        <v>463</v>
      </c>
      <c r="B111" s="98" t="s">
        <v>227</v>
      </c>
      <c r="C111" s="115">
        <v>1861</v>
      </c>
      <c r="D111" s="115">
        <v>0</v>
      </c>
      <c r="E111" s="115">
        <v>0</v>
      </c>
      <c r="F111" s="115">
        <v>0</v>
      </c>
      <c r="G111" s="116">
        <v>1861</v>
      </c>
      <c r="H111" s="49"/>
      <c r="I111" s="115">
        <v>0</v>
      </c>
      <c r="J111" s="115">
        <v>0</v>
      </c>
      <c r="K111" s="115">
        <v>0</v>
      </c>
      <c r="L111" s="117">
        <v>0</v>
      </c>
      <c r="M111" s="49"/>
      <c r="N111" s="49">
        <v>0</v>
      </c>
      <c r="O111" s="49">
        <v>0</v>
      </c>
      <c r="P111" s="115">
        <v>0</v>
      </c>
      <c r="Q111" s="115">
        <v>7</v>
      </c>
      <c r="R111" s="118">
        <v>7</v>
      </c>
      <c r="S111" s="49"/>
      <c r="T111" s="119">
        <v>1868</v>
      </c>
      <c r="U111" s="49"/>
      <c r="V111" s="120">
        <v>1868</v>
      </c>
      <c r="W111" s="52">
        <f>'Table 1 - Supply 1998'!H108</f>
        <v>21</v>
      </c>
      <c r="X111" s="52">
        <f>'Table 1 - Supply 1998'!I108</f>
        <v>0</v>
      </c>
      <c r="Y111" s="52">
        <f>'Table 1 - Supply 1998'!J108</f>
        <v>0</v>
      </c>
      <c r="Z111" s="52">
        <f t="shared" si="9"/>
        <v>1847</v>
      </c>
      <c r="AA111" s="70">
        <f t="shared" si="12"/>
        <v>3.7473233404710922E-3</v>
      </c>
      <c r="AB111" s="70">
        <f t="shared" si="11"/>
        <v>1.4989293361884369E-2</v>
      </c>
      <c r="AD111" s="52">
        <f t="shared" si="10"/>
        <v>1861</v>
      </c>
    </row>
    <row r="112" spans="1:30" ht="18.75" thickBot="1" x14ac:dyDescent="0.3">
      <c r="A112" s="121"/>
      <c r="B112" s="121" t="s">
        <v>250</v>
      </c>
      <c r="C112" s="122">
        <v>643490</v>
      </c>
      <c r="D112" s="122">
        <v>16990</v>
      </c>
      <c r="E112" s="122">
        <v>98696</v>
      </c>
      <c r="F112" s="122">
        <v>62450</v>
      </c>
      <c r="G112" s="123">
        <v>821626</v>
      </c>
      <c r="H112" s="53"/>
      <c r="I112" s="122">
        <v>175594</v>
      </c>
      <c r="J112" s="122">
        <v>2631</v>
      </c>
      <c r="K112" s="122">
        <v>4142</v>
      </c>
      <c r="L112" s="124">
        <v>182367</v>
      </c>
      <c r="M112" s="53"/>
      <c r="N112" s="53">
        <v>98642</v>
      </c>
      <c r="O112" s="53">
        <v>65582</v>
      </c>
      <c r="P112" s="122">
        <v>164224</v>
      </c>
      <c r="Q112" s="122">
        <v>76610</v>
      </c>
      <c r="R112" s="125">
        <v>240834</v>
      </c>
      <c r="S112" s="53"/>
      <c r="T112" s="126">
        <v>1244827</v>
      </c>
      <c r="U112" s="53"/>
      <c r="V112" s="127">
        <v>2040206</v>
      </c>
      <c r="W112" s="54">
        <f>'Table 1 - Supply 1998'!H109</f>
        <v>247580</v>
      </c>
      <c r="X112" s="54">
        <f>'Table 1 - Supply 1998'!I109</f>
        <v>0</v>
      </c>
      <c r="Y112" s="54">
        <f>'Table 1 - Supply 1998'!J109</f>
        <v>98710</v>
      </c>
      <c r="Z112" s="54">
        <f t="shared" si="9"/>
        <v>898537</v>
      </c>
      <c r="AA112" s="71">
        <f t="shared" si="12"/>
        <v>0.11804396222734372</v>
      </c>
      <c r="AB112" s="71">
        <f t="shared" si="11"/>
        <v>0.23939445330520545</v>
      </c>
      <c r="AD112" s="54">
        <f t="shared" si="10"/>
        <v>660480</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4">
    <mergeCell ref="C3:T3"/>
    <mergeCell ref="C4:G4"/>
    <mergeCell ref="I4:L4"/>
    <mergeCell ref="U3:Z3"/>
  </mergeCells>
  <conditionalFormatting sqref="A1">
    <cfRule type="expression" dxfId="62" priority="1">
      <formula>$W$120&lt;&gt;0</formula>
    </cfRule>
  </conditionalFormatting>
  <hyperlinks>
    <hyperlink ref="A2" location="Contents!A22" display="Contents"/>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115"/>
  <sheetViews>
    <sheetView zoomScale="60" zoomScaleNormal="60" workbookViewId="0">
      <pane xSplit="2" ySplit="3" topLeftCell="C4" activePane="bottomRight" state="frozen"/>
      <selection pane="topRight" activeCell="C1" sqref="C1"/>
      <selection pane="bottomLeft" activeCell="A4" sqref="A4"/>
      <selection pane="bottomRight" activeCell="C39" sqref="C39"/>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3" ht="60" thickBot="1" x14ac:dyDescent="0.8">
      <c r="A1" s="14">
        <v>1</v>
      </c>
      <c r="B1" s="15" t="s">
        <v>255</v>
      </c>
      <c r="C1" s="16"/>
      <c r="D1" s="16"/>
      <c r="E1" s="16"/>
      <c r="F1" s="16"/>
      <c r="G1" s="16"/>
      <c r="H1" s="16"/>
      <c r="I1" s="16"/>
      <c r="J1" s="16"/>
      <c r="K1" s="17" t="s">
        <v>10</v>
      </c>
    </row>
    <row r="2" spans="1:13" ht="28.5" customHeight="1" x14ac:dyDescent="0.3">
      <c r="A2" s="33" t="s">
        <v>11</v>
      </c>
      <c r="B2" s="18"/>
      <c r="C2" s="19"/>
      <c r="D2" s="19"/>
      <c r="E2" s="19"/>
      <c r="F2" s="20"/>
      <c r="G2" s="20"/>
      <c r="H2" s="20"/>
      <c r="I2" s="20"/>
      <c r="J2" s="20"/>
      <c r="K2" s="21"/>
    </row>
    <row r="3" spans="1:13" ht="75" customHeight="1" x14ac:dyDescent="0.25">
      <c r="A3" s="22"/>
      <c r="B3" s="23" t="s">
        <v>12</v>
      </c>
      <c r="C3" s="24" t="s">
        <v>13</v>
      </c>
      <c r="D3" s="24" t="s">
        <v>472</v>
      </c>
      <c r="E3" s="24" t="s">
        <v>473</v>
      </c>
      <c r="F3" s="24" t="s">
        <v>474</v>
      </c>
      <c r="G3" s="24" t="s">
        <v>14</v>
      </c>
      <c r="H3" s="106" t="s">
        <v>15</v>
      </c>
      <c r="I3" s="24" t="s">
        <v>16</v>
      </c>
      <c r="J3" s="24" t="s">
        <v>17</v>
      </c>
      <c r="K3" s="25" t="s">
        <v>18</v>
      </c>
    </row>
    <row r="4" spans="1:13" ht="18" x14ac:dyDescent="0.25">
      <c r="A4" s="18" t="s">
        <v>359</v>
      </c>
      <c r="B4" s="18" t="s">
        <v>20</v>
      </c>
      <c r="C4" s="128">
        <v>17570</v>
      </c>
      <c r="D4" s="128">
        <v>2532</v>
      </c>
      <c r="E4" s="128">
        <v>2468</v>
      </c>
      <c r="F4" s="128">
        <v>5000</v>
      </c>
      <c r="G4" s="128">
        <v>205</v>
      </c>
      <c r="H4" s="129">
        <v>5205</v>
      </c>
      <c r="I4" s="128">
        <v>3279</v>
      </c>
      <c r="J4" s="128">
        <v>-1603</v>
      </c>
      <c r="K4" s="130">
        <v>24451</v>
      </c>
      <c r="L4" s="68"/>
      <c r="M4" s="68"/>
    </row>
    <row r="5" spans="1:13" ht="18" x14ac:dyDescent="0.25">
      <c r="A5" s="18" t="s">
        <v>360</v>
      </c>
      <c r="B5" s="18" t="s">
        <v>22</v>
      </c>
      <c r="C5" s="131">
        <v>502</v>
      </c>
      <c r="D5" s="131">
        <v>42</v>
      </c>
      <c r="E5" s="131">
        <v>37</v>
      </c>
      <c r="F5" s="131">
        <v>79</v>
      </c>
      <c r="G5" s="131">
        <v>5</v>
      </c>
      <c r="H5" s="132">
        <v>84</v>
      </c>
      <c r="I5" s="131">
        <v>163</v>
      </c>
      <c r="J5" s="131">
        <v>18</v>
      </c>
      <c r="K5" s="130">
        <v>767</v>
      </c>
    </row>
    <row r="6" spans="1:13" ht="18" x14ac:dyDescent="0.25">
      <c r="A6" s="18" t="s">
        <v>361</v>
      </c>
      <c r="B6" s="18" t="s">
        <v>24</v>
      </c>
      <c r="C6" s="131">
        <v>938</v>
      </c>
      <c r="D6" s="131">
        <v>48</v>
      </c>
      <c r="E6" s="131">
        <v>129</v>
      </c>
      <c r="F6" s="131">
        <v>177</v>
      </c>
      <c r="G6" s="131">
        <v>0</v>
      </c>
      <c r="H6" s="132">
        <v>177</v>
      </c>
      <c r="I6" s="131">
        <v>282</v>
      </c>
      <c r="J6" s="131">
        <v>1</v>
      </c>
      <c r="K6" s="130">
        <v>1398</v>
      </c>
    </row>
    <row r="7" spans="1:13" ht="18" x14ac:dyDescent="0.25">
      <c r="A7" s="18" t="s">
        <v>362</v>
      </c>
      <c r="B7" s="18" t="s">
        <v>26</v>
      </c>
      <c r="C7" s="131">
        <v>1151</v>
      </c>
      <c r="D7" s="131">
        <v>49</v>
      </c>
      <c r="E7" s="131">
        <v>535</v>
      </c>
      <c r="F7" s="131">
        <v>584</v>
      </c>
      <c r="G7" s="131">
        <v>0</v>
      </c>
      <c r="H7" s="132">
        <v>584</v>
      </c>
      <c r="I7" s="131">
        <v>598</v>
      </c>
      <c r="J7" s="131">
        <v>38</v>
      </c>
      <c r="K7" s="130">
        <v>2371</v>
      </c>
    </row>
    <row r="8" spans="1:13" ht="18" x14ac:dyDescent="0.25">
      <c r="A8" s="97" t="s">
        <v>363</v>
      </c>
      <c r="B8" s="26" t="s">
        <v>28</v>
      </c>
      <c r="C8" s="131">
        <v>15677</v>
      </c>
      <c r="D8" s="131">
        <v>134</v>
      </c>
      <c r="E8" s="131">
        <v>2817</v>
      </c>
      <c r="F8" s="131">
        <v>2951</v>
      </c>
      <c r="G8" s="131">
        <v>0</v>
      </c>
      <c r="H8" s="132">
        <v>2951</v>
      </c>
      <c r="I8" s="131">
        <v>275</v>
      </c>
      <c r="J8" s="131">
        <v>3</v>
      </c>
      <c r="K8" s="130">
        <v>18906</v>
      </c>
    </row>
    <row r="9" spans="1:13" ht="18" x14ac:dyDescent="0.25">
      <c r="A9" s="18" t="s">
        <v>364</v>
      </c>
      <c r="B9" s="18" t="s">
        <v>30</v>
      </c>
      <c r="C9" s="131">
        <v>3202</v>
      </c>
      <c r="D9" s="131">
        <v>416</v>
      </c>
      <c r="E9" s="131">
        <v>3318</v>
      </c>
      <c r="F9" s="131">
        <v>3734</v>
      </c>
      <c r="G9" s="131">
        <v>0</v>
      </c>
      <c r="H9" s="132">
        <v>3734</v>
      </c>
      <c r="I9" s="131">
        <v>2307</v>
      </c>
      <c r="J9" s="131">
        <v>12</v>
      </c>
      <c r="K9" s="130">
        <v>9255</v>
      </c>
    </row>
    <row r="10" spans="1:13" ht="18" x14ac:dyDescent="0.25">
      <c r="A10" s="18" t="s">
        <v>365</v>
      </c>
      <c r="B10" s="18" t="s">
        <v>32</v>
      </c>
      <c r="C10" s="131">
        <v>1923</v>
      </c>
      <c r="D10" s="131">
        <v>0</v>
      </c>
      <c r="E10" s="131">
        <v>0</v>
      </c>
      <c r="F10" s="131">
        <v>0</v>
      </c>
      <c r="G10" s="131">
        <v>134</v>
      </c>
      <c r="H10" s="132">
        <v>134</v>
      </c>
      <c r="I10" s="131">
        <v>0</v>
      </c>
      <c r="J10" s="131">
        <v>0</v>
      </c>
      <c r="K10" s="130">
        <v>2057</v>
      </c>
    </row>
    <row r="11" spans="1:13" ht="18" x14ac:dyDescent="0.25">
      <c r="A11" s="18" t="s">
        <v>366</v>
      </c>
      <c r="B11" s="18" t="s">
        <v>34</v>
      </c>
      <c r="C11" s="131">
        <v>11121</v>
      </c>
      <c r="D11" s="131">
        <v>1803</v>
      </c>
      <c r="E11" s="131">
        <v>554</v>
      </c>
      <c r="F11" s="131">
        <v>2357</v>
      </c>
      <c r="G11" s="131">
        <v>412</v>
      </c>
      <c r="H11" s="132">
        <v>2769</v>
      </c>
      <c r="I11" s="131">
        <v>4947</v>
      </c>
      <c r="J11" s="131">
        <v>33</v>
      </c>
      <c r="K11" s="130">
        <v>18870</v>
      </c>
    </row>
    <row r="12" spans="1:13" ht="18" x14ac:dyDescent="0.25">
      <c r="A12" s="18" t="s">
        <v>367</v>
      </c>
      <c r="B12" s="18" t="s">
        <v>36</v>
      </c>
      <c r="C12" s="131">
        <v>5944</v>
      </c>
      <c r="D12" s="131">
        <v>1390</v>
      </c>
      <c r="E12" s="131">
        <v>1371</v>
      </c>
      <c r="F12" s="131">
        <v>2761</v>
      </c>
      <c r="G12" s="131">
        <v>113</v>
      </c>
      <c r="H12" s="132">
        <v>2874</v>
      </c>
      <c r="I12" s="131">
        <v>2601</v>
      </c>
      <c r="J12" s="131">
        <v>766</v>
      </c>
      <c r="K12" s="130">
        <v>12185</v>
      </c>
    </row>
    <row r="13" spans="1:13" ht="18" x14ac:dyDescent="0.25">
      <c r="A13" s="27" t="s">
        <v>368</v>
      </c>
      <c r="B13" s="27" t="s">
        <v>38</v>
      </c>
      <c r="C13" s="133">
        <v>1561</v>
      </c>
      <c r="D13" s="133">
        <v>466</v>
      </c>
      <c r="E13" s="133">
        <v>309</v>
      </c>
      <c r="F13" s="133">
        <v>775</v>
      </c>
      <c r="G13" s="133">
        <v>23</v>
      </c>
      <c r="H13" s="134">
        <v>798</v>
      </c>
      <c r="I13" s="133">
        <v>1286</v>
      </c>
      <c r="J13" s="133">
        <v>8</v>
      </c>
      <c r="K13" s="135">
        <v>3653</v>
      </c>
    </row>
    <row r="14" spans="1:13" ht="18" x14ac:dyDescent="0.25">
      <c r="A14" s="18" t="s">
        <v>369</v>
      </c>
      <c r="B14" s="18" t="s">
        <v>40</v>
      </c>
      <c r="C14" s="131">
        <v>6086</v>
      </c>
      <c r="D14" s="131">
        <v>1015</v>
      </c>
      <c r="E14" s="131">
        <v>168</v>
      </c>
      <c r="F14" s="131">
        <v>1183</v>
      </c>
      <c r="G14" s="131">
        <v>297</v>
      </c>
      <c r="H14" s="132">
        <v>1480</v>
      </c>
      <c r="I14" s="131">
        <v>3371</v>
      </c>
      <c r="J14" s="131">
        <v>801</v>
      </c>
      <c r="K14" s="130">
        <v>11738</v>
      </c>
    </row>
    <row r="15" spans="1:13" ht="18" x14ac:dyDescent="0.25">
      <c r="A15" s="18" t="s">
        <v>370</v>
      </c>
      <c r="B15" s="18" t="s">
        <v>42</v>
      </c>
      <c r="C15" s="131">
        <v>3719</v>
      </c>
      <c r="D15" s="131">
        <v>363</v>
      </c>
      <c r="E15" s="131">
        <v>128</v>
      </c>
      <c r="F15" s="131">
        <v>491</v>
      </c>
      <c r="G15" s="131">
        <v>68</v>
      </c>
      <c r="H15" s="132">
        <v>559</v>
      </c>
      <c r="I15" s="131">
        <v>1838</v>
      </c>
      <c r="J15" s="131">
        <v>7</v>
      </c>
      <c r="K15" s="130">
        <v>6123</v>
      </c>
    </row>
    <row r="16" spans="1:13" ht="18" x14ac:dyDescent="0.25">
      <c r="A16" s="18" t="s">
        <v>371</v>
      </c>
      <c r="B16" s="18" t="s">
        <v>44</v>
      </c>
      <c r="C16" s="131">
        <v>6825</v>
      </c>
      <c r="D16" s="131">
        <v>483</v>
      </c>
      <c r="E16" s="131">
        <v>35</v>
      </c>
      <c r="F16" s="131">
        <v>518</v>
      </c>
      <c r="G16" s="131">
        <v>138</v>
      </c>
      <c r="H16" s="132">
        <v>656</v>
      </c>
      <c r="I16" s="131">
        <v>1458</v>
      </c>
      <c r="J16" s="131">
        <v>9</v>
      </c>
      <c r="K16" s="130">
        <v>8948</v>
      </c>
    </row>
    <row r="17" spans="1:11" ht="18" x14ac:dyDescent="0.25">
      <c r="A17" s="18" t="s">
        <v>372</v>
      </c>
      <c r="B17" s="18" t="s">
        <v>46</v>
      </c>
      <c r="C17" s="131">
        <v>9181</v>
      </c>
      <c r="D17" s="131">
        <v>1621</v>
      </c>
      <c r="E17" s="131">
        <v>719</v>
      </c>
      <c r="F17" s="131">
        <v>2340</v>
      </c>
      <c r="G17" s="131">
        <v>202</v>
      </c>
      <c r="H17" s="132">
        <v>2542</v>
      </c>
      <c r="I17" s="131">
        <v>4689</v>
      </c>
      <c r="J17" s="131">
        <v>1001</v>
      </c>
      <c r="K17" s="130">
        <v>17413</v>
      </c>
    </row>
    <row r="18" spans="1:11" ht="18" x14ac:dyDescent="0.25">
      <c r="A18" s="18" t="s">
        <v>373</v>
      </c>
      <c r="B18" s="18" t="s">
        <v>48</v>
      </c>
      <c r="C18" s="131">
        <v>3095</v>
      </c>
      <c r="D18" s="131">
        <v>166</v>
      </c>
      <c r="E18" s="131">
        <v>106</v>
      </c>
      <c r="F18" s="131">
        <v>272</v>
      </c>
      <c r="G18" s="131">
        <v>23</v>
      </c>
      <c r="H18" s="132">
        <v>295</v>
      </c>
      <c r="I18" s="131">
        <v>1238</v>
      </c>
      <c r="J18" s="131">
        <v>190</v>
      </c>
      <c r="K18" s="130">
        <v>4818</v>
      </c>
    </row>
    <row r="19" spans="1:11" ht="18" x14ac:dyDescent="0.25">
      <c r="A19" s="97" t="s">
        <v>374</v>
      </c>
      <c r="B19" s="18" t="s">
        <v>467</v>
      </c>
      <c r="C19" s="131">
        <v>8044</v>
      </c>
      <c r="D19" s="131">
        <v>3176</v>
      </c>
      <c r="E19" s="131">
        <v>765</v>
      </c>
      <c r="F19" s="131">
        <v>3941</v>
      </c>
      <c r="G19" s="131">
        <v>2265</v>
      </c>
      <c r="H19" s="132">
        <v>6206</v>
      </c>
      <c r="I19" s="131">
        <v>9321</v>
      </c>
      <c r="J19" s="131">
        <v>16520</v>
      </c>
      <c r="K19" s="130">
        <v>40091</v>
      </c>
    </row>
    <row r="20" spans="1:11" ht="18" x14ac:dyDescent="0.25">
      <c r="A20" s="18" t="s">
        <v>375</v>
      </c>
      <c r="B20" s="18" t="s">
        <v>51</v>
      </c>
      <c r="C20" s="131">
        <v>3176</v>
      </c>
      <c r="D20" s="131">
        <v>236</v>
      </c>
      <c r="E20" s="131">
        <v>29</v>
      </c>
      <c r="F20" s="131">
        <v>265</v>
      </c>
      <c r="G20" s="131">
        <v>208</v>
      </c>
      <c r="H20" s="132">
        <v>473</v>
      </c>
      <c r="I20" s="131">
        <v>946</v>
      </c>
      <c r="J20" s="131">
        <v>341</v>
      </c>
      <c r="K20" s="130">
        <v>4936</v>
      </c>
    </row>
    <row r="21" spans="1:11" ht="18" x14ac:dyDescent="0.25">
      <c r="A21" s="18" t="s">
        <v>376</v>
      </c>
      <c r="B21" s="18" t="s">
        <v>53</v>
      </c>
      <c r="C21" s="131">
        <v>7544</v>
      </c>
      <c r="D21" s="131">
        <v>2359</v>
      </c>
      <c r="E21" s="131">
        <v>1806</v>
      </c>
      <c r="F21" s="131">
        <v>4165</v>
      </c>
      <c r="G21" s="131">
        <v>141</v>
      </c>
      <c r="H21" s="132">
        <v>4306</v>
      </c>
      <c r="I21" s="131">
        <v>7485</v>
      </c>
      <c r="J21" s="131">
        <v>939</v>
      </c>
      <c r="K21" s="130">
        <v>20274</v>
      </c>
    </row>
    <row r="22" spans="1:11" ht="18" x14ac:dyDescent="0.25">
      <c r="A22" s="27" t="s">
        <v>377</v>
      </c>
      <c r="B22" s="27" t="s">
        <v>55</v>
      </c>
      <c r="C22" s="133">
        <v>6339</v>
      </c>
      <c r="D22" s="133">
        <v>2670</v>
      </c>
      <c r="E22" s="133">
        <v>4686</v>
      </c>
      <c r="F22" s="133">
        <v>7356</v>
      </c>
      <c r="G22" s="133">
        <v>3028</v>
      </c>
      <c r="H22" s="134">
        <v>10384</v>
      </c>
      <c r="I22" s="133">
        <v>11936</v>
      </c>
      <c r="J22" s="133">
        <v>2428</v>
      </c>
      <c r="K22" s="135">
        <v>31087</v>
      </c>
    </row>
    <row r="23" spans="1:11" ht="18" x14ac:dyDescent="0.25">
      <c r="A23" s="18" t="s">
        <v>378</v>
      </c>
      <c r="B23" s="18" t="s">
        <v>57</v>
      </c>
      <c r="C23" s="131">
        <v>1410</v>
      </c>
      <c r="D23" s="131">
        <v>1416</v>
      </c>
      <c r="E23" s="131">
        <v>1400</v>
      </c>
      <c r="F23" s="131">
        <v>2816</v>
      </c>
      <c r="G23" s="131">
        <v>421</v>
      </c>
      <c r="H23" s="132">
        <v>3237</v>
      </c>
      <c r="I23" s="131">
        <v>2129</v>
      </c>
      <c r="J23" s="131">
        <v>498</v>
      </c>
      <c r="K23" s="130">
        <v>7274</v>
      </c>
    </row>
    <row r="24" spans="1:11" ht="18" x14ac:dyDescent="0.25">
      <c r="A24" s="18" t="s">
        <v>379</v>
      </c>
      <c r="B24" s="18" t="s">
        <v>59</v>
      </c>
      <c r="C24" s="131">
        <v>4728</v>
      </c>
      <c r="D24" s="131">
        <v>1488</v>
      </c>
      <c r="E24" s="131">
        <v>852</v>
      </c>
      <c r="F24" s="131">
        <v>2340</v>
      </c>
      <c r="G24" s="131">
        <v>0</v>
      </c>
      <c r="H24" s="132">
        <v>2340</v>
      </c>
      <c r="I24" s="131">
        <v>692</v>
      </c>
      <c r="J24" s="131">
        <v>114</v>
      </c>
      <c r="K24" s="130">
        <v>7874</v>
      </c>
    </row>
    <row r="25" spans="1:11" ht="18" x14ac:dyDescent="0.25">
      <c r="A25" s="18" t="s">
        <v>380</v>
      </c>
      <c r="B25" s="18" t="s">
        <v>61</v>
      </c>
      <c r="C25" s="131">
        <v>10999</v>
      </c>
      <c r="D25" s="131">
        <v>3818</v>
      </c>
      <c r="E25" s="131">
        <v>1245</v>
      </c>
      <c r="F25" s="131">
        <v>5063</v>
      </c>
      <c r="G25" s="131">
        <v>66</v>
      </c>
      <c r="H25" s="132">
        <v>5129</v>
      </c>
      <c r="I25" s="131">
        <v>6953</v>
      </c>
      <c r="J25" s="131">
        <v>573</v>
      </c>
      <c r="K25" s="130">
        <v>23654</v>
      </c>
    </row>
    <row r="26" spans="1:11" ht="18" x14ac:dyDescent="0.25">
      <c r="A26" s="18" t="s">
        <v>381</v>
      </c>
      <c r="B26" s="18" t="s">
        <v>63</v>
      </c>
      <c r="C26" s="131">
        <v>9119</v>
      </c>
      <c r="D26" s="131">
        <v>14</v>
      </c>
      <c r="E26" s="131">
        <v>7</v>
      </c>
      <c r="F26" s="131">
        <v>21</v>
      </c>
      <c r="G26" s="131">
        <v>0</v>
      </c>
      <c r="H26" s="132">
        <v>21</v>
      </c>
      <c r="I26" s="131">
        <v>0</v>
      </c>
      <c r="J26" s="131">
        <v>419</v>
      </c>
      <c r="K26" s="130">
        <v>9559</v>
      </c>
    </row>
    <row r="27" spans="1:11" ht="18" x14ac:dyDescent="0.25">
      <c r="A27" s="18" t="s">
        <v>382</v>
      </c>
      <c r="B27" s="18" t="s">
        <v>65</v>
      </c>
      <c r="C27" s="131">
        <v>10802</v>
      </c>
      <c r="D27" s="131">
        <v>1390</v>
      </c>
      <c r="E27" s="131">
        <v>1460</v>
      </c>
      <c r="F27" s="131">
        <v>2850</v>
      </c>
      <c r="G27" s="131">
        <v>530</v>
      </c>
      <c r="H27" s="132">
        <v>3380</v>
      </c>
      <c r="I27" s="131">
        <v>1348</v>
      </c>
      <c r="J27" s="131">
        <v>24352</v>
      </c>
      <c r="K27" s="130">
        <v>39882</v>
      </c>
    </row>
    <row r="28" spans="1:11" ht="18" x14ac:dyDescent="0.25">
      <c r="A28" s="18" t="s">
        <v>383</v>
      </c>
      <c r="B28" s="18" t="s">
        <v>67</v>
      </c>
      <c r="C28" s="131">
        <v>2505</v>
      </c>
      <c r="D28" s="131">
        <v>423</v>
      </c>
      <c r="E28" s="131">
        <v>114</v>
      </c>
      <c r="F28" s="131">
        <v>537</v>
      </c>
      <c r="G28" s="131">
        <v>23</v>
      </c>
      <c r="H28" s="132">
        <v>560</v>
      </c>
      <c r="I28" s="131">
        <v>1399</v>
      </c>
      <c r="J28" s="131">
        <v>36</v>
      </c>
      <c r="K28" s="130">
        <v>4500</v>
      </c>
    </row>
    <row r="29" spans="1:11" ht="18" x14ac:dyDescent="0.25">
      <c r="A29" s="18" t="s">
        <v>384</v>
      </c>
      <c r="B29" s="18" t="s">
        <v>69</v>
      </c>
      <c r="C29" s="131">
        <v>5410</v>
      </c>
      <c r="D29" s="131">
        <v>1162</v>
      </c>
      <c r="E29" s="131">
        <v>341</v>
      </c>
      <c r="F29" s="131">
        <v>1503</v>
      </c>
      <c r="G29" s="131">
        <v>89</v>
      </c>
      <c r="H29" s="132">
        <v>1592</v>
      </c>
      <c r="I29" s="131">
        <v>3998</v>
      </c>
      <c r="J29" s="131">
        <v>775</v>
      </c>
      <c r="K29" s="130">
        <v>11775</v>
      </c>
    </row>
    <row r="30" spans="1:11" ht="18" x14ac:dyDescent="0.25">
      <c r="A30" s="18" t="s">
        <v>385</v>
      </c>
      <c r="B30" s="18" t="s">
        <v>71</v>
      </c>
      <c r="C30" s="131">
        <v>3904</v>
      </c>
      <c r="D30" s="131">
        <v>1733</v>
      </c>
      <c r="E30" s="131">
        <v>1091</v>
      </c>
      <c r="F30" s="131">
        <v>2824</v>
      </c>
      <c r="G30" s="131">
        <v>136</v>
      </c>
      <c r="H30" s="132">
        <v>2960</v>
      </c>
      <c r="I30" s="131">
        <v>1419</v>
      </c>
      <c r="J30" s="131">
        <v>194</v>
      </c>
      <c r="K30" s="130">
        <v>8477</v>
      </c>
    </row>
    <row r="31" spans="1:11" ht="18" x14ac:dyDescent="0.25">
      <c r="A31" s="18" t="s">
        <v>386</v>
      </c>
      <c r="B31" s="18" t="s">
        <v>73</v>
      </c>
      <c r="C31" s="131">
        <v>2565</v>
      </c>
      <c r="D31" s="131">
        <v>715</v>
      </c>
      <c r="E31" s="131">
        <v>504</v>
      </c>
      <c r="F31" s="131">
        <v>1219</v>
      </c>
      <c r="G31" s="131">
        <v>0</v>
      </c>
      <c r="H31" s="132">
        <v>1219</v>
      </c>
      <c r="I31" s="131">
        <v>2278</v>
      </c>
      <c r="J31" s="131">
        <v>50</v>
      </c>
      <c r="K31" s="130">
        <v>6112</v>
      </c>
    </row>
    <row r="32" spans="1:11" ht="18" x14ac:dyDescent="0.25">
      <c r="A32" s="27" t="s">
        <v>387</v>
      </c>
      <c r="B32" s="27" t="s">
        <v>75</v>
      </c>
      <c r="C32" s="133">
        <v>9833</v>
      </c>
      <c r="D32" s="133">
        <v>5271</v>
      </c>
      <c r="E32" s="133">
        <v>2049</v>
      </c>
      <c r="F32" s="133">
        <v>7320</v>
      </c>
      <c r="G32" s="133">
        <v>0</v>
      </c>
      <c r="H32" s="134">
        <v>7320</v>
      </c>
      <c r="I32" s="133">
        <v>2069</v>
      </c>
      <c r="J32" s="133">
        <v>102</v>
      </c>
      <c r="K32" s="135">
        <v>19324</v>
      </c>
    </row>
    <row r="33" spans="1:11" ht="18" x14ac:dyDescent="0.25">
      <c r="A33" s="18" t="s">
        <v>388</v>
      </c>
      <c r="B33" s="18" t="s">
        <v>77</v>
      </c>
      <c r="C33" s="131">
        <v>1919</v>
      </c>
      <c r="D33" s="131">
        <v>549</v>
      </c>
      <c r="E33" s="131">
        <v>288</v>
      </c>
      <c r="F33" s="131">
        <v>837</v>
      </c>
      <c r="G33" s="131">
        <v>0</v>
      </c>
      <c r="H33" s="132">
        <v>837</v>
      </c>
      <c r="I33" s="131">
        <v>1000</v>
      </c>
      <c r="J33" s="131">
        <v>37</v>
      </c>
      <c r="K33" s="130">
        <v>3793</v>
      </c>
    </row>
    <row r="34" spans="1:11" ht="18" x14ac:dyDescent="0.25">
      <c r="A34" s="18" t="s">
        <v>389</v>
      </c>
      <c r="B34" s="18" t="s">
        <v>79</v>
      </c>
      <c r="C34" s="131">
        <v>10106</v>
      </c>
      <c r="D34" s="131">
        <v>4924</v>
      </c>
      <c r="E34" s="131">
        <v>1452</v>
      </c>
      <c r="F34" s="131">
        <v>6376</v>
      </c>
      <c r="G34" s="131">
        <v>22</v>
      </c>
      <c r="H34" s="132">
        <v>6398</v>
      </c>
      <c r="I34" s="131">
        <v>9002</v>
      </c>
      <c r="J34" s="131">
        <v>1141</v>
      </c>
      <c r="K34" s="130">
        <v>26647</v>
      </c>
    </row>
    <row r="35" spans="1:11" ht="18" x14ac:dyDescent="0.25">
      <c r="A35" s="18" t="s">
        <v>390</v>
      </c>
      <c r="B35" s="18" t="s">
        <v>81</v>
      </c>
      <c r="C35" s="131">
        <v>16875</v>
      </c>
      <c r="D35" s="131">
        <v>2889</v>
      </c>
      <c r="E35" s="131">
        <v>1467</v>
      </c>
      <c r="F35" s="131">
        <v>4356</v>
      </c>
      <c r="G35" s="131">
        <v>22</v>
      </c>
      <c r="H35" s="132">
        <v>4378</v>
      </c>
      <c r="I35" s="131">
        <v>2420</v>
      </c>
      <c r="J35" s="131">
        <v>425</v>
      </c>
      <c r="K35" s="130">
        <v>24098</v>
      </c>
    </row>
    <row r="36" spans="1:11" ht="18" x14ac:dyDescent="0.25">
      <c r="A36" s="18" t="s">
        <v>391</v>
      </c>
      <c r="B36" s="18" t="s">
        <v>83</v>
      </c>
      <c r="C36" s="131">
        <v>4826</v>
      </c>
      <c r="D36" s="131">
        <v>137</v>
      </c>
      <c r="E36" s="131">
        <v>19</v>
      </c>
      <c r="F36" s="131">
        <v>156</v>
      </c>
      <c r="G36" s="131">
        <v>0</v>
      </c>
      <c r="H36" s="132">
        <v>156</v>
      </c>
      <c r="I36" s="131">
        <v>2315</v>
      </c>
      <c r="J36" s="131">
        <v>36</v>
      </c>
      <c r="K36" s="130">
        <v>7333</v>
      </c>
    </row>
    <row r="37" spans="1:11" ht="18" x14ac:dyDescent="0.25">
      <c r="A37" s="18" t="s">
        <v>392</v>
      </c>
      <c r="B37" s="18" t="s">
        <v>85</v>
      </c>
      <c r="C37" s="131">
        <v>5703</v>
      </c>
      <c r="D37" s="131">
        <v>1310</v>
      </c>
      <c r="E37" s="131">
        <v>535</v>
      </c>
      <c r="F37" s="131">
        <v>1845</v>
      </c>
      <c r="G37" s="131">
        <v>64</v>
      </c>
      <c r="H37" s="132">
        <v>1909</v>
      </c>
      <c r="I37" s="131">
        <v>3843</v>
      </c>
      <c r="J37" s="131">
        <v>353</v>
      </c>
      <c r="K37" s="130">
        <v>11808</v>
      </c>
    </row>
    <row r="38" spans="1:11" ht="18" x14ac:dyDescent="0.25">
      <c r="A38" s="18" t="s">
        <v>393</v>
      </c>
      <c r="B38" s="18" t="s">
        <v>87</v>
      </c>
      <c r="C38" s="131">
        <v>7652</v>
      </c>
      <c r="D38" s="131">
        <v>1882</v>
      </c>
      <c r="E38" s="131">
        <v>643</v>
      </c>
      <c r="F38" s="131">
        <v>2525</v>
      </c>
      <c r="G38" s="131">
        <v>0</v>
      </c>
      <c r="H38" s="132">
        <v>2525</v>
      </c>
      <c r="I38" s="131">
        <v>4458</v>
      </c>
      <c r="J38" s="131">
        <v>59</v>
      </c>
      <c r="K38" s="130">
        <v>14694</v>
      </c>
    </row>
    <row r="39" spans="1:11" ht="18" x14ac:dyDescent="0.25">
      <c r="A39" s="18" t="s">
        <v>394</v>
      </c>
      <c r="B39" s="18" t="s">
        <v>89</v>
      </c>
      <c r="C39" s="131">
        <v>7092</v>
      </c>
      <c r="D39" s="131">
        <v>1449</v>
      </c>
      <c r="E39" s="131">
        <v>2079</v>
      </c>
      <c r="F39" s="131">
        <v>3528</v>
      </c>
      <c r="G39" s="131">
        <v>0</v>
      </c>
      <c r="H39" s="132">
        <v>3528</v>
      </c>
      <c r="I39" s="131">
        <v>3659</v>
      </c>
      <c r="J39" s="131">
        <v>30</v>
      </c>
      <c r="K39" s="130">
        <v>14309</v>
      </c>
    </row>
    <row r="40" spans="1:11" ht="18" x14ac:dyDescent="0.25">
      <c r="A40" s="18" t="s">
        <v>395</v>
      </c>
      <c r="B40" s="18" t="s">
        <v>91</v>
      </c>
      <c r="C40" s="131">
        <v>1153</v>
      </c>
      <c r="D40" s="131">
        <v>80</v>
      </c>
      <c r="E40" s="131">
        <v>267</v>
      </c>
      <c r="F40" s="131">
        <v>347</v>
      </c>
      <c r="G40" s="131">
        <v>0</v>
      </c>
      <c r="H40" s="132">
        <v>347</v>
      </c>
      <c r="I40" s="131">
        <v>115</v>
      </c>
      <c r="J40" s="131">
        <v>70</v>
      </c>
      <c r="K40" s="130">
        <v>1685</v>
      </c>
    </row>
    <row r="41" spans="1:11" ht="18" x14ac:dyDescent="0.25">
      <c r="A41" s="18" t="s">
        <v>396</v>
      </c>
      <c r="B41" s="18" t="s">
        <v>93</v>
      </c>
      <c r="C41" s="131">
        <v>22916</v>
      </c>
      <c r="D41" s="131">
        <v>2344</v>
      </c>
      <c r="E41" s="131">
        <v>1690</v>
      </c>
      <c r="F41" s="131">
        <v>4034</v>
      </c>
      <c r="G41" s="131">
        <v>44</v>
      </c>
      <c r="H41" s="132">
        <v>4078</v>
      </c>
      <c r="I41" s="131">
        <v>7349</v>
      </c>
      <c r="J41" s="131">
        <v>872</v>
      </c>
      <c r="K41" s="130">
        <v>35215</v>
      </c>
    </row>
    <row r="42" spans="1:11" ht="18" x14ac:dyDescent="0.25">
      <c r="A42" s="27" t="s">
        <v>397</v>
      </c>
      <c r="B42" s="27" t="s">
        <v>95</v>
      </c>
      <c r="C42" s="133">
        <v>25564</v>
      </c>
      <c r="D42" s="133">
        <v>17664</v>
      </c>
      <c r="E42" s="133">
        <v>21214</v>
      </c>
      <c r="F42" s="133">
        <v>38878</v>
      </c>
      <c r="G42" s="133">
        <v>92</v>
      </c>
      <c r="H42" s="134">
        <v>38970</v>
      </c>
      <c r="I42" s="133">
        <v>26883</v>
      </c>
      <c r="J42" s="133">
        <v>3888</v>
      </c>
      <c r="K42" s="135">
        <v>95305</v>
      </c>
    </row>
    <row r="43" spans="1:11" ht="18" x14ac:dyDescent="0.25">
      <c r="A43" s="18" t="s">
        <v>398</v>
      </c>
      <c r="B43" s="18" t="s">
        <v>97</v>
      </c>
      <c r="C43" s="131">
        <v>12577</v>
      </c>
      <c r="D43" s="131">
        <v>4516</v>
      </c>
      <c r="E43" s="131">
        <v>4280</v>
      </c>
      <c r="F43" s="131">
        <v>8796</v>
      </c>
      <c r="G43" s="131">
        <v>43</v>
      </c>
      <c r="H43" s="132">
        <v>8839</v>
      </c>
      <c r="I43" s="131">
        <v>6722</v>
      </c>
      <c r="J43" s="131">
        <v>1136</v>
      </c>
      <c r="K43" s="130">
        <v>29274</v>
      </c>
    </row>
    <row r="44" spans="1:11" ht="18" x14ac:dyDescent="0.25">
      <c r="A44" s="18" t="s">
        <v>399</v>
      </c>
      <c r="B44" s="18" t="s">
        <v>99</v>
      </c>
      <c r="C44" s="131">
        <v>21039</v>
      </c>
      <c r="D44" s="131">
        <v>8177</v>
      </c>
      <c r="E44" s="131">
        <v>6413</v>
      </c>
      <c r="F44" s="131">
        <v>14590</v>
      </c>
      <c r="G44" s="131">
        <v>0</v>
      </c>
      <c r="H44" s="132">
        <v>14590</v>
      </c>
      <c r="I44" s="131">
        <v>8333</v>
      </c>
      <c r="J44" s="131">
        <v>1720</v>
      </c>
      <c r="K44" s="130">
        <v>45682</v>
      </c>
    </row>
    <row r="45" spans="1:11" ht="18" x14ac:dyDescent="0.25">
      <c r="A45" s="18" t="s">
        <v>400</v>
      </c>
      <c r="B45" s="18" t="s">
        <v>468</v>
      </c>
      <c r="C45" s="131">
        <v>32826</v>
      </c>
      <c r="D45" s="131">
        <v>21280</v>
      </c>
      <c r="E45" s="131">
        <v>3754</v>
      </c>
      <c r="F45" s="131">
        <v>25034</v>
      </c>
      <c r="G45" s="131">
        <v>31</v>
      </c>
      <c r="H45" s="132">
        <v>25065</v>
      </c>
      <c r="I45" s="131">
        <v>17191</v>
      </c>
      <c r="J45" s="131">
        <v>4388</v>
      </c>
      <c r="K45" s="130">
        <v>79470</v>
      </c>
    </row>
    <row r="46" spans="1:11" ht="18" x14ac:dyDescent="0.25">
      <c r="A46" s="18" t="s">
        <v>401</v>
      </c>
      <c r="B46" s="18" t="s">
        <v>103</v>
      </c>
      <c r="C46" s="131">
        <v>2739</v>
      </c>
      <c r="D46" s="131">
        <v>314</v>
      </c>
      <c r="E46" s="131">
        <v>329</v>
      </c>
      <c r="F46" s="131">
        <v>643</v>
      </c>
      <c r="G46" s="131">
        <v>0</v>
      </c>
      <c r="H46" s="132">
        <v>643</v>
      </c>
      <c r="I46" s="131">
        <v>330</v>
      </c>
      <c r="J46" s="131">
        <v>251</v>
      </c>
      <c r="K46" s="130">
        <v>3963</v>
      </c>
    </row>
    <row r="47" spans="1:11" ht="18" x14ac:dyDescent="0.25">
      <c r="A47" s="18" t="s">
        <v>402</v>
      </c>
      <c r="B47" s="18" t="s">
        <v>105</v>
      </c>
      <c r="C47" s="131">
        <v>12292</v>
      </c>
      <c r="D47" s="131">
        <v>1855</v>
      </c>
      <c r="E47" s="131">
        <v>6650</v>
      </c>
      <c r="F47" s="131">
        <v>8505</v>
      </c>
      <c r="G47" s="131">
        <v>0</v>
      </c>
      <c r="H47" s="132">
        <v>8505</v>
      </c>
      <c r="I47" s="131">
        <v>463</v>
      </c>
      <c r="J47" s="131">
        <v>739</v>
      </c>
      <c r="K47" s="130">
        <v>21999</v>
      </c>
    </row>
    <row r="48" spans="1:11" ht="18" x14ac:dyDescent="0.25">
      <c r="A48" s="18" t="s">
        <v>403</v>
      </c>
      <c r="B48" s="18" t="s">
        <v>107</v>
      </c>
      <c r="C48" s="131">
        <v>1515</v>
      </c>
      <c r="D48" s="131">
        <v>469</v>
      </c>
      <c r="E48" s="131">
        <v>693</v>
      </c>
      <c r="F48" s="131">
        <v>1162</v>
      </c>
      <c r="G48" s="131">
        <v>45</v>
      </c>
      <c r="H48" s="132">
        <v>1207</v>
      </c>
      <c r="I48" s="131">
        <v>369</v>
      </c>
      <c r="J48" s="131">
        <v>213</v>
      </c>
      <c r="K48" s="130">
        <v>3304</v>
      </c>
    </row>
    <row r="49" spans="1:11" ht="18" x14ac:dyDescent="0.25">
      <c r="A49" s="18" t="s">
        <v>404</v>
      </c>
      <c r="B49" s="18" t="s">
        <v>109</v>
      </c>
      <c r="C49" s="131">
        <v>7430</v>
      </c>
      <c r="D49" s="131">
        <v>1138</v>
      </c>
      <c r="E49" s="131">
        <v>685</v>
      </c>
      <c r="F49" s="131">
        <v>1823</v>
      </c>
      <c r="G49" s="131">
        <v>66</v>
      </c>
      <c r="H49" s="132">
        <v>1889</v>
      </c>
      <c r="I49" s="131">
        <v>1857</v>
      </c>
      <c r="J49" s="131">
        <v>851</v>
      </c>
      <c r="K49" s="130">
        <v>12027</v>
      </c>
    </row>
    <row r="50" spans="1:11" ht="18" x14ac:dyDescent="0.25">
      <c r="A50" s="18" t="s">
        <v>405</v>
      </c>
      <c r="B50" s="18" t="s">
        <v>111</v>
      </c>
      <c r="C50" s="131">
        <v>6644</v>
      </c>
      <c r="D50" s="131">
        <v>1812</v>
      </c>
      <c r="E50" s="131">
        <v>3530</v>
      </c>
      <c r="F50" s="131">
        <v>5342</v>
      </c>
      <c r="G50" s="131">
        <v>123</v>
      </c>
      <c r="H50" s="132">
        <v>5465</v>
      </c>
      <c r="I50" s="131">
        <v>7044</v>
      </c>
      <c r="J50" s="131">
        <v>1326</v>
      </c>
      <c r="K50" s="130">
        <v>20479</v>
      </c>
    </row>
    <row r="51" spans="1:11" ht="18" x14ac:dyDescent="0.25">
      <c r="A51" s="18" t="s">
        <v>406</v>
      </c>
      <c r="B51" s="18" t="s">
        <v>113</v>
      </c>
      <c r="C51" s="131">
        <v>607</v>
      </c>
      <c r="D51" s="131">
        <v>0</v>
      </c>
      <c r="E51" s="131">
        <v>0</v>
      </c>
      <c r="F51" s="131">
        <v>0</v>
      </c>
      <c r="G51" s="131">
        <v>48</v>
      </c>
      <c r="H51" s="132">
        <v>48</v>
      </c>
      <c r="I51" s="131">
        <v>0</v>
      </c>
      <c r="J51" s="131">
        <v>2</v>
      </c>
      <c r="K51" s="130">
        <v>657</v>
      </c>
    </row>
    <row r="52" spans="1:11" ht="18" x14ac:dyDescent="0.25">
      <c r="A52" s="27" t="s">
        <v>407</v>
      </c>
      <c r="B52" s="27" t="s">
        <v>115</v>
      </c>
      <c r="C52" s="133">
        <v>2578</v>
      </c>
      <c r="D52" s="133">
        <v>0</v>
      </c>
      <c r="E52" s="133">
        <v>0</v>
      </c>
      <c r="F52" s="133">
        <v>0</v>
      </c>
      <c r="G52" s="133">
        <v>576</v>
      </c>
      <c r="H52" s="134">
        <v>576</v>
      </c>
      <c r="I52" s="133">
        <v>0</v>
      </c>
      <c r="J52" s="133">
        <v>0</v>
      </c>
      <c r="K52" s="135">
        <v>3154</v>
      </c>
    </row>
    <row r="53" spans="1:11" ht="18" x14ac:dyDescent="0.25">
      <c r="A53" s="18" t="s">
        <v>408</v>
      </c>
      <c r="B53" s="18" t="s">
        <v>117</v>
      </c>
      <c r="C53" s="131">
        <v>12261</v>
      </c>
      <c r="D53" s="131">
        <v>0</v>
      </c>
      <c r="E53" s="131">
        <v>0</v>
      </c>
      <c r="F53" s="131">
        <v>0</v>
      </c>
      <c r="G53" s="131">
        <v>0</v>
      </c>
      <c r="H53" s="132">
        <v>0</v>
      </c>
      <c r="I53" s="131">
        <v>0</v>
      </c>
      <c r="J53" s="131">
        <v>92</v>
      </c>
      <c r="K53" s="130">
        <v>12353</v>
      </c>
    </row>
    <row r="54" spans="1:11" ht="18" x14ac:dyDescent="0.25">
      <c r="A54" s="18" t="s">
        <v>409</v>
      </c>
      <c r="B54" s="18" t="s">
        <v>119</v>
      </c>
      <c r="C54" s="131">
        <v>30690</v>
      </c>
      <c r="D54" s="131">
        <v>381</v>
      </c>
      <c r="E54" s="131">
        <v>0</v>
      </c>
      <c r="F54" s="131">
        <v>381</v>
      </c>
      <c r="G54" s="131">
        <v>35</v>
      </c>
      <c r="H54" s="132">
        <v>416</v>
      </c>
      <c r="I54" s="131">
        <v>0</v>
      </c>
      <c r="J54" s="131">
        <v>769</v>
      </c>
      <c r="K54" s="130">
        <v>31875</v>
      </c>
    </row>
    <row r="55" spans="1:11" ht="18" x14ac:dyDescent="0.25">
      <c r="A55" s="18" t="s">
        <v>410</v>
      </c>
      <c r="B55" s="18" t="s">
        <v>121</v>
      </c>
      <c r="C55" s="131">
        <v>12202</v>
      </c>
      <c r="D55" s="131">
        <v>0</v>
      </c>
      <c r="E55" s="131">
        <v>0</v>
      </c>
      <c r="F55" s="131">
        <v>0</v>
      </c>
      <c r="G55" s="131">
        <v>23</v>
      </c>
      <c r="H55" s="132">
        <v>23</v>
      </c>
      <c r="I55" s="131">
        <v>0</v>
      </c>
      <c r="J55" s="131">
        <v>387</v>
      </c>
      <c r="K55" s="130">
        <v>12612</v>
      </c>
    </row>
    <row r="56" spans="1:11" ht="18" x14ac:dyDescent="0.25">
      <c r="A56" s="18" t="s">
        <v>411</v>
      </c>
      <c r="B56" s="18" t="s">
        <v>123</v>
      </c>
      <c r="C56" s="131">
        <v>5727</v>
      </c>
      <c r="D56" s="131">
        <v>0</v>
      </c>
      <c r="E56" s="131">
        <v>0</v>
      </c>
      <c r="F56" s="131">
        <v>0</v>
      </c>
      <c r="G56" s="131">
        <v>8</v>
      </c>
      <c r="H56" s="132">
        <v>8</v>
      </c>
      <c r="I56" s="131">
        <v>0</v>
      </c>
      <c r="J56" s="131">
        <v>0</v>
      </c>
      <c r="K56" s="130">
        <v>5735</v>
      </c>
    </row>
    <row r="57" spans="1:11" ht="18" x14ac:dyDescent="0.25">
      <c r="A57" s="18" t="s">
        <v>412</v>
      </c>
      <c r="B57" s="18" t="s">
        <v>125</v>
      </c>
      <c r="C57" s="131">
        <v>4937</v>
      </c>
      <c r="D57" s="131">
        <v>0</v>
      </c>
      <c r="E57" s="131">
        <v>0</v>
      </c>
      <c r="F57" s="131">
        <v>0</v>
      </c>
      <c r="G57" s="131">
        <v>0</v>
      </c>
      <c r="H57" s="132">
        <v>0</v>
      </c>
      <c r="I57" s="131">
        <v>0</v>
      </c>
      <c r="J57" s="131">
        <v>197</v>
      </c>
      <c r="K57" s="130">
        <v>5134</v>
      </c>
    </row>
    <row r="58" spans="1:11" ht="18" x14ac:dyDescent="0.25">
      <c r="A58" s="18" t="s">
        <v>413</v>
      </c>
      <c r="B58" s="18" t="s">
        <v>127</v>
      </c>
      <c r="C58" s="131">
        <v>9930</v>
      </c>
      <c r="D58" s="131">
        <v>584</v>
      </c>
      <c r="E58" s="131">
        <v>658</v>
      </c>
      <c r="F58" s="131">
        <v>1242</v>
      </c>
      <c r="G58" s="131">
        <v>315</v>
      </c>
      <c r="H58" s="132">
        <v>1557</v>
      </c>
      <c r="I58" s="131">
        <v>0</v>
      </c>
      <c r="J58" s="131">
        <v>708</v>
      </c>
      <c r="K58" s="130">
        <v>12195</v>
      </c>
    </row>
    <row r="59" spans="1:11" ht="18" x14ac:dyDescent="0.25">
      <c r="A59" s="18" t="s">
        <v>414</v>
      </c>
      <c r="B59" s="18" t="s">
        <v>129</v>
      </c>
      <c r="C59" s="131">
        <v>102</v>
      </c>
      <c r="D59" s="131">
        <v>0</v>
      </c>
      <c r="E59" s="131">
        <v>0</v>
      </c>
      <c r="F59" s="131">
        <v>0</v>
      </c>
      <c r="G59" s="131">
        <v>0</v>
      </c>
      <c r="H59" s="132">
        <v>0</v>
      </c>
      <c r="I59" s="131">
        <v>0</v>
      </c>
      <c r="J59" s="131">
        <v>9</v>
      </c>
      <c r="K59" s="130">
        <v>111</v>
      </c>
    </row>
    <row r="60" spans="1:11" ht="18" x14ac:dyDescent="0.25">
      <c r="A60" s="97" t="s">
        <v>415</v>
      </c>
      <c r="B60" s="18" t="s">
        <v>131</v>
      </c>
      <c r="C60" s="131">
        <v>122960</v>
      </c>
      <c r="D60" s="131">
        <v>0</v>
      </c>
      <c r="E60" s="131">
        <v>0</v>
      </c>
      <c r="F60" s="131">
        <v>0</v>
      </c>
      <c r="G60" s="131">
        <v>347</v>
      </c>
      <c r="H60" s="132">
        <v>347</v>
      </c>
      <c r="I60" s="131">
        <v>0</v>
      </c>
      <c r="J60" s="131">
        <v>9068</v>
      </c>
      <c r="K60" s="130">
        <v>132375</v>
      </c>
    </row>
    <row r="61" spans="1:11" ht="18" x14ac:dyDescent="0.25">
      <c r="A61" s="18" t="s">
        <v>416</v>
      </c>
      <c r="B61" s="18" t="s">
        <v>133</v>
      </c>
      <c r="C61" s="131">
        <v>29363</v>
      </c>
      <c r="D61" s="131">
        <v>0</v>
      </c>
      <c r="E61" s="131">
        <v>0</v>
      </c>
      <c r="F61" s="131">
        <v>0</v>
      </c>
      <c r="G61" s="131">
        <v>89</v>
      </c>
      <c r="H61" s="132">
        <v>89</v>
      </c>
      <c r="I61" s="131">
        <v>-15271</v>
      </c>
      <c r="J61" s="131">
        <v>969</v>
      </c>
      <c r="K61" s="130">
        <v>15150</v>
      </c>
    </row>
    <row r="62" spans="1:11" ht="18" x14ac:dyDescent="0.25">
      <c r="A62" s="18" t="s">
        <v>417</v>
      </c>
      <c r="B62" s="18" t="s">
        <v>135</v>
      </c>
      <c r="C62" s="131">
        <v>98784</v>
      </c>
      <c r="D62" s="131">
        <v>0</v>
      </c>
      <c r="E62" s="131">
        <v>0</v>
      </c>
      <c r="F62" s="131">
        <v>0</v>
      </c>
      <c r="G62" s="131">
        <v>357</v>
      </c>
      <c r="H62" s="132">
        <v>357</v>
      </c>
      <c r="I62" s="131">
        <v>-98411</v>
      </c>
      <c r="J62" s="131">
        <v>-4</v>
      </c>
      <c r="K62" s="130">
        <v>726</v>
      </c>
    </row>
    <row r="63" spans="1:11" ht="18" x14ac:dyDescent="0.25">
      <c r="A63" s="18" t="s">
        <v>418</v>
      </c>
      <c r="B63" s="18" t="s">
        <v>137</v>
      </c>
      <c r="C63" s="131">
        <v>75854</v>
      </c>
      <c r="D63" s="131">
        <v>0</v>
      </c>
      <c r="E63" s="131">
        <v>0</v>
      </c>
      <c r="F63" s="131">
        <v>0</v>
      </c>
      <c r="G63" s="131">
        <v>0</v>
      </c>
      <c r="H63" s="132">
        <v>0</v>
      </c>
      <c r="I63" s="131">
        <v>-75854</v>
      </c>
      <c r="J63" s="131">
        <v>0</v>
      </c>
      <c r="K63" s="130">
        <v>0</v>
      </c>
    </row>
    <row r="64" spans="1:11" ht="18" x14ac:dyDescent="0.25">
      <c r="A64" s="18" t="s">
        <v>419</v>
      </c>
      <c r="B64" s="18" t="s">
        <v>139</v>
      </c>
      <c r="C64" s="131">
        <v>6001</v>
      </c>
      <c r="D64" s="131">
        <v>0</v>
      </c>
      <c r="E64" s="131">
        <v>0</v>
      </c>
      <c r="F64" s="131">
        <v>0</v>
      </c>
      <c r="G64" s="131">
        <v>448</v>
      </c>
      <c r="H64" s="132">
        <v>448</v>
      </c>
      <c r="I64" s="131">
        <v>0</v>
      </c>
      <c r="J64" s="131">
        <v>-1747</v>
      </c>
      <c r="K64" s="130">
        <v>4702</v>
      </c>
    </row>
    <row r="65" spans="1:11" ht="18" x14ac:dyDescent="0.25">
      <c r="A65" s="18" t="s">
        <v>420</v>
      </c>
      <c r="B65" s="18" t="s">
        <v>141</v>
      </c>
      <c r="C65" s="131">
        <v>32562</v>
      </c>
      <c r="D65" s="131">
        <v>0</v>
      </c>
      <c r="E65" s="131">
        <v>0</v>
      </c>
      <c r="F65" s="131">
        <v>0</v>
      </c>
      <c r="G65" s="131">
        <v>1837</v>
      </c>
      <c r="H65" s="132">
        <v>1837</v>
      </c>
      <c r="I65" s="131">
        <v>0</v>
      </c>
      <c r="J65" s="131">
        <v>731</v>
      </c>
      <c r="K65" s="130">
        <v>35130</v>
      </c>
    </row>
    <row r="66" spans="1:11" ht="18" x14ac:dyDescent="0.25">
      <c r="A66" s="18" t="s">
        <v>421</v>
      </c>
      <c r="B66" s="18" t="s">
        <v>143</v>
      </c>
      <c r="C66" s="131">
        <v>4818</v>
      </c>
      <c r="D66" s="131">
        <v>0</v>
      </c>
      <c r="E66" s="131">
        <v>0</v>
      </c>
      <c r="F66" s="131">
        <v>0</v>
      </c>
      <c r="G66" s="131">
        <v>2272</v>
      </c>
      <c r="H66" s="132">
        <v>2272</v>
      </c>
      <c r="I66" s="131">
        <v>0</v>
      </c>
      <c r="J66" s="131">
        <v>114</v>
      </c>
      <c r="K66" s="130">
        <v>7204</v>
      </c>
    </row>
    <row r="67" spans="1:11" ht="18" x14ac:dyDescent="0.25">
      <c r="A67" s="18" t="s">
        <v>422</v>
      </c>
      <c r="B67" s="18" t="s">
        <v>145</v>
      </c>
      <c r="C67" s="131">
        <v>12714</v>
      </c>
      <c r="D67" s="131">
        <v>0</v>
      </c>
      <c r="E67" s="131">
        <v>0</v>
      </c>
      <c r="F67" s="131">
        <v>0</v>
      </c>
      <c r="G67" s="131">
        <v>6070</v>
      </c>
      <c r="H67" s="132">
        <v>6070</v>
      </c>
      <c r="I67" s="131">
        <v>0</v>
      </c>
      <c r="J67" s="131">
        <v>530</v>
      </c>
      <c r="K67" s="130">
        <v>19314</v>
      </c>
    </row>
    <row r="68" spans="1:11" ht="18" x14ac:dyDescent="0.25">
      <c r="A68" s="18" t="s">
        <v>423</v>
      </c>
      <c r="B68" s="18" t="s">
        <v>147</v>
      </c>
      <c r="C68" s="131">
        <v>22588</v>
      </c>
      <c r="D68" s="131">
        <v>0</v>
      </c>
      <c r="E68" s="131">
        <v>0</v>
      </c>
      <c r="F68" s="131">
        <v>0</v>
      </c>
      <c r="G68" s="131">
        <v>784</v>
      </c>
      <c r="H68" s="132">
        <v>784</v>
      </c>
      <c r="I68" s="131">
        <v>0</v>
      </c>
      <c r="J68" s="131">
        <v>240</v>
      </c>
      <c r="K68" s="130">
        <v>23612</v>
      </c>
    </row>
    <row r="69" spans="1:11" ht="18" x14ac:dyDescent="0.25">
      <c r="A69" s="18" t="s">
        <v>424</v>
      </c>
      <c r="B69" s="18" t="s">
        <v>149</v>
      </c>
      <c r="C69" s="131">
        <v>11930</v>
      </c>
      <c r="D69" s="131">
        <v>0</v>
      </c>
      <c r="E69" s="131">
        <v>0</v>
      </c>
      <c r="F69" s="131">
        <v>0</v>
      </c>
      <c r="G69" s="131">
        <v>529</v>
      </c>
      <c r="H69" s="132">
        <v>529</v>
      </c>
      <c r="I69" s="131">
        <v>0</v>
      </c>
      <c r="J69" s="131">
        <v>334</v>
      </c>
      <c r="K69" s="130">
        <v>12793</v>
      </c>
    </row>
    <row r="70" spans="1:11" ht="18" x14ac:dyDescent="0.25">
      <c r="A70" s="27" t="s">
        <v>425</v>
      </c>
      <c r="B70" s="27" t="s">
        <v>151</v>
      </c>
      <c r="C70" s="133">
        <v>10049</v>
      </c>
      <c r="D70" s="133">
        <v>0</v>
      </c>
      <c r="E70" s="133">
        <v>0</v>
      </c>
      <c r="F70" s="133">
        <v>0</v>
      </c>
      <c r="G70" s="133">
        <v>5554</v>
      </c>
      <c r="H70" s="134">
        <v>5554</v>
      </c>
      <c r="I70" s="133">
        <v>0</v>
      </c>
      <c r="J70" s="133">
        <v>835</v>
      </c>
      <c r="K70" s="135">
        <v>16438</v>
      </c>
    </row>
    <row r="71" spans="1:11" ht="18" x14ac:dyDescent="0.25">
      <c r="A71" s="18" t="s">
        <v>426</v>
      </c>
      <c r="B71" s="18" t="s">
        <v>153</v>
      </c>
      <c r="C71" s="131">
        <v>55456</v>
      </c>
      <c r="D71" s="131">
        <v>0</v>
      </c>
      <c r="E71" s="131">
        <v>0</v>
      </c>
      <c r="F71" s="131">
        <v>0</v>
      </c>
      <c r="G71" s="131">
        <v>4246</v>
      </c>
      <c r="H71" s="132">
        <v>4246</v>
      </c>
      <c r="I71" s="131">
        <v>0</v>
      </c>
      <c r="J71" s="131">
        <v>5111</v>
      </c>
      <c r="K71" s="130">
        <v>64813</v>
      </c>
    </row>
    <row r="72" spans="1:11" ht="18" x14ac:dyDescent="0.25">
      <c r="A72" s="18" t="s">
        <v>427</v>
      </c>
      <c r="B72" s="18" t="s">
        <v>155</v>
      </c>
      <c r="C72" s="131">
        <v>13632</v>
      </c>
      <c r="D72" s="131">
        <v>1259</v>
      </c>
      <c r="E72" s="131">
        <v>859</v>
      </c>
      <c r="F72" s="131">
        <v>2118</v>
      </c>
      <c r="G72" s="131">
        <v>1198</v>
      </c>
      <c r="H72" s="132">
        <v>3316</v>
      </c>
      <c r="I72" s="131">
        <v>4831</v>
      </c>
      <c r="J72" s="131">
        <v>230</v>
      </c>
      <c r="K72" s="130">
        <v>22009</v>
      </c>
    </row>
    <row r="73" spans="1:11" ht="18" x14ac:dyDescent="0.25">
      <c r="A73" s="97" t="s">
        <v>428</v>
      </c>
      <c r="B73" s="18" t="s">
        <v>157</v>
      </c>
      <c r="C73" s="131">
        <v>17249</v>
      </c>
      <c r="D73" s="131">
        <v>219</v>
      </c>
      <c r="E73" s="131">
        <v>66</v>
      </c>
      <c r="F73" s="131">
        <v>285</v>
      </c>
      <c r="G73" s="131">
        <v>2779</v>
      </c>
      <c r="H73" s="132">
        <v>3064</v>
      </c>
      <c r="I73" s="131">
        <v>1047</v>
      </c>
      <c r="J73" s="131">
        <v>965</v>
      </c>
      <c r="K73" s="130">
        <v>22325</v>
      </c>
    </row>
    <row r="74" spans="1:11" ht="18" x14ac:dyDescent="0.25">
      <c r="A74" s="18" t="s">
        <v>429</v>
      </c>
      <c r="B74" s="18" t="s">
        <v>159</v>
      </c>
      <c r="C74" s="131">
        <v>30135</v>
      </c>
      <c r="D74" s="131">
        <v>0</v>
      </c>
      <c r="E74" s="131">
        <v>0</v>
      </c>
      <c r="F74" s="131">
        <v>0</v>
      </c>
      <c r="G74" s="131">
        <v>1824</v>
      </c>
      <c r="H74" s="132">
        <v>1824</v>
      </c>
      <c r="I74" s="131">
        <v>0</v>
      </c>
      <c r="J74" s="131">
        <v>1713</v>
      </c>
      <c r="K74" s="130">
        <v>33672</v>
      </c>
    </row>
    <row r="75" spans="1:11" ht="18" x14ac:dyDescent="0.25">
      <c r="A75" s="18" t="s">
        <v>430</v>
      </c>
      <c r="B75" s="18" t="s">
        <v>161</v>
      </c>
      <c r="C75" s="131">
        <v>29928</v>
      </c>
      <c r="D75" s="131">
        <v>0</v>
      </c>
      <c r="E75" s="131">
        <v>0</v>
      </c>
      <c r="F75" s="131">
        <v>0</v>
      </c>
      <c r="G75" s="131">
        <v>1018</v>
      </c>
      <c r="H75" s="132">
        <v>1018</v>
      </c>
      <c r="I75" s="131">
        <v>0</v>
      </c>
      <c r="J75" s="131">
        <v>1671</v>
      </c>
      <c r="K75" s="130">
        <v>32617</v>
      </c>
    </row>
    <row r="76" spans="1:11" ht="18" x14ac:dyDescent="0.25">
      <c r="A76" s="18" t="s">
        <v>431</v>
      </c>
      <c r="B76" s="18" t="s">
        <v>163</v>
      </c>
      <c r="C76" s="131">
        <v>5657</v>
      </c>
      <c r="D76" s="131">
        <v>0</v>
      </c>
      <c r="E76" s="131">
        <v>0</v>
      </c>
      <c r="F76" s="131">
        <v>0</v>
      </c>
      <c r="G76" s="131">
        <v>277</v>
      </c>
      <c r="H76" s="132">
        <v>277</v>
      </c>
      <c r="I76" s="131">
        <v>0</v>
      </c>
      <c r="J76" s="131">
        <v>88</v>
      </c>
      <c r="K76" s="130">
        <v>6022</v>
      </c>
    </row>
    <row r="77" spans="1:11" ht="18" x14ac:dyDescent="0.25">
      <c r="A77" s="18" t="s">
        <v>432</v>
      </c>
      <c r="B77" s="18" t="s">
        <v>165</v>
      </c>
      <c r="C77" s="131">
        <v>63330</v>
      </c>
      <c r="D77" s="131">
        <v>0</v>
      </c>
      <c r="E77" s="131">
        <v>0</v>
      </c>
      <c r="F77" s="131">
        <v>0</v>
      </c>
      <c r="G77" s="131">
        <v>3368</v>
      </c>
      <c r="H77" s="132">
        <v>3368</v>
      </c>
      <c r="I77" s="131">
        <v>0</v>
      </c>
      <c r="J77" s="131">
        <v>153</v>
      </c>
      <c r="K77" s="130">
        <v>66851</v>
      </c>
    </row>
    <row r="78" spans="1:11" ht="18" x14ac:dyDescent="0.25">
      <c r="A78" s="97" t="s">
        <v>433</v>
      </c>
      <c r="B78" s="26" t="s">
        <v>469</v>
      </c>
      <c r="C78" s="131">
        <v>26536</v>
      </c>
      <c r="D78" s="131">
        <v>0</v>
      </c>
      <c r="E78" s="131">
        <v>0</v>
      </c>
      <c r="F78" s="131">
        <v>0</v>
      </c>
      <c r="G78" s="131">
        <v>775</v>
      </c>
      <c r="H78" s="132">
        <v>775</v>
      </c>
      <c r="I78" s="131">
        <v>0</v>
      </c>
      <c r="J78" s="131">
        <v>1536</v>
      </c>
      <c r="K78" s="130">
        <v>28847</v>
      </c>
    </row>
    <row r="79" spans="1:11" ht="18" x14ac:dyDescent="0.25">
      <c r="A79" s="27" t="s">
        <v>434</v>
      </c>
      <c r="B79" s="27" t="s">
        <v>169</v>
      </c>
      <c r="C79" s="133">
        <v>14222</v>
      </c>
      <c r="D79" s="133">
        <v>0</v>
      </c>
      <c r="E79" s="133">
        <v>0</v>
      </c>
      <c r="F79" s="133">
        <v>0</v>
      </c>
      <c r="G79" s="133">
        <v>1165</v>
      </c>
      <c r="H79" s="134">
        <v>1165</v>
      </c>
      <c r="I79" s="133">
        <v>0</v>
      </c>
      <c r="J79" s="133">
        <v>3064</v>
      </c>
      <c r="K79" s="135">
        <v>18451</v>
      </c>
    </row>
    <row r="80" spans="1:11" ht="18" x14ac:dyDescent="0.25">
      <c r="A80" s="18" t="s">
        <v>435</v>
      </c>
      <c r="B80" s="18" t="s">
        <v>470</v>
      </c>
      <c r="C80" s="131">
        <v>52187</v>
      </c>
      <c r="D80" s="131">
        <v>0</v>
      </c>
      <c r="E80" s="131">
        <v>0</v>
      </c>
      <c r="F80" s="131">
        <v>0</v>
      </c>
      <c r="G80" s="131">
        <v>615</v>
      </c>
      <c r="H80" s="132">
        <v>615</v>
      </c>
      <c r="I80" s="131">
        <v>0</v>
      </c>
      <c r="J80" s="131">
        <v>-177</v>
      </c>
      <c r="K80" s="130">
        <v>52625</v>
      </c>
    </row>
    <row r="81" spans="1:11" ht="18" x14ac:dyDescent="0.25">
      <c r="A81" s="18" t="s">
        <v>436</v>
      </c>
      <c r="B81" s="18" t="s">
        <v>471</v>
      </c>
      <c r="C81" s="131">
        <v>124127</v>
      </c>
      <c r="D81" s="131">
        <v>0</v>
      </c>
      <c r="E81" s="131">
        <v>0</v>
      </c>
      <c r="F81" s="131">
        <v>0</v>
      </c>
      <c r="G81" s="131">
        <v>1285</v>
      </c>
      <c r="H81" s="132">
        <v>1285</v>
      </c>
      <c r="I81" s="131">
        <v>0</v>
      </c>
      <c r="J81" s="131">
        <v>0</v>
      </c>
      <c r="K81" s="130">
        <v>125412</v>
      </c>
    </row>
    <row r="82" spans="1:11" ht="18" x14ac:dyDescent="0.25">
      <c r="A82" s="18" t="s">
        <v>437</v>
      </c>
      <c r="B82" s="18" t="s">
        <v>175</v>
      </c>
      <c r="C82" s="131">
        <v>3198</v>
      </c>
      <c r="D82" s="131">
        <v>0</v>
      </c>
      <c r="E82" s="131">
        <v>0</v>
      </c>
      <c r="F82" s="131">
        <v>0</v>
      </c>
      <c r="G82" s="131">
        <v>41</v>
      </c>
      <c r="H82" s="132">
        <v>41</v>
      </c>
      <c r="I82" s="131">
        <v>0</v>
      </c>
      <c r="J82" s="131">
        <v>285</v>
      </c>
      <c r="K82" s="130">
        <v>3524</v>
      </c>
    </row>
    <row r="83" spans="1:11" ht="18" x14ac:dyDescent="0.25">
      <c r="A83" s="18" t="s">
        <v>438</v>
      </c>
      <c r="B83" s="18" t="s">
        <v>177</v>
      </c>
      <c r="C83" s="131">
        <v>14102</v>
      </c>
      <c r="D83" s="131">
        <v>0</v>
      </c>
      <c r="E83" s="131">
        <v>0</v>
      </c>
      <c r="F83" s="131">
        <v>0</v>
      </c>
      <c r="G83" s="131">
        <v>360</v>
      </c>
      <c r="H83" s="132">
        <v>360</v>
      </c>
      <c r="I83" s="131">
        <v>0</v>
      </c>
      <c r="J83" s="131">
        <v>603</v>
      </c>
      <c r="K83" s="130">
        <v>15065</v>
      </c>
    </row>
    <row r="84" spans="1:11" ht="18" x14ac:dyDescent="0.25">
      <c r="A84" s="18" t="s">
        <v>439</v>
      </c>
      <c r="B84" s="18" t="s">
        <v>179</v>
      </c>
      <c r="C84" s="131">
        <v>8812</v>
      </c>
      <c r="D84" s="131">
        <v>0</v>
      </c>
      <c r="E84" s="131">
        <v>0</v>
      </c>
      <c r="F84" s="131">
        <v>0</v>
      </c>
      <c r="G84" s="131">
        <v>167</v>
      </c>
      <c r="H84" s="132">
        <v>167</v>
      </c>
      <c r="I84" s="131">
        <v>0</v>
      </c>
      <c r="J84" s="131">
        <v>230</v>
      </c>
      <c r="K84" s="130">
        <v>9209</v>
      </c>
    </row>
    <row r="85" spans="1:11" ht="18" x14ac:dyDescent="0.25">
      <c r="A85" s="18" t="s">
        <v>440</v>
      </c>
      <c r="B85" s="18" t="s">
        <v>181</v>
      </c>
      <c r="C85" s="131">
        <v>17178</v>
      </c>
      <c r="D85" s="131">
        <v>0</v>
      </c>
      <c r="E85" s="131">
        <v>0</v>
      </c>
      <c r="F85" s="131">
        <v>0</v>
      </c>
      <c r="G85" s="131">
        <v>3181</v>
      </c>
      <c r="H85" s="132">
        <v>3181</v>
      </c>
      <c r="I85" s="131">
        <v>0</v>
      </c>
      <c r="J85" s="131">
        <v>590</v>
      </c>
      <c r="K85" s="130">
        <v>20949</v>
      </c>
    </row>
    <row r="86" spans="1:11" ht="18" x14ac:dyDescent="0.25">
      <c r="A86" s="18" t="s">
        <v>441</v>
      </c>
      <c r="B86" s="18" t="s">
        <v>183</v>
      </c>
      <c r="C86" s="131">
        <v>19078</v>
      </c>
      <c r="D86" s="131">
        <v>2</v>
      </c>
      <c r="E86" s="131">
        <v>1</v>
      </c>
      <c r="F86" s="131">
        <v>3</v>
      </c>
      <c r="G86" s="131">
        <v>1143</v>
      </c>
      <c r="H86" s="132">
        <v>1146</v>
      </c>
      <c r="I86" s="131">
        <v>0</v>
      </c>
      <c r="J86" s="131">
        <v>695</v>
      </c>
      <c r="K86" s="130">
        <v>20919</v>
      </c>
    </row>
    <row r="87" spans="1:11" ht="18" x14ac:dyDescent="0.25">
      <c r="A87" s="18" t="s">
        <v>442</v>
      </c>
      <c r="B87" s="18" t="s">
        <v>185</v>
      </c>
      <c r="C87" s="131">
        <v>16692</v>
      </c>
      <c r="D87" s="131">
        <v>0</v>
      </c>
      <c r="E87" s="131">
        <v>0</v>
      </c>
      <c r="F87" s="131">
        <v>0</v>
      </c>
      <c r="G87" s="131">
        <v>777</v>
      </c>
      <c r="H87" s="132">
        <v>777</v>
      </c>
      <c r="I87" s="131">
        <v>0</v>
      </c>
      <c r="J87" s="131">
        <v>-167</v>
      </c>
      <c r="K87" s="130">
        <v>17302</v>
      </c>
    </row>
    <row r="88" spans="1:11" ht="18" x14ac:dyDescent="0.25">
      <c r="A88" s="18" t="s">
        <v>443</v>
      </c>
      <c r="B88" s="18" t="s">
        <v>187</v>
      </c>
      <c r="C88" s="131">
        <v>20414</v>
      </c>
      <c r="D88" s="131">
        <v>0</v>
      </c>
      <c r="E88" s="131">
        <v>0</v>
      </c>
      <c r="F88" s="131">
        <v>0</v>
      </c>
      <c r="G88" s="131">
        <v>729</v>
      </c>
      <c r="H88" s="132">
        <v>729</v>
      </c>
      <c r="I88" s="131">
        <v>0</v>
      </c>
      <c r="J88" s="131">
        <v>404</v>
      </c>
      <c r="K88" s="130">
        <v>21547</v>
      </c>
    </row>
    <row r="89" spans="1:11" ht="18" x14ac:dyDescent="0.25">
      <c r="A89" s="27" t="s">
        <v>444</v>
      </c>
      <c r="B89" s="27" t="s">
        <v>189</v>
      </c>
      <c r="C89" s="133">
        <v>10372</v>
      </c>
      <c r="D89" s="133">
        <v>5</v>
      </c>
      <c r="E89" s="133">
        <v>8</v>
      </c>
      <c r="F89" s="133">
        <v>13</v>
      </c>
      <c r="G89" s="133">
        <v>309</v>
      </c>
      <c r="H89" s="134">
        <v>322</v>
      </c>
      <c r="I89" s="133">
        <v>0</v>
      </c>
      <c r="J89" s="133">
        <v>215</v>
      </c>
      <c r="K89" s="135">
        <v>10909</v>
      </c>
    </row>
    <row r="90" spans="1:11" ht="18" x14ac:dyDescent="0.25">
      <c r="A90" s="18" t="s">
        <v>445</v>
      </c>
      <c r="B90" s="18" t="s">
        <v>191</v>
      </c>
      <c r="C90" s="131">
        <v>1529</v>
      </c>
      <c r="D90" s="131">
        <v>0</v>
      </c>
      <c r="E90" s="131">
        <v>0</v>
      </c>
      <c r="F90" s="131">
        <v>0</v>
      </c>
      <c r="G90" s="131">
        <v>4</v>
      </c>
      <c r="H90" s="132">
        <v>4</v>
      </c>
      <c r="I90" s="131">
        <v>0</v>
      </c>
      <c r="J90" s="131">
        <v>115</v>
      </c>
      <c r="K90" s="130">
        <v>1648</v>
      </c>
    </row>
    <row r="91" spans="1:11" ht="18" x14ac:dyDescent="0.25">
      <c r="A91" s="18" t="s">
        <v>446</v>
      </c>
      <c r="B91" s="18" t="s">
        <v>193</v>
      </c>
      <c r="C91" s="131">
        <v>20961</v>
      </c>
      <c r="D91" s="131">
        <v>0</v>
      </c>
      <c r="E91" s="131">
        <v>0</v>
      </c>
      <c r="F91" s="131">
        <v>0</v>
      </c>
      <c r="G91" s="131">
        <v>1801</v>
      </c>
      <c r="H91" s="132">
        <v>1801</v>
      </c>
      <c r="I91" s="131">
        <v>0</v>
      </c>
      <c r="J91" s="131">
        <v>934</v>
      </c>
      <c r="K91" s="130">
        <v>23696</v>
      </c>
    </row>
    <row r="92" spans="1:11" ht="18" x14ac:dyDescent="0.25">
      <c r="A92" s="18" t="s">
        <v>447</v>
      </c>
      <c r="B92" s="18" t="s">
        <v>195</v>
      </c>
      <c r="C92" s="131">
        <v>15642</v>
      </c>
      <c r="D92" s="131">
        <v>0</v>
      </c>
      <c r="E92" s="131">
        <v>0</v>
      </c>
      <c r="F92" s="131">
        <v>0</v>
      </c>
      <c r="G92" s="131">
        <v>810</v>
      </c>
      <c r="H92" s="132">
        <v>810</v>
      </c>
      <c r="I92" s="131">
        <v>0</v>
      </c>
      <c r="J92" s="131">
        <v>376</v>
      </c>
      <c r="K92" s="130">
        <v>16828</v>
      </c>
    </row>
    <row r="93" spans="1:11" ht="18" x14ac:dyDescent="0.25">
      <c r="A93" s="18" t="s">
        <v>448</v>
      </c>
      <c r="B93" s="18" t="s">
        <v>197</v>
      </c>
      <c r="C93" s="131">
        <v>11824</v>
      </c>
      <c r="D93" s="131">
        <v>0</v>
      </c>
      <c r="E93" s="131">
        <v>0</v>
      </c>
      <c r="F93" s="131">
        <v>0</v>
      </c>
      <c r="G93" s="131">
        <v>92</v>
      </c>
      <c r="H93" s="132">
        <v>92</v>
      </c>
      <c r="I93" s="131">
        <v>0</v>
      </c>
      <c r="J93" s="131">
        <v>1184</v>
      </c>
      <c r="K93" s="130">
        <v>13100</v>
      </c>
    </row>
    <row r="94" spans="1:11" ht="18" x14ac:dyDescent="0.25">
      <c r="A94" s="18" t="s">
        <v>449</v>
      </c>
      <c r="B94" s="18" t="s">
        <v>199</v>
      </c>
      <c r="C94" s="131">
        <v>2687</v>
      </c>
      <c r="D94" s="131">
        <v>0</v>
      </c>
      <c r="E94" s="131">
        <v>0</v>
      </c>
      <c r="F94" s="131">
        <v>0</v>
      </c>
      <c r="G94" s="131">
        <v>4</v>
      </c>
      <c r="H94" s="132">
        <v>4</v>
      </c>
      <c r="I94" s="131">
        <v>0</v>
      </c>
      <c r="J94" s="131">
        <v>136</v>
      </c>
      <c r="K94" s="130">
        <v>2827</v>
      </c>
    </row>
    <row r="95" spans="1:11" ht="18" x14ac:dyDescent="0.25">
      <c r="A95" s="18" t="s">
        <v>450</v>
      </c>
      <c r="B95" s="18" t="s">
        <v>201</v>
      </c>
      <c r="C95" s="131">
        <v>7285</v>
      </c>
      <c r="D95" s="131">
        <v>0</v>
      </c>
      <c r="E95" s="131">
        <v>0</v>
      </c>
      <c r="F95" s="131">
        <v>0</v>
      </c>
      <c r="G95" s="131">
        <v>4</v>
      </c>
      <c r="H95" s="132">
        <v>4</v>
      </c>
      <c r="I95" s="131">
        <v>0</v>
      </c>
      <c r="J95" s="131">
        <v>320</v>
      </c>
      <c r="K95" s="130">
        <v>7609</v>
      </c>
    </row>
    <row r="96" spans="1:11" ht="18" x14ac:dyDescent="0.25">
      <c r="A96" s="18" t="s">
        <v>451</v>
      </c>
      <c r="B96" s="18" t="s">
        <v>203</v>
      </c>
      <c r="C96" s="131">
        <v>17804</v>
      </c>
      <c r="D96" s="131">
        <v>0</v>
      </c>
      <c r="E96" s="131">
        <v>0</v>
      </c>
      <c r="F96" s="131">
        <v>0</v>
      </c>
      <c r="G96" s="131">
        <v>4205</v>
      </c>
      <c r="H96" s="132">
        <v>4205</v>
      </c>
      <c r="I96" s="131">
        <v>0</v>
      </c>
      <c r="J96" s="131">
        <v>392</v>
      </c>
      <c r="K96" s="130">
        <v>22401</v>
      </c>
    </row>
    <row r="97" spans="1:11" ht="18" x14ac:dyDescent="0.25">
      <c r="A97" s="18" t="s">
        <v>452</v>
      </c>
      <c r="B97" s="18" t="s">
        <v>205</v>
      </c>
      <c r="C97" s="131">
        <v>77840</v>
      </c>
      <c r="D97" s="131">
        <v>0</v>
      </c>
      <c r="E97" s="131">
        <v>0</v>
      </c>
      <c r="F97" s="131">
        <v>0</v>
      </c>
      <c r="G97" s="131">
        <v>210</v>
      </c>
      <c r="H97" s="132">
        <v>210</v>
      </c>
      <c r="I97" s="131">
        <v>0</v>
      </c>
      <c r="J97" s="131">
        <v>0</v>
      </c>
      <c r="K97" s="130">
        <v>78050</v>
      </c>
    </row>
    <row r="98" spans="1:11" ht="18" x14ac:dyDescent="0.25">
      <c r="A98" s="18" t="s">
        <v>453</v>
      </c>
      <c r="B98" s="18" t="s">
        <v>207</v>
      </c>
      <c r="C98" s="131">
        <v>59936</v>
      </c>
      <c r="D98" s="131">
        <v>0</v>
      </c>
      <c r="E98" s="131">
        <v>0</v>
      </c>
      <c r="F98" s="131">
        <v>0</v>
      </c>
      <c r="G98" s="131">
        <v>418</v>
      </c>
      <c r="H98" s="132">
        <v>418</v>
      </c>
      <c r="I98" s="131">
        <v>0</v>
      </c>
      <c r="J98" s="131">
        <v>244</v>
      </c>
      <c r="K98" s="130">
        <v>60598</v>
      </c>
    </row>
    <row r="99" spans="1:11" ht="18" x14ac:dyDescent="0.25">
      <c r="A99" s="27" t="s">
        <v>454</v>
      </c>
      <c r="B99" s="27" t="s">
        <v>209</v>
      </c>
      <c r="C99" s="133">
        <v>53097</v>
      </c>
      <c r="D99" s="133">
        <v>0</v>
      </c>
      <c r="E99" s="133">
        <v>0</v>
      </c>
      <c r="F99" s="133">
        <v>0</v>
      </c>
      <c r="G99" s="133">
        <v>744</v>
      </c>
      <c r="H99" s="134">
        <v>744</v>
      </c>
      <c r="I99" s="133">
        <v>0</v>
      </c>
      <c r="J99" s="133">
        <v>264</v>
      </c>
      <c r="K99" s="135">
        <v>54105</v>
      </c>
    </row>
    <row r="100" spans="1:11" ht="18" x14ac:dyDescent="0.25">
      <c r="A100" s="97" t="s">
        <v>455</v>
      </c>
      <c r="B100" s="18" t="s">
        <v>211</v>
      </c>
      <c r="C100" s="131">
        <v>22844</v>
      </c>
      <c r="D100" s="131">
        <v>0</v>
      </c>
      <c r="E100" s="131">
        <v>0</v>
      </c>
      <c r="F100" s="131">
        <v>0</v>
      </c>
      <c r="G100" s="131">
        <v>7</v>
      </c>
      <c r="H100" s="132">
        <v>7</v>
      </c>
      <c r="I100" s="131">
        <v>0</v>
      </c>
      <c r="J100" s="131">
        <v>592</v>
      </c>
      <c r="K100" s="130">
        <v>23443</v>
      </c>
    </row>
    <row r="101" spans="1:11" ht="18" x14ac:dyDescent="0.25">
      <c r="A101" s="18" t="s">
        <v>456</v>
      </c>
      <c r="B101" s="18" t="s">
        <v>213</v>
      </c>
      <c r="C101" s="131">
        <v>5704</v>
      </c>
      <c r="D101" s="131">
        <v>48</v>
      </c>
      <c r="E101" s="131">
        <v>749</v>
      </c>
      <c r="F101" s="131">
        <v>797</v>
      </c>
      <c r="G101" s="131">
        <v>609</v>
      </c>
      <c r="H101" s="132">
        <v>1406</v>
      </c>
      <c r="I101" s="131">
        <v>0</v>
      </c>
      <c r="J101" s="131">
        <v>407</v>
      </c>
      <c r="K101" s="130">
        <v>7517</v>
      </c>
    </row>
    <row r="102" spans="1:11" ht="18" x14ac:dyDescent="0.25">
      <c r="A102" s="18" t="s">
        <v>457</v>
      </c>
      <c r="B102" s="18" t="s">
        <v>215</v>
      </c>
      <c r="C102" s="131">
        <v>2619</v>
      </c>
      <c r="D102" s="131">
        <v>26</v>
      </c>
      <c r="E102" s="131">
        <v>373</v>
      </c>
      <c r="F102" s="131">
        <v>399</v>
      </c>
      <c r="G102" s="131">
        <v>565</v>
      </c>
      <c r="H102" s="132">
        <v>964</v>
      </c>
      <c r="I102" s="131">
        <v>0</v>
      </c>
      <c r="J102" s="131">
        <v>178</v>
      </c>
      <c r="K102" s="130">
        <v>3761</v>
      </c>
    </row>
    <row r="103" spans="1:11" ht="18" x14ac:dyDescent="0.25">
      <c r="A103" s="18" t="s">
        <v>458</v>
      </c>
      <c r="B103" s="18" t="s">
        <v>217</v>
      </c>
      <c r="C103" s="131">
        <v>4563</v>
      </c>
      <c r="D103" s="131">
        <v>0</v>
      </c>
      <c r="E103" s="131">
        <v>0</v>
      </c>
      <c r="F103" s="131">
        <v>0</v>
      </c>
      <c r="G103" s="131">
        <v>358</v>
      </c>
      <c r="H103" s="132">
        <v>358</v>
      </c>
      <c r="I103" s="131">
        <v>0</v>
      </c>
      <c r="J103" s="131">
        <v>3095</v>
      </c>
      <c r="K103" s="130">
        <v>8016</v>
      </c>
    </row>
    <row r="104" spans="1:11" ht="18" x14ac:dyDescent="0.25">
      <c r="A104" s="18" t="s">
        <v>459</v>
      </c>
      <c r="B104" s="18" t="s">
        <v>219</v>
      </c>
      <c r="C104" s="131">
        <v>7022</v>
      </c>
      <c r="D104" s="131">
        <v>0</v>
      </c>
      <c r="E104" s="131">
        <v>0</v>
      </c>
      <c r="F104" s="131">
        <v>0</v>
      </c>
      <c r="G104" s="131">
        <v>510</v>
      </c>
      <c r="H104" s="132">
        <v>510</v>
      </c>
      <c r="I104" s="131">
        <v>0</v>
      </c>
      <c r="J104" s="131">
        <v>519</v>
      </c>
      <c r="K104" s="130">
        <v>8051</v>
      </c>
    </row>
    <row r="105" spans="1:11" ht="18" x14ac:dyDescent="0.25">
      <c r="A105" s="18" t="s">
        <v>460</v>
      </c>
      <c r="B105" s="18" t="s">
        <v>221</v>
      </c>
      <c r="C105" s="131">
        <v>6328</v>
      </c>
      <c r="D105" s="131">
        <v>0</v>
      </c>
      <c r="E105" s="131">
        <v>0</v>
      </c>
      <c r="F105" s="131">
        <v>0</v>
      </c>
      <c r="G105" s="131">
        <v>0</v>
      </c>
      <c r="H105" s="132">
        <v>0</v>
      </c>
      <c r="I105" s="131">
        <v>0</v>
      </c>
      <c r="J105" s="131">
        <v>223</v>
      </c>
      <c r="K105" s="130">
        <v>6551</v>
      </c>
    </row>
    <row r="106" spans="1:11" ht="18" x14ac:dyDescent="0.25">
      <c r="A106" s="18" t="s">
        <v>461</v>
      </c>
      <c r="B106" s="18" t="s">
        <v>223</v>
      </c>
      <c r="C106" s="131">
        <v>2335</v>
      </c>
      <c r="D106" s="131">
        <v>0</v>
      </c>
      <c r="E106" s="131">
        <v>0</v>
      </c>
      <c r="F106" s="131">
        <v>0</v>
      </c>
      <c r="G106" s="131">
        <v>221</v>
      </c>
      <c r="H106" s="132">
        <v>221</v>
      </c>
      <c r="I106" s="131">
        <v>0</v>
      </c>
      <c r="J106" s="131">
        <v>230</v>
      </c>
      <c r="K106" s="130">
        <v>2786</v>
      </c>
    </row>
    <row r="107" spans="1:11" ht="18" x14ac:dyDescent="0.25">
      <c r="A107" s="18" t="s">
        <v>462</v>
      </c>
      <c r="B107" s="18" t="s">
        <v>225</v>
      </c>
      <c r="C107" s="131">
        <v>13216</v>
      </c>
      <c r="D107" s="131">
        <v>0</v>
      </c>
      <c r="E107" s="131">
        <v>0</v>
      </c>
      <c r="F107" s="131">
        <v>0</v>
      </c>
      <c r="G107" s="131">
        <v>103</v>
      </c>
      <c r="H107" s="132">
        <v>103</v>
      </c>
      <c r="I107" s="131">
        <v>0</v>
      </c>
      <c r="J107" s="131">
        <v>1251</v>
      </c>
      <c r="K107" s="130">
        <v>14570</v>
      </c>
    </row>
    <row r="108" spans="1:11" ht="18" x14ac:dyDescent="0.25">
      <c r="A108" s="98" t="s">
        <v>463</v>
      </c>
      <c r="B108" s="98" t="s">
        <v>227</v>
      </c>
      <c r="C108" s="131">
        <v>1974</v>
      </c>
      <c r="D108" s="131">
        <v>0</v>
      </c>
      <c r="E108" s="131">
        <v>0</v>
      </c>
      <c r="F108" s="131">
        <v>0</v>
      </c>
      <c r="G108" s="131">
        <v>23</v>
      </c>
      <c r="H108" s="132">
        <v>23</v>
      </c>
      <c r="I108" s="131">
        <v>0</v>
      </c>
      <c r="J108" s="131">
        <v>0</v>
      </c>
      <c r="K108" s="130">
        <v>1997</v>
      </c>
    </row>
    <row r="109" spans="1:11" ht="18.75" thickBot="1" x14ac:dyDescent="0.3">
      <c r="A109" s="29"/>
      <c r="B109" s="29" t="s">
        <v>228</v>
      </c>
      <c r="C109" s="136">
        <v>1759913</v>
      </c>
      <c r="D109" s="136">
        <v>111712</v>
      </c>
      <c r="E109" s="136">
        <v>87745</v>
      </c>
      <c r="F109" s="136">
        <v>199457</v>
      </c>
      <c r="G109" s="136">
        <v>64316</v>
      </c>
      <c r="H109" s="137">
        <v>263773</v>
      </c>
      <c r="I109" s="136">
        <v>0</v>
      </c>
      <c r="J109" s="136">
        <v>107063</v>
      </c>
      <c r="K109" s="138">
        <v>2130749</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39"/>
      <c r="E112" s="39"/>
      <c r="F112" s="18"/>
      <c r="G112" s="18"/>
      <c r="H112" s="18"/>
      <c r="I112" s="18"/>
      <c r="J112" s="18"/>
      <c r="K112" s="18"/>
    </row>
    <row r="113" spans="1:11" ht="18" x14ac:dyDescent="0.25">
      <c r="A113" s="18"/>
      <c r="B113" s="18" t="s">
        <v>230</v>
      </c>
      <c r="C113" s="109">
        <v>1413431</v>
      </c>
      <c r="D113" s="32"/>
      <c r="E113" s="32"/>
      <c r="F113" s="18"/>
      <c r="G113" s="18"/>
      <c r="H113" s="18"/>
      <c r="I113" s="18"/>
      <c r="J113" s="18"/>
      <c r="K113" s="18"/>
    </row>
    <row r="114" spans="1:11" ht="18" x14ac:dyDescent="0.25">
      <c r="A114" s="18"/>
      <c r="B114" s="18" t="s">
        <v>231</v>
      </c>
      <c r="C114" s="109">
        <v>159559</v>
      </c>
      <c r="D114" s="32"/>
      <c r="E114" s="32"/>
      <c r="F114" s="18"/>
      <c r="G114" s="18"/>
      <c r="H114" s="18"/>
      <c r="I114" s="18"/>
      <c r="J114" s="18"/>
      <c r="K114" s="18"/>
    </row>
    <row r="115" spans="1:11" ht="18" x14ac:dyDescent="0.25">
      <c r="A115" s="18"/>
      <c r="B115" s="18" t="s">
        <v>232</v>
      </c>
      <c r="C115" s="109">
        <v>186923</v>
      </c>
      <c r="D115" s="32"/>
      <c r="E115" s="32"/>
      <c r="F115" s="18"/>
      <c r="G115" s="18"/>
      <c r="H115" s="18"/>
      <c r="I115" s="18"/>
      <c r="J115" s="18"/>
      <c r="K115" s="18"/>
    </row>
  </sheetData>
  <conditionalFormatting sqref="A1">
    <cfRule type="expression" dxfId="61" priority="1">
      <formula>$L$123&lt;&gt;0</formula>
    </cfRule>
    <cfRule type="expression" dxfId="60" priority="2">
      <formula>"sum($I4:$I$118)&lt;&gt;0"</formula>
    </cfRule>
  </conditionalFormatting>
  <hyperlinks>
    <hyperlink ref="A2" location="Contents!A28" display="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M113"/>
  <sheetViews>
    <sheetView zoomScale="60" zoomScaleNormal="60" workbookViewId="0">
      <pane xSplit="2" ySplit="5" topLeftCell="J6" activePane="bottomRight" state="frozen"/>
      <selection pane="topRight" activeCell="C1" sqref="C1"/>
      <selection pane="bottomLeft" activeCell="A6" sqref="A6"/>
      <selection pane="bottomRight" activeCell="AM10" sqref="AM10"/>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4" width="13.85546875" customWidth="1"/>
    <col min="15" max="15" width="14.2851562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256</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78"/>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10767</v>
      </c>
      <c r="D6" s="109">
        <v>0</v>
      </c>
      <c r="E6" s="109">
        <v>0</v>
      </c>
      <c r="F6" s="109">
        <v>0</v>
      </c>
      <c r="G6" s="110">
        <v>10767</v>
      </c>
      <c r="H6" s="46"/>
      <c r="I6" s="109">
        <v>464</v>
      </c>
      <c r="J6" s="109">
        <v>0</v>
      </c>
      <c r="K6" s="109">
        <v>-158</v>
      </c>
      <c r="L6" s="111">
        <v>306</v>
      </c>
      <c r="M6" s="46"/>
      <c r="N6" s="46">
        <v>723</v>
      </c>
      <c r="O6" s="46">
        <v>336</v>
      </c>
      <c r="P6" s="109">
        <v>1059</v>
      </c>
      <c r="Q6" s="109">
        <v>62</v>
      </c>
      <c r="R6" s="112">
        <v>1121</v>
      </c>
      <c r="S6" s="46"/>
      <c r="T6" s="113">
        <v>12194</v>
      </c>
      <c r="U6" s="46"/>
      <c r="V6" s="114">
        <v>24451</v>
      </c>
      <c r="W6" s="47">
        <f>'Table 1 - Supply 1999'!H4</f>
        <v>5205</v>
      </c>
      <c r="X6" s="47">
        <f>'Table 1 - Supply 1999'!I4</f>
        <v>3279</v>
      </c>
      <c r="Y6" s="47">
        <f>'Table 1 - Supply 1999'!J4</f>
        <v>-1603</v>
      </c>
      <c r="Z6" s="47">
        <f t="shared" ref="Z6:Z69" si="0">T6-W6+X6-Y6</f>
        <v>11871</v>
      </c>
      <c r="AA6" s="70">
        <f>IF(ISERROR(R6/V6),0,R6/V6)</f>
        <v>4.5846795632080488E-2</v>
      </c>
      <c r="AB6" s="70">
        <f>IF(ISERROR((W6+R6)/V6),0,(W6+R6)/V6)</f>
        <v>0.25872152468201709</v>
      </c>
      <c r="AD6" s="47">
        <f>SUM(C6:D6)</f>
        <v>10767</v>
      </c>
      <c r="AG6" s="18" t="s">
        <v>480</v>
      </c>
      <c r="AH6" s="18" t="s">
        <v>479</v>
      </c>
      <c r="AI6" s="112">
        <f>SUM(R6:R12)</f>
        <v>11476</v>
      </c>
      <c r="AJ6" s="47">
        <f>SUM(W6:W12)</f>
        <v>12869</v>
      </c>
      <c r="AK6" s="113">
        <f>SUM(T6:T12)</f>
        <v>22524</v>
      </c>
      <c r="AL6" s="70">
        <f t="shared" ref="AL6:AL15" si="1">AI6/AK6</f>
        <v>0.50950097673592609</v>
      </c>
      <c r="AM6" s="70">
        <f t="shared" ref="AM6:AM15" si="2">(AI6+AJ6)/AK6</f>
        <v>1.0808470964304742</v>
      </c>
    </row>
    <row r="7" spans="1:39" ht="18" x14ac:dyDescent="0.25">
      <c r="A7" s="18" t="s">
        <v>360</v>
      </c>
      <c r="B7" s="18" t="s">
        <v>22</v>
      </c>
      <c r="C7" s="109">
        <v>185</v>
      </c>
      <c r="D7" s="109">
        <v>0</v>
      </c>
      <c r="E7" s="109">
        <v>0</v>
      </c>
      <c r="F7" s="109">
        <v>0</v>
      </c>
      <c r="G7" s="110">
        <v>185</v>
      </c>
      <c r="H7" s="46"/>
      <c r="I7" s="109">
        <v>0</v>
      </c>
      <c r="J7" s="109">
        <v>0</v>
      </c>
      <c r="K7" s="109">
        <v>0</v>
      </c>
      <c r="L7" s="111">
        <v>0</v>
      </c>
      <c r="M7" s="46"/>
      <c r="N7" s="46">
        <v>20</v>
      </c>
      <c r="O7" s="46">
        <v>8</v>
      </c>
      <c r="P7" s="109">
        <v>28</v>
      </c>
      <c r="Q7" s="109">
        <v>8</v>
      </c>
      <c r="R7" s="112">
        <v>36</v>
      </c>
      <c r="S7" s="46"/>
      <c r="T7" s="113">
        <v>221</v>
      </c>
      <c r="U7" s="46"/>
      <c r="V7" s="114">
        <v>767</v>
      </c>
      <c r="W7" s="47">
        <f>'Table 1 - Supply 1999'!H5</f>
        <v>84</v>
      </c>
      <c r="X7" s="47">
        <f>'Table 1 - Supply 1999'!I5</f>
        <v>163</v>
      </c>
      <c r="Y7" s="47">
        <f>'Table 1 - Supply 1999'!J5</f>
        <v>18</v>
      </c>
      <c r="Z7" s="47">
        <f t="shared" si="0"/>
        <v>282</v>
      </c>
      <c r="AA7" s="70">
        <f>IF(ISERROR(R7/V7),0,R7/V7)</f>
        <v>4.6936114732724903E-2</v>
      </c>
      <c r="AB7" s="70">
        <f>IF(ISERROR((W7+R7)/V7),0,(W7+R7)/V7)</f>
        <v>0.15645371577574968</v>
      </c>
      <c r="AD7" s="47">
        <f t="shared" ref="AD7:AD70" si="3">SUM(C7:D7)</f>
        <v>185</v>
      </c>
      <c r="AG7" s="18" t="s">
        <v>335</v>
      </c>
      <c r="AH7" s="18" t="s">
        <v>340</v>
      </c>
      <c r="AI7" s="112">
        <f>SUM(R13:R55)</f>
        <v>154299</v>
      </c>
      <c r="AJ7" s="47">
        <f>SUM(W13:W55)</f>
        <v>191053</v>
      </c>
      <c r="AK7" s="113">
        <f>SUM(T13:T55)</f>
        <v>470798</v>
      </c>
      <c r="AL7" s="70">
        <f t="shared" si="1"/>
        <v>0.32773928521361601</v>
      </c>
      <c r="AM7" s="70">
        <f t="shared" si="2"/>
        <v>0.73354602186075557</v>
      </c>
    </row>
    <row r="8" spans="1:39" ht="18" x14ac:dyDescent="0.25">
      <c r="A8" s="18" t="s">
        <v>361</v>
      </c>
      <c r="B8" s="18" t="s">
        <v>24</v>
      </c>
      <c r="C8" s="109">
        <v>224</v>
      </c>
      <c r="D8" s="109">
        <v>0</v>
      </c>
      <c r="E8" s="109">
        <v>0</v>
      </c>
      <c r="F8" s="109">
        <v>0</v>
      </c>
      <c r="G8" s="110">
        <v>224</v>
      </c>
      <c r="H8" s="46"/>
      <c r="I8" s="109">
        <v>0</v>
      </c>
      <c r="J8" s="109">
        <v>0</v>
      </c>
      <c r="K8" s="109">
        <v>31</v>
      </c>
      <c r="L8" s="111">
        <v>31</v>
      </c>
      <c r="M8" s="46"/>
      <c r="N8" s="46">
        <v>257</v>
      </c>
      <c r="O8" s="46">
        <v>59</v>
      </c>
      <c r="P8" s="109">
        <v>316</v>
      </c>
      <c r="Q8" s="109">
        <v>21</v>
      </c>
      <c r="R8" s="112">
        <v>337</v>
      </c>
      <c r="S8" s="46"/>
      <c r="T8" s="113">
        <v>592</v>
      </c>
      <c r="U8" s="46"/>
      <c r="V8" s="114">
        <v>1398</v>
      </c>
      <c r="W8" s="47">
        <f>'Table 1 - Supply 1999'!H6</f>
        <v>177</v>
      </c>
      <c r="X8" s="47">
        <f>'Table 1 - Supply 1999'!I6</f>
        <v>282</v>
      </c>
      <c r="Y8" s="47">
        <f>'Table 1 - Supply 1999'!J6</f>
        <v>1</v>
      </c>
      <c r="Z8" s="47">
        <f t="shared" si="0"/>
        <v>696</v>
      </c>
      <c r="AA8" s="70">
        <f>IF(ISERROR(R8/V8),0,R8/V8)</f>
        <v>0.24105865522174535</v>
      </c>
      <c r="AB8" s="70">
        <f t="shared" ref="AB8:AB71" si="4">IF(ISERROR((W8+R8)/V8),0,(W8+R8)/V8)</f>
        <v>0.3676680972818312</v>
      </c>
      <c r="AD8" s="47">
        <f t="shared" si="3"/>
        <v>224</v>
      </c>
      <c r="AG8" s="18" t="s">
        <v>332</v>
      </c>
      <c r="AH8" s="18" t="s">
        <v>131</v>
      </c>
      <c r="AI8" s="112">
        <f>R62</f>
        <v>304</v>
      </c>
      <c r="AJ8" s="47">
        <f>W62</f>
        <v>347</v>
      </c>
      <c r="AK8" s="113">
        <f>T62</f>
        <v>79752</v>
      </c>
      <c r="AL8" s="70">
        <f t="shared" si="1"/>
        <v>3.8118166315578295E-3</v>
      </c>
      <c r="AM8" s="70">
        <f t="shared" si="2"/>
        <v>8.1628046945531139E-3</v>
      </c>
    </row>
    <row r="9" spans="1:39" ht="18" x14ac:dyDescent="0.25">
      <c r="A9" s="18" t="s">
        <v>362</v>
      </c>
      <c r="B9" s="18" t="s">
        <v>26</v>
      </c>
      <c r="C9" s="109">
        <v>543</v>
      </c>
      <c r="D9" s="109">
        <v>0</v>
      </c>
      <c r="E9" s="109">
        <v>0</v>
      </c>
      <c r="F9" s="109">
        <v>0</v>
      </c>
      <c r="G9" s="110">
        <v>543</v>
      </c>
      <c r="H9" s="46"/>
      <c r="I9" s="109">
        <v>0</v>
      </c>
      <c r="J9" s="109">
        <v>0</v>
      </c>
      <c r="K9" s="109">
        <v>107</v>
      </c>
      <c r="L9" s="111">
        <v>107</v>
      </c>
      <c r="M9" s="46"/>
      <c r="N9" s="46">
        <v>31</v>
      </c>
      <c r="O9" s="46">
        <v>9</v>
      </c>
      <c r="P9" s="109">
        <v>40</v>
      </c>
      <c r="Q9" s="109">
        <v>0</v>
      </c>
      <c r="R9" s="112">
        <v>40</v>
      </c>
      <c r="S9" s="46"/>
      <c r="T9" s="113">
        <v>690</v>
      </c>
      <c r="U9" s="46"/>
      <c r="V9" s="114">
        <v>2371</v>
      </c>
      <c r="W9" s="47">
        <f>'Table 1 - Supply 1999'!H7</f>
        <v>584</v>
      </c>
      <c r="X9" s="47">
        <f>'Table 1 - Supply 1999'!I7</f>
        <v>598</v>
      </c>
      <c r="Y9" s="47">
        <f>'Table 1 - Supply 1999'!J7</f>
        <v>38</v>
      </c>
      <c r="Z9" s="47">
        <f t="shared" si="0"/>
        <v>666</v>
      </c>
      <c r="AA9" s="70">
        <f t="shared" ref="AA9:AA72" si="5">IF(ISERROR(R9/V9),0,R9/V9)</f>
        <v>1.6870518768452129E-2</v>
      </c>
      <c r="AB9" s="70">
        <f t="shared" si="4"/>
        <v>0.2631800927878532</v>
      </c>
      <c r="AD9" s="47">
        <f t="shared" si="3"/>
        <v>543</v>
      </c>
      <c r="AG9" s="18" t="s">
        <v>336</v>
      </c>
      <c r="AH9" s="18" t="s">
        <v>341</v>
      </c>
      <c r="AI9" s="112">
        <f>SUM(R56:R57)</f>
        <v>62</v>
      </c>
      <c r="AJ9" s="47">
        <f>SUM(W56:W57)</f>
        <v>439</v>
      </c>
      <c r="AK9" s="113">
        <f>SUM(T56:T57)</f>
        <v>12722</v>
      </c>
      <c r="AL9" s="70">
        <f t="shared" si="1"/>
        <v>4.8734475711366141E-3</v>
      </c>
      <c r="AM9" s="70">
        <f t="shared" si="2"/>
        <v>3.9380600534507156E-2</v>
      </c>
    </row>
    <row r="10" spans="1:39" ht="18" x14ac:dyDescent="0.25">
      <c r="A10" s="18" t="s">
        <v>363</v>
      </c>
      <c r="B10" s="26" t="s">
        <v>28</v>
      </c>
      <c r="C10" s="109">
        <v>0</v>
      </c>
      <c r="D10" s="109">
        <v>0</v>
      </c>
      <c r="E10" s="109">
        <v>0</v>
      </c>
      <c r="F10" s="109">
        <v>0</v>
      </c>
      <c r="G10" s="110">
        <v>0</v>
      </c>
      <c r="H10" s="46"/>
      <c r="I10" s="109">
        <v>0</v>
      </c>
      <c r="J10" s="109">
        <v>0</v>
      </c>
      <c r="K10" s="109">
        <v>-1155</v>
      </c>
      <c r="L10" s="111">
        <v>-1155</v>
      </c>
      <c r="M10" s="46"/>
      <c r="N10" s="46">
        <v>4441</v>
      </c>
      <c r="O10" s="46">
        <v>2096</v>
      </c>
      <c r="P10" s="109">
        <v>6537</v>
      </c>
      <c r="Q10" s="109">
        <v>0</v>
      </c>
      <c r="R10" s="112">
        <v>6537</v>
      </c>
      <c r="S10" s="46"/>
      <c r="T10" s="113">
        <v>5382</v>
      </c>
      <c r="U10" s="46"/>
      <c r="V10" s="114">
        <v>18906</v>
      </c>
      <c r="W10" s="47">
        <f>'Table 1 - Supply 1999'!H8</f>
        <v>2951</v>
      </c>
      <c r="X10" s="47">
        <f>'Table 1 - Supply 1999'!I8</f>
        <v>275</v>
      </c>
      <c r="Y10" s="47">
        <f>'Table 1 - Supply 1999'!J8</f>
        <v>3</v>
      </c>
      <c r="Z10" s="47">
        <f t="shared" si="0"/>
        <v>2703</v>
      </c>
      <c r="AA10" s="70">
        <f t="shared" si="5"/>
        <v>0.34576324976198031</v>
      </c>
      <c r="AB10" s="70">
        <f t="shared" si="4"/>
        <v>0.50185126414894743</v>
      </c>
      <c r="AD10" s="47">
        <f t="shared" si="3"/>
        <v>0</v>
      </c>
      <c r="AG10" s="18" t="s">
        <v>333</v>
      </c>
      <c r="AH10" s="18" t="s">
        <v>343</v>
      </c>
      <c r="AI10" s="112">
        <f>SUM(R58:R61)</f>
        <v>939</v>
      </c>
      <c r="AJ10" s="47">
        <f>SUM(W58:W61)</f>
        <v>1565</v>
      </c>
      <c r="AK10" s="113">
        <f>SUM(T58:T61)</f>
        <v>9425</v>
      </c>
      <c r="AL10" s="70">
        <f t="shared" si="1"/>
        <v>9.9628647214854107E-2</v>
      </c>
      <c r="AM10" s="70">
        <f t="shared" si="2"/>
        <v>0.26567639257294429</v>
      </c>
    </row>
    <row r="11" spans="1:39" ht="18" x14ac:dyDescent="0.25">
      <c r="A11" s="18" t="s">
        <v>364</v>
      </c>
      <c r="B11" s="18" t="s">
        <v>30</v>
      </c>
      <c r="C11" s="109">
        <v>40</v>
      </c>
      <c r="D11" s="109">
        <v>0</v>
      </c>
      <c r="E11" s="109">
        <v>0</v>
      </c>
      <c r="F11" s="109">
        <v>0</v>
      </c>
      <c r="G11" s="110">
        <v>40</v>
      </c>
      <c r="H11" s="46"/>
      <c r="I11" s="109">
        <v>0</v>
      </c>
      <c r="J11" s="109">
        <v>0</v>
      </c>
      <c r="K11" s="109">
        <v>-4</v>
      </c>
      <c r="L11" s="111">
        <v>-4</v>
      </c>
      <c r="M11" s="46"/>
      <c r="N11" s="46">
        <v>1932</v>
      </c>
      <c r="O11" s="46">
        <v>1260</v>
      </c>
      <c r="P11" s="109">
        <v>3192</v>
      </c>
      <c r="Q11" s="109">
        <v>0</v>
      </c>
      <c r="R11" s="112">
        <v>3192</v>
      </c>
      <c r="S11" s="46"/>
      <c r="T11" s="113">
        <v>3228</v>
      </c>
      <c r="U11" s="46"/>
      <c r="V11" s="114">
        <v>9255</v>
      </c>
      <c r="W11" s="47">
        <f>'Table 1 - Supply 1999'!H9</f>
        <v>3734</v>
      </c>
      <c r="X11" s="47">
        <f>'Table 1 - Supply 1999'!I9</f>
        <v>2307</v>
      </c>
      <c r="Y11" s="47">
        <f>'Table 1 - Supply 1999'!J9</f>
        <v>12</v>
      </c>
      <c r="Z11" s="47">
        <f t="shared" si="0"/>
        <v>1789</v>
      </c>
      <c r="AA11" s="70">
        <f t="shared" si="5"/>
        <v>0.34489465153970827</v>
      </c>
      <c r="AB11" s="70">
        <f t="shared" si="4"/>
        <v>0.74835224203133444</v>
      </c>
      <c r="AD11" s="47">
        <f t="shared" si="3"/>
        <v>40</v>
      </c>
      <c r="AG11" s="18" t="s">
        <v>494</v>
      </c>
      <c r="AH11" s="18" t="s">
        <v>481</v>
      </c>
      <c r="AI11" s="112">
        <f>SUM(R63:R73)</f>
        <v>19333</v>
      </c>
      <c r="AJ11" s="47">
        <f>SUM(W63:W73)</f>
        <v>22186</v>
      </c>
      <c r="AK11" s="113">
        <f>SUM(T63:T73)</f>
        <v>110194</v>
      </c>
      <c r="AL11" s="70">
        <f t="shared" si="1"/>
        <v>0.17544512405394122</v>
      </c>
      <c r="AM11" s="70">
        <f t="shared" si="2"/>
        <v>0.37678094996097788</v>
      </c>
    </row>
    <row r="12" spans="1:39" ht="18" x14ac:dyDescent="0.25">
      <c r="A12" s="18" t="s">
        <v>365</v>
      </c>
      <c r="B12" s="18" t="s">
        <v>32</v>
      </c>
      <c r="C12" s="109">
        <v>0</v>
      </c>
      <c r="D12" s="109">
        <v>0</v>
      </c>
      <c r="E12" s="109">
        <v>0</v>
      </c>
      <c r="F12" s="109">
        <v>0</v>
      </c>
      <c r="G12" s="110">
        <v>0</v>
      </c>
      <c r="H12" s="46"/>
      <c r="I12" s="109">
        <v>0</v>
      </c>
      <c r="J12" s="109">
        <v>0</v>
      </c>
      <c r="K12" s="109">
        <v>4</v>
      </c>
      <c r="L12" s="111">
        <v>4</v>
      </c>
      <c r="M12" s="46"/>
      <c r="N12" s="46">
        <v>0</v>
      </c>
      <c r="O12" s="46">
        <v>0</v>
      </c>
      <c r="P12" s="109">
        <v>0</v>
      </c>
      <c r="Q12" s="109">
        <v>213</v>
      </c>
      <c r="R12" s="112">
        <v>213</v>
      </c>
      <c r="S12" s="46"/>
      <c r="T12" s="113">
        <v>217</v>
      </c>
      <c r="U12" s="46"/>
      <c r="V12" s="114">
        <v>2057</v>
      </c>
      <c r="W12" s="47">
        <f>'Table 1 - Supply 1999'!H10</f>
        <v>134</v>
      </c>
      <c r="X12" s="47">
        <f>'Table 1 - Supply 1999'!I10</f>
        <v>0</v>
      </c>
      <c r="Y12" s="47">
        <f>'Table 1 - Supply 1999'!J10</f>
        <v>0</v>
      </c>
      <c r="Z12" s="47">
        <f t="shared" si="0"/>
        <v>83</v>
      </c>
      <c r="AA12" s="70">
        <f t="shared" si="5"/>
        <v>0.10354885755955275</v>
      </c>
      <c r="AB12" s="70">
        <f t="shared" si="4"/>
        <v>0.16869227029654837</v>
      </c>
      <c r="AD12" s="47">
        <f t="shared" si="3"/>
        <v>0</v>
      </c>
      <c r="AG12" s="18" t="s">
        <v>493</v>
      </c>
      <c r="AH12" s="18" t="s">
        <v>482</v>
      </c>
      <c r="AI12" s="112">
        <f>SUM(R74:R78)</f>
        <v>11770</v>
      </c>
      <c r="AJ12" s="47">
        <f>SUM(W74:W78)</f>
        <v>9499</v>
      </c>
      <c r="AK12" s="113">
        <f>SUM(T74:T78)</f>
        <v>63847</v>
      </c>
      <c r="AL12" s="70">
        <f t="shared" si="1"/>
        <v>0.18434695443795324</v>
      </c>
      <c r="AM12" s="70">
        <f t="shared" si="2"/>
        <v>0.33312450075962846</v>
      </c>
    </row>
    <row r="13" spans="1:39" ht="18" x14ac:dyDescent="0.25">
      <c r="A13" s="18" t="s">
        <v>366</v>
      </c>
      <c r="B13" s="18" t="s">
        <v>34</v>
      </c>
      <c r="C13" s="109">
        <v>11251</v>
      </c>
      <c r="D13" s="109">
        <v>0</v>
      </c>
      <c r="E13" s="109">
        <v>0</v>
      </c>
      <c r="F13" s="109">
        <v>0</v>
      </c>
      <c r="G13" s="110">
        <v>11251</v>
      </c>
      <c r="H13" s="46"/>
      <c r="I13" s="109">
        <v>0</v>
      </c>
      <c r="J13" s="109">
        <v>0</v>
      </c>
      <c r="K13" s="109">
        <v>52</v>
      </c>
      <c r="L13" s="111">
        <v>52</v>
      </c>
      <c r="M13" s="46"/>
      <c r="N13" s="46">
        <v>665</v>
      </c>
      <c r="O13" s="46">
        <v>141</v>
      </c>
      <c r="P13" s="109">
        <v>806</v>
      </c>
      <c r="Q13" s="109">
        <v>79</v>
      </c>
      <c r="R13" s="112">
        <v>885</v>
      </c>
      <c r="S13" s="46"/>
      <c r="T13" s="113">
        <v>12188</v>
      </c>
      <c r="U13" s="46"/>
      <c r="V13" s="114">
        <v>18870</v>
      </c>
      <c r="W13" s="47">
        <f>'Table 1 - Supply 1999'!H11</f>
        <v>2769</v>
      </c>
      <c r="X13" s="47">
        <f>'Table 1 - Supply 1999'!I11</f>
        <v>4947</v>
      </c>
      <c r="Y13" s="47">
        <f>'Table 1 - Supply 1999'!J11</f>
        <v>33</v>
      </c>
      <c r="Z13" s="47">
        <f t="shared" si="0"/>
        <v>14333</v>
      </c>
      <c r="AA13" s="70">
        <f t="shared" si="5"/>
        <v>4.6899841017488078E-2</v>
      </c>
      <c r="AB13" s="70">
        <f t="shared" si="4"/>
        <v>0.19364069952305246</v>
      </c>
      <c r="AD13" s="47">
        <f t="shared" si="3"/>
        <v>11251</v>
      </c>
      <c r="AG13" s="18" t="s">
        <v>492</v>
      </c>
      <c r="AH13" s="18" t="s">
        <v>483</v>
      </c>
      <c r="AI13" s="112">
        <f>SUM(R79:R81)</f>
        <v>20231</v>
      </c>
      <c r="AJ13" s="47">
        <f>SUM(W79:W81)</f>
        <v>5308</v>
      </c>
      <c r="AK13" s="113">
        <f>SUM(T79:T81)</f>
        <v>66350</v>
      </c>
      <c r="AL13" s="70">
        <f t="shared" si="1"/>
        <v>0.30491333835719669</v>
      </c>
      <c r="AM13" s="70">
        <f t="shared" si="2"/>
        <v>0.38491333835719671</v>
      </c>
    </row>
    <row r="14" spans="1:39" ht="18" x14ac:dyDescent="0.25">
      <c r="A14" s="18" t="s">
        <v>367</v>
      </c>
      <c r="B14" s="18" t="s">
        <v>36</v>
      </c>
      <c r="C14" s="109">
        <v>7551</v>
      </c>
      <c r="D14" s="109">
        <v>0</v>
      </c>
      <c r="E14" s="109">
        <v>0</v>
      </c>
      <c r="F14" s="109">
        <v>0</v>
      </c>
      <c r="G14" s="110">
        <v>7551</v>
      </c>
      <c r="H14" s="46"/>
      <c r="I14" s="109">
        <v>0</v>
      </c>
      <c r="J14" s="109">
        <v>0</v>
      </c>
      <c r="K14" s="109">
        <v>31</v>
      </c>
      <c r="L14" s="111">
        <v>31</v>
      </c>
      <c r="M14" s="46"/>
      <c r="N14" s="46">
        <v>583</v>
      </c>
      <c r="O14" s="46">
        <v>118</v>
      </c>
      <c r="P14" s="109">
        <v>701</v>
      </c>
      <c r="Q14" s="109">
        <v>52</v>
      </c>
      <c r="R14" s="112">
        <v>753</v>
      </c>
      <c r="S14" s="46"/>
      <c r="T14" s="113">
        <v>8335</v>
      </c>
      <c r="U14" s="46"/>
      <c r="V14" s="114">
        <v>12185</v>
      </c>
      <c r="W14" s="47">
        <f>'Table 1 - Supply 1999'!H12</f>
        <v>2874</v>
      </c>
      <c r="X14" s="47">
        <f>'Table 1 - Supply 1999'!I12</f>
        <v>2601</v>
      </c>
      <c r="Y14" s="47">
        <f>'Table 1 - Supply 1999'!J12</f>
        <v>766</v>
      </c>
      <c r="Z14" s="47">
        <f t="shared" si="0"/>
        <v>7296</v>
      </c>
      <c r="AA14" s="70">
        <f t="shared" si="5"/>
        <v>6.1797291752154287E-2</v>
      </c>
      <c r="AB14" s="70">
        <f t="shared" si="4"/>
        <v>0.29766105867870335</v>
      </c>
      <c r="AD14" s="47">
        <f t="shared" si="3"/>
        <v>7551</v>
      </c>
      <c r="AG14" s="28" t="s">
        <v>491</v>
      </c>
      <c r="AH14" s="18" t="s">
        <v>484</v>
      </c>
      <c r="AI14" s="112">
        <f>SUM(R83:R85)</f>
        <v>499</v>
      </c>
      <c r="AJ14" s="47">
        <f>SUM(W83:W85)</f>
        <v>1941</v>
      </c>
      <c r="AK14" s="113">
        <f>SUM(T83:T85)</f>
        <v>156902</v>
      </c>
      <c r="AL14" s="70">
        <f t="shared" si="1"/>
        <v>3.1803291226370602E-3</v>
      </c>
      <c r="AM14" s="70">
        <f t="shared" si="2"/>
        <v>1.5551108335139131E-2</v>
      </c>
    </row>
    <row r="15" spans="1:39" ht="18" x14ac:dyDescent="0.25">
      <c r="A15" s="27" t="s">
        <v>368</v>
      </c>
      <c r="B15" s="27" t="s">
        <v>38</v>
      </c>
      <c r="C15" s="115">
        <v>1315</v>
      </c>
      <c r="D15" s="115">
        <v>0</v>
      </c>
      <c r="E15" s="115">
        <v>0</v>
      </c>
      <c r="F15" s="115">
        <v>0</v>
      </c>
      <c r="G15" s="116">
        <v>1315</v>
      </c>
      <c r="H15" s="49"/>
      <c r="I15" s="115">
        <v>0</v>
      </c>
      <c r="J15" s="115">
        <v>0</v>
      </c>
      <c r="K15" s="115">
        <v>3</v>
      </c>
      <c r="L15" s="117">
        <v>3</v>
      </c>
      <c r="M15" s="49"/>
      <c r="N15" s="49">
        <v>153</v>
      </c>
      <c r="O15" s="49">
        <v>37</v>
      </c>
      <c r="P15" s="115">
        <v>190</v>
      </c>
      <c r="Q15" s="115">
        <v>5</v>
      </c>
      <c r="R15" s="118">
        <v>195</v>
      </c>
      <c r="S15" s="49"/>
      <c r="T15" s="119">
        <v>1513</v>
      </c>
      <c r="U15" s="49"/>
      <c r="V15" s="120">
        <v>3653</v>
      </c>
      <c r="W15" s="52">
        <f>'Table 1 - Supply 1999'!H13</f>
        <v>798</v>
      </c>
      <c r="X15" s="52">
        <f>'Table 1 - Supply 1999'!I13</f>
        <v>1286</v>
      </c>
      <c r="Y15" s="52">
        <f>'Table 1 - Supply 1999'!J13</f>
        <v>8</v>
      </c>
      <c r="Z15" s="52">
        <f t="shared" si="0"/>
        <v>1993</v>
      </c>
      <c r="AA15" s="70">
        <f t="shared" si="5"/>
        <v>5.3380782918149468E-2</v>
      </c>
      <c r="AB15" s="70">
        <f t="shared" si="4"/>
        <v>0.27183137147549957</v>
      </c>
      <c r="AD15" s="52">
        <f t="shared" si="3"/>
        <v>1315</v>
      </c>
      <c r="AG15" s="28" t="s">
        <v>490</v>
      </c>
      <c r="AH15" s="18" t="s">
        <v>485</v>
      </c>
      <c r="AI15" s="152">
        <f>SUM(R86:R99)</f>
        <v>25439</v>
      </c>
      <c r="AJ15" s="69">
        <f>SUM(W86:W99)</f>
        <v>13602</v>
      </c>
      <c r="AK15" s="153">
        <f>SUM(T86:T99)</f>
        <v>66816</v>
      </c>
      <c r="AL15" s="70">
        <f t="shared" si="1"/>
        <v>0.3807321599616858</v>
      </c>
      <c r="AM15" s="70">
        <f t="shared" si="2"/>
        <v>0.58430615421455934</v>
      </c>
    </row>
    <row r="16" spans="1:39" ht="18" x14ac:dyDescent="0.25">
      <c r="A16" s="18" t="s">
        <v>369</v>
      </c>
      <c r="B16" s="18" t="s">
        <v>40</v>
      </c>
      <c r="C16" s="109">
        <v>8283</v>
      </c>
      <c r="D16" s="109">
        <v>0</v>
      </c>
      <c r="E16" s="109">
        <v>0</v>
      </c>
      <c r="F16" s="109">
        <v>0</v>
      </c>
      <c r="G16" s="110">
        <v>8283</v>
      </c>
      <c r="H16" s="46"/>
      <c r="I16" s="109">
        <v>0</v>
      </c>
      <c r="J16" s="109">
        <v>0</v>
      </c>
      <c r="K16" s="109">
        <v>103</v>
      </c>
      <c r="L16" s="111">
        <v>103</v>
      </c>
      <c r="M16" s="46"/>
      <c r="N16" s="46">
        <v>513</v>
      </c>
      <c r="O16" s="46">
        <v>164</v>
      </c>
      <c r="P16" s="109">
        <v>677</v>
      </c>
      <c r="Q16" s="109">
        <v>56</v>
      </c>
      <c r="R16" s="112">
        <v>733</v>
      </c>
      <c r="S16" s="46"/>
      <c r="T16" s="113">
        <v>9119</v>
      </c>
      <c r="U16" s="46"/>
      <c r="V16" s="114">
        <v>11738</v>
      </c>
      <c r="W16" s="47">
        <f>'Table 1 - Supply 1999'!H14</f>
        <v>1480</v>
      </c>
      <c r="X16" s="47">
        <f>'Table 1 - Supply 1999'!I14</f>
        <v>3371</v>
      </c>
      <c r="Y16" s="47">
        <f>'Table 1 - Supply 1999'!J14</f>
        <v>801</v>
      </c>
      <c r="Z16" s="47">
        <f t="shared" si="0"/>
        <v>10209</v>
      </c>
      <c r="AA16" s="70">
        <f t="shared" si="5"/>
        <v>6.2446754131879369E-2</v>
      </c>
      <c r="AB16" s="70">
        <f t="shared" si="4"/>
        <v>0.1885329698415403</v>
      </c>
      <c r="AD16" s="47">
        <f t="shared" si="3"/>
        <v>8283</v>
      </c>
      <c r="AG16" s="18" t="s">
        <v>488</v>
      </c>
      <c r="AH16" s="18" t="s">
        <v>486</v>
      </c>
      <c r="AI16" s="112">
        <f>SUM(R100:R103)</f>
        <v>2377</v>
      </c>
      <c r="AJ16" s="47">
        <f>SUM(W100:W103)</f>
        <v>1379</v>
      </c>
      <c r="AK16" s="113">
        <f>SUM(T100:T103)</f>
        <v>198170</v>
      </c>
      <c r="AL16" s="70">
        <f t="shared" ref="AL16:AL17" si="6">AI16/AK16</f>
        <v>1.1994751980622697E-2</v>
      </c>
      <c r="AM16" s="70">
        <f t="shared" ref="AM16:AM17" si="7">(AI16+AJ16)/AK16</f>
        <v>1.8953423828026443E-2</v>
      </c>
    </row>
    <row r="17" spans="1:39" ht="18" x14ac:dyDescent="0.25">
      <c r="A17" s="18" t="s">
        <v>370</v>
      </c>
      <c r="B17" s="18" t="s">
        <v>42</v>
      </c>
      <c r="C17" s="109">
        <v>2334</v>
      </c>
      <c r="D17" s="109">
        <v>0</v>
      </c>
      <c r="E17" s="109">
        <v>0</v>
      </c>
      <c r="F17" s="109">
        <v>0</v>
      </c>
      <c r="G17" s="110">
        <v>2334</v>
      </c>
      <c r="H17" s="46"/>
      <c r="I17" s="109">
        <v>0</v>
      </c>
      <c r="J17" s="109">
        <v>0</v>
      </c>
      <c r="K17" s="109">
        <v>9</v>
      </c>
      <c r="L17" s="111">
        <v>9</v>
      </c>
      <c r="M17" s="46"/>
      <c r="N17" s="46">
        <v>399</v>
      </c>
      <c r="O17" s="46">
        <v>77</v>
      </c>
      <c r="P17" s="109">
        <v>476</v>
      </c>
      <c r="Q17" s="109">
        <v>9</v>
      </c>
      <c r="R17" s="112">
        <v>485</v>
      </c>
      <c r="S17" s="46"/>
      <c r="T17" s="113">
        <v>2828</v>
      </c>
      <c r="U17" s="46"/>
      <c r="V17" s="114">
        <v>6123</v>
      </c>
      <c r="W17" s="47">
        <f>'Table 1 - Supply 1999'!H15</f>
        <v>559</v>
      </c>
      <c r="X17" s="47">
        <f>'Table 1 - Supply 1999'!I15</f>
        <v>1838</v>
      </c>
      <c r="Y17" s="47">
        <f>'Table 1 - Supply 1999'!J15</f>
        <v>7</v>
      </c>
      <c r="Z17" s="47">
        <f t="shared" si="0"/>
        <v>4100</v>
      </c>
      <c r="AA17" s="70">
        <f t="shared" si="5"/>
        <v>7.9209537808263925E-2</v>
      </c>
      <c r="AB17" s="70">
        <f t="shared" si="4"/>
        <v>0.17050465458108771</v>
      </c>
      <c r="AD17" s="47">
        <f t="shared" si="3"/>
        <v>2334</v>
      </c>
      <c r="AG17" s="88" t="s">
        <v>489</v>
      </c>
      <c r="AH17" s="88" t="s">
        <v>487</v>
      </c>
      <c r="AI17" s="118">
        <f>SUM(R104:R111)</f>
        <v>2137</v>
      </c>
      <c r="AJ17" s="52">
        <f>SUM(W104:W111)</f>
        <v>3585</v>
      </c>
      <c r="AK17" s="119">
        <f>SUM(T104:T111)</f>
        <v>46025</v>
      </c>
      <c r="AL17" s="155">
        <f t="shared" si="6"/>
        <v>4.6431287343834872E-2</v>
      </c>
      <c r="AM17" s="155">
        <f t="shared" si="7"/>
        <v>0.1243237370994025</v>
      </c>
    </row>
    <row r="18" spans="1:39" ht="18" x14ac:dyDescent="0.25">
      <c r="A18" s="18" t="s">
        <v>371</v>
      </c>
      <c r="B18" s="18" t="s">
        <v>44</v>
      </c>
      <c r="C18" s="109">
        <v>4817</v>
      </c>
      <c r="D18" s="109">
        <v>0</v>
      </c>
      <c r="E18" s="109">
        <v>0</v>
      </c>
      <c r="F18" s="109">
        <v>0</v>
      </c>
      <c r="G18" s="110">
        <v>4817</v>
      </c>
      <c r="H18" s="46"/>
      <c r="I18" s="109">
        <v>0</v>
      </c>
      <c r="J18" s="109">
        <v>0</v>
      </c>
      <c r="K18" s="109">
        <v>14</v>
      </c>
      <c r="L18" s="111">
        <v>14</v>
      </c>
      <c r="M18" s="46"/>
      <c r="N18" s="46">
        <v>295</v>
      </c>
      <c r="O18" s="46">
        <v>93</v>
      </c>
      <c r="P18" s="109">
        <v>388</v>
      </c>
      <c r="Q18" s="109">
        <v>38</v>
      </c>
      <c r="R18" s="112">
        <v>426</v>
      </c>
      <c r="S18" s="46"/>
      <c r="T18" s="113">
        <v>5257</v>
      </c>
      <c r="U18" s="46"/>
      <c r="V18" s="114">
        <v>8948</v>
      </c>
      <c r="W18" s="47">
        <f>'Table 1 - Supply 1999'!H16</f>
        <v>656</v>
      </c>
      <c r="X18" s="47">
        <f>'Table 1 - Supply 1999'!I16</f>
        <v>1458</v>
      </c>
      <c r="Y18" s="47">
        <f>'Table 1 - Supply 1999'!J16</f>
        <v>9</v>
      </c>
      <c r="Z18" s="47">
        <f t="shared" si="0"/>
        <v>6050</v>
      </c>
      <c r="AA18" s="70">
        <f t="shared" si="5"/>
        <v>4.7608404112650875E-2</v>
      </c>
      <c r="AB18" s="70">
        <f t="shared" si="4"/>
        <v>0.12092087617344659</v>
      </c>
      <c r="AD18" s="47">
        <f t="shared" si="3"/>
        <v>4817</v>
      </c>
      <c r="AG18" s="34"/>
      <c r="AH18" s="156" t="s">
        <v>228</v>
      </c>
      <c r="AI18" s="156">
        <f>SUM(AI6:AI17)</f>
        <v>248866</v>
      </c>
      <c r="AJ18" s="156">
        <f t="shared" ref="AJ18:AK18" si="8">SUM(AJ6:AJ17)</f>
        <v>263773</v>
      </c>
      <c r="AK18" s="156">
        <f t="shared" si="8"/>
        <v>1303525</v>
      </c>
    </row>
    <row r="19" spans="1:39" ht="18" x14ac:dyDescent="0.25">
      <c r="A19" s="18" t="s">
        <v>372</v>
      </c>
      <c r="B19" s="18" t="s">
        <v>46</v>
      </c>
      <c r="C19" s="109">
        <v>9389</v>
      </c>
      <c r="D19" s="109">
        <v>0</v>
      </c>
      <c r="E19" s="109">
        <v>0</v>
      </c>
      <c r="F19" s="109">
        <v>0</v>
      </c>
      <c r="G19" s="110">
        <v>9389</v>
      </c>
      <c r="H19" s="46"/>
      <c r="I19" s="109">
        <v>0</v>
      </c>
      <c r="J19" s="109">
        <v>0</v>
      </c>
      <c r="K19" s="109">
        <v>107</v>
      </c>
      <c r="L19" s="111">
        <v>107</v>
      </c>
      <c r="M19" s="46"/>
      <c r="N19" s="46">
        <v>902</v>
      </c>
      <c r="O19" s="46">
        <v>600</v>
      </c>
      <c r="P19" s="109">
        <v>1502</v>
      </c>
      <c r="Q19" s="109">
        <v>77</v>
      </c>
      <c r="R19" s="112">
        <v>1579</v>
      </c>
      <c r="S19" s="46"/>
      <c r="T19" s="113">
        <v>11075</v>
      </c>
      <c r="U19" s="46"/>
      <c r="V19" s="114">
        <v>17413</v>
      </c>
      <c r="W19" s="47">
        <f>'Table 1 - Supply 1999'!H17</f>
        <v>2542</v>
      </c>
      <c r="X19" s="47">
        <f>'Table 1 - Supply 1999'!I17</f>
        <v>4689</v>
      </c>
      <c r="Y19" s="47">
        <f>'Table 1 - Supply 1999'!J17</f>
        <v>1001</v>
      </c>
      <c r="Z19" s="47">
        <f t="shared" si="0"/>
        <v>12221</v>
      </c>
      <c r="AA19" s="70">
        <f t="shared" si="5"/>
        <v>9.0679377476597947E-2</v>
      </c>
      <c r="AB19" s="70">
        <f t="shared" si="4"/>
        <v>0.23666226382587721</v>
      </c>
      <c r="AD19" s="47">
        <f t="shared" si="3"/>
        <v>9389</v>
      </c>
    </row>
    <row r="20" spans="1:39" ht="18" x14ac:dyDescent="0.25">
      <c r="A20" s="18" t="s">
        <v>373</v>
      </c>
      <c r="B20" s="18" t="s">
        <v>48</v>
      </c>
      <c r="C20" s="109">
        <v>1992</v>
      </c>
      <c r="D20" s="109">
        <v>0</v>
      </c>
      <c r="E20" s="109">
        <v>0</v>
      </c>
      <c r="F20" s="109">
        <v>0</v>
      </c>
      <c r="G20" s="110">
        <v>1992</v>
      </c>
      <c r="H20" s="46"/>
      <c r="I20" s="109">
        <v>0</v>
      </c>
      <c r="J20" s="109">
        <v>0</v>
      </c>
      <c r="K20" s="109">
        <v>-27</v>
      </c>
      <c r="L20" s="111">
        <v>-27</v>
      </c>
      <c r="M20" s="46"/>
      <c r="N20" s="46">
        <v>218</v>
      </c>
      <c r="O20" s="46">
        <v>65</v>
      </c>
      <c r="P20" s="109">
        <v>283</v>
      </c>
      <c r="Q20" s="109">
        <v>9</v>
      </c>
      <c r="R20" s="112">
        <v>292</v>
      </c>
      <c r="S20" s="46"/>
      <c r="T20" s="113">
        <v>2257</v>
      </c>
      <c r="U20" s="46"/>
      <c r="V20" s="114">
        <v>4818</v>
      </c>
      <c r="W20" s="47">
        <f>'Table 1 - Supply 1999'!H18</f>
        <v>295</v>
      </c>
      <c r="X20" s="47">
        <f>'Table 1 - Supply 1999'!I18</f>
        <v>1238</v>
      </c>
      <c r="Y20" s="47">
        <f>'Table 1 - Supply 1999'!J18</f>
        <v>190</v>
      </c>
      <c r="Z20" s="47">
        <f t="shared" si="0"/>
        <v>3010</v>
      </c>
      <c r="AA20" s="70">
        <f t="shared" si="5"/>
        <v>6.0606060606060608E-2</v>
      </c>
      <c r="AB20" s="70">
        <f t="shared" si="4"/>
        <v>0.12183478621834787</v>
      </c>
      <c r="AD20" s="47">
        <f t="shared" si="3"/>
        <v>1992</v>
      </c>
    </row>
    <row r="21" spans="1:39" ht="18" x14ac:dyDescent="0.25">
      <c r="A21" s="18" t="s">
        <v>374</v>
      </c>
      <c r="B21" s="18" t="s">
        <v>467</v>
      </c>
      <c r="C21" s="109">
        <v>26220</v>
      </c>
      <c r="D21" s="109">
        <v>0</v>
      </c>
      <c r="E21" s="109">
        <v>0</v>
      </c>
      <c r="F21" s="109">
        <v>0</v>
      </c>
      <c r="G21" s="110">
        <v>26220</v>
      </c>
      <c r="H21" s="46"/>
      <c r="I21" s="109">
        <v>0</v>
      </c>
      <c r="J21" s="109">
        <v>0</v>
      </c>
      <c r="K21" s="109">
        <v>49</v>
      </c>
      <c r="L21" s="111">
        <v>49</v>
      </c>
      <c r="M21" s="46"/>
      <c r="N21" s="46">
        <v>1737</v>
      </c>
      <c r="O21" s="46">
        <v>2169</v>
      </c>
      <c r="P21" s="109">
        <v>3906</v>
      </c>
      <c r="Q21" s="109">
        <v>444</v>
      </c>
      <c r="R21" s="112">
        <v>4350</v>
      </c>
      <c r="S21" s="46"/>
      <c r="T21" s="113">
        <v>30619</v>
      </c>
      <c r="U21" s="46"/>
      <c r="V21" s="114">
        <v>40091</v>
      </c>
      <c r="W21" s="47">
        <f>'Table 1 - Supply 1999'!H19</f>
        <v>6206</v>
      </c>
      <c r="X21" s="47">
        <f>'Table 1 - Supply 1999'!I19</f>
        <v>9321</v>
      </c>
      <c r="Y21" s="47">
        <f>'Table 1 - Supply 1999'!J19</f>
        <v>16520</v>
      </c>
      <c r="Z21" s="47">
        <f t="shared" si="0"/>
        <v>17214</v>
      </c>
      <c r="AA21" s="70">
        <f t="shared" si="5"/>
        <v>0.10850315532164326</v>
      </c>
      <c r="AB21" s="70">
        <f t="shared" si="4"/>
        <v>0.26330099024718767</v>
      </c>
      <c r="AD21" s="47">
        <f t="shared" si="3"/>
        <v>26220</v>
      </c>
    </row>
    <row r="22" spans="1:39" ht="18" x14ac:dyDescent="0.25">
      <c r="A22" s="18" t="s">
        <v>375</v>
      </c>
      <c r="B22" s="18" t="s">
        <v>51</v>
      </c>
      <c r="C22" s="109">
        <v>3525</v>
      </c>
      <c r="D22" s="109">
        <v>0</v>
      </c>
      <c r="E22" s="109">
        <v>0</v>
      </c>
      <c r="F22" s="109">
        <v>0</v>
      </c>
      <c r="G22" s="110">
        <v>3525</v>
      </c>
      <c r="H22" s="46"/>
      <c r="I22" s="109">
        <v>0</v>
      </c>
      <c r="J22" s="109">
        <v>0</v>
      </c>
      <c r="K22" s="109">
        <v>45</v>
      </c>
      <c r="L22" s="111">
        <v>45</v>
      </c>
      <c r="M22" s="46"/>
      <c r="N22" s="46">
        <v>145</v>
      </c>
      <c r="O22" s="46">
        <v>28</v>
      </c>
      <c r="P22" s="109">
        <v>173</v>
      </c>
      <c r="Q22" s="109">
        <v>108</v>
      </c>
      <c r="R22" s="112">
        <v>281</v>
      </c>
      <c r="S22" s="46"/>
      <c r="T22" s="113">
        <v>3851</v>
      </c>
      <c r="U22" s="46"/>
      <c r="V22" s="114">
        <v>4936</v>
      </c>
      <c r="W22" s="47">
        <f>'Table 1 - Supply 1999'!H20</f>
        <v>473</v>
      </c>
      <c r="X22" s="47">
        <f>'Table 1 - Supply 1999'!I20</f>
        <v>946</v>
      </c>
      <c r="Y22" s="47">
        <f>'Table 1 - Supply 1999'!J20</f>
        <v>341</v>
      </c>
      <c r="Z22" s="47">
        <f t="shared" si="0"/>
        <v>3983</v>
      </c>
      <c r="AA22" s="70">
        <f t="shared" si="5"/>
        <v>5.692868719611021E-2</v>
      </c>
      <c r="AB22" s="70">
        <f t="shared" si="4"/>
        <v>0.1527552674230146</v>
      </c>
      <c r="AD22" s="47">
        <f t="shared" si="3"/>
        <v>3525</v>
      </c>
    </row>
    <row r="23" spans="1:39" ht="18" x14ac:dyDescent="0.25">
      <c r="A23" s="18" t="s">
        <v>376</v>
      </c>
      <c r="B23" s="18" t="s">
        <v>53</v>
      </c>
      <c r="C23" s="109">
        <v>9239</v>
      </c>
      <c r="D23" s="109">
        <v>0</v>
      </c>
      <c r="E23" s="109">
        <v>0</v>
      </c>
      <c r="F23" s="109">
        <v>0</v>
      </c>
      <c r="G23" s="110">
        <v>9239</v>
      </c>
      <c r="H23" s="46"/>
      <c r="I23" s="109">
        <v>181</v>
      </c>
      <c r="J23" s="109">
        <v>0</v>
      </c>
      <c r="K23" s="109">
        <v>162</v>
      </c>
      <c r="L23" s="111">
        <v>343</v>
      </c>
      <c r="M23" s="46"/>
      <c r="N23" s="46">
        <v>1613</v>
      </c>
      <c r="O23" s="46">
        <v>969</v>
      </c>
      <c r="P23" s="109">
        <v>2582</v>
      </c>
      <c r="Q23" s="109">
        <v>102</v>
      </c>
      <c r="R23" s="112">
        <v>2684</v>
      </c>
      <c r="S23" s="46"/>
      <c r="T23" s="113">
        <v>12266</v>
      </c>
      <c r="U23" s="46"/>
      <c r="V23" s="114">
        <v>20274</v>
      </c>
      <c r="W23" s="47">
        <f>'Table 1 - Supply 1999'!H21</f>
        <v>4306</v>
      </c>
      <c r="X23" s="47">
        <f>'Table 1 - Supply 1999'!I21</f>
        <v>7485</v>
      </c>
      <c r="Y23" s="47">
        <f>'Table 1 - Supply 1999'!J21</f>
        <v>939</v>
      </c>
      <c r="Z23" s="47">
        <f t="shared" si="0"/>
        <v>14506</v>
      </c>
      <c r="AA23" s="70">
        <f t="shared" si="5"/>
        <v>0.13238630758607084</v>
      </c>
      <c r="AB23" s="70">
        <f t="shared" si="4"/>
        <v>0.34477656111275523</v>
      </c>
      <c r="AD23" s="47">
        <f t="shared" si="3"/>
        <v>9239</v>
      </c>
    </row>
    <row r="24" spans="1:39" ht="18" x14ac:dyDescent="0.25">
      <c r="A24" s="27" t="s">
        <v>377</v>
      </c>
      <c r="B24" s="27" t="s">
        <v>55</v>
      </c>
      <c r="C24" s="115">
        <v>25716</v>
      </c>
      <c r="D24" s="115">
        <v>0</v>
      </c>
      <c r="E24" s="115">
        <v>0</v>
      </c>
      <c r="F24" s="115">
        <v>0</v>
      </c>
      <c r="G24" s="116">
        <v>25716</v>
      </c>
      <c r="H24" s="49"/>
      <c r="I24" s="115">
        <v>0</v>
      </c>
      <c r="J24" s="115">
        <v>0</v>
      </c>
      <c r="K24" s="115">
        <v>434</v>
      </c>
      <c r="L24" s="117">
        <v>434</v>
      </c>
      <c r="M24" s="49"/>
      <c r="N24" s="49">
        <v>1936</v>
      </c>
      <c r="O24" s="49">
        <v>813</v>
      </c>
      <c r="P24" s="115">
        <v>2749</v>
      </c>
      <c r="Q24" s="115">
        <v>1002</v>
      </c>
      <c r="R24" s="118">
        <v>3751</v>
      </c>
      <c r="S24" s="49"/>
      <c r="T24" s="119">
        <v>29901</v>
      </c>
      <c r="U24" s="49"/>
      <c r="V24" s="120">
        <v>31087</v>
      </c>
      <c r="W24" s="52">
        <f>'Table 1 - Supply 1999'!H22</f>
        <v>10384</v>
      </c>
      <c r="X24" s="52">
        <f>'Table 1 - Supply 1999'!I22</f>
        <v>11936</v>
      </c>
      <c r="Y24" s="52">
        <f>'Table 1 - Supply 1999'!J22</f>
        <v>2428</v>
      </c>
      <c r="Z24" s="52">
        <f t="shared" si="0"/>
        <v>29025</v>
      </c>
      <c r="AA24" s="70">
        <f t="shared" si="5"/>
        <v>0.12066136970437803</v>
      </c>
      <c r="AB24" s="70">
        <f t="shared" si="4"/>
        <v>0.45469167175989966</v>
      </c>
      <c r="AD24" s="52">
        <f t="shared" si="3"/>
        <v>25716</v>
      </c>
    </row>
    <row r="25" spans="1:39" ht="18" x14ac:dyDescent="0.25">
      <c r="A25" s="18" t="s">
        <v>378</v>
      </c>
      <c r="B25" s="18" t="s">
        <v>57</v>
      </c>
      <c r="C25" s="109">
        <v>5049</v>
      </c>
      <c r="D25" s="109">
        <v>0</v>
      </c>
      <c r="E25" s="109">
        <v>0</v>
      </c>
      <c r="F25" s="109">
        <v>0</v>
      </c>
      <c r="G25" s="110">
        <v>5049</v>
      </c>
      <c r="H25" s="46"/>
      <c r="I25" s="109">
        <v>0</v>
      </c>
      <c r="J25" s="109">
        <v>0</v>
      </c>
      <c r="K25" s="109">
        <v>27</v>
      </c>
      <c r="L25" s="111">
        <v>27</v>
      </c>
      <c r="M25" s="46"/>
      <c r="N25" s="46">
        <v>549</v>
      </c>
      <c r="O25" s="46">
        <v>432</v>
      </c>
      <c r="P25" s="109">
        <v>981</v>
      </c>
      <c r="Q25" s="109">
        <v>349</v>
      </c>
      <c r="R25" s="112">
        <v>1330</v>
      </c>
      <c r="S25" s="46"/>
      <c r="T25" s="113">
        <v>6406</v>
      </c>
      <c r="U25" s="46"/>
      <c r="V25" s="114">
        <v>7274</v>
      </c>
      <c r="W25" s="47">
        <f>'Table 1 - Supply 1999'!H23</f>
        <v>3237</v>
      </c>
      <c r="X25" s="47">
        <f>'Table 1 - Supply 1999'!I23</f>
        <v>2129</v>
      </c>
      <c r="Y25" s="47">
        <f>'Table 1 - Supply 1999'!J23</f>
        <v>498</v>
      </c>
      <c r="Z25" s="47">
        <f t="shared" si="0"/>
        <v>4800</v>
      </c>
      <c r="AA25" s="70">
        <f t="shared" si="5"/>
        <v>0.18284300247456695</v>
      </c>
      <c r="AB25" s="70">
        <f t="shared" si="4"/>
        <v>0.62785262579048662</v>
      </c>
      <c r="AD25" s="47">
        <f t="shared" si="3"/>
        <v>5049</v>
      </c>
    </row>
    <row r="26" spans="1:39" ht="18" x14ac:dyDescent="0.25">
      <c r="A26" s="18" t="s">
        <v>379</v>
      </c>
      <c r="B26" s="18" t="s">
        <v>59</v>
      </c>
      <c r="C26" s="109">
        <v>480</v>
      </c>
      <c r="D26" s="109">
        <v>0</v>
      </c>
      <c r="E26" s="109">
        <v>0</v>
      </c>
      <c r="F26" s="109">
        <v>0</v>
      </c>
      <c r="G26" s="110">
        <v>480</v>
      </c>
      <c r="H26" s="46"/>
      <c r="I26" s="109">
        <v>0</v>
      </c>
      <c r="J26" s="109">
        <v>0</v>
      </c>
      <c r="K26" s="109">
        <v>342</v>
      </c>
      <c r="L26" s="111">
        <v>342</v>
      </c>
      <c r="M26" s="46"/>
      <c r="N26" s="46">
        <v>288</v>
      </c>
      <c r="O26" s="46">
        <v>60</v>
      </c>
      <c r="P26" s="109">
        <v>348</v>
      </c>
      <c r="Q26" s="109">
        <v>20</v>
      </c>
      <c r="R26" s="112">
        <v>368</v>
      </c>
      <c r="S26" s="46"/>
      <c r="T26" s="113">
        <v>1190</v>
      </c>
      <c r="U26" s="46"/>
      <c r="V26" s="114">
        <v>7874</v>
      </c>
      <c r="W26" s="47">
        <f>'Table 1 - Supply 1999'!H24</f>
        <v>2340</v>
      </c>
      <c r="X26" s="47">
        <f>'Table 1 - Supply 1999'!I24</f>
        <v>692</v>
      </c>
      <c r="Y26" s="47">
        <f>'Table 1 - Supply 1999'!J24</f>
        <v>114</v>
      </c>
      <c r="Z26" s="47">
        <f t="shared" si="0"/>
        <v>-572</v>
      </c>
      <c r="AA26" s="70">
        <f t="shared" si="5"/>
        <v>4.6736093472186942E-2</v>
      </c>
      <c r="AB26" s="70">
        <f t="shared" si="4"/>
        <v>0.34391668783337564</v>
      </c>
      <c r="AD26" s="47">
        <f t="shared" si="3"/>
        <v>480</v>
      </c>
    </row>
    <row r="27" spans="1:39" ht="18" x14ac:dyDescent="0.25">
      <c r="A27" s="18" t="s">
        <v>380</v>
      </c>
      <c r="B27" s="18" t="s">
        <v>61</v>
      </c>
      <c r="C27" s="109">
        <v>2281</v>
      </c>
      <c r="D27" s="109">
        <v>0</v>
      </c>
      <c r="E27" s="109">
        <v>0</v>
      </c>
      <c r="F27" s="109">
        <v>0</v>
      </c>
      <c r="G27" s="110">
        <v>2281</v>
      </c>
      <c r="H27" s="46"/>
      <c r="I27" s="109">
        <v>0</v>
      </c>
      <c r="J27" s="109">
        <v>0</v>
      </c>
      <c r="K27" s="109">
        <v>-14</v>
      </c>
      <c r="L27" s="111">
        <v>-14</v>
      </c>
      <c r="M27" s="46"/>
      <c r="N27" s="46">
        <v>1465</v>
      </c>
      <c r="O27" s="46">
        <v>749</v>
      </c>
      <c r="P27" s="109">
        <v>2214</v>
      </c>
      <c r="Q27" s="109">
        <v>49</v>
      </c>
      <c r="R27" s="112">
        <v>2263</v>
      </c>
      <c r="S27" s="46"/>
      <c r="T27" s="113">
        <v>4530</v>
      </c>
      <c r="U27" s="46"/>
      <c r="V27" s="114">
        <v>23654</v>
      </c>
      <c r="W27" s="47">
        <f>'Table 1 - Supply 1999'!H25</f>
        <v>5129</v>
      </c>
      <c r="X27" s="47">
        <f>'Table 1 - Supply 1999'!I25</f>
        <v>6953</v>
      </c>
      <c r="Y27" s="47">
        <f>'Table 1 - Supply 1999'!J25</f>
        <v>573</v>
      </c>
      <c r="Z27" s="47">
        <f t="shared" si="0"/>
        <v>5781</v>
      </c>
      <c r="AA27" s="70">
        <f t="shared" si="5"/>
        <v>9.5670922465544941E-2</v>
      </c>
      <c r="AB27" s="70">
        <f t="shared" si="4"/>
        <v>0.3125052845184747</v>
      </c>
      <c r="AD27" s="47">
        <f t="shared" si="3"/>
        <v>2281</v>
      </c>
    </row>
    <row r="28" spans="1:39" ht="18" x14ac:dyDescent="0.25">
      <c r="A28" s="18" t="s">
        <v>381</v>
      </c>
      <c r="B28" s="18" t="s">
        <v>63</v>
      </c>
      <c r="C28" s="109">
        <v>1380</v>
      </c>
      <c r="D28" s="109">
        <v>0</v>
      </c>
      <c r="E28" s="109">
        <v>0</v>
      </c>
      <c r="F28" s="109">
        <v>0</v>
      </c>
      <c r="G28" s="110">
        <v>1380</v>
      </c>
      <c r="H28" s="46"/>
      <c r="I28" s="109">
        <v>0</v>
      </c>
      <c r="J28" s="109">
        <v>0</v>
      </c>
      <c r="K28" s="109">
        <v>0</v>
      </c>
      <c r="L28" s="111">
        <v>0</v>
      </c>
      <c r="M28" s="46"/>
      <c r="N28" s="46">
        <v>13</v>
      </c>
      <c r="O28" s="46">
        <v>10</v>
      </c>
      <c r="P28" s="109">
        <v>23</v>
      </c>
      <c r="Q28" s="109">
        <v>0</v>
      </c>
      <c r="R28" s="112">
        <v>23</v>
      </c>
      <c r="S28" s="46"/>
      <c r="T28" s="113">
        <v>1403</v>
      </c>
      <c r="U28" s="46"/>
      <c r="V28" s="114">
        <v>9559</v>
      </c>
      <c r="W28" s="47">
        <f>'Table 1 - Supply 1999'!H26</f>
        <v>21</v>
      </c>
      <c r="X28" s="47">
        <f>'Table 1 - Supply 1999'!I26</f>
        <v>0</v>
      </c>
      <c r="Y28" s="47">
        <f>'Table 1 - Supply 1999'!J26</f>
        <v>419</v>
      </c>
      <c r="Z28" s="47">
        <f t="shared" si="0"/>
        <v>963</v>
      </c>
      <c r="AA28" s="70">
        <f t="shared" si="5"/>
        <v>2.4061094256721412E-3</v>
      </c>
      <c r="AB28" s="70">
        <f t="shared" si="4"/>
        <v>4.6029919447640967E-3</v>
      </c>
      <c r="AD28" s="47">
        <f t="shared" si="3"/>
        <v>1380</v>
      </c>
    </row>
    <row r="29" spans="1:39" ht="18" x14ac:dyDescent="0.25">
      <c r="A29" s="18" t="s">
        <v>382</v>
      </c>
      <c r="B29" s="18" t="s">
        <v>65</v>
      </c>
      <c r="C29" s="109">
        <v>18847</v>
      </c>
      <c r="D29" s="109">
        <v>0</v>
      </c>
      <c r="E29" s="109">
        <v>0</v>
      </c>
      <c r="F29" s="109">
        <v>0</v>
      </c>
      <c r="G29" s="110">
        <v>18847</v>
      </c>
      <c r="H29" s="46"/>
      <c r="I29" s="109">
        <v>0</v>
      </c>
      <c r="J29" s="109">
        <v>0</v>
      </c>
      <c r="K29" s="109">
        <v>-578</v>
      </c>
      <c r="L29" s="111">
        <v>-578</v>
      </c>
      <c r="M29" s="46"/>
      <c r="N29" s="46">
        <v>2251</v>
      </c>
      <c r="O29" s="46">
        <v>1226</v>
      </c>
      <c r="P29" s="109">
        <v>3477</v>
      </c>
      <c r="Q29" s="109">
        <v>90</v>
      </c>
      <c r="R29" s="112">
        <v>3567</v>
      </c>
      <c r="S29" s="46"/>
      <c r="T29" s="113">
        <v>21836</v>
      </c>
      <c r="U29" s="46"/>
      <c r="V29" s="114">
        <v>39882</v>
      </c>
      <c r="W29" s="47">
        <f>'Table 1 - Supply 1999'!H27</f>
        <v>3380</v>
      </c>
      <c r="X29" s="47">
        <f>'Table 1 - Supply 1999'!I27</f>
        <v>1348</v>
      </c>
      <c r="Y29" s="47">
        <f>'Table 1 - Supply 1999'!J27</f>
        <v>24352</v>
      </c>
      <c r="Z29" s="47">
        <f t="shared" si="0"/>
        <v>-4548</v>
      </c>
      <c r="AA29" s="70">
        <f t="shared" si="5"/>
        <v>8.9438844591545053E-2</v>
      </c>
      <c r="AB29" s="70">
        <f t="shared" si="4"/>
        <v>0.17418885712852916</v>
      </c>
      <c r="AD29" s="47">
        <f t="shared" si="3"/>
        <v>18847</v>
      </c>
    </row>
    <row r="30" spans="1:39" ht="18" x14ac:dyDescent="0.25">
      <c r="A30" s="18" t="s">
        <v>383</v>
      </c>
      <c r="B30" s="18" t="s">
        <v>67</v>
      </c>
      <c r="C30" s="109">
        <v>187</v>
      </c>
      <c r="D30" s="109">
        <v>0</v>
      </c>
      <c r="E30" s="109">
        <v>0</v>
      </c>
      <c r="F30" s="109">
        <v>0</v>
      </c>
      <c r="G30" s="110">
        <v>187</v>
      </c>
      <c r="H30" s="46"/>
      <c r="I30" s="109">
        <v>0</v>
      </c>
      <c r="J30" s="109">
        <v>0</v>
      </c>
      <c r="K30" s="109">
        <v>67</v>
      </c>
      <c r="L30" s="111">
        <v>67</v>
      </c>
      <c r="M30" s="46"/>
      <c r="N30" s="46">
        <v>496</v>
      </c>
      <c r="O30" s="46">
        <v>314</v>
      </c>
      <c r="P30" s="109">
        <v>810</v>
      </c>
      <c r="Q30" s="109">
        <v>4</v>
      </c>
      <c r="R30" s="112">
        <v>814</v>
      </c>
      <c r="S30" s="46"/>
      <c r="T30" s="113">
        <v>1068</v>
      </c>
      <c r="U30" s="46"/>
      <c r="V30" s="114">
        <v>4500</v>
      </c>
      <c r="W30" s="47">
        <f>'Table 1 - Supply 1999'!H28</f>
        <v>560</v>
      </c>
      <c r="X30" s="47">
        <f>'Table 1 - Supply 1999'!I28</f>
        <v>1399</v>
      </c>
      <c r="Y30" s="47">
        <f>'Table 1 - Supply 1999'!J28</f>
        <v>36</v>
      </c>
      <c r="Z30" s="47">
        <f t="shared" si="0"/>
        <v>1871</v>
      </c>
      <c r="AA30" s="70">
        <f t="shared" si="5"/>
        <v>0.18088888888888888</v>
      </c>
      <c r="AB30" s="70">
        <f t="shared" si="4"/>
        <v>0.30533333333333335</v>
      </c>
      <c r="AD30" s="47">
        <f t="shared" si="3"/>
        <v>187</v>
      </c>
    </row>
    <row r="31" spans="1:39" ht="18" x14ac:dyDescent="0.25">
      <c r="A31" s="18" t="s">
        <v>384</v>
      </c>
      <c r="B31" s="18" t="s">
        <v>69</v>
      </c>
      <c r="C31" s="109">
        <v>7561</v>
      </c>
      <c r="D31" s="109">
        <v>0</v>
      </c>
      <c r="E31" s="109">
        <v>0</v>
      </c>
      <c r="F31" s="109">
        <v>0</v>
      </c>
      <c r="G31" s="110">
        <v>7561</v>
      </c>
      <c r="H31" s="46"/>
      <c r="I31" s="109">
        <v>0</v>
      </c>
      <c r="J31" s="109">
        <v>0</v>
      </c>
      <c r="K31" s="109">
        <v>25</v>
      </c>
      <c r="L31" s="111">
        <v>25</v>
      </c>
      <c r="M31" s="46"/>
      <c r="N31" s="46">
        <v>1498</v>
      </c>
      <c r="O31" s="46">
        <v>652</v>
      </c>
      <c r="P31" s="109">
        <v>2150</v>
      </c>
      <c r="Q31" s="109">
        <v>185</v>
      </c>
      <c r="R31" s="112">
        <v>2335</v>
      </c>
      <c r="S31" s="46"/>
      <c r="T31" s="113">
        <v>9921</v>
      </c>
      <c r="U31" s="46"/>
      <c r="V31" s="114">
        <v>11775</v>
      </c>
      <c r="W31" s="47">
        <f>'Table 1 - Supply 1999'!H29</f>
        <v>1592</v>
      </c>
      <c r="X31" s="47">
        <f>'Table 1 - Supply 1999'!I29</f>
        <v>3998</v>
      </c>
      <c r="Y31" s="47">
        <f>'Table 1 - Supply 1999'!J29</f>
        <v>775</v>
      </c>
      <c r="Z31" s="47">
        <f t="shared" si="0"/>
        <v>11552</v>
      </c>
      <c r="AA31" s="70">
        <f t="shared" si="5"/>
        <v>0.19830148619957538</v>
      </c>
      <c r="AB31" s="70">
        <f t="shared" si="4"/>
        <v>0.33350318471337581</v>
      </c>
      <c r="AD31" s="47">
        <f t="shared" si="3"/>
        <v>7561</v>
      </c>
    </row>
    <row r="32" spans="1:39" ht="18" x14ac:dyDescent="0.25">
      <c r="A32" s="18" t="s">
        <v>385</v>
      </c>
      <c r="B32" s="18" t="s">
        <v>71</v>
      </c>
      <c r="C32" s="109">
        <v>1627</v>
      </c>
      <c r="D32" s="109">
        <v>0</v>
      </c>
      <c r="E32" s="109">
        <v>0</v>
      </c>
      <c r="F32" s="109">
        <v>0</v>
      </c>
      <c r="G32" s="110">
        <v>1627</v>
      </c>
      <c r="H32" s="46"/>
      <c r="I32" s="109">
        <v>0</v>
      </c>
      <c r="J32" s="109">
        <v>0</v>
      </c>
      <c r="K32" s="109">
        <v>38</v>
      </c>
      <c r="L32" s="111">
        <v>38</v>
      </c>
      <c r="M32" s="46"/>
      <c r="N32" s="46">
        <v>1999</v>
      </c>
      <c r="O32" s="46">
        <v>1577</v>
      </c>
      <c r="P32" s="109">
        <v>3576</v>
      </c>
      <c r="Q32" s="109">
        <v>47</v>
      </c>
      <c r="R32" s="112">
        <v>3623</v>
      </c>
      <c r="S32" s="46"/>
      <c r="T32" s="113">
        <v>5288</v>
      </c>
      <c r="U32" s="46"/>
      <c r="V32" s="114">
        <v>8477</v>
      </c>
      <c r="W32" s="47">
        <f>'Table 1 - Supply 1999'!H30</f>
        <v>2960</v>
      </c>
      <c r="X32" s="47">
        <f>'Table 1 - Supply 1999'!I30</f>
        <v>1419</v>
      </c>
      <c r="Y32" s="47">
        <f>'Table 1 - Supply 1999'!J30</f>
        <v>194</v>
      </c>
      <c r="Z32" s="47">
        <f t="shared" si="0"/>
        <v>3553</v>
      </c>
      <c r="AA32" s="70">
        <f t="shared" si="5"/>
        <v>0.42739176595493689</v>
      </c>
      <c r="AB32" s="70">
        <f t="shared" si="4"/>
        <v>0.77657190043647517</v>
      </c>
      <c r="AD32" s="47">
        <f t="shared" si="3"/>
        <v>1627</v>
      </c>
    </row>
    <row r="33" spans="1:30" ht="18" x14ac:dyDescent="0.25">
      <c r="A33" s="18" t="s">
        <v>386</v>
      </c>
      <c r="B33" s="18" t="s">
        <v>73</v>
      </c>
      <c r="C33" s="109">
        <v>326</v>
      </c>
      <c r="D33" s="109">
        <v>0</v>
      </c>
      <c r="E33" s="109">
        <v>0</v>
      </c>
      <c r="F33" s="109">
        <v>0</v>
      </c>
      <c r="G33" s="110">
        <v>326</v>
      </c>
      <c r="H33" s="46"/>
      <c r="I33" s="109">
        <v>0</v>
      </c>
      <c r="J33" s="109">
        <v>0</v>
      </c>
      <c r="K33" s="109">
        <v>40</v>
      </c>
      <c r="L33" s="111">
        <v>40</v>
      </c>
      <c r="M33" s="46"/>
      <c r="N33" s="46">
        <v>638</v>
      </c>
      <c r="O33" s="46">
        <v>427</v>
      </c>
      <c r="P33" s="109">
        <v>1065</v>
      </c>
      <c r="Q33" s="109">
        <v>17</v>
      </c>
      <c r="R33" s="112">
        <v>1082</v>
      </c>
      <c r="S33" s="46"/>
      <c r="T33" s="113">
        <v>1448</v>
      </c>
      <c r="U33" s="46"/>
      <c r="V33" s="114">
        <v>6112</v>
      </c>
      <c r="W33" s="47">
        <f>'Table 1 - Supply 1999'!H31</f>
        <v>1219</v>
      </c>
      <c r="X33" s="47">
        <f>'Table 1 - Supply 1999'!I31</f>
        <v>2278</v>
      </c>
      <c r="Y33" s="47">
        <f>'Table 1 - Supply 1999'!J31</f>
        <v>50</v>
      </c>
      <c r="Z33" s="47">
        <f t="shared" si="0"/>
        <v>2457</v>
      </c>
      <c r="AA33" s="70">
        <f t="shared" si="5"/>
        <v>0.17702879581151831</v>
      </c>
      <c r="AB33" s="70">
        <f t="shared" si="4"/>
        <v>0.37647251308900526</v>
      </c>
      <c r="AD33" s="47">
        <f t="shared" si="3"/>
        <v>326</v>
      </c>
    </row>
    <row r="34" spans="1:30" ht="18" x14ac:dyDescent="0.25">
      <c r="A34" s="27" t="s">
        <v>387</v>
      </c>
      <c r="B34" s="27" t="s">
        <v>75</v>
      </c>
      <c r="C34" s="115">
        <v>0</v>
      </c>
      <c r="D34" s="115">
        <v>0</v>
      </c>
      <c r="E34" s="115">
        <v>0</v>
      </c>
      <c r="F34" s="115">
        <v>0</v>
      </c>
      <c r="G34" s="116">
        <v>0</v>
      </c>
      <c r="H34" s="49"/>
      <c r="I34" s="115">
        <v>0</v>
      </c>
      <c r="J34" s="115">
        <v>0</v>
      </c>
      <c r="K34" s="115">
        <v>85</v>
      </c>
      <c r="L34" s="117">
        <v>85</v>
      </c>
      <c r="M34" s="49"/>
      <c r="N34" s="49">
        <v>4787</v>
      </c>
      <c r="O34" s="49">
        <v>3124</v>
      </c>
      <c r="P34" s="115">
        <v>7911</v>
      </c>
      <c r="Q34" s="115">
        <v>21</v>
      </c>
      <c r="R34" s="118">
        <v>7932</v>
      </c>
      <c r="S34" s="49"/>
      <c r="T34" s="119">
        <v>8017</v>
      </c>
      <c r="U34" s="49"/>
      <c r="V34" s="120">
        <v>19324</v>
      </c>
      <c r="W34" s="52">
        <f>'Table 1 - Supply 1999'!H32</f>
        <v>7320</v>
      </c>
      <c r="X34" s="52">
        <f>'Table 1 - Supply 1999'!I32</f>
        <v>2069</v>
      </c>
      <c r="Y34" s="52">
        <f>'Table 1 - Supply 1999'!J32</f>
        <v>102</v>
      </c>
      <c r="Z34" s="52">
        <f t="shared" si="0"/>
        <v>2664</v>
      </c>
      <c r="AA34" s="70">
        <f t="shared" si="5"/>
        <v>0.41047402194162697</v>
      </c>
      <c r="AB34" s="70">
        <f t="shared" si="4"/>
        <v>0.78927758228110123</v>
      </c>
      <c r="AD34" s="52">
        <f t="shared" si="3"/>
        <v>0</v>
      </c>
    </row>
    <row r="35" spans="1:30" ht="18" x14ac:dyDescent="0.25">
      <c r="A35" s="18" t="s">
        <v>388</v>
      </c>
      <c r="B35" s="18" t="s">
        <v>77</v>
      </c>
      <c r="C35" s="109">
        <v>235</v>
      </c>
      <c r="D35" s="109">
        <v>0</v>
      </c>
      <c r="E35" s="109">
        <v>0</v>
      </c>
      <c r="F35" s="109">
        <v>0</v>
      </c>
      <c r="G35" s="110">
        <v>235</v>
      </c>
      <c r="H35" s="46"/>
      <c r="I35" s="109">
        <v>0</v>
      </c>
      <c r="J35" s="109">
        <v>0</v>
      </c>
      <c r="K35" s="109">
        <v>36</v>
      </c>
      <c r="L35" s="111">
        <v>36</v>
      </c>
      <c r="M35" s="46"/>
      <c r="N35" s="46">
        <v>1022</v>
      </c>
      <c r="O35" s="46">
        <v>633</v>
      </c>
      <c r="P35" s="109">
        <v>1655</v>
      </c>
      <c r="Q35" s="109">
        <v>0</v>
      </c>
      <c r="R35" s="112">
        <v>1655</v>
      </c>
      <c r="S35" s="46"/>
      <c r="T35" s="113">
        <v>1926</v>
      </c>
      <c r="U35" s="46"/>
      <c r="V35" s="114">
        <v>3793</v>
      </c>
      <c r="W35" s="47">
        <f>'Table 1 - Supply 1999'!H33</f>
        <v>837</v>
      </c>
      <c r="X35" s="47">
        <f>'Table 1 - Supply 1999'!I33</f>
        <v>1000</v>
      </c>
      <c r="Y35" s="47">
        <f>'Table 1 - Supply 1999'!J33</f>
        <v>37</v>
      </c>
      <c r="Z35" s="47">
        <f t="shared" si="0"/>
        <v>2052</v>
      </c>
      <c r="AA35" s="70">
        <f t="shared" si="5"/>
        <v>0.43633008172950172</v>
      </c>
      <c r="AB35" s="70">
        <f t="shared" si="4"/>
        <v>0.65699973635644604</v>
      </c>
      <c r="AD35" s="47">
        <f t="shared" si="3"/>
        <v>235</v>
      </c>
    </row>
    <row r="36" spans="1:30" ht="18" x14ac:dyDescent="0.25">
      <c r="A36" s="18" t="s">
        <v>389</v>
      </c>
      <c r="B36" s="18" t="s">
        <v>79</v>
      </c>
      <c r="C36" s="109">
        <v>9404</v>
      </c>
      <c r="D36" s="109">
        <v>0</v>
      </c>
      <c r="E36" s="109">
        <v>5385</v>
      </c>
      <c r="F36" s="109">
        <v>0</v>
      </c>
      <c r="G36" s="110">
        <v>14789</v>
      </c>
      <c r="H36" s="46"/>
      <c r="I36" s="109">
        <v>0</v>
      </c>
      <c r="J36" s="109">
        <v>0</v>
      </c>
      <c r="K36" s="109">
        <v>265</v>
      </c>
      <c r="L36" s="111">
        <v>265</v>
      </c>
      <c r="M36" s="46"/>
      <c r="N36" s="46">
        <v>3654</v>
      </c>
      <c r="O36" s="46">
        <v>3101</v>
      </c>
      <c r="P36" s="109">
        <v>6755</v>
      </c>
      <c r="Q36" s="109">
        <v>51</v>
      </c>
      <c r="R36" s="112">
        <v>6806</v>
      </c>
      <c r="S36" s="46"/>
      <c r="T36" s="113">
        <v>21860</v>
      </c>
      <c r="U36" s="46"/>
      <c r="V36" s="114">
        <v>26647</v>
      </c>
      <c r="W36" s="47">
        <f>'Table 1 - Supply 1999'!H34</f>
        <v>6398</v>
      </c>
      <c r="X36" s="47">
        <f>'Table 1 - Supply 1999'!I34</f>
        <v>9002</v>
      </c>
      <c r="Y36" s="47">
        <f>'Table 1 - Supply 1999'!J34</f>
        <v>1141</v>
      </c>
      <c r="Z36" s="47">
        <f t="shared" si="0"/>
        <v>23323</v>
      </c>
      <c r="AA36" s="70">
        <f t="shared" si="5"/>
        <v>0.25541336735842685</v>
      </c>
      <c r="AB36" s="70">
        <f t="shared" si="4"/>
        <v>0.4955154426389462</v>
      </c>
      <c r="AD36" s="47">
        <f t="shared" si="3"/>
        <v>9404</v>
      </c>
    </row>
    <row r="37" spans="1:30" ht="18" x14ac:dyDescent="0.25">
      <c r="A37" s="18" t="s">
        <v>390</v>
      </c>
      <c r="B37" s="18" t="s">
        <v>81</v>
      </c>
      <c r="C37" s="109">
        <v>2829</v>
      </c>
      <c r="D37" s="109">
        <v>0</v>
      </c>
      <c r="E37" s="109">
        <v>0</v>
      </c>
      <c r="F37" s="109">
        <v>0</v>
      </c>
      <c r="G37" s="110">
        <v>2829</v>
      </c>
      <c r="H37" s="46"/>
      <c r="I37" s="109">
        <v>421</v>
      </c>
      <c r="J37" s="109">
        <v>0</v>
      </c>
      <c r="K37" s="109">
        <v>134</v>
      </c>
      <c r="L37" s="111">
        <v>555</v>
      </c>
      <c r="M37" s="46"/>
      <c r="N37" s="46">
        <v>2562</v>
      </c>
      <c r="O37" s="46">
        <v>1144</v>
      </c>
      <c r="P37" s="109">
        <v>3706</v>
      </c>
      <c r="Q37" s="109">
        <v>202</v>
      </c>
      <c r="R37" s="112">
        <v>3908</v>
      </c>
      <c r="S37" s="46"/>
      <c r="T37" s="113">
        <v>7292</v>
      </c>
      <c r="U37" s="46"/>
      <c r="V37" s="114">
        <v>24098</v>
      </c>
      <c r="W37" s="47">
        <f>'Table 1 - Supply 1999'!H35</f>
        <v>4378</v>
      </c>
      <c r="X37" s="47">
        <f>'Table 1 - Supply 1999'!I35</f>
        <v>2420</v>
      </c>
      <c r="Y37" s="47">
        <f>'Table 1 - Supply 1999'!J35</f>
        <v>425</v>
      </c>
      <c r="Z37" s="47">
        <f t="shared" si="0"/>
        <v>4909</v>
      </c>
      <c r="AA37" s="70">
        <f t="shared" si="5"/>
        <v>0.16217113453398621</v>
      </c>
      <c r="AB37" s="70">
        <f t="shared" si="4"/>
        <v>0.3438459623205245</v>
      </c>
      <c r="AD37" s="47">
        <f t="shared" si="3"/>
        <v>2829</v>
      </c>
    </row>
    <row r="38" spans="1:30" ht="18" x14ac:dyDescent="0.25">
      <c r="A38" s="18" t="s">
        <v>391</v>
      </c>
      <c r="B38" s="18" t="s">
        <v>83</v>
      </c>
      <c r="C38" s="109">
        <v>17</v>
      </c>
      <c r="D38" s="109">
        <v>0</v>
      </c>
      <c r="E38" s="109">
        <v>0</v>
      </c>
      <c r="F38" s="109">
        <v>0</v>
      </c>
      <c r="G38" s="110">
        <v>17</v>
      </c>
      <c r="H38" s="46"/>
      <c r="I38" s="109">
        <v>0</v>
      </c>
      <c r="J38" s="109">
        <v>0</v>
      </c>
      <c r="K38" s="109">
        <v>-56</v>
      </c>
      <c r="L38" s="111">
        <v>-56</v>
      </c>
      <c r="M38" s="46"/>
      <c r="N38" s="46">
        <v>184</v>
      </c>
      <c r="O38" s="46">
        <v>58</v>
      </c>
      <c r="P38" s="109">
        <v>242</v>
      </c>
      <c r="Q38" s="109">
        <v>0</v>
      </c>
      <c r="R38" s="112">
        <v>242</v>
      </c>
      <c r="S38" s="46"/>
      <c r="T38" s="113">
        <v>203</v>
      </c>
      <c r="U38" s="46"/>
      <c r="V38" s="114">
        <v>7333</v>
      </c>
      <c r="W38" s="47">
        <f>'Table 1 - Supply 1999'!H36</f>
        <v>156</v>
      </c>
      <c r="X38" s="47">
        <f>'Table 1 - Supply 1999'!I36</f>
        <v>2315</v>
      </c>
      <c r="Y38" s="47">
        <f>'Table 1 - Supply 1999'!J36</f>
        <v>36</v>
      </c>
      <c r="Z38" s="47">
        <f t="shared" si="0"/>
        <v>2326</v>
      </c>
      <c r="AA38" s="70">
        <f t="shared" si="5"/>
        <v>3.3001500068184919E-2</v>
      </c>
      <c r="AB38" s="70">
        <f t="shared" si="4"/>
        <v>5.4275194327014865E-2</v>
      </c>
      <c r="AD38" s="47">
        <f t="shared" si="3"/>
        <v>17</v>
      </c>
    </row>
    <row r="39" spans="1:30" ht="18" x14ac:dyDescent="0.25">
      <c r="A39" s="18" t="s">
        <v>392</v>
      </c>
      <c r="B39" s="18" t="s">
        <v>85</v>
      </c>
      <c r="C39" s="109">
        <v>3091</v>
      </c>
      <c r="D39" s="109">
        <v>0</v>
      </c>
      <c r="E39" s="109">
        <v>0</v>
      </c>
      <c r="F39" s="109">
        <v>0</v>
      </c>
      <c r="G39" s="110">
        <v>3091</v>
      </c>
      <c r="H39" s="46"/>
      <c r="I39" s="109">
        <v>127</v>
      </c>
      <c r="J39" s="109">
        <v>0</v>
      </c>
      <c r="K39" s="109">
        <v>6</v>
      </c>
      <c r="L39" s="111">
        <v>133</v>
      </c>
      <c r="M39" s="46"/>
      <c r="N39" s="46">
        <v>964</v>
      </c>
      <c r="O39" s="46">
        <v>697</v>
      </c>
      <c r="P39" s="109">
        <v>1661</v>
      </c>
      <c r="Q39" s="109">
        <v>30</v>
      </c>
      <c r="R39" s="112">
        <v>1691</v>
      </c>
      <c r="S39" s="46"/>
      <c r="T39" s="113">
        <v>4915</v>
      </c>
      <c r="U39" s="46"/>
      <c r="V39" s="114">
        <v>11808</v>
      </c>
      <c r="W39" s="47">
        <f>'Table 1 - Supply 1999'!H37</f>
        <v>1909</v>
      </c>
      <c r="X39" s="47">
        <f>'Table 1 - Supply 1999'!I37</f>
        <v>3843</v>
      </c>
      <c r="Y39" s="47">
        <f>'Table 1 - Supply 1999'!J37</f>
        <v>353</v>
      </c>
      <c r="Z39" s="47">
        <f t="shared" si="0"/>
        <v>6496</v>
      </c>
      <c r="AA39" s="70">
        <f t="shared" si="5"/>
        <v>0.14320799457994579</v>
      </c>
      <c r="AB39" s="70">
        <f t="shared" si="4"/>
        <v>0.3048780487804878</v>
      </c>
      <c r="AD39" s="47">
        <f t="shared" si="3"/>
        <v>3091</v>
      </c>
    </row>
    <row r="40" spans="1:30" ht="18" x14ac:dyDescent="0.25">
      <c r="A40" s="18" t="s">
        <v>393</v>
      </c>
      <c r="B40" s="18" t="s">
        <v>87</v>
      </c>
      <c r="C40" s="109">
        <v>0</v>
      </c>
      <c r="D40" s="109">
        <v>0</v>
      </c>
      <c r="E40" s="109">
        <v>0</v>
      </c>
      <c r="F40" s="109">
        <v>0</v>
      </c>
      <c r="G40" s="110">
        <v>0</v>
      </c>
      <c r="H40" s="46"/>
      <c r="I40" s="109">
        <v>0</v>
      </c>
      <c r="J40" s="109">
        <v>0</v>
      </c>
      <c r="K40" s="109">
        <v>126</v>
      </c>
      <c r="L40" s="111">
        <v>126</v>
      </c>
      <c r="M40" s="46"/>
      <c r="N40" s="46">
        <v>1681</v>
      </c>
      <c r="O40" s="46">
        <v>855</v>
      </c>
      <c r="P40" s="109">
        <v>2536</v>
      </c>
      <c r="Q40" s="109">
        <v>0</v>
      </c>
      <c r="R40" s="112">
        <v>2536</v>
      </c>
      <c r="S40" s="46"/>
      <c r="T40" s="113">
        <v>2662</v>
      </c>
      <c r="U40" s="46"/>
      <c r="V40" s="114">
        <v>14694</v>
      </c>
      <c r="W40" s="47">
        <f>'Table 1 - Supply 1999'!H38</f>
        <v>2525</v>
      </c>
      <c r="X40" s="47">
        <f>'Table 1 - Supply 1999'!I38</f>
        <v>4458</v>
      </c>
      <c r="Y40" s="47">
        <f>'Table 1 - Supply 1999'!J38</f>
        <v>59</v>
      </c>
      <c r="Z40" s="47">
        <f t="shared" si="0"/>
        <v>4536</v>
      </c>
      <c r="AA40" s="70">
        <f t="shared" si="5"/>
        <v>0.1725874506601334</v>
      </c>
      <c r="AB40" s="70">
        <f t="shared" si="4"/>
        <v>0.34442629644752959</v>
      </c>
      <c r="AD40" s="47">
        <f t="shared" si="3"/>
        <v>0</v>
      </c>
    </row>
    <row r="41" spans="1:30" ht="18" x14ac:dyDescent="0.25">
      <c r="A41" s="18" t="s">
        <v>394</v>
      </c>
      <c r="B41" s="18" t="s">
        <v>89</v>
      </c>
      <c r="C41" s="109">
        <v>11</v>
      </c>
      <c r="D41" s="109">
        <v>0</v>
      </c>
      <c r="E41" s="109">
        <v>0</v>
      </c>
      <c r="F41" s="109">
        <v>0</v>
      </c>
      <c r="G41" s="110">
        <v>11</v>
      </c>
      <c r="H41" s="46"/>
      <c r="I41" s="109">
        <v>0</v>
      </c>
      <c r="J41" s="109">
        <v>63</v>
      </c>
      <c r="K41" s="109">
        <v>62</v>
      </c>
      <c r="L41" s="111">
        <v>125</v>
      </c>
      <c r="M41" s="46"/>
      <c r="N41" s="46">
        <v>1514</v>
      </c>
      <c r="O41" s="46">
        <v>1146</v>
      </c>
      <c r="P41" s="109">
        <v>2660</v>
      </c>
      <c r="Q41" s="109">
        <v>0</v>
      </c>
      <c r="R41" s="112">
        <v>2660</v>
      </c>
      <c r="S41" s="46"/>
      <c r="T41" s="113">
        <v>2796</v>
      </c>
      <c r="U41" s="46"/>
      <c r="V41" s="114">
        <v>14309</v>
      </c>
      <c r="W41" s="47">
        <f>'Table 1 - Supply 1999'!H39</f>
        <v>3528</v>
      </c>
      <c r="X41" s="47">
        <f>'Table 1 - Supply 1999'!I39</f>
        <v>3659</v>
      </c>
      <c r="Y41" s="47">
        <f>'Table 1 - Supply 1999'!J39</f>
        <v>30</v>
      </c>
      <c r="Z41" s="47">
        <f t="shared" si="0"/>
        <v>2897</v>
      </c>
      <c r="AA41" s="70">
        <f t="shared" si="5"/>
        <v>0.18589698790970718</v>
      </c>
      <c r="AB41" s="70">
        <f t="shared" si="4"/>
        <v>0.43245509818995037</v>
      </c>
      <c r="AD41" s="47">
        <f t="shared" si="3"/>
        <v>11</v>
      </c>
    </row>
    <row r="42" spans="1:30" ht="18" x14ac:dyDescent="0.25">
      <c r="A42" s="18" t="s">
        <v>395</v>
      </c>
      <c r="B42" s="18" t="s">
        <v>91</v>
      </c>
      <c r="C42" s="109">
        <v>23</v>
      </c>
      <c r="D42" s="109">
        <v>0</v>
      </c>
      <c r="E42" s="109">
        <v>0</v>
      </c>
      <c r="F42" s="109">
        <v>0</v>
      </c>
      <c r="G42" s="110">
        <v>23</v>
      </c>
      <c r="H42" s="46"/>
      <c r="I42" s="109">
        <v>239</v>
      </c>
      <c r="J42" s="109">
        <v>0</v>
      </c>
      <c r="K42" s="109">
        <v>73</v>
      </c>
      <c r="L42" s="111">
        <v>312</v>
      </c>
      <c r="M42" s="46"/>
      <c r="N42" s="46">
        <v>90</v>
      </c>
      <c r="O42" s="46">
        <v>263</v>
      </c>
      <c r="P42" s="109">
        <v>353</v>
      </c>
      <c r="Q42" s="109">
        <v>0</v>
      </c>
      <c r="R42" s="112">
        <v>353</v>
      </c>
      <c r="S42" s="46"/>
      <c r="T42" s="113">
        <v>688</v>
      </c>
      <c r="U42" s="46"/>
      <c r="V42" s="114">
        <v>1685</v>
      </c>
      <c r="W42" s="47">
        <f>'Table 1 - Supply 1999'!H40</f>
        <v>347</v>
      </c>
      <c r="X42" s="47">
        <f>'Table 1 - Supply 1999'!I40</f>
        <v>115</v>
      </c>
      <c r="Y42" s="47">
        <f>'Table 1 - Supply 1999'!J40</f>
        <v>70</v>
      </c>
      <c r="Z42" s="47">
        <f t="shared" si="0"/>
        <v>386</v>
      </c>
      <c r="AA42" s="70">
        <f t="shared" si="5"/>
        <v>0.20949554896142433</v>
      </c>
      <c r="AB42" s="70">
        <f t="shared" si="4"/>
        <v>0.41543026706231456</v>
      </c>
      <c r="AD42" s="47">
        <f t="shared" si="3"/>
        <v>23</v>
      </c>
    </row>
    <row r="43" spans="1:30" ht="18" x14ac:dyDescent="0.25">
      <c r="A43" s="18" t="s">
        <v>396</v>
      </c>
      <c r="B43" s="18" t="s">
        <v>93</v>
      </c>
      <c r="C43" s="109">
        <v>3857</v>
      </c>
      <c r="D43" s="109">
        <v>0</v>
      </c>
      <c r="E43" s="109">
        <v>0</v>
      </c>
      <c r="F43" s="109">
        <v>0</v>
      </c>
      <c r="G43" s="110">
        <v>3857</v>
      </c>
      <c r="H43" s="46"/>
      <c r="I43" s="109">
        <v>4686</v>
      </c>
      <c r="J43" s="109">
        <v>0</v>
      </c>
      <c r="K43" s="109">
        <v>122</v>
      </c>
      <c r="L43" s="111">
        <v>4808</v>
      </c>
      <c r="M43" s="46"/>
      <c r="N43" s="46">
        <v>2255</v>
      </c>
      <c r="O43" s="46">
        <v>1446</v>
      </c>
      <c r="P43" s="109">
        <v>3701</v>
      </c>
      <c r="Q43" s="109">
        <v>38</v>
      </c>
      <c r="R43" s="112">
        <v>3739</v>
      </c>
      <c r="S43" s="46"/>
      <c r="T43" s="113">
        <v>12404</v>
      </c>
      <c r="U43" s="46"/>
      <c r="V43" s="114">
        <v>35215</v>
      </c>
      <c r="W43" s="47">
        <f>'Table 1 - Supply 1999'!H41</f>
        <v>4078</v>
      </c>
      <c r="X43" s="47">
        <f>'Table 1 - Supply 1999'!I41</f>
        <v>7349</v>
      </c>
      <c r="Y43" s="47">
        <f>'Table 1 - Supply 1999'!J41</f>
        <v>872</v>
      </c>
      <c r="Z43" s="47">
        <f t="shared" si="0"/>
        <v>14803</v>
      </c>
      <c r="AA43" s="70">
        <f t="shared" si="5"/>
        <v>0.10617634530739742</v>
      </c>
      <c r="AB43" s="70">
        <f t="shared" si="4"/>
        <v>0.22197927019735908</v>
      </c>
      <c r="AD43" s="47">
        <f t="shared" si="3"/>
        <v>3857</v>
      </c>
    </row>
    <row r="44" spans="1:30" ht="18" x14ac:dyDescent="0.25">
      <c r="A44" s="27" t="s">
        <v>397</v>
      </c>
      <c r="B44" s="27" t="s">
        <v>95</v>
      </c>
      <c r="C44" s="115">
        <v>13794</v>
      </c>
      <c r="D44" s="115">
        <v>0</v>
      </c>
      <c r="E44" s="115">
        <v>0</v>
      </c>
      <c r="F44" s="115">
        <v>0</v>
      </c>
      <c r="G44" s="116">
        <v>13794</v>
      </c>
      <c r="H44" s="49"/>
      <c r="I44" s="115">
        <v>15714</v>
      </c>
      <c r="J44" s="115">
        <v>0</v>
      </c>
      <c r="K44" s="115">
        <v>852</v>
      </c>
      <c r="L44" s="117">
        <v>16566</v>
      </c>
      <c r="M44" s="49"/>
      <c r="N44" s="49">
        <v>22550</v>
      </c>
      <c r="O44" s="49">
        <v>11020</v>
      </c>
      <c r="P44" s="115">
        <v>33570</v>
      </c>
      <c r="Q44" s="115">
        <v>31</v>
      </c>
      <c r="R44" s="118">
        <v>33601</v>
      </c>
      <c r="S44" s="49"/>
      <c r="T44" s="119">
        <v>63961</v>
      </c>
      <c r="U44" s="49"/>
      <c r="V44" s="120">
        <v>95305</v>
      </c>
      <c r="W44" s="52">
        <f>'Table 1 - Supply 1999'!H42</f>
        <v>38970</v>
      </c>
      <c r="X44" s="52">
        <f>'Table 1 - Supply 1999'!I42</f>
        <v>26883</v>
      </c>
      <c r="Y44" s="52">
        <f>'Table 1 - Supply 1999'!J42</f>
        <v>3888</v>
      </c>
      <c r="Z44" s="52">
        <f t="shared" si="0"/>
        <v>47986</v>
      </c>
      <c r="AA44" s="70">
        <f t="shared" si="5"/>
        <v>0.35256282461570748</v>
      </c>
      <c r="AB44" s="70">
        <f t="shared" si="4"/>
        <v>0.76146057394680233</v>
      </c>
      <c r="AD44" s="52">
        <f t="shared" si="3"/>
        <v>13794</v>
      </c>
    </row>
    <row r="45" spans="1:30" ht="18" x14ac:dyDescent="0.25">
      <c r="A45" s="18" t="s">
        <v>398</v>
      </c>
      <c r="B45" s="18" t="s">
        <v>97</v>
      </c>
      <c r="C45" s="109">
        <v>8128</v>
      </c>
      <c r="D45" s="109">
        <v>0</v>
      </c>
      <c r="E45" s="109">
        <v>0</v>
      </c>
      <c r="F45" s="109">
        <v>0</v>
      </c>
      <c r="G45" s="110">
        <v>8128</v>
      </c>
      <c r="H45" s="46"/>
      <c r="I45" s="109">
        <v>2918</v>
      </c>
      <c r="J45" s="109">
        <v>0</v>
      </c>
      <c r="K45" s="109">
        <v>171</v>
      </c>
      <c r="L45" s="111">
        <v>3089</v>
      </c>
      <c r="M45" s="46"/>
      <c r="N45" s="46">
        <v>4048</v>
      </c>
      <c r="O45" s="46">
        <v>3129</v>
      </c>
      <c r="P45" s="109">
        <v>7177</v>
      </c>
      <c r="Q45" s="109">
        <v>25</v>
      </c>
      <c r="R45" s="112">
        <v>7202</v>
      </c>
      <c r="S45" s="46"/>
      <c r="T45" s="113">
        <v>18419</v>
      </c>
      <c r="U45" s="46"/>
      <c r="V45" s="114">
        <v>29274</v>
      </c>
      <c r="W45" s="47">
        <f>'Table 1 - Supply 1999'!H43</f>
        <v>8839</v>
      </c>
      <c r="X45" s="47">
        <f>'Table 1 - Supply 1999'!I43</f>
        <v>6722</v>
      </c>
      <c r="Y45" s="47">
        <f>'Table 1 - Supply 1999'!J43</f>
        <v>1136</v>
      </c>
      <c r="Z45" s="47">
        <f t="shared" si="0"/>
        <v>15166</v>
      </c>
      <c r="AA45" s="70">
        <f t="shared" si="5"/>
        <v>0.2460203593632575</v>
      </c>
      <c r="AB45" s="70">
        <f t="shared" si="4"/>
        <v>0.54796064767370367</v>
      </c>
      <c r="AD45" s="47">
        <f t="shared" si="3"/>
        <v>8128</v>
      </c>
    </row>
    <row r="46" spans="1:30" ht="18" x14ac:dyDescent="0.25">
      <c r="A46" s="18" t="s">
        <v>399</v>
      </c>
      <c r="B46" s="18" t="s">
        <v>99</v>
      </c>
      <c r="C46" s="109">
        <v>1578</v>
      </c>
      <c r="D46" s="109">
        <v>0</v>
      </c>
      <c r="E46" s="109">
        <v>0</v>
      </c>
      <c r="F46" s="109">
        <v>0</v>
      </c>
      <c r="G46" s="110">
        <v>1578</v>
      </c>
      <c r="H46" s="46"/>
      <c r="I46" s="109">
        <v>15399</v>
      </c>
      <c r="J46" s="109">
        <v>0</v>
      </c>
      <c r="K46" s="109">
        <v>202</v>
      </c>
      <c r="L46" s="111">
        <v>15601</v>
      </c>
      <c r="M46" s="46"/>
      <c r="N46" s="46">
        <v>8148</v>
      </c>
      <c r="O46" s="46">
        <v>8446</v>
      </c>
      <c r="P46" s="109">
        <v>16594</v>
      </c>
      <c r="Q46" s="109">
        <v>5</v>
      </c>
      <c r="R46" s="112">
        <v>16599</v>
      </c>
      <c r="S46" s="46"/>
      <c r="T46" s="113">
        <v>33778</v>
      </c>
      <c r="U46" s="46"/>
      <c r="V46" s="114">
        <v>45682</v>
      </c>
      <c r="W46" s="47">
        <f>'Table 1 - Supply 1999'!H44</f>
        <v>14590</v>
      </c>
      <c r="X46" s="47">
        <f>'Table 1 - Supply 1999'!I44</f>
        <v>8333</v>
      </c>
      <c r="Y46" s="47">
        <f>'Table 1 - Supply 1999'!J44</f>
        <v>1720</v>
      </c>
      <c r="Z46" s="47">
        <f t="shared" si="0"/>
        <v>25801</v>
      </c>
      <c r="AA46" s="70">
        <f t="shared" si="5"/>
        <v>0.36335974782189923</v>
      </c>
      <c r="AB46" s="70">
        <f t="shared" si="4"/>
        <v>0.68274156122761698</v>
      </c>
      <c r="AD46" s="47">
        <f t="shared" si="3"/>
        <v>1578</v>
      </c>
    </row>
    <row r="47" spans="1:30" ht="18" x14ac:dyDescent="0.25">
      <c r="A47" s="18" t="s">
        <v>400</v>
      </c>
      <c r="B47" s="18" t="s">
        <v>468</v>
      </c>
      <c r="C47" s="109">
        <v>31097</v>
      </c>
      <c r="D47" s="109">
        <v>0</v>
      </c>
      <c r="E47" s="109">
        <v>0</v>
      </c>
      <c r="F47" s="109">
        <v>0</v>
      </c>
      <c r="G47" s="110">
        <v>31097</v>
      </c>
      <c r="H47" s="46"/>
      <c r="I47" s="109">
        <v>10806</v>
      </c>
      <c r="J47" s="109">
        <v>0</v>
      </c>
      <c r="K47" s="109">
        <v>443</v>
      </c>
      <c r="L47" s="111">
        <v>11249</v>
      </c>
      <c r="M47" s="46"/>
      <c r="N47" s="46">
        <v>12488</v>
      </c>
      <c r="O47" s="46">
        <v>4192</v>
      </c>
      <c r="P47" s="109">
        <v>16680</v>
      </c>
      <c r="Q47" s="109">
        <v>98</v>
      </c>
      <c r="R47" s="112">
        <v>16778</v>
      </c>
      <c r="S47" s="46"/>
      <c r="T47" s="113">
        <v>59124</v>
      </c>
      <c r="U47" s="46"/>
      <c r="V47" s="114">
        <v>79470</v>
      </c>
      <c r="W47" s="47">
        <f>'Table 1 - Supply 1999'!H45</f>
        <v>25065</v>
      </c>
      <c r="X47" s="47">
        <f>'Table 1 - Supply 1999'!I45</f>
        <v>17191</v>
      </c>
      <c r="Y47" s="47">
        <f>'Table 1 - Supply 1999'!J45</f>
        <v>4388</v>
      </c>
      <c r="Z47" s="47">
        <f t="shared" si="0"/>
        <v>46862</v>
      </c>
      <c r="AA47" s="70">
        <f t="shared" si="5"/>
        <v>0.21112369447590285</v>
      </c>
      <c r="AB47" s="70">
        <f t="shared" si="4"/>
        <v>0.52652573298099914</v>
      </c>
      <c r="AD47" s="47">
        <f t="shared" si="3"/>
        <v>31097</v>
      </c>
    </row>
    <row r="48" spans="1:30" ht="18" x14ac:dyDescent="0.25">
      <c r="A48" s="18" t="s">
        <v>401</v>
      </c>
      <c r="B48" s="18" t="s">
        <v>103</v>
      </c>
      <c r="C48" s="109">
        <v>1397</v>
      </c>
      <c r="D48" s="109">
        <v>0</v>
      </c>
      <c r="E48" s="109">
        <v>0</v>
      </c>
      <c r="F48" s="109">
        <v>0</v>
      </c>
      <c r="G48" s="110">
        <v>1397</v>
      </c>
      <c r="H48" s="46"/>
      <c r="I48" s="109">
        <v>749</v>
      </c>
      <c r="J48" s="109">
        <v>0</v>
      </c>
      <c r="K48" s="109">
        <v>-56</v>
      </c>
      <c r="L48" s="111">
        <v>693</v>
      </c>
      <c r="M48" s="46"/>
      <c r="N48" s="46">
        <v>385</v>
      </c>
      <c r="O48" s="46">
        <v>425</v>
      </c>
      <c r="P48" s="109">
        <v>810</v>
      </c>
      <c r="Q48" s="109">
        <v>0</v>
      </c>
      <c r="R48" s="112">
        <v>810</v>
      </c>
      <c r="S48" s="46"/>
      <c r="T48" s="113">
        <v>2900</v>
      </c>
      <c r="U48" s="46"/>
      <c r="V48" s="114">
        <v>3963</v>
      </c>
      <c r="W48" s="47">
        <f>'Table 1 - Supply 1999'!H46</f>
        <v>643</v>
      </c>
      <c r="X48" s="47">
        <f>'Table 1 - Supply 1999'!I46</f>
        <v>330</v>
      </c>
      <c r="Y48" s="47">
        <f>'Table 1 - Supply 1999'!J46</f>
        <v>251</v>
      </c>
      <c r="Z48" s="47">
        <f t="shared" si="0"/>
        <v>2336</v>
      </c>
      <c r="AA48" s="70">
        <f t="shared" si="5"/>
        <v>0.20439061317183951</v>
      </c>
      <c r="AB48" s="70">
        <f t="shared" si="4"/>
        <v>0.3666414332576331</v>
      </c>
      <c r="AD48" s="47">
        <f t="shared" si="3"/>
        <v>1397</v>
      </c>
    </row>
    <row r="49" spans="1:30" ht="18" x14ac:dyDescent="0.25">
      <c r="A49" s="18" t="s">
        <v>402</v>
      </c>
      <c r="B49" s="18" t="s">
        <v>105</v>
      </c>
      <c r="C49" s="109">
        <v>170</v>
      </c>
      <c r="D49" s="109">
        <v>0</v>
      </c>
      <c r="E49" s="109">
        <v>0</v>
      </c>
      <c r="F49" s="109">
        <v>0</v>
      </c>
      <c r="G49" s="110">
        <v>170</v>
      </c>
      <c r="H49" s="46"/>
      <c r="I49" s="109">
        <v>6545</v>
      </c>
      <c r="J49" s="109">
        <v>0</v>
      </c>
      <c r="K49" s="109">
        <v>161</v>
      </c>
      <c r="L49" s="111">
        <v>6706</v>
      </c>
      <c r="M49" s="46"/>
      <c r="N49" s="46">
        <v>3927</v>
      </c>
      <c r="O49" s="46">
        <v>6470</v>
      </c>
      <c r="P49" s="109">
        <v>10397</v>
      </c>
      <c r="Q49" s="109">
        <v>119</v>
      </c>
      <c r="R49" s="112">
        <v>10516</v>
      </c>
      <c r="S49" s="46"/>
      <c r="T49" s="113">
        <v>17392</v>
      </c>
      <c r="U49" s="46"/>
      <c r="V49" s="114">
        <v>21999</v>
      </c>
      <c r="W49" s="47">
        <f>'Table 1 - Supply 1999'!H47</f>
        <v>8505</v>
      </c>
      <c r="X49" s="47">
        <f>'Table 1 - Supply 1999'!I47</f>
        <v>463</v>
      </c>
      <c r="Y49" s="47">
        <f>'Table 1 - Supply 1999'!J47</f>
        <v>739</v>
      </c>
      <c r="Z49" s="47">
        <f t="shared" si="0"/>
        <v>8611</v>
      </c>
      <c r="AA49" s="70">
        <f t="shared" si="5"/>
        <v>0.47802172826037548</v>
      </c>
      <c r="AB49" s="70">
        <f t="shared" si="4"/>
        <v>0.86463021046411204</v>
      </c>
      <c r="AD49" s="47">
        <f t="shared" si="3"/>
        <v>170</v>
      </c>
    </row>
    <row r="50" spans="1:30" ht="18" x14ac:dyDescent="0.25">
      <c r="A50" s="18" t="s">
        <v>403</v>
      </c>
      <c r="B50" s="18" t="s">
        <v>107</v>
      </c>
      <c r="C50" s="109">
        <v>1889</v>
      </c>
      <c r="D50" s="109">
        <v>0</v>
      </c>
      <c r="E50" s="109">
        <v>0</v>
      </c>
      <c r="F50" s="109">
        <v>0</v>
      </c>
      <c r="G50" s="110">
        <v>1889</v>
      </c>
      <c r="H50" s="46"/>
      <c r="I50" s="109">
        <v>279</v>
      </c>
      <c r="J50" s="109">
        <v>0</v>
      </c>
      <c r="K50" s="109">
        <v>51</v>
      </c>
      <c r="L50" s="111">
        <v>330</v>
      </c>
      <c r="M50" s="46"/>
      <c r="N50" s="46">
        <v>291</v>
      </c>
      <c r="O50" s="46">
        <v>171</v>
      </c>
      <c r="P50" s="109">
        <v>462</v>
      </c>
      <c r="Q50" s="109">
        <v>12</v>
      </c>
      <c r="R50" s="112">
        <v>474</v>
      </c>
      <c r="S50" s="46"/>
      <c r="T50" s="113">
        <v>2693</v>
      </c>
      <c r="U50" s="46"/>
      <c r="V50" s="114">
        <v>3304</v>
      </c>
      <c r="W50" s="47">
        <f>'Table 1 - Supply 1999'!H48</f>
        <v>1207</v>
      </c>
      <c r="X50" s="47">
        <f>'Table 1 - Supply 1999'!I48</f>
        <v>369</v>
      </c>
      <c r="Y50" s="47">
        <f>'Table 1 - Supply 1999'!J48</f>
        <v>213</v>
      </c>
      <c r="Z50" s="47">
        <f t="shared" si="0"/>
        <v>1642</v>
      </c>
      <c r="AA50" s="70">
        <f t="shared" si="5"/>
        <v>0.14346246973365617</v>
      </c>
      <c r="AB50" s="70">
        <f t="shared" si="4"/>
        <v>0.50877723970944311</v>
      </c>
      <c r="AD50" s="47">
        <f t="shared" si="3"/>
        <v>1889</v>
      </c>
    </row>
    <row r="51" spans="1:30" ht="18" x14ac:dyDescent="0.25">
      <c r="A51" s="18" t="s">
        <v>404</v>
      </c>
      <c r="B51" s="18" t="s">
        <v>109</v>
      </c>
      <c r="C51" s="109">
        <v>6462</v>
      </c>
      <c r="D51" s="109">
        <v>0</v>
      </c>
      <c r="E51" s="109">
        <v>0</v>
      </c>
      <c r="F51" s="109">
        <v>0</v>
      </c>
      <c r="G51" s="110">
        <v>6462</v>
      </c>
      <c r="H51" s="46"/>
      <c r="I51" s="109">
        <v>2007</v>
      </c>
      <c r="J51" s="109">
        <v>1361</v>
      </c>
      <c r="K51" s="109">
        <v>125</v>
      </c>
      <c r="L51" s="111">
        <v>3493</v>
      </c>
      <c r="M51" s="46"/>
      <c r="N51" s="46">
        <v>505</v>
      </c>
      <c r="O51" s="46">
        <v>335</v>
      </c>
      <c r="P51" s="109">
        <v>840</v>
      </c>
      <c r="Q51" s="109">
        <v>46</v>
      </c>
      <c r="R51" s="112">
        <v>886</v>
      </c>
      <c r="S51" s="46"/>
      <c r="T51" s="113">
        <v>10841</v>
      </c>
      <c r="U51" s="46"/>
      <c r="V51" s="114">
        <v>12027</v>
      </c>
      <c r="W51" s="47">
        <f>'Table 1 - Supply 1999'!H49</f>
        <v>1889</v>
      </c>
      <c r="X51" s="47">
        <f>'Table 1 - Supply 1999'!I49</f>
        <v>1857</v>
      </c>
      <c r="Y51" s="47">
        <f>'Table 1 - Supply 1999'!J49</f>
        <v>851</v>
      </c>
      <c r="Z51" s="47">
        <f t="shared" si="0"/>
        <v>9958</v>
      </c>
      <c r="AA51" s="70">
        <f t="shared" si="5"/>
        <v>7.3667581275463537E-2</v>
      </c>
      <c r="AB51" s="70">
        <f t="shared" si="4"/>
        <v>0.23073085557495635</v>
      </c>
      <c r="AD51" s="47">
        <f t="shared" si="3"/>
        <v>6462</v>
      </c>
    </row>
    <row r="52" spans="1:30" ht="18" x14ac:dyDescent="0.25">
      <c r="A52" s="18" t="s">
        <v>405</v>
      </c>
      <c r="B52" s="18" t="s">
        <v>111</v>
      </c>
      <c r="C52" s="109">
        <v>11705</v>
      </c>
      <c r="D52" s="109">
        <v>0</v>
      </c>
      <c r="E52" s="109">
        <v>0</v>
      </c>
      <c r="F52" s="109">
        <v>0</v>
      </c>
      <c r="G52" s="110">
        <v>11705</v>
      </c>
      <c r="H52" s="46"/>
      <c r="I52" s="109">
        <v>326</v>
      </c>
      <c r="J52" s="109">
        <v>340</v>
      </c>
      <c r="K52" s="109">
        <v>165</v>
      </c>
      <c r="L52" s="111">
        <v>831</v>
      </c>
      <c r="M52" s="46"/>
      <c r="N52" s="46">
        <v>1901</v>
      </c>
      <c r="O52" s="46">
        <v>1499</v>
      </c>
      <c r="P52" s="109">
        <v>3400</v>
      </c>
      <c r="Q52" s="109">
        <v>223</v>
      </c>
      <c r="R52" s="112">
        <v>3623</v>
      </c>
      <c r="S52" s="46"/>
      <c r="T52" s="113">
        <v>16159</v>
      </c>
      <c r="U52" s="46"/>
      <c r="V52" s="114">
        <v>20479</v>
      </c>
      <c r="W52" s="47">
        <f>'Table 1 - Supply 1999'!H50</f>
        <v>5465</v>
      </c>
      <c r="X52" s="47">
        <f>'Table 1 - Supply 1999'!I50</f>
        <v>7044</v>
      </c>
      <c r="Y52" s="47">
        <f>'Table 1 - Supply 1999'!J50</f>
        <v>1326</v>
      </c>
      <c r="Z52" s="47">
        <f t="shared" si="0"/>
        <v>16412</v>
      </c>
      <c r="AA52" s="70">
        <f t="shared" si="5"/>
        <v>0.17691293520191415</v>
      </c>
      <c r="AB52" s="70">
        <f t="shared" si="4"/>
        <v>0.44377166853850286</v>
      </c>
      <c r="AD52" s="47">
        <f t="shared" si="3"/>
        <v>11705</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657</v>
      </c>
      <c r="W53" s="47">
        <f>'Table 1 - Supply 1999'!H51</f>
        <v>48</v>
      </c>
      <c r="X53" s="47">
        <f>'Table 1 - Supply 1999'!I51</f>
        <v>0</v>
      </c>
      <c r="Y53" s="47">
        <f>'Table 1 - Supply 1999'!J51</f>
        <v>2</v>
      </c>
      <c r="Z53" s="47">
        <f t="shared" si="0"/>
        <v>-50</v>
      </c>
      <c r="AA53" s="70">
        <f t="shared" si="5"/>
        <v>0</v>
      </c>
      <c r="AB53" s="70">
        <f t="shared" si="4"/>
        <v>7.3059360730593603E-2</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445</v>
      </c>
      <c r="R54" s="118">
        <v>445</v>
      </c>
      <c r="S54" s="49"/>
      <c r="T54" s="119">
        <v>445</v>
      </c>
      <c r="U54" s="49"/>
      <c r="V54" s="120">
        <v>3154</v>
      </c>
      <c r="W54" s="52">
        <f>'Table 1 - Supply 1999'!H52</f>
        <v>576</v>
      </c>
      <c r="X54" s="52">
        <f>'Table 1 - Supply 1999'!I52</f>
        <v>0</v>
      </c>
      <c r="Y54" s="52">
        <f>'Table 1 - Supply 1999'!J52</f>
        <v>0</v>
      </c>
      <c r="Z54" s="52">
        <f t="shared" si="0"/>
        <v>-131</v>
      </c>
      <c r="AA54" s="70">
        <f t="shared" si="5"/>
        <v>0.14109067850348764</v>
      </c>
      <c r="AB54" s="70">
        <f t="shared" si="4"/>
        <v>0.32371591629676599</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24</v>
      </c>
      <c r="R55" s="112">
        <v>24</v>
      </c>
      <c r="S55" s="46"/>
      <c r="T55" s="113">
        <v>24</v>
      </c>
      <c r="U55" s="46"/>
      <c r="V55" s="114">
        <v>12353</v>
      </c>
      <c r="W55" s="47">
        <f>'Table 1 - Supply 1999'!H53</f>
        <v>0</v>
      </c>
      <c r="X55" s="47">
        <f>'Table 1 - Supply 1999'!I53</f>
        <v>0</v>
      </c>
      <c r="Y55" s="47">
        <f>'Table 1 - Supply 1999'!J53</f>
        <v>92</v>
      </c>
      <c r="Z55" s="47">
        <f t="shared" si="0"/>
        <v>-68</v>
      </c>
      <c r="AA55" s="70">
        <f t="shared" si="5"/>
        <v>1.942847891200518E-3</v>
      </c>
      <c r="AB55" s="70">
        <f t="shared" si="4"/>
        <v>1.942847891200518E-3</v>
      </c>
      <c r="AD55" s="47">
        <f t="shared" si="3"/>
        <v>0</v>
      </c>
    </row>
    <row r="56" spans="1:30" ht="18" x14ac:dyDescent="0.25">
      <c r="A56" s="18" t="s">
        <v>409</v>
      </c>
      <c r="B56" s="18" t="s">
        <v>119</v>
      </c>
      <c r="C56" s="109">
        <v>7245</v>
      </c>
      <c r="D56" s="109">
        <v>0</v>
      </c>
      <c r="E56" s="109">
        <v>0</v>
      </c>
      <c r="F56" s="109">
        <v>0</v>
      </c>
      <c r="G56" s="110">
        <v>7245</v>
      </c>
      <c r="H56" s="46"/>
      <c r="I56" s="109">
        <v>0</v>
      </c>
      <c r="J56" s="109">
        <v>0</v>
      </c>
      <c r="K56" s="109">
        <v>-65</v>
      </c>
      <c r="L56" s="111">
        <v>-65</v>
      </c>
      <c r="M56" s="46"/>
      <c r="N56" s="46">
        <v>8</v>
      </c>
      <c r="O56" s="46">
        <v>0</v>
      </c>
      <c r="P56" s="109">
        <v>8</v>
      </c>
      <c r="Q56" s="109">
        <v>34</v>
      </c>
      <c r="R56" s="112">
        <v>42</v>
      </c>
      <c r="S56" s="46"/>
      <c r="T56" s="113">
        <v>7222</v>
      </c>
      <c r="U56" s="46"/>
      <c r="V56" s="114">
        <v>31875</v>
      </c>
      <c r="W56" s="47">
        <f>'Table 1 - Supply 1999'!H54</f>
        <v>416</v>
      </c>
      <c r="X56" s="47">
        <f>'Table 1 - Supply 1999'!I54</f>
        <v>0</v>
      </c>
      <c r="Y56" s="47">
        <f>'Table 1 - Supply 1999'!J54</f>
        <v>769</v>
      </c>
      <c r="Z56" s="47">
        <f t="shared" si="0"/>
        <v>6037</v>
      </c>
      <c r="AA56" s="70">
        <f t="shared" si="5"/>
        <v>1.3176470588235295E-3</v>
      </c>
      <c r="AB56" s="70">
        <f t="shared" si="4"/>
        <v>1.4368627450980392E-2</v>
      </c>
      <c r="AD56" s="47">
        <f t="shared" si="3"/>
        <v>7245</v>
      </c>
    </row>
    <row r="57" spans="1:30" ht="18" x14ac:dyDescent="0.25">
      <c r="A57" s="18" t="s">
        <v>410</v>
      </c>
      <c r="B57" s="18" t="s">
        <v>121</v>
      </c>
      <c r="C57" s="109">
        <v>5535</v>
      </c>
      <c r="D57" s="109">
        <v>0</v>
      </c>
      <c r="E57" s="109">
        <v>0</v>
      </c>
      <c r="F57" s="109">
        <v>0</v>
      </c>
      <c r="G57" s="110">
        <v>5535</v>
      </c>
      <c r="H57" s="46"/>
      <c r="I57" s="109">
        <v>0</v>
      </c>
      <c r="J57" s="109">
        <v>0</v>
      </c>
      <c r="K57" s="109">
        <v>-55</v>
      </c>
      <c r="L57" s="111">
        <v>-55</v>
      </c>
      <c r="M57" s="46"/>
      <c r="N57" s="46">
        <v>0</v>
      </c>
      <c r="O57" s="46">
        <v>0</v>
      </c>
      <c r="P57" s="109">
        <v>0</v>
      </c>
      <c r="Q57" s="109">
        <v>20</v>
      </c>
      <c r="R57" s="112">
        <v>20</v>
      </c>
      <c r="S57" s="46"/>
      <c r="T57" s="113">
        <v>5500</v>
      </c>
      <c r="U57" s="46"/>
      <c r="V57" s="114">
        <v>12612</v>
      </c>
      <c r="W57" s="47">
        <f>'Table 1 - Supply 1999'!H55</f>
        <v>23</v>
      </c>
      <c r="X57" s="47">
        <f>'Table 1 - Supply 1999'!I55</f>
        <v>0</v>
      </c>
      <c r="Y57" s="47">
        <f>'Table 1 - Supply 1999'!J55</f>
        <v>387</v>
      </c>
      <c r="Z57" s="47">
        <f t="shared" si="0"/>
        <v>5090</v>
      </c>
      <c r="AA57" s="70">
        <f t="shared" si="5"/>
        <v>1.585791309863622E-3</v>
      </c>
      <c r="AB57" s="70">
        <f t="shared" si="4"/>
        <v>3.4094513162067873E-3</v>
      </c>
      <c r="AD57" s="47">
        <f t="shared" si="3"/>
        <v>5535</v>
      </c>
    </row>
    <row r="58" spans="1:30" ht="18" x14ac:dyDescent="0.25">
      <c r="A58" s="18" t="s">
        <v>411</v>
      </c>
      <c r="B58" s="18" t="s">
        <v>123</v>
      </c>
      <c r="C58" s="109">
        <v>2586</v>
      </c>
      <c r="D58" s="109">
        <v>0</v>
      </c>
      <c r="E58" s="109">
        <v>0</v>
      </c>
      <c r="F58" s="109">
        <v>0</v>
      </c>
      <c r="G58" s="110">
        <v>2586</v>
      </c>
      <c r="H58" s="46"/>
      <c r="I58" s="109">
        <v>0</v>
      </c>
      <c r="J58" s="109">
        <v>0</v>
      </c>
      <c r="K58" s="109">
        <v>-5</v>
      </c>
      <c r="L58" s="111">
        <v>-5</v>
      </c>
      <c r="M58" s="46"/>
      <c r="N58" s="46">
        <v>0</v>
      </c>
      <c r="O58" s="46">
        <v>0</v>
      </c>
      <c r="P58" s="109">
        <v>0</v>
      </c>
      <c r="Q58" s="109">
        <v>0</v>
      </c>
      <c r="R58" s="112">
        <v>0</v>
      </c>
      <c r="S58" s="46"/>
      <c r="T58" s="113">
        <v>2581</v>
      </c>
      <c r="U58" s="46"/>
      <c r="V58" s="114">
        <v>5735</v>
      </c>
      <c r="W58" s="47">
        <f>'Table 1 - Supply 1999'!H56</f>
        <v>8</v>
      </c>
      <c r="X58" s="47">
        <f>'Table 1 - Supply 1999'!I56</f>
        <v>0</v>
      </c>
      <c r="Y58" s="47">
        <f>'Table 1 - Supply 1999'!J56</f>
        <v>0</v>
      </c>
      <c r="Z58" s="47">
        <f t="shared" si="0"/>
        <v>2573</v>
      </c>
      <c r="AA58" s="70">
        <f t="shared" si="5"/>
        <v>0</v>
      </c>
      <c r="AB58" s="70">
        <f t="shared" si="4"/>
        <v>1.3949433304272015E-3</v>
      </c>
      <c r="AD58" s="47">
        <f t="shared" si="3"/>
        <v>2586</v>
      </c>
    </row>
    <row r="59" spans="1:30" ht="18" x14ac:dyDescent="0.25">
      <c r="A59" s="18" t="s">
        <v>412</v>
      </c>
      <c r="B59" s="18" t="s">
        <v>125</v>
      </c>
      <c r="C59" s="109">
        <v>2465</v>
      </c>
      <c r="D59" s="109">
        <v>0</v>
      </c>
      <c r="E59" s="109">
        <v>0</v>
      </c>
      <c r="F59" s="109">
        <v>0</v>
      </c>
      <c r="G59" s="110">
        <v>2465</v>
      </c>
      <c r="H59" s="46"/>
      <c r="I59" s="109">
        <v>0</v>
      </c>
      <c r="J59" s="109">
        <v>0</v>
      </c>
      <c r="K59" s="109">
        <v>0</v>
      </c>
      <c r="L59" s="111">
        <v>0</v>
      </c>
      <c r="M59" s="46"/>
      <c r="N59" s="46">
        <v>0</v>
      </c>
      <c r="O59" s="46">
        <v>0</v>
      </c>
      <c r="P59" s="109">
        <v>0</v>
      </c>
      <c r="Q59" s="109">
        <v>0</v>
      </c>
      <c r="R59" s="112">
        <v>0</v>
      </c>
      <c r="S59" s="46"/>
      <c r="T59" s="113">
        <v>2465</v>
      </c>
      <c r="U59" s="46"/>
      <c r="V59" s="114">
        <v>5134</v>
      </c>
      <c r="W59" s="47">
        <f>'Table 1 - Supply 1999'!H57</f>
        <v>0</v>
      </c>
      <c r="X59" s="47">
        <f>'Table 1 - Supply 1999'!I57</f>
        <v>0</v>
      </c>
      <c r="Y59" s="47">
        <f>'Table 1 - Supply 1999'!J57</f>
        <v>197</v>
      </c>
      <c r="Z59" s="47">
        <f t="shared" si="0"/>
        <v>2268</v>
      </c>
      <c r="AA59" s="70">
        <f t="shared" si="5"/>
        <v>0</v>
      </c>
      <c r="AB59" s="70">
        <f t="shared" si="4"/>
        <v>0</v>
      </c>
      <c r="AD59" s="47">
        <f t="shared" si="3"/>
        <v>2465</v>
      </c>
    </row>
    <row r="60" spans="1:30" ht="18" x14ac:dyDescent="0.25">
      <c r="A60" s="18" t="s">
        <v>413</v>
      </c>
      <c r="B60" s="18" t="s">
        <v>127</v>
      </c>
      <c r="C60" s="109">
        <v>81</v>
      </c>
      <c r="D60" s="109">
        <v>0</v>
      </c>
      <c r="E60" s="109">
        <v>0</v>
      </c>
      <c r="F60" s="109">
        <v>3397</v>
      </c>
      <c r="G60" s="110">
        <v>3478</v>
      </c>
      <c r="H60" s="46"/>
      <c r="I60" s="109">
        <v>0</v>
      </c>
      <c r="J60" s="109">
        <v>0</v>
      </c>
      <c r="K60" s="109">
        <v>-38</v>
      </c>
      <c r="L60" s="111">
        <v>-38</v>
      </c>
      <c r="M60" s="46"/>
      <c r="N60" s="46">
        <v>459</v>
      </c>
      <c r="O60" s="46">
        <v>459</v>
      </c>
      <c r="P60" s="109">
        <v>918</v>
      </c>
      <c r="Q60" s="109">
        <v>21</v>
      </c>
      <c r="R60" s="112">
        <v>939</v>
      </c>
      <c r="S60" s="46"/>
      <c r="T60" s="113">
        <v>4379</v>
      </c>
      <c r="U60" s="46"/>
      <c r="V60" s="114">
        <v>12195</v>
      </c>
      <c r="W60" s="47">
        <f>'Table 1 - Supply 1999'!H58</f>
        <v>1557</v>
      </c>
      <c r="X60" s="47">
        <f>'Table 1 - Supply 1999'!I58</f>
        <v>0</v>
      </c>
      <c r="Y60" s="47">
        <f>'Table 1 - Supply 1999'!J58</f>
        <v>708</v>
      </c>
      <c r="Z60" s="47">
        <f t="shared" si="0"/>
        <v>2114</v>
      </c>
      <c r="AA60" s="70">
        <f t="shared" si="5"/>
        <v>7.6998769987699875E-2</v>
      </c>
      <c r="AB60" s="70">
        <f t="shared" si="4"/>
        <v>0.20467404674046741</v>
      </c>
      <c r="AD60" s="47">
        <f t="shared" si="3"/>
        <v>81</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111</v>
      </c>
      <c r="W61" s="47">
        <f>'Table 1 - Supply 1999'!H59</f>
        <v>0</v>
      </c>
      <c r="X61" s="47">
        <f>'Table 1 - Supply 1999'!I59</f>
        <v>0</v>
      </c>
      <c r="Y61" s="47">
        <f>'Table 1 - Supply 1999'!J59</f>
        <v>9</v>
      </c>
      <c r="Z61" s="47">
        <f t="shared" si="0"/>
        <v>-9</v>
      </c>
      <c r="AA61" s="70">
        <f t="shared" si="5"/>
        <v>0</v>
      </c>
      <c r="AB61" s="70">
        <f t="shared" si="4"/>
        <v>0</v>
      </c>
      <c r="AD61" s="47">
        <f t="shared" si="3"/>
        <v>0</v>
      </c>
    </row>
    <row r="62" spans="1:30" ht="18" x14ac:dyDescent="0.25">
      <c r="A62" s="18" t="s">
        <v>415</v>
      </c>
      <c r="B62" s="18" t="s">
        <v>131</v>
      </c>
      <c r="C62" s="109">
        <v>770</v>
      </c>
      <c r="D62" s="109">
        <v>0</v>
      </c>
      <c r="E62" s="109">
        <v>0</v>
      </c>
      <c r="F62" s="109">
        <v>0</v>
      </c>
      <c r="G62" s="110">
        <v>770</v>
      </c>
      <c r="H62" s="46"/>
      <c r="I62" s="109">
        <v>77529</v>
      </c>
      <c r="J62" s="109">
        <v>0</v>
      </c>
      <c r="K62" s="109">
        <v>1149</v>
      </c>
      <c r="L62" s="111">
        <v>78678</v>
      </c>
      <c r="M62" s="46"/>
      <c r="N62" s="46">
        <v>0</v>
      </c>
      <c r="O62" s="46">
        <v>0</v>
      </c>
      <c r="P62" s="109">
        <v>0</v>
      </c>
      <c r="Q62" s="109">
        <v>304</v>
      </c>
      <c r="R62" s="112">
        <v>304</v>
      </c>
      <c r="S62" s="46"/>
      <c r="T62" s="113">
        <v>79752</v>
      </c>
      <c r="U62" s="46"/>
      <c r="V62" s="114">
        <v>132375</v>
      </c>
      <c r="W62" s="47">
        <f>'Table 1 - Supply 1999'!H60</f>
        <v>347</v>
      </c>
      <c r="X62" s="47">
        <f>'Table 1 - Supply 1999'!I60</f>
        <v>0</v>
      </c>
      <c r="Y62" s="47">
        <f>'Table 1 - Supply 1999'!J60</f>
        <v>9068</v>
      </c>
      <c r="Z62" s="47">
        <f t="shared" si="0"/>
        <v>70337</v>
      </c>
      <c r="AA62" s="70">
        <f t="shared" si="5"/>
        <v>2.2965061378659112E-3</v>
      </c>
      <c r="AB62" s="70">
        <f t="shared" si="4"/>
        <v>4.9178470254957508E-3</v>
      </c>
      <c r="AD62" s="47">
        <f t="shared" si="3"/>
        <v>770</v>
      </c>
    </row>
    <row r="63" spans="1:30" ht="18" x14ac:dyDescent="0.25">
      <c r="A63" s="18" t="s">
        <v>416</v>
      </c>
      <c r="B63" s="18" t="s">
        <v>133</v>
      </c>
      <c r="C63" s="109">
        <v>9838</v>
      </c>
      <c r="D63" s="109">
        <v>0</v>
      </c>
      <c r="E63" s="109">
        <v>0</v>
      </c>
      <c r="F63" s="109">
        <v>0</v>
      </c>
      <c r="G63" s="110">
        <v>9838</v>
      </c>
      <c r="H63" s="46"/>
      <c r="I63" s="109">
        <v>0</v>
      </c>
      <c r="J63" s="109">
        <v>0</v>
      </c>
      <c r="K63" s="109">
        <v>0</v>
      </c>
      <c r="L63" s="111">
        <v>0</v>
      </c>
      <c r="M63" s="46"/>
      <c r="N63" s="46">
        <v>0</v>
      </c>
      <c r="O63" s="46">
        <v>0</v>
      </c>
      <c r="P63" s="109">
        <v>0</v>
      </c>
      <c r="Q63" s="109">
        <v>80</v>
      </c>
      <c r="R63" s="112">
        <v>80</v>
      </c>
      <c r="S63" s="46"/>
      <c r="T63" s="113">
        <v>9918</v>
      </c>
      <c r="U63" s="46"/>
      <c r="V63" s="114">
        <v>15150</v>
      </c>
      <c r="W63" s="47">
        <f>'Table 1 - Supply 1999'!H61</f>
        <v>89</v>
      </c>
      <c r="X63" s="47">
        <f>'Table 1 - Supply 1999'!I61</f>
        <v>-15271</v>
      </c>
      <c r="Y63" s="47">
        <f>'Table 1 - Supply 1999'!J61</f>
        <v>969</v>
      </c>
      <c r="Z63" s="47">
        <f t="shared" si="0"/>
        <v>-6411</v>
      </c>
      <c r="AA63" s="70">
        <f t="shared" si="5"/>
        <v>5.2805280528052806E-3</v>
      </c>
      <c r="AB63" s="70">
        <f t="shared" si="4"/>
        <v>1.1155115511551156E-2</v>
      </c>
      <c r="AD63" s="47">
        <f t="shared" si="3"/>
        <v>9838</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726</v>
      </c>
      <c r="R64" s="112">
        <v>726</v>
      </c>
      <c r="S64" s="46"/>
      <c r="T64" s="113">
        <v>726</v>
      </c>
      <c r="U64" s="46"/>
      <c r="V64" s="114">
        <v>726</v>
      </c>
      <c r="W64" s="47">
        <f>'Table 1 - Supply 1999'!H62</f>
        <v>357</v>
      </c>
      <c r="X64" s="47">
        <f>'Table 1 - Supply 1999'!I62</f>
        <v>-98411</v>
      </c>
      <c r="Y64" s="47">
        <f>'Table 1 - Supply 1999'!J62</f>
        <v>-4</v>
      </c>
      <c r="Z64" s="47">
        <f t="shared" si="0"/>
        <v>-98038</v>
      </c>
      <c r="AA64" s="70">
        <f t="shared" si="5"/>
        <v>1</v>
      </c>
      <c r="AB64" s="70">
        <f t="shared" si="4"/>
        <v>1.4917355371900827</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1999'!H63</f>
        <v>0</v>
      </c>
      <c r="X65" s="47">
        <f>'Table 1 - Supply 1999'!I63</f>
        <v>-75854</v>
      </c>
      <c r="Y65" s="47">
        <f>'Table 1 - Supply 1999'!J63</f>
        <v>0</v>
      </c>
      <c r="Z65" s="47">
        <f t="shared" si="0"/>
        <v>-75854</v>
      </c>
      <c r="AA65" s="70">
        <f t="shared" si="5"/>
        <v>0</v>
      </c>
      <c r="AB65" s="70">
        <f t="shared" si="4"/>
        <v>0</v>
      </c>
      <c r="AD65" s="47">
        <f t="shared" si="3"/>
        <v>0</v>
      </c>
    </row>
    <row r="66" spans="1:30" ht="18" x14ac:dyDescent="0.25">
      <c r="A66" s="18" t="s">
        <v>419</v>
      </c>
      <c r="B66" s="18" t="s">
        <v>139</v>
      </c>
      <c r="C66" s="109">
        <v>2833</v>
      </c>
      <c r="D66" s="109">
        <v>0</v>
      </c>
      <c r="E66" s="109">
        <v>0</v>
      </c>
      <c r="F66" s="109">
        <v>0</v>
      </c>
      <c r="G66" s="110">
        <v>2833</v>
      </c>
      <c r="H66" s="46"/>
      <c r="I66" s="109">
        <v>0</v>
      </c>
      <c r="J66" s="109">
        <v>0</v>
      </c>
      <c r="K66" s="109">
        <v>0</v>
      </c>
      <c r="L66" s="111">
        <v>0</v>
      </c>
      <c r="M66" s="46"/>
      <c r="N66" s="46">
        <v>0</v>
      </c>
      <c r="O66" s="46">
        <v>0</v>
      </c>
      <c r="P66" s="109">
        <v>0</v>
      </c>
      <c r="Q66" s="109">
        <v>252</v>
      </c>
      <c r="R66" s="112">
        <v>252</v>
      </c>
      <c r="S66" s="46"/>
      <c r="T66" s="113">
        <v>3085</v>
      </c>
      <c r="U66" s="46"/>
      <c r="V66" s="114">
        <v>4702</v>
      </c>
      <c r="W66" s="47">
        <f>'Table 1 - Supply 1999'!H64</f>
        <v>448</v>
      </c>
      <c r="X66" s="47">
        <f>'Table 1 - Supply 1999'!I64</f>
        <v>0</v>
      </c>
      <c r="Y66" s="47">
        <f>'Table 1 - Supply 1999'!J64</f>
        <v>-1747</v>
      </c>
      <c r="Z66" s="47">
        <f t="shared" si="0"/>
        <v>4384</v>
      </c>
      <c r="AA66" s="70">
        <f t="shared" si="5"/>
        <v>5.359421522756274E-2</v>
      </c>
      <c r="AB66" s="70">
        <f t="shared" si="4"/>
        <v>0.14887282007656316</v>
      </c>
      <c r="AD66" s="47">
        <f t="shared" si="3"/>
        <v>2833</v>
      </c>
    </row>
    <row r="67" spans="1:30" ht="18" x14ac:dyDescent="0.25">
      <c r="A67" s="18" t="s">
        <v>420</v>
      </c>
      <c r="B67" s="18" t="s">
        <v>141</v>
      </c>
      <c r="C67" s="109">
        <v>7447</v>
      </c>
      <c r="D67" s="109">
        <v>0</v>
      </c>
      <c r="E67" s="109">
        <v>0</v>
      </c>
      <c r="F67" s="109">
        <v>0</v>
      </c>
      <c r="G67" s="110">
        <v>7447</v>
      </c>
      <c r="H67" s="46"/>
      <c r="I67" s="109">
        <v>0</v>
      </c>
      <c r="J67" s="109">
        <v>0</v>
      </c>
      <c r="K67" s="109">
        <v>0</v>
      </c>
      <c r="L67" s="111">
        <v>0</v>
      </c>
      <c r="M67" s="46"/>
      <c r="N67" s="46">
        <v>0</v>
      </c>
      <c r="O67" s="46">
        <v>0</v>
      </c>
      <c r="P67" s="109">
        <v>0</v>
      </c>
      <c r="Q67" s="109">
        <v>942</v>
      </c>
      <c r="R67" s="112">
        <v>942</v>
      </c>
      <c r="S67" s="46"/>
      <c r="T67" s="113">
        <v>8389</v>
      </c>
      <c r="U67" s="46"/>
      <c r="V67" s="114">
        <v>35130</v>
      </c>
      <c r="W67" s="47">
        <f>'Table 1 - Supply 1999'!H65</f>
        <v>1837</v>
      </c>
      <c r="X67" s="47">
        <f>'Table 1 - Supply 1999'!I65</f>
        <v>0</v>
      </c>
      <c r="Y67" s="47">
        <f>'Table 1 - Supply 1999'!J65</f>
        <v>731</v>
      </c>
      <c r="Z67" s="47">
        <f t="shared" si="0"/>
        <v>5821</v>
      </c>
      <c r="AA67" s="70">
        <f t="shared" si="5"/>
        <v>2.6814688300597779E-2</v>
      </c>
      <c r="AB67" s="70">
        <f t="shared" si="4"/>
        <v>7.9106177056646743E-2</v>
      </c>
      <c r="AD67" s="47">
        <f t="shared" si="3"/>
        <v>7447</v>
      </c>
    </row>
    <row r="68" spans="1:30" ht="18" x14ac:dyDescent="0.25">
      <c r="A68" s="18" t="s">
        <v>421</v>
      </c>
      <c r="B68" s="18" t="s">
        <v>143</v>
      </c>
      <c r="C68" s="109">
        <v>1621</v>
      </c>
      <c r="D68" s="109">
        <v>0</v>
      </c>
      <c r="E68" s="109">
        <v>0</v>
      </c>
      <c r="F68" s="109">
        <v>0</v>
      </c>
      <c r="G68" s="110">
        <v>1621</v>
      </c>
      <c r="H68" s="46"/>
      <c r="I68" s="109">
        <v>0</v>
      </c>
      <c r="J68" s="109">
        <v>0</v>
      </c>
      <c r="K68" s="109">
        <v>0</v>
      </c>
      <c r="L68" s="111">
        <v>0</v>
      </c>
      <c r="M68" s="46"/>
      <c r="N68" s="46">
        <v>0</v>
      </c>
      <c r="O68" s="46">
        <v>0</v>
      </c>
      <c r="P68" s="109">
        <v>0</v>
      </c>
      <c r="Q68" s="109">
        <v>3378</v>
      </c>
      <c r="R68" s="112">
        <v>3378</v>
      </c>
      <c r="S68" s="46"/>
      <c r="T68" s="113">
        <v>4999</v>
      </c>
      <c r="U68" s="46"/>
      <c r="V68" s="114">
        <v>7204</v>
      </c>
      <c r="W68" s="47">
        <f>'Table 1 - Supply 1999'!H66</f>
        <v>2272</v>
      </c>
      <c r="X68" s="47">
        <f>'Table 1 - Supply 1999'!I66</f>
        <v>0</v>
      </c>
      <c r="Y68" s="47">
        <f>'Table 1 - Supply 1999'!J66</f>
        <v>114</v>
      </c>
      <c r="Z68" s="47">
        <f t="shared" si="0"/>
        <v>2613</v>
      </c>
      <c r="AA68" s="70">
        <f t="shared" si="5"/>
        <v>0.468906163242643</v>
      </c>
      <c r="AB68" s="70">
        <f t="shared" si="4"/>
        <v>0.78428650749583562</v>
      </c>
      <c r="AD68" s="47">
        <f t="shared" si="3"/>
        <v>1621</v>
      </c>
    </row>
    <row r="69" spans="1:30" ht="18" x14ac:dyDescent="0.25">
      <c r="A69" s="18" t="s">
        <v>422</v>
      </c>
      <c r="B69" s="18" t="s">
        <v>145</v>
      </c>
      <c r="C69" s="109">
        <v>6290</v>
      </c>
      <c r="D69" s="109">
        <v>0</v>
      </c>
      <c r="E69" s="109">
        <v>0</v>
      </c>
      <c r="F69" s="109">
        <v>0</v>
      </c>
      <c r="G69" s="110">
        <v>6290</v>
      </c>
      <c r="H69" s="46"/>
      <c r="I69" s="109">
        <v>0</v>
      </c>
      <c r="J69" s="109">
        <v>0</v>
      </c>
      <c r="K69" s="109">
        <v>0</v>
      </c>
      <c r="L69" s="111">
        <v>0</v>
      </c>
      <c r="M69" s="46"/>
      <c r="N69" s="46">
        <v>0</v>
      </c>
      <c r="O69" s="46">
        <v>0</v>
      </c>
      <c r="P69" s="109">
        <v>0</v>
      </c>
      <c r="Q69" s="109">
        <v>4987</v>
      </c>
      <c r="R69" s="112">
        <v>4987</v>
      </c>
      <c r="S69" s="46"/>
      <c r="T69" s="113">
        <v>11277</v>
      </c>
      <c r="U69" s="46"/>
      <c r="V69" s="114">
        <v>19314</v>
      </c>
      <c r="W69" s="47">
        <f>'Table 1 - Supply 1999'!H67</f>
        <v>6070</v>
      </c>
      <c r="X69" s="47">
        <f>'Table 1 - Supply 1999'!I67</f>
        <v>0</v>
      </c>
      <c r="Y69" s="47">
        <f>'Table 1 - Supply 1999'!J67</f>
        <v>530</v>
      </c>
      <c r="Z69" s="47">
        <f t="shared" si="0"/>
        <v>4677</v>
      </c>
      <c r="AA69" s="70">
        <f t="shared" si="5"/>
        <v>0.2582064823444134</v>
      </c>
      <c r="AB69" s="70">
        <f t="shared" si="4"/>
        <v>0.57248627938283114</v>
      </c>
      <c r="AD69" s="47">
        <f t="shared" si="3"/>
        <v>6290</v>
      </c>
    </row>
    <row r="70" spans="1:30" ht="18" x14ac:dyDescent="0.25">
      <c r="A70" s="18" t="s">
        <v>423</v>
      </c>
      <c r="B70" s="18" t="s">
        <v>147</v>
      </c>
      <c r="C70" s="109">
        <v>779</v>
      </c>
      <c r="D70" s="109">
        <v>0</v>
      </c>
      <c r="E70" s="109">
        <v>0</v>
      </c>
      <c r="F70" s="109">
        <v>0</v>
      </c>
      <c r="G70" s="110">
        <v>779</v>
      </c>
      <c r="H70" s="46"/>
      <c r="I70" s="109">
        <v>0</v>
      </c>
      <c r="J70" s="109">
        <v>0</v>
      </c>
      <c r="K70" s="109">
        <v>0</v>
      </c>
      <c r="L70" s="111">
        <v>0</v>
      </c>
      <c r="M70" s="46"/>
      <c r="N70" s="46">
        <v>0</v>
      </c>
      <c r="O70" s="46">
        <v>0</v>
      </c>
      <c r="P70" s="109">
        <v>0</v>
      </c>
      <c r="Q70" s="109">
        <v>1876</v>
      </c>
      <c r="R70" s="112">
        <v>1876</v>
      </c>
      <c r="S70" s="46"/>
      <c r="T70" s="113">
        <v>2655</v>
      </c>
      <c r="U70" s="46"/>
      <c r="V70" s="114">
        <v>23612</v>
      </c>
      <c r="W70" s="47">
        <f>'Table 1 - Supply 1999'!H68</f>
        <v>784</v>
      </c>
      <c r="X70" s="47">
        <f>'Table 1 - Supply 1999'!I68</f>
        <v>0</v>
      </c>
      <c r="Y70" s="47">
        <f>'Table 1 - Supply 1999'!J68</f>
        <v>240</v>
      </c>
      <c r="Z70" s="47">
        <f t="shared" ref="Z70:Z112" si="9">T70-W70+X70-Y70</f>
        <v>1631</v>
      </c>
      <c r="AA70" s="70">
        <f t="shared" si="5"/>
        <v>7.9451126545824161E-2</v>
      </c>
      <c r="AB70" s="70">
        <f t="shared" si="4"/>
        <v>0.11265458241572082</v>
      </c>
      <c r="AD70" s="47">
        <f t="shared" si="3"/>
        <v>779</v>
      </c>
    </row>
    <row r="71" spans="1:30" ht="18" x14ac:dyDescent="0.25">
      <c r="A71" s="18" t="s">
        <v>424</v>
      </c>
      <c r="B71" s="18" t="s">
        <v>149</v>
      </c>
      <c r="C71" s="109">
        <v>728</v>
      </c>
      <c r="D71" s="109">
        <v>0</v>
      </c>
      <c r="E71" s="109">
        <v>0</v>
      </c>
      <c r="F71" s="109">
        <v>0</v>
      </c>
      <c r="G71" s="110">
        <v>728</v>
      </c>
      <c r="H71" s="46"/>
      <c r="I71" s="109">
        <v>0</v>
      </c>
      <c r="J71" s="109">
        <v>0</v>
      </c>
      <c r="K71" s="109">
        <v>0</v>
      </c>
      <c r="L71" s="111">
        <v>0</v>
      </c>
      <c r="M71" s="46"/>
      <c r="N71" s="46">
        <v>0</v>
      </c>
      <c r="O71" s="46">
        <v>0</v>
      </c>
      <c r="P71" s="109">
        <v>0</v>
      </c>
      <c r="Q71" s="109">
        <v>248</v>
      </c>
      <c r="R71" s="112">
        <v>248</v>
      </c>
      <c r="S71" s="46"/>
      <c r="T71" s="113">
        <v>976</v>
      </c>
      <c r="U71" s="46"/>
      <c r="V71" s="114">
        <v>12793</v>
      </c>
      <c r="W71" s="47">
        <f>'Table 1 - Supply 1999'!H69</f>
        <v>529</v>
      </c>
      <c r="X71" s="47">
        <f>'Table 1 - Supply 1999'!I69</f>
        <v>0</v>
      </c>
      <c r="Y71" s="47">
        <f>'Table 1 - Supply 1999'!J69</f>
        <v>334</v>
      </c>
      <c r="Z71" s="47">
        <f t="shared" si="9"/>
        <v>113</v>
      </c>
      <c r="AA71" s="70">
        <f t="shared" si="5"/>
        <v>1.9385601500820762E-2</v>
      </c>
      <c r="AB71" s="70">
        <f t="shared" si="4"/>
        <v>6.0736340186039239E-2</v>
      </c>
      <c r="AD71" s="47">
        <f t="shared" ref="AD71:AD112" si="10">SUM(C71:D71)</f>
        <v>728</v>
      </c>
    </row>
    <row r="72" spans="1:30" ht="18" x14ac:dyDescent="0.25">
      <c r="A72" s="27" t="s">
        <v>425</v>
      </c>
      <c r="B72" s="27" t="s">
        <v>151</v>
      </c>
      <c r="C72" s="115">
        <v>6840</v>
      </c>
      <c r="D72" s="115">
        <v>0</v>
      </c>
      <c r="E72" s="115">
        <v>0</v>
      </c>
      <c r="F72" s="115">
        <v>0</v>
      </c>
      <c r="G72" s="116">
        <v>6840</v>
      </c>
      <c r="H72" s="49"/>
      <c r="I72" s="115">
        <v>0</v>
      </c>
      <c r="J72" s="115">
        <v>0</v>
      </c>
      <c r="K72" s="115">
        <v>0</v>
      </c>
      <c r="L72" s="117">
        <v>0</v>
      </c>
      <c r="M72" s="49"/>
      <c r="N72" s="49">
        <v>0</v>
      </c>
      <c r="O72" s="49">
        <v>0</v>
      </c>
      <c r="P72" s="115">
        <v>0</v>
      </c>
      <c r="Q72" s="115">
        <v>4142</v>
      </c>
      <c r="R72" s="118">
        <v>4142</v>
      </c>
      <c r="S72" s="49"/>
      <c r="T72" s="119">
        <v>10982</v>
      </c>
      <c r="U72" s="49"/>
      <c r="V72" s="120">
        <v>16438</v>
      </c>
      <c r="W72" s="52">
        <f>'Table 1 - Supply 1999'!H70</f>
        <v>5554</v>
      </c>
      <c r="X72" s="52">
        <f>'Table 1 - Supply 1999'!I70</f>
        <v>0</v>
      </c>
      <c r="Y72" s="52">
        <f>'Table 1 - Supply 1999'!J70</f>
        <v>835</v>
      </c>
      <c r="Z72" s="52">
        <f t="shared" si="9"/>
        <v>4593</v>
      </c>
      <c r="AA72" s="70">
        <f t="shared" si="5"/>
        <v>0.25197712617106705</v>
      </c>
      <c r="AB72" s="70">
        <f t="shared" ref="AB72:AB112" si="11">IF(ISERROR((W72+R72)/V72),0,(W72+R72)/V72)</f>
        <v>0.58985278014356979</v>
      </c>
      <c r="AD72" s="52">
        <f t="shared" si="10"/>
        <v>6840</v>
      </c>
    </row>
    <row r="73" spans="1:30" ht="18" x14ac:dyDescent="0.25">
      <c r="A73" s="18" t="s">
        <v>426</v>
      </c>
      <c r="B73" s="18" t="s">
        <v>153</v>
      </c>
      <c r="C73" s="109">
        <v>54485</v>
      </c>
      <c r="D73" s="109">
        <v>0</v>
      </c>
      <c r="E73" s="109">
        <v>0</v>
      </c>
      <c r="F73" s="109">
        <v>0</v>
      </c>
      <c r="G73" s="110">
        <v>54485</v>
      </c>
      <c r="H73" s="46"/>
      <c r="I73" s="109">
        <v>0</v>
      </c>
      <c r="J73" s="109">
        <v>0</v>
      </c>
      <c r="K73" s="109">
        <v>0</v>
      </c>
      <c r="L73" s="111">
        <v>0</v>
      </c>
      <c r="M73" s="46"/>
      <c r="N73" s="46">
        <v>0</v>
      </c>
      <c r="O73" s="46">
        <v>0</v>
      </c>
      <c r="P73" s="109">
        <v>0</v>
      </c>
      <c r="Q73" s="109">
        <v>2702</v>
      </c>
      <c r="R73" s="112">
        <v>2702</v>
      </c>
      <c r="S73" s="46"/>
      <c r="T73" s="113">
        <v>57187</v>
      </c>
      <c r="U73" s="46"/>
      <c r="V73" s="114">
        <v>64813</v>
      </c>
      <c r="W73" s="47">
        <f>'Table 1 - Supply 1999'!H71</f>
        <v>4246</v>
      </c>
      <c r="X73" s="47">
        <f>'Table 1 - Supply 1999'!I71</f>
        <v>0</v>
      </c>
      <c r="Y73" s="47">
        <f>'Table 1 - Supply 1999'!J71</f>
        <v>5111</v>
      </c>
      <c r="Z73" s="47">
        <f t="shared" si="9"/>
        <v>47830</v>
      </c>
      <c r="AA73" s="70">
        <f t="shared" ref="AA73:AA112" si="12">IF(ISERROR(R73/V73),0,R73/V73)</f>
        <v>4.1689167296684308E-2</v>
      </c>
      <c r="AB73" s="70">
        <f t="shared" si="11"/>
        <v>0.10720071590575965</v>
      </c>
      <c r="AD73" s="47">
        <f t="shared" si="10"/>
        <v>54485</v>
      </c>
    </row>
    <row r="74" spans="1:30" ht="18" x14ac:dyDescent="0.25">
      <c r="A74" s="18" t="s">
        <v>427</v>
      </c>
      <c r="B74" s="18" t="s">
        <v>155</v>
      </c>
      <c r="C74" s="109">
        <v>9422</v>
      </c>
      <c r="D74" s="109">
        <v>0</v>
      </c>
      <c r="E74" s="109">
        <v>0</v>
      </c>
      <c r="F74" s="109">
        <v>0</v>
      </c>
      <c r="G74" s="110">
        <v>9422</v>
      </c>
      <c r="H74" s="46"/>
      <c r="I74" s="109">
        <v>4737</v>
      </c>
      <c r="J74" s="109">
        <v>0</v>
      </c>
      <c r="K74" s="109">
        <v>135</v>
      </c>
      <c r="L74" s="111">
        <v>4872</v>
      </c>
      <c r="M74" s="46"/>
      <c r="N74" s="46">
        <v>1388</v>
      </c>
      <c r="O74" s="46">
        <v>1185</v>
      </c>
      <c r="P74" s="109">
        <v>2573</v>
      </c>
      <c r="Q74" s="109">
        <v>1200</v>
      </c>
      <c r="R74" s="112">
        <v>3773</v>
      </c>
      <c r="S74" s="46"/>
      <c r="T74" s="113">
        <v>18067</v>
      </c>
      <c r="U74" s="46"/>
      <c r="V74" s="114">
        <v>22009</v>
      </c>
      <c r="W74" s="47">
        <f>'Table 1 - Supply 1999'!H72</f>
        <v>3316</v>
      </c>
      <c r="X74" s="47">
        <f>'Table 1 - Supply 1999'!I72</f>
        <v>4831</v>
      </c>
      <c r="Y74" s="47">
        <f>'Table 1 - Supply 1999'!J72</f>
        <v>230</v>
      </c>
      <c r="Z74" s="47">
        <f t="shared" si="9"/>
        <v>19352</v>
      </c>
      <c r="AA74" s="70">
        <f t="shared" si="12"/>
        <v>0.17142986959880049</v>
      </c>
      <c r="AB74" s="70">
        <f t="shared" si="11"/>
        <v>0.32209550638375212</v>
      </c>
      <c r="AD74" s="47">
        <f t="shared" si="10"/>
        <v>9422</v>
      </c>
    </row>
    <row r="75" spans="1:30" ht="18" x14ac:dyDescent="0.25">
      <c r="A75" s="18" t="s">
        <v>428</v>
      </c>
      <c r="B75" s="18" t="s">
        <v>157</v>
      </c>
      <c r="C75" s="109">
        <v>6959</v>
      </c>
      <c r="D75" s="109">
        <v>0</v>
      </c>
      <c r="E75" s="109">
        <v>2436</v>
      </c>
      <c r="F75" s="109">
        <v>0</v>
      </c>
      <c r="G75" s="110">
        <v>9395</v>
      </c>
      <c r="H75" s="46"/>
      <c r="I75" s="109">
        <v>3702</v>
      </c>
      <c r="J75" s="109">
        <v>0</v>
      </c>
      <c r="K75" s="109">
        <v>-222</v>
      </c>
      <c r="L75" s="111">
        <v>3480</v>
      </c>
      <c r="M75" s="46"/>
      <c r="N75" s="46">
        <v>200</v>
      </c>
      <c r="O75" s="46">
        <v>149</v>
      </c>
      <c r="P75" s="109">
        <v>349</v>
      </c>
      <c r="Q75" s="109">
        <v>3021</v>
      </c>
      <c r="R75" s="112">
        <v>3370</v>
      </c>
      <c r="S75" s="46"/>
      <c r="T75" s="113">
        <v>16245</v>
      </c>
      <c r="U75" s="46"/>
      <c r="V75" s="114">
        <v>22325</v>
      </c>
      <c r="W75" s="47">
        <f>'Table 1 - Supply 1999'!H73</f>
        <v>3064</v>
      </c>
      <c r="X75" s="47">
        <f>'Table 1 - Supply 1999'!I73</f>
        <v>1047</v>
      </c>
      <c r="Y75" s="47">
        <f>'Table 1 - Supply 1999'!J73</f>
        <v>965</v>
      </c>
      <c r="Z75" s="47">
        <f t="shared" si="9"/>
        <v>13263</v>
      </c>
      <c r="AA75" s="70">
        <f t="shared" si="12"/>
        <v>0.15095184770436731</v>
      </c>
      <c r="AB75" s="70">
        <f t="shared" si="11"/>
        <v>0.28819708846584546</v>
      </c>
      <c r="AD75" s="47">
        <f t="shared" si="10"/>
        <v>6959</v>
      </c>
    </row>
    <row r="76" spans="1:30" ht="18" x14ac:dyDescent="0.25">
      <c r="A76" s="18" t="s">
        <v>429</v>
      </c>
      <c r="B76" s="18" t="s">
        <v>159</v>
      </c>
      <c r="C76" s="109">
        <v>11959</v>
      </c>
      <c r="D76" s="109">
        <v>0</v>
      </c>
      <c r="E76" s="109">
        <v>0</v>
      </c>
      <c r="F76" s="109">
        <v>0</v>
      </c>
      <c r="G76" s="110">
        <v>11959</v>
      </c>
      <c r="H76" s="46"/>
      <c r="I76" s="109">
        <v>0</v>
      </c>
      <c r="J76" s="109">
        <v>0</v>
      </c>
      <c r="K76" s="109">
        <v>0</v>
      </c>
      <c r="L76" s="111">
        <v>0</v>
      </c>
      <c r="M76" s="46"/>
      <c r="N76" s="46">
        <v>0</v>
      </c>
      <c r="O76" s="46">
        <v>0</v>
      </c>
      <c r="P76" s="109">
        <v>0</v>
      </c>
      <c r="Q76" s="109">
        <v>1694</v>
      </c>
      <c r="R76" s="112">
        <v>1694</v>
      </c>
      <c r="S76" s="46"/>
      <c r="T76" s="113">
        <v>13653</v>
      </c>
      <c r="U76" s="46"/>
      <c r="V76" s="114">
        <v>33672</v>
      </c>
      <c r="W76" s="47">
        <f>'Table 1 - Supply 1999'!H74</f>
        <v>1824</v>
      </c>
      <c r="X76" s="47">
        <f>'Table 1 - Supply 1999'!I74</f>
        <v>0</v>
      </c>
      <c r="Y76" s="47">
        <f>'Table 1 - Supply 1999'!J74</f>
        <v>1713</v>
      </c>
      <c r="Z76" s="47">
        <f t="shared" si="9"/>
        <v>10116</v>
      </c>
      <c r="AA76" s="70">
        <f t="shared" si="12"/>
        <v>5.0308861962461392E-2</v>
      </c>
      <c r="AB76" s="70">
        <f t="shared" si="11"/>
        <v>0.10447849845569018</v>
      </c>
      <c r="AD76" s="47">
        <f t="shared" si="10"/>
        <v>11959</v>
      </c>
    </row>
    <row r="77" spans="1:30" ht="18" x14ac:dyDescent="0.25">
      <c r="A77" s="18" t="s">
        <v>430</v>
      </c>
      <c r="B77" s="18" t="s">
        <v>161</v>
      </c>
      <c r="C77" s="109">
        <v>45</v>
      </c>
      <c r="D77" s="109">
        <v>0</v>
      </c>
      <c r="E77" s="109">
        <v>0</v>
      </c>
      <c r="F77" s="109">
        <v>0</v>
      </c>
      <c r="G77" s="110">
        <v>45</v>
      </c>
      <c r="H77" s="46"/>
      <c r="I77" s="109">
        <v>12838</v>
      </c>
      <c r="J77" s="109">
        <v>0</v>
      </c>
      <c r="K77" s="109">
        <v>66</v>
      </c>
      <c r="L77" s="111">
        <v>12904</v>
      </c>
      <c r="M77" s="46"/>
      <c r="N77" s="46">
        <v>0</v>
      </c>
      <c r="O77" s="46">
        <v>0</v>
      </c>
      <c r="P77" s="109">
        <v>0</v>
      </c>
      <c r="Q77" s="109">
        <v>2286</v>
      </c>
      <c r="R77" s="112">
        <v>2286</v>
      </c>
      <c r="S77" s="46"/>
      <c r="T77" s="113">
        <v>15235</v>
      </c>
      <c r="U77" s="46"/>
      <c r="V77" s="114">
        <v>32617</v>
      </c>
      <c r="W77" s="47">
        <f>'Table 1 - Supply 1999'!H75</f>
        <v>1018</v>
      </c>
      <c r="X77" s="47">
        <f>'Table 1 - Supply 1999'!I75</f>
        <v>0</v>
      </c>
      <c r="Y77" s="47">
        <f>'Table 1 - Supply 1999'!J75</f>
        <v>1671</v>
      </c>
      <c r="Z77" s="47">
        <f t="shared" si="9"/>
        <v>12546</v>
      </c>
      <c r="AA77" s="70">
        <f t="shared" si="12"/>
        <v>7.0086151393445137E-2</v>
      </c>
      <c r="AB77" s="70">
        <f t="shared" si="11"/>
        <v>0.10129686973050862</v>
      </c>
      <c r="AD77" s="47">
        <f t="shared" si="10"/>
        <v>45</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647</v>
      </c>
      <c r="R78" s="112">
        <v>647</v>
      </c>
      <c r="S78" s="46"/>
      <c r="T78" s="113">
        <v>647</v>
      </c>
      <c r="U78" s="46"/>
      <c r="V78" s="114">
        <v>6022</v>
      </c>
      <c r="W78" s="47">
        <f>'Table 1 - Supply 1999'!H76</f>
        <v>277</v>
      </c>
      <c r="X78" s="47">
        <f>'Table 1 - Supply 1999'!I76</f>
        <v>0</v>
      </c>
      <c r="Y78" s="47">
        <f>'Table 1 - Supply 1999'!J76</f>
        <v>88</v>
      </c>
      <c r="Z78" s="47">
        <f t="shared" si="9"/>
        <v>282</v>
      </c>
      <c r="AA78" s="70">
        <f t="shared" si="12"/>
        <v>0.10743938890733976</v>
      </c>
      <c r="AB78" s="70">
        <f t="shared" si="11"/>
        <v>0.15343739621388244</v>
      </c>
      <c r="AD78" s="47">
        <f t="shared" si="10"/>
        <v>0</v>
      </c>
    </row>
    <row r="79" spans="1:30" ht="18" x14ac:dyDescent="0.25">
      <c r="A79" s="18" t="s">
        <v>432</v>
      </c>
      <c r="B79" s="18" t="s">
        <v>165</v>
      </c>
      <c r="C79" s="109">
        <v>22532</v>
      </c>
      <c r="D79" s="109">
        <v>0</v>
      </c>
      <c r="E79" s="109">
        <v>0</v>
      </c>
      <c r="F79" s="109">
        <v>0</v>
      </c>
      <c r="G79" s="110">
        <v>22532</v>
      </c>
      <c r="H79" s="46"/>
      <c r="I79" s="109">
        <v>0</v>
      </c>
      <c r="J79" s="109">
        <v>0</v>
      </c>
      <c r="K79" s="109">
        <v>0</v>
      </c>
      <c r="L79" s="111">
        <v>0</v>
      </c>
      <c r="M79" s="46"/>
      <c r="N79" s="46">
        <v>0</v>
      </c>
      <c r="O79" s="46">
        <v>0</v>
      </c>
      <c r="P79" s="109">
        <v>0</v>
      </c>
      <c r="Q79" s="109">
        <v>7960</v>
      </c>
      <c r="R79" s="112">
        <v>7960</v>
      </c>
      <c r="S79" s="46"/>
      <c r="T79" s="113">
        <v>30492</v>
      </c>
      <c r="U79" s="46"/>
      <c r="V79" s="114">
        <v>66851</v>
      </c>
      <c r="W79" s="47">
        <f>'Table 1 - Supply 1999'!H77</f>
        <v>3368</v>
      </c>
      <c r="X79" s="47">
        <f>'Table 1 - Supply 1999'!I77</f>
        <v>0</v>
      </c>
      <c r="Y79" s="47">
        <f>'Table 1 - Supply 1999'!J77</f>
        <v>153</v>
      </c>
      <c r="Z79" s="47">
        <f t="shared" si="9"/>
        <v>26971</v>
      </c>
      <c r="AA79" s="70">
        <f t="shared" si="12"/>
        <v>0.1190707693228224</v>
      </c>
      <c r="AB79" s="70">
        <f t="shared" si="11"/>
        <v>0.16945146669458946</v>
      </c>
      <c r="AD79" s="47">
        <f t="shared" si="10"/>
        <v>22532</v>
      </c>
    </row>
    <row r="80" spans="1:30" ht="18" x14ac:dyDescent="0.25">
      <c r="A80" s="18" t="s">
        <v>433</v>
      </c>
      <c r="B80" s="26" t="s">
        <v>469</v>
      </c>
      <c r="C80" s="109">
        <v>21464</v>
      </c>
      <c r="D80" s="109">
        <v>0</v>
      </c>
      <c r="E80" s="109">
        <v>0</v>
      </c>
      <c r="F80" s="109">
        <v>0</v>
      </c>
      <c r="G80" s="110">
        <v>21464</v>
      </c>
      <c r="H80" s="46"/>
      <c r="I80" s="109">
        <v>0</v>
      </c>
      <c r="J80" s="109">
        <v>0</v>
      </c>
      <c r="K80" s="109">
        <v>0</v>
      </c>
      <c r="L80" s="111">
        <v>0</v>
      </c>
      <c r="M80" s="46"/>
      <c r="N80" s="46">
        <v>0</v>
      </c>
      <c r="O80" s="46">
        <v>0</v>
      </c>
      <c r="P80" s="109">
        <v>0</v>
      </c>
      <c r="Q80" s="109">
        <v>2776</v>
      </c>
      <c r="R80" s="112">
        <v>2776</v>
      </c>
      <c r="S80" s="46"/>
      <c r="T80" s="113">
        <v>24240</v>
      </c>
      <c r="U80" s="46"/>
      <c r="V80" s="114">
        <v>28847</v>
      </c>
      <c r="W80" s="47">
        <f>'Table 1 - Supply 1999'!H78</f>
        <v>775</v>
      </c>
      <c r="X80" s="47">
        <f>'Table 1 - Supply 1999'!I78</f>
        <v>0</v>
      </c>
      <c r="Y80" s="47">
        <f>'Table 1 - Supply 1999'!J78</f>
        <v>1536</v>
      </c>
      <c r="Z80" s="47">
        <f t="shared" si="9"/>
        <v>21929</v>
      </c>
      <c r="AA80" s="70">
        <f t="shared" si="12"/>
        <v>9.6231843865913269E-2</v>
      </c>
      <c r="AB80" s="70">
        <f t="shared" si="11"/>
        <v>0.12309772246680764</v>
      </c>
      <c r="AD80" s="47">
        <f t="shared" si="10"/>
        <v>21464</v>
      </c>
    </row>
    <row r="81" spans="1:30" ht="18" x14ac:dyDescent="0.25">
      <c r="A81" s="27" t="s">
        <v>434</v>
      </c>
      <c r="B81" s="27" t="s">
        <v>169</v>
      </c>
      <c r="C81" s="115">
        <v>2123</v>
      </c>
      <c r="D81" s="115">
        <v>0</v>
      </c>
      <c r="E81" s="115">
        <v>0</v>
      </c>
      <c r="F81" s="115">
        <v>0</v>
      </c>
      <c r="G81" s="116">
        <v>2123</v>
      </c>
      <c r="H81" s="49"/>
      <c r="I81" s="115">
        <v>0</v>
      </c>
      <c r="J81" s="115">
        <v>0</v>
      </c>
      <c r="K81" s="115">
        <v>0</v>
      </c>
      <c r="L81" s="117">
        <v>0</v>
      </c>
      <c r="M81" s="49"/>
      <c r="N81" s="49">
        <v>0</v>
      </c>
      <c r="O81" s="49">
        <v>0</v>
      </c>
      <c r="P81" s="115">
        <v>0</v>
      </c>
      <c r="Q81" s="115">
        <v>9495</v>
      </c>
      <c r="R81" s="118">
        <v>9495</v>
      </c>
      <c r="S81" s="49"/>
      <c r="T81" s="119">
        <v>11618</v>
      </c>
      <c r="U81" s="49"/>
      <c r="V81" s="120">
        <v>18451</v>
      </c>
      <c r="W81" s="52">
        <f>'Table 1 - Supply 1999'!H79</f>
        <v>1165</v>
      </c>
      <c r="X81" s="52">
        <f>'Table 1 - Supply 1999'!I79</f>
        <v>0</v>
      </c>
      <c r="Y81" s="52">
        <f>'Table 1 - Supply 1999'!J79</f>
        <v>3064</v>
      </c>
      <c r="Z81" s="52">
        <f t="shared" si="9"/>
        <v>7389</v>
      </c>
      <c r="AA81" s="70">
        <f t="shared" si="12"/>
        <v>0.51460625440355534</v>
      </c>
      <c r="AB81" s="70">
        <f t="shared" si="11"/>
        <v>0.57774646360630855</v>
      </c>
      <c r="AD81" s="52">
        <f t="shared" si="10"/>
        <v>2123</v>
      </c>
    </row>
    <row r="82" spans="1:30" ht="18" x14ac:dyDescent="0.25">
      <c r="A82" s="27" t="s">
        <v>316</v>
      </c>
      <c r="B82" s="26" t="s">
        <v>317</v>
      </c>
      <c r="C82" s="35">
        <f>SUM(C79:C81)</f>
        <v>46119</v>
      </c>
      <c r="D82" s="35">
        <f t="shared" ref="D82:V82" si="13">SUM(D79:D81)</f>
        <v>0</v>
      </c>
      <c r="E82" s="35">
        <f t="shared" si="13"/>
        <v>0</v>
      </c>
      <c r="F82" s="35">
        <f t="shared" si="13"/>
        <v>0</v>
      </c>
      <c r="G82" s="48">
        <f t="shared" si="13"/>
        <v>46119</v>
      </c>
      <c r="H82" s="49">
        <f t="shared" si="13"/>
        <v>0</v>
      </c>
      <c r="I82" s="35">
        <f t="shared" si="13"/>
        <v>0</v>
      </c>
      <c r="J82" s="35">
        <f t="shared" si="13"/>
        <v>0</v>
      </c>
      <c r="K82" s="35">
        <f t="shared" si="13"/>
        <v>0</v>
      </c>
      <c r="L82" s="36">
        <f t="shared" si="13"/>
        <v>0</v>
      </c>
      <c r="M82" s="49">
        <f t="shared" si="13"/>
        <v>0</v>
      </c>
      <c r="N82" s="49"/>
      <c r="O82" s="49"/>
      <c r="P82" s="35">
        <f t="shared" si="13"/>
        <v>0</v>
      </c>
      <c r="Q82" s="35">
        <f t="shared" si="13"/>
        <v>20231</v>
      </c>
      <c r="R82" s="50">
        <f t="shared" si="13"/>
        <v>20231</v>
      </c>
      <c r="S82" s="49">
        <f t="shared" si="13"/>
        <v>0</v>
      </c>
      <c r="T82" s="51">
        <f t="shared" si="13"/>
        <v>66350</v>
      </c>
      <c r="U82" s="49">
        <f t="shared" si="13"/>
        <v>0</v>
      </c>
      <c r="V82" s="52">
        <f t="shared" si="13"/>
        <v>114149</v>
      </c>
      <c r="W82" s="52">
        <f t="shared" ref="W82:Z82" si="14">SUM(W79:W81)</f>
        <v>5308</v>
      </c>
      <c r="X82" s="52">
        <f t="shared" si="14"/>
        <v>0</v>
      </c>
      <c r="Y82" s="52">
        <f t="shared" si="14"/>
        <v>4753</v>
      </c>
      <c r="Z82" s="52">
        <f t="shared" si="14"/>
        <v>56289</v>
      </c>
      <c r="AA82" s="70">
        <f t="shared" si="12"/>
        <v>0.17723326529360747</v>
      </c>
      <c r="AB82" s="70">
        <f t="shared" si="11"/>
        <v>0.22373389166790775</v>
      </c>
      <c r="AD82" s="52">
        <f t="shared" si="10"/>
        <v>46119</v>
      </c>
    </row>
    <row r="83" spans="1:30" ht="18" x14ac:dyDescent="0.25">
      <c r="A83" s="18" t="s">
        <v>435</v>
      </c>
      <c r="B83" s="18" t="s">
        <v>470</v>
      </c>
      <c r="C83" s="109">
        <v>28422</v>
      </c>
      <c r="D83" s="109">
        <v>88</v>
      </c>
      <c r="E83" s="109">
        <v>0</v>
      </c>
      <c r="F83" s="109">
        <v>0</v>
      </c>
      <c r="G83" s="110">
        <v>28510</v>
      </c>
      <c r="H83" s="46"/>
      <c r="I83" s="109">
        <v>0</v>
      </c>
      <c r="J83" s="109">
        <v>0</v>
      </c>
      <c r="K83" s="109">
        <v>0</v>
      </c>
      <c r="L83" s="111">
        <v>0</v>
      </c>
      <c r="M83" s="46"/>
      <c r="N83" s="46">
        <v>0</v>
      </c>
      <c r="O83" s="46">
        <v>0</v>
      </c>
      <c r="P83" s="109">
        <v>0</v>
      </c>
      <c r="Q83" s="109">
        <v>284</v>
      </c>
      <c r="R83" s="112">
        <v>284</v>
      </c>
      <c r="S83" s="46"/>
      <c r="T83" s="113">
        <v>28794</v>
      </c>
      <c r="U83" s="46"/>
      <c r="V83" s="114">
        <v>52625</v>
      </c>
      <c r="W83" s="47">
        <f>'Table 1 - Supply 1999'!H80</f>
        <v>615</v>
      </c>
      <c r="X83" s="47">
        <f>'Table 1 - Supply 1999'!I80</f>
        <v>0</v>
      </c>
      <c r="Y83" s="47">
        <f>'Table 1 - Supply 1999'!J80</f>
        <v>-177</v>
      </c>
      <c r="Z83" s="47">
        <f t="shared" si="9"/>
        <v>28356</v>
      </c>
      <c r="AA83" s="70">
        <f t="shared" si="12"/>
        <v>5.3966745843230402E-3</v>
      </c>
      <c r="AB83" s="70">
        <f t="shared" si="11"/>
        <v>1.7083135391923989E-2</v>
      </c>
      <c r="AD83" s="47">
        <f t="shared" si="10"/>
        <v>28510</v>
      </c>
    </row>
    <row r="84" spans="1:30" ht="18" x14ac:dyDescent="0.25">
      <c r="A84" s="18" t="s">
        <v>436</v>
      </c>
      <c r="B84" s="18" t="s">
        <v>471</v>
      </c>
      <c r="C84" s="109">
        <v>125221</v>
      </c>
      <c r="D84" s="109">
        <v>0</v>
      </c>
      <c r="E84" s="109">
        <v>0</v>
      </c>
      <c r="F84" s="109">
        <v>0</v>
      </c>
      <c r="G84" s="110">
        <v>125221</v>
      </c>
      <c r="H84" s="46"/>
      <c r="I84" s="109">
        <v>0</v>
      </c>
      <c r="J84" s="109">
        <v>0</v>
      </c>
      <c r="K84" s="109">
        <v>0</v>
      </c>
      <c r="L84" s="111">
        <v>0</v>
      </c>
      <c r="M84" s="46"/>
      <c r="N84" s="46">
        <v>0</v>
      </c>
      <c r="O84" s="46">
        <v>0</v>
      </c>
      <c r="P84" s="109">
        <v>0</v>
      </c>
      <c r="Q84" s="109">
        <v>191</v>
      </c>
      <c r="R84" s="112">
        <v>191</v>
      </c>
      <c r="S84" s="46"/>
      <c r="T84" s="113">
        <v>125412</v>
      </c>
      <c r="U84" s="46"/>
      <c r="V84" s="114">
        <v>125412</v>
      </c>
      <c r="W84" s="47">
        <f>'Table 1 - Supply 1999'!H81</f>
        <v>1285</v>
      </c>
      <c r="X84" s="47">
        <f>'Table 1 - Supply 1999'!I81</f>
        <v>0</v>
      </c>
      <c r="Y84" s="47">
        <f>'Table 1 - Supply 1999'!J81</f>
        <v>0</v>
      </c>
      <c r="Z84" s="47">
        <f t="shared" si="9"/>
        <v>124127</v>
      </c>
      <c r="AA84" s="70">
        <f t="shared" si="12"/>
        <v>1.5229802570726884E-3</v>
      </c>
      <c r="AB84" s="70">
        <f t="shared" si="11"/>
        <v>1.1769208688163812E-2</v>
      </c>
      <c r="AD84" s="47">
        <f t="shared" si="10"/>
        <v>125221</v>
      </c>
    </row>
    <row r="85" spans="1:30" ht="18" x14ac:dyDescent="0.25">
      <c r="A85" s="18" t="s">
        <v>437</v>
      </c>
      <c r="B85" s="18" t="s">
        <v>175</v>
      </c>
      <c r="C85" s="109">
        <v>48</v>
      </c>
      <c r="D85" s="109">
        <v>0</v>
      </c>
      <c r="E85" s="109">
        <v>0</v>
      </c>
      <c r="F85" s="109">
        <v>0</v>
      </c>
      <c r="G85" s="110">
        <v>48</v>
      </c>
      <c r="H85" s="46"/>
      <c r="I85" s="109">
        <v>2624</v>
      </c>
      <c r="J85" s="109">
        <v>0</v>
      </c>
      <c r="K85" s="109">
        <v>0</v>
      </c>
      <c r="L85" s="111">
        <v>2624</v>
      </c>
      <c r="M85" s="46"/>
      <c r="N85" s="46">
        <v>0</v>
      </c>
      <c r="O85" s="46">
        <v>0</v>
      </c>
      <c r="P85" s="109">
        <v>0</v>
      </c>
      <c r="Q85" s="109">
        <v>24</v>
      </c>
      <c r="R85" s="112">
        <v>24</v>
      </c>
      <c r="S85" s="46"/>
      <c r="T85" s="113">
        <v>2696</v>
      </c>
      <c r="U85" s="46"/>
      <c r="V85" s="114">
        <v>3524</v>
      </c>
      <c r="W85" s="47">
        <f>'Table 1 - Supply 1999'!H82</f>
        <v>41</v>
      </c>
      <c r="X85" s="47">
        <f>'Table 1 - Supply 1999'!I82</f>
        <v>0</v>
      </c>
      <c r="Y85" s="47">
        <f>'Table 1 - Supply 1999'!J82</f>
        <v>285</v>
      </c>
      <c r="Z85" s="47">
        <f t="shared" si="9"/>
        <v>2370</v>
      </c>
      <c r="AA85" s="70">
        <f t="shared" si="12"/>
        <v>6.8104426787741201E-3</v>
      </c>
      <c r="AB85" s="70">
        <f t="shared" si="11"/>
        <v>1.8444948921679909E-2</v>
      </c>
      <c r="AD85" s="47">
        <f t="shared" si="10"/>
        <v>48</v>
      </c>
    </row>
    <row r="86" spans="1:30" ht="18" x14ac:dyDescent="0.25">
      <c r="A86" s="18" t="s">
        <v>438</v>
      </c>
      <c r="B86" s="18" t="s">
        <v>177</v>
      </c>
      <c r="C86" s="109">
        <v>357</v>
      </c>
      <c r="D86" s="109">
        <v>44</v>
      </c>
      <c r="E86" s="109">
        <v>0</v>
      </c>
      <c r="F86" s="109">
        <v>0</v>
      </c>
      <c r="G86" s="110">
        <v>401</v>
      </c>
      <c r="H86" s="46"/>
      <c r="I86" s="109">
        <v>1566</v>
      </c>
      <c r="J86" s="109">
        <v>0</v>
      </c>
      <c r="K86" s="109">
        <v>70</v>
      </c>
      <c r="L86" s="111">
        <v>1636</v>
      </c>
      <c r="M86" s="46"/>
      <c r="N86" s="46">
        <v>0</v>
      </c>
      <c r="O86" s="46">
        <v>0</v>
      </c>
      <c r="P86" s="109">
        <v>0</v>
      </c>
      <c r="Q86" s="109">
        <v>1670</v>
      </c>
      <c r="R86" s="112">
        <v>1670</v>
      </c>
      <c r="S86" s="46"/>
      <c r="T86" s="113">
        <v>3707</v>
      </c>
      <c r="U86" s="46"/>
      <c r="V86" s="114">
        <v>15065</v>
      </c>
      <c r="W86" s="47">
        <f>'Table 1 - Supply 1999'!H83</f>
        <v>360</v>
      </c>
      <c r="X86" s="47">
        <f>'Table 1 - Supply 1999'!I83</f>
        <v>0</v>
      </c>
      <c r="Y86" s="47">
        <f>'Table 1 - Supply 1999'!J83</f>
        <v>603</v>
      </c>
      <c r="Z86" s="47">
        <f t="shared" si="9"/>
        <v>2744</v>
      </c>
      <c r="AA86" s="70">
        <f t="shared" si="12"/>
        <v>0.11085297046133422</v>
      </c>
      <c r="AB86" s="70">
        <f t="shared" si="11"/>
        <v>0.134749419183538</v>
      </c>
      <c r="AD86" s="47">
        <f t="shared" si="10"/>
        <v>401</v>
      </c>
    </row>
    <row r="87" spans="1:30" ht="18" x14ac:dyDescent="0.25">
      <c r="A87" s="18" t="s">
        <v>439</v>
      </c>
      <c r="B87" s="18" t="s">
        <v>179</v>
      </c>
      <c r="C87" s="109">
        <v>44</v>
      </c>
      <c r="D87" s="109">
        <v>0</v>
      </c>
      <c r="E87" s="109">
        <v>0</v>
      </c>
      <c r="F87" s="109">
        <v>0</v>
      </c>
      <c r="G87" s="110">
        <v>44</v>
      </c>
      <c r="H87" s="46"/>
      <c r="I87" s="109">
        <v>0</v>
      </c>
      <c r="J87" s="109">
        <v>0</v>
      </c>
      <c r="K87" s="109">
        <v>0</v>
      </c>
      <c r="L87" s="111">
        <v>0</v>
      </c>
      <c r="M87" s="46"/>
      <c r="N87" s="46">
        <v>0</v>
      </c>
      <c r="O87" s="46">
        <v>0</v>
      </c>
      <c r="P87" s="109">
        <v>0</v>
      </c>
      <c r="Q87" s="109">
        <v>633</v>
      </c>
      <c r="R87" s="112">
        <v>633</v>
      </c>
      <c r="S87" s="46"/>
      <c r="T87" s="113">
        <v>677</v>
      </c>
      <c r="U87" s="46"/>
      <c r="V87" s="114">
        <v>9209</v>
      </c>
      <c r="W87" s="47">
        <f>'Table 1 - Supply 1999'!H84</f>
        <v>167</v>
      </c>
      <c r="X87" s="47">
        <f>'Table 1 - Supply 1999'!I84</f>
        <v>0</v>
      </c>
      <c r="Y87" s="47">
        <f>'Table 1 - Supply 1999'!J84</f>
        <v>230</v>
      </c>
      <c r="Z87" s="47">
        <f t="shared" si="9"/>
        <v>280</v>
      </c>
      <c r="AA87" s="70">
        <f t="shared" si="12"/>
        <v>6.8737105005972424E-2</v>
      </c>
      <c r="AB87" s="70">
        <f t="shared" si="11"/>
        <v>8.6871538712129437E-2</v>
      </c>
      <c r="AD87" s="47">
        <f t="shared" si="10"/>
        <v>44</v>
      </c>
    </row>
    <row r="88" spans="1:30" ht="18" x14ac:dyDescent="0.25">
      <c r="A88" s="18" t="s">
        <v>440</v>
      </c>
      <c r="B88" s="18" t="s">
        <v>181</v>
      </c>
      <c r="C88" s="109">
        <v>0</v>
      </c>
      <c r="D88" s="109">
        <v>0</v>
      </c>
      <c r="E88" s="109">
        <v>0</v>
      </c>
      <c r="F88" s="109">
        <v>0</v>
      </c>
      <c r="G88" s="110">
        <v>0</v>
      </c>
      <c r="H88" s="46"/>
      <c r="I88" s="109">
        <v>159</v>
      </c>
      <c r="J88" s="109">
        <v>0</v>
      </c>
      <c r="K88" s="109">
        <v>0</v>
      </c>
      <c r="L88" s="111">
        <v>159</v>
      </c>
      <c r="M88" s="46"/>
      <c r="N88" s="46">
        <v>0</v>
      </c>
      <c r="O88" s="46">
        <v>0</v>
      </c>
      <c r="P88" s="109">
        <v>0</v>
      </c>
      <c r="Q88" s="109">
        <v>3859</v>
      </c>
      <c r="R88" s="112">
        <v>3859</v>
      </c>
      <c r="S88" s="46"/>
      <c r="T88" s="113">
        <v>4018</v>
      </c>
      <c r="U88" s="46"/>
      <c r="V88" s="114">
        <v>20949</v>
      </c>
      <c r="W88" s="47">
        <f>'Table 1 - Supply 1999'!H85</f>
        <v>3181</v>
      </c>
      <c r="X88" s="47">
        <f>'Table 1 - Supply 1999'!I85</f>
        <v>0</v>
      </c>
      <c r="Y88" s="47">
        <f>'Table 1 - Supply 1999'!J85</f>
        <v>590</v>
      </c>
      <c r="Z88" s="47">
        <f t="shared" si="9"/>
        <v>247</v>
      </c>
      <c r="AA88" s="70">
        <f t="shared" si="12"/>
        <v>0.18420927013222588</v>
      </c>
      <c r="AB88" s="70">
        <f t="shared" si="11"/>
        <v>0.33605422693207315</v>
      </c>
      <c r="AD88" s="47">
        <f t="shared" si="10"/>
        <v>0</v>
      </c>
    </row>
    <row r="89" spans="1:30" ht="18" x14ac:dyDescent="0.25">
      <c r="A89" s="18" t="s">
        <v>441</v>
      </c>
      <c r="B89" s="18" t="s">
        <v>183</v>
      </c>
      <c r="C89" s="109">
        <v>423</v>
      </c>
      <c r="D89" s="109">
        <v>0</v>
      </c>
      <c r="E89" s="109">
        <v>0</v>
      </c>
      <c r="F89" s="109">
        <v>0</v>
      </c>
      <c r="G89" s="110">
        <v>423</v>
      </c>
      <c r="H89" s="46"/>
      <c r="I89" s="109">
        <v>4408</v>
      </c>
      <c r="J89" s="109">
        <v>0</v>
      </c>
      <c r="K89" s="109">
        <v>106</v>
      </c>
      <c r="L89" s="111">
        <v>4514</v>
      </c>
      <c r="M89" s="46"/>
      <c r="N89" s="46">
        <v>1</v>
      </c>
      <c r="O89" s="46">
        <v>4</v>
      </c>
      <c r="P89" s="109">
        <v>5</v>
      </c>
      <c r="Q89" s="109">
        <v>4336</v>
      </c>
      <c r="R89" s="112">
        <v>4341</v>
      </c>
      <c r="S89" s="46"/>
      <c r="T89" s="113">
        <v>9278</v>
      </c>
      <c r="U89" s="46"/>
      <c r="V89" s="114">
        <v>20919</v>
      </c>
      <c r="W89" s="47">
        <f>'Table 1 - Supply 1999'!H86</f>
        <v>1146</v>
      </c>
      <c r="X89" s="47">
        <f>'Table 1 - Supply 1999'!I86</f>
        <v>0</v>
      </c>
      <c r="Y89" s="47">
        <f>'Table 1 - Supply 1999'!J86</f>
        <v>695</v>
      </c>
      <c r="Z89" s="47">
        <f t="shared" si="9"/>
        <v>7437</v>
      </c>
      <c r="AA89" s="70">
        <f t="shared" si="12"/>
        <v>0.20751469955542809</v>
      </c>
      <c r="AB89" s="70">
        <f t="shared" si="11"/>
        <v>0.26229743295568619</v>
      </c>
      <c r="AD89" s="47">
        <f t="shared" si="10"/>
        <v>423</v>
      </c>
    </row>
    <row r="90" spans="1:30" ht="18" x14ac:dyDescent="0.25">
      <c r="A90" s="18" t="s">
        <v>442</v>
      </c>
      <c r="B90" s="18" t="s">
        <v>185</v>
      </c>
      <c r="C90" s="109">
        <v>0</v>
      </c>
      <c r="D90" s="109">
        <v>116</v>
      </c>
      <c r="E90" s="109">
        <v>0</v>
      </c>
      <c r="F90" s="109">
        <v>0</v>
      </c>
      <c r="G90" s="110">
        <v>116</v>
      </c>
      <c r="H90" s="46"/>
      <c r="I90" s="109">
        <v>13478</v>
      </c>
      <c r="J90" s="109">
        <v>0</v>
      </c>
      <c r="K90" s="109">
        <v>0</v>
      </c>
      <c r="L90" s="111">
        <v>13478</v>
      </c>
      <c r="M90" s="46"/>
      <c r="N90" s="46">
        <v>0</v>
      </c>
      <c r="O90" s="46">
        <v>0</v>
      </c>
      <c r="P90" s="109">
        <v>0</v>
      </c>
      <c r="Q90" s="109">
        <v>2925</v>
      </c>
      <c r="R90" s="112">
        <v>2925</v>
      </c>
      <c r="S90" s="46"/>
      <c r="T90" s="113">
        <v>16519</v>
      </c>
      <c r="U90" s="46"/>
      <c r="V90" s="114">
        <v>17302</v>
      </c>
      <c r="W90" s="47">
        <f>'Table 1 - Supply 1999'!H87</f>
        <v>777</v>
      </c>
      <c r="X90" s="47">
        <f>'Table 1 - Supply 1999'!I87</f>
        <v>0</v>
      </c>
      <c r="Y90" s="47">
        <f>'Table 1 - Supply 1999'!J87</f>
        <v>-167</v>
      </c>
      <c r="Z90" s="47">
        <f t="shared" si="9"/>
        <v>15909</v>
      </c>
      <c r="AA90" s="70">
        <f t="shared" si="12"/>
        <v>0.16905560050861171</v>
      </c>
      <c r="AB90" s="70">
        <f t="shared" si="11"/>
        <v>0.21396370361807884</v>
      </c>
      <c r="AD90" s="47">
        <f t="shared" si="10"/>
        <v>116</v>
      </c>
    </row>
    <row r="91" spans="1:30" ht="18" x14ac:dyDescent="0.25">
      <c r="A91" s="18" t="s">
        <v>443</v>
      </c>
      <c r="B91" s="18" t="s">
        <v>187</v>
      </c>
      <c r="C91" s="109">
        <v>135</v>
      </c>
      <c r="D91" s="109">
        <v>0</v>
      </c>
      <c r="E91" s="109">
        <v>0</v>
      </c>
      <c r="F91" s="109">
        <v>0</v>
      </c>
      <c r="G91" s="110">
        <v>135</v>
      </c>
      <c r="H91" s="46"/>
      <c r="I91" s="109">
        <v>0</v>
      </c>
      <c r="J91" s="109">
        <v>0</v>
      </c>
      <c r="K91" s="109">
        <v>0</v>
      </c>
      <c r="L91" s="111">
        <v>0</v>
      </c>
      <c r="M91" s="46"/>
      <c r="N91" s="46">
        <v>0</v>
      </c>
      <c r="O91" s="46">
        <v>0</v>
      </c>
      <c r="P91" s="109">
        <v>0</v>
      </c>
      <c r="Q91" s="109">
        <v>1090</v>
      </c>
      <c r="R91" s="112">
        <v>1090</v>
      </c>
      <c r="S91" s="46"/>
      <c r="T91" s="113">
        <v>1225</v>
      </c>
      <c r="U91" s="46"/>
      <c r="V91" s="114">
        <v>21547</v>
      </c>
      <c r="W91" s="47">
        <f>'Table 1 - Supply 1999'!H88</f>
        <v>729</v>
      </c>
      <c r="X91" s="47">
        <f>'Table 1 - Supply 1999'!I88</f>
        <v>0</v>
      </c>
      <c r="Y91" s="47">
        <f>'Table 1 - Supply 1999'!J88</f>
        <v>404</v>
      </c>
      <c r="Z91" s="47">
        <f t="shared" si="9"/>
        <v>92</v>
      </c>
      <c r="AA91" s="70">
        <f t="shared" si="12"/>
        <v>5.0587088689840812E-2</v>
      </c>
      <c r="AB91" s="70">
        <f t="shared" si="11"/>
        <v>8.4420104886991226E-2</v>
      </c>
      <c r="AD91" s="47">
        <f t="shared" si="10"/>
        <v>135</v>
      </c>
    </row>
    <row r="92" spans="1:30" ht="18" x14ac:dyDescent="0.25">
      <c r="A92" s="27" t="s">
        <v>444</v>
      </c>
      <c r="B92" s="27" t="s">
        <v>189</v>
      </c>
      <c r="C92" s="115">
        <v>858</v>
      </c>
      <c r="D92" s="115">
        <v>0</v>
      </c>
      <c r="E92" s="115">
        <v>0</v>
      </c>
      <c r="F92" s="115">
        <v>0</v>
      </c>
      <c r="G92" s="116">
        <v>858</v>
      </c>
      <c r="H92" s="49"/>
      <c r="I92" s="115">
        <v>0</v>
      </c>
      <c r="J92" s="115">
        <v>0</v>
      </c>
      <c r="K92" s="115">
        <v>0</v>
      </c>
      <c r="L92" s="117">
        <v>0</v>
      </c>
      <c r="M92" s="49"/>
      <c r="N92" s="49">
        <v>27</v>
      </c>
      <c r="O92" s="49">
        <v>6</v>
      </c>
      <c r="P92" s="115">
        <v>33</v>
      </c>
      <c r="Q92" s="115">
        <v>1638</v>
      </c>
      <c r="R92" s="118">
        <v>1671</v>
      </c>
      <c r="S92" s="49"/>
      <c r="T92" s="119">
        <v>2529</v>
      </c>
      <c r="U92" s="49"/>
      <c r="V92" s="120">
        <v>10909</v>
      </c>
      <c r="W92" s="52">
        <f>'Table 1 - Supply 1999'!H89</f>
        <v>322</v>
      </c>
      <c r="X92" s="52">
        <f>'Table 1 - Supply 1999'!I89</f>
        <v>0</v>
      </c>
      <c r="Y92" s="52">
        <f>'Table 1 - Supply 1999'!J89</f>
        <v>215</v>
      </c>
      <c r="Z92" s="52">
        <f t="shared" si="9"/>
        <v>1992</v>
      </c>
      <c r="AA92" s="70">
        <f t="shared" si="12"/>
        <v>0.15317627646897058</v>
      </c>
      <c r="AB92" s="70">
        <f t="shared" si="11"/>
        <v>0.18269318910990925</v>
      </c>
      <c r="AD92" s="52">
        <f t="shared" si="10"/>
        <v>858</v>
      </c>
    </row>
    <row r="93" spans="1:30" ht="18" x14ac:dyDescent="0.25">
      <c r="A93" s="18" t="s">
        <v>445</v>
      </c>
      <c r="B93" s="18" t="s">
        <v>191</v>
      </c>
      <c r="C93" s="109">
        <v>1265</v>
      </c>
      <c r="D93" s="109">
        <v>244</v>
      </c>
      <c r="E93" s="109">
        <v>0</v>
      </c>
      <c r="F93" s="109">
        <v>0</v>
      </c>
      <c r="G93" s="110">
        <v>1509</v>
      </c>
      <c r="H93" s="46"/>
      <c r="I93" s="109">
        <v>0</v>
      </c>
      <c r="J93" s="109">
        <v>0</v>
      </c>
      <c r="K93" s="109">
        <v>0</v>
      </c>
      <c r="L93" s="111">
        <v>0</v>
      </c>
      <c r="M93" s="46"/>
      <c r="N93" s="46">
        <v>0</v>
      </c>
      <c r="O93" s="46">
        <v>0</v>
      </c>
      <c r="P93" s="109">
        <v>0</v>
      </c>
      <c r="Q93" s="109">
        <v>10</v>
      </c>
      <c r="R93" s="112">
        <v>10</v>
      </c>
      <c r="S93" s="46"/>
      <c r="T93" s="113">
        <v>1519</v>
      </c>
      <c r="U93" s="46"/>
      <c r="V93" s="114">
        <v>1648</v>
      </c>
      <c r="W93" s="47">
        <f>'Table 1 - Supply 1999'!H90</f>
        <v>4</v>
      </c>
      <c r="X93" s="47">
        <f>'Table 1 - Supply 1999'!I90</f>
        <v>0</v>
      </c>
      <c r="Y93" s="47">
        <f>'Table 1 - Supply 1999'!J90</f>
        <v>115</v>
      </c>
      <c r="Z93" s="47">
        <f t="shared" si="9"/>
        <v>1400</v>
      </c>
      <c r="AA93" s="70">
        <f t="shared" si="12"/>
        <v>6.0679611650485436E-3</v>
      </c>
      <c r="AB93" s="70">
        <f t="shared" si="11"/>
        <v>8.4951456310679609E-3</v>
      </c>
      <c r="AD93" s="47">
        <f t="shared" si="10"/>
        <v>1509</v>
      </c>
    </row>
    <row r="94" spans="1:30" ht="18" x14ac:dyDescent="0.25">
      <c r="A94" s="18" t="s">
        <v>446</v>
      </c>
      <c r="B94" s="18" t="s">
        <v>193</v>
      </c>
      <c r="C94" s="109">
        <v>8163</v>
      </c>
      <c r="D94" s="109">
        <v>0</v>
      </c>
      <c r="E94" s="109">
        <v>0</v>
      </c>
      <c r="F94" s="109">
        <v>0</v>
      </c>
      <c r="G94" s="110">
        <v>8163</v>
      </c>
      <c r="H94" s="46"/>
      <c r="I94" s="109">
        <v>0</v>
      </c>
      <c r="J94" s="109">
        <v>0</v>
      </c>
      <c r="K94" s="109">
        <v>0</v>
      </c>
      <c r="L94" s="111">
        <v>0</v>
      </c>
      <c r="M94" s="46"/>
      <c r="N94" s="46">
        <v>0</v>
      </c>
      <c r="O94" s="46">
        <v>0</v>
      </c>
      <c r="P94" s="109">
        <v>0</v>
      </c>
      <c r="Q94" s="109">
        <v>870</v>
      </c>
      <c r="R94" s="112">
        <v>870</v>
      </c>
      <c r="S94" s="46"/>
      <c r="T94" s="113">
        <v>9033</v>
      </c>
      <c r="U94" s="46"/>
      <c r="V94" s="114">
        <v>23696</v>
      </c>
      <c r="W94" s="47">
        <f>'Table 1 - Supply 1999'!H91</f>
        <v>1801</v>
      </c>
      <c r="X94" s="47">
        <f>'Table 1 - Supply 1999'!I91</f>
        <v>0</v>
      </c>
      <c r="Y94" s="47">
        <f>'Table 1 - Supply 1999'!J91</f>
        <v>934</v>
      </c>
      <c r="Z94" s="47">
        <f t="shared" si="9"/>
        <v>6298</v>
      </c>
      <c r="AA94" s="70">
        <f t="shared" si="12"/>
        <v>3.6715057393652939E-2</v>
      </c>
      <c r="AB94" s="70">
        <f t="shared" si="11"/>
        <v>0.11271944632005401</v>
      </c>
      <c r="AD94" s="47">
        <f t="shared" si="10"/>
        <v>8163</v>
      </c>
    </row>
    <row r="95" spans="1:30" ht="18" x14ac:dyDescent="0.25">
      <c r="A95" s="18" t="s">
        <v>447</v>
      </c>
      <c r="B95" s="18" t="s">
        <v>195</v>
      </c>
      <c r="C95" s="109">
        <v>43</v>
      </c>
      <c r="D95" s="109">
        <v>0</v>
      </c>
      <c r="E95" s="109">
        <v>0</v>
      </c>
      <c r="F95" s="109">
        <v>0</v>
      </c>
      <c r="G95" s="110">
        <v>43</v>
      </c>
      <c r="H95" s="46"/>
      <c r="I95" s="109">
        <v>0</v>
      </c>
      <c r="J95" s="109">
        <v>0</v>
      </c>
      <c r="K95" s="109">
        <v>0</v>
      </c>
      <c r="L95" s="111">
        <v>0</v>
      </c>
      <c r="M95" s="46"/>
      <c r="N95" s="46">
        <v>0</v>
      </c>
      <c r="O95" s="46">
        <v>0</v>
      </c>
      <c r="P95" s="109">
        <v>0</v>
      </c>
      <c r="Q95" s="109">
        <v>485</v>
      </c>
      <c r="R95" s="112">
        <v>485</v>
      </c>
      <c r="S95" s="46"/>
      <c r="T95" s="113">
        <v>528</v>
      </c>
      <c r="U95" s="46"/>
      <c r="V95" s="114">
        <v>16828</v>
      </c>
      <c r="W95" s="47">
        <f>'Table 1 - Supply 1999'!H92</f>
        <v>810</v>
      </c>
      <c r="X95" s="47">
        <f>'Table 1 - Supply 1999'!I92</f>
        <v>0</v>
      </c>
      <c r="Y95" s="47">
        <f>'Table 1 - Supply 1999'!J92</f>
        <v>376</v>
      </c>
      <c r="Z95" s="47">
        <f t="shared" si="9"/>
        <v>-658</v>
      </c>
      <c r="AA95" s="70">
        <f t="shared" si="12"/>
        <v>2.8821012598050869E-2</v>
      </c>
      <c r="AB95" s="70">
        <f t="shared" si="11"/>
        <v>7.6955074875207988E-2</v>
      </c>
      <c r="AD95" s="47">
        <f t="shared" si="10"/>
        <v>43</v>
      </c>
    </row>
    <row r="96" spans="1:30" ht="18" x14ac:dyDescent="0.25">
      <c r="A96" s="18" t="s">
        <v>448</v>
      </c>
      <c r="B96" s="18" t="s">
        <v>197</v>
      </c>
      <c r="C96" s="109">
        <v>8462</v>
      </c>
      <c r="D96" s="109">
        <v>0</v>
      </c>
      <c r="E96" s="109">
        <v>0</v>
      </c>
      <c r="F96" s="109">
        <v>0</v>
      </c>
      <c r="G96" s="110">
        <v>8462</v>
      </c>
      <c r="H96" s="46"/>
      <c r="I96" s="109">
        <v>0</v>
      </c>
      <c r="J96" s="109">
        <v>0</v>
      </c>
      <c r="K96" s="109">
        <v>0</v>
      </c>
      <c r="L96" s="111">
        <v>0</v>
      </c>
      <c r="M96" s="46"/>
      <c r="N96" s="46">
        <v>0</v>
      </c>
      <c r="O96" s="46">
        <v>0</v>
      </c>
      <c r="P96" s="109">
        <v>0</v>
      </c>
      <c r="Q96" s="109">
        <v>75</v>
      </c>
      <c r="R96" s="112">
        <v>75</v>
      </c>
      <c r="S96" s="46"/>
      <c r="T96" s="113">
        <v>8537</v>
      </c>
      <c r="U96" s="46"/>
      <c r="V96" s="114">
        <v>13100</v>
      </c>
      <c r="W96" s="47">
        <f>'Table 1 - Supply 1999'!H93</f>
        <v>92</v>
      </c>
      <c r="X96" s="47">
        <f>'Table 1 - Supply 1999'!I93</f>
        <v>0</v>
      </c>
      <c r="Y96" s="47">
        <f>'Table 1 - Supply 1999'!J93</f>
        <v>1184</v>
      </c>
      <c r="Z96" s="47">
        <f t="shared" si="9"/>
        <v>7261</v>
      </c>
      <c r="AA96" s="70">
        <f t="shared" si="12"/>
        <v>5.7251908396946565E-3</v>
      </c>
      <c r="AB96" s="70">
        <f t="shared" si="11"/>
        <v>1.2748091603053435E-2</v>
      </c>
      <c r="AD96" s="47">
        <f t="shared" si="10"/>
        <v>8462</v>
      </c>
    </row>
    <row r="97" spans="1:30" ht="18" x14ac:dyDescent="0.25">
      <c r="A97" s="18" t="s">
        <v>449</v>
      </c>
      <c r="B97" s="18" t="s">
        <v>199</v>
      </c>
      <c r="C97" s="109">
        <v>47</v>
      </c>
      <c r="D97" s="109">
        <v>0</v>
      </c>
      <c r="E97" s="109">
        <v>0</v>
      </c>
      <c r="F97" s="109">
        <v>0</v>
      </c>
      <c r="G97" s="110">
        <v>47</v>
      </c>
      <c r="H97" s="46"/>
      <c r="I97" s="109">
        <v>0</v>
      </c>
      <c r="J97" s="109">
        <v>0</v>
      </c>
      <c r="K97" s="109">
        <v>0</v>
      </c>
      <c r="L97" s="111">
        <v>0</v>
      </c>
      <c r="M97" s="46"/>
      <c r="N97" s="46">
        <v>0</v>
      </c>
      <c r="O97" s="46">
        <v>0</v>
      </c>
      <c r="P97" s="109">
        <v>0</v>
      </c>
      <c r="Q97" s="109">
        <v>86</v>
      </c>
      <c r="R97" s="112">
        <v>86</v>
      </c>
      <c r="S97" s="46"/>
      <c r="T97" s="113">
        <v>133</v>
      </c>
      <c r="U97" s="46"/>
      <c r="V97" s="114">
        <v>2827</v>
      </c>
      <c r="W97" s="47">
        <f>'Table 1 - Supply 1999'!H94</f>
        <v>4</v>
      </c>
      <c r="X97" s="47">
        <f>'Table 1 - Supply 1999'!I94</f>
        <v>0</v>
      </c>
      <c r="Y97" s="47">
        <f>'Table 1 - Supply 1999'!J94</f>
        <v>136</v>
      </c>
      <c r="Z97" s="47">
        <f t="shared" si="9"/>
        <v>-7</v>
      </c>
      <c r="AA97" s="70">
        <f t="shared" si="12"/>
        <v>3.0420940926777502E-2</v>
      </c>
      <c r="AB97" s="70">
        <f t="shared" si="11"/>
        <v>3.1835868411743899E-2</v>
      </c>
      <c r="AD97" s="47">
        <f t="shared" si="10"/>
        <v>47</v>
      </c>
    </row>
    <row r="98" spans="1:30" ht="18" x14ac:dyDescent="0.25">
      <c r="A98" s="18" t="s">
        <v>450</v>
      </c>
      <c r="B98" s="18" t="s">
        <v>201</v>
      </c>
      <c r="C98" s="109">
        <v>794</v>
      </c>
      <c r="D98" s="109">
        <v>117</v>
      </c>
      <c r="E98" s="109">
        <v>0</v>
      </c>
      <c r="F98" s="109">
        <v>0</v>
      </c>
      <c r="G98" s="110">
        <v>911</v>
      </c>
      <c r="H98" s="46"/>
      <c r="I98" s="109">
        <v>0</v>
      </c>
      <c r="J98" s="109">
        <v>0</v>
      </c>
      <c r="K98" s="109">
        <v>0</v>
      </c>
      <c r="L98" s="111">
        <v>0</v>
      </c>
      <c r="M98" s="46"/>
      <c r="N98" s="46">
        <v>0</v>
      </c>
      <c r="O98" s="46">
        <v>0</v>
      </c>
      <c r="P98" s="109">
        <v>0</v>
      </c>
      <c r="Q98" s="109">
        <v>95</v>
      </c>
      <c r="R98" s="112">
        <v>95</v>
      </c>
      <c r="S98" s="46"/>
      <c r="T98" s="113">
        <v>1006</v>
      </c>
      <c r="U98" s="46"/>
      <c r="V98" s="114">
        <v>7609</v>
      </c>
      <c r="W98" s="47">
        <f>'Table 1 - Supply 1999'!H95</f>
        <v>4</v>
      </c>
      <c r="X98" s="47">
        <f>'Table 1 - Supply 1999'!I95</f>
        <v>0</v>
      </c>
      <c r="Y98" s="47">
        <f>'Table 1 - Supply 1999'!J95</f>
        <v>320</v>
      </c>
      <c r="Z98" s="47">
        <f t="shared" si="9"/>
        <v>682</v>
      </c>
      <c r="AA98" s="70">
        <f t="shared" si="12"/>
        <v>1.2485214877119202E-2</v>
      </c>
      <c r="AB98" s="70">
        <f t="shared" si="11"/>
        <v>1.3010908135103168E-2</v>
      </c>
      <c r="AD98" s="47">
        <f t="shared" si="10"/>
        <v>911</v>
      </c>
    </row>
    <row r="99" spans="1:30" ht="18" x14ac:dyDescent="0.25">
      <c r="A99" s="18" t="s">
        <v>451</v>
      </c>
      <c r="B99" s="18" t="s">
        <v>203</v>
      </c>
      <c r="C99" s="109">
        <v>478</v>
      </c>
      <c r="D99" s="109">
        <v>0</v>
      </c>
      <c r="E99" s="109">
        <v>0</v>
      </c>
      <c r="F99" s="109">
        <v>0</v>
      </c>
      <c r="G99" s="110">
        <v>478</v>
      </c>
      <c r="H99" s="46"/>
      <c r="I99" s="109">
        <v>0</v>
      </c>
      <c r="J99" s="109">
        <v>0</v>
      </c>
      <c r="K99" s="109">
        <v>0</v>
      </c>
      <c r="L99" s="111">
        <v>0</v>
      </c>
      <c r="M99" s="46"/>
      <c r="N99" s="46">
        <v>0</v>
      </c>
      <c r="O99" s="46">
        <v>0</v>
      </c>
      <c r="P99" s="109">
        <v>0</v>
      </c>
      <c r="Q99" s="109">
        <v>7629</v>
      </c>
      <c r="R99" s="112">
        <v>7629</v>
      </c>
      <c r="S99" s="46"/>
      <c r="T99" s="113">
        <v>8107</v>
      </c>
      <c r="U99" s="46"/>
      <c r="V99" s="114">
        <v>22401</v>
      </c>
      <c r="W99" s="47">
        <f>'Table 1 - Supply 1999'!H96</f>
        <v>4205</v>
      </c>
      <c r="X99" s="47">
        <f>'Table 1 - Supply 1999'!I96</f>
        <v>0</v>
      </c>
      <c r="Y99" s="47">
        <f>'Table 1 - Supply 1999'!J96</f>
        <v>392</v>
      </c>
      <c r="Z99" s="47">
        <f t="shared" si="9"/>
        <v>3510</v>
      </c>
      <c r="AA99" s="70">
        <f t="shared" si="12"/>
        <v>0.34056515334136866</v>
      </c>
      <c r="AB99" s="70">
        <f t="shared" si="11"/>
        <v>0.52827998750055805</v>
      </c>
      <c r="AD99" s="47">
        <f t="shared" si="10"/>
        <v>478</v>
      </c>
    </row>
    <row r="100" spans="1:30" ht="18" x14ac:dyDescent="0.25">
      <c r="A100" s="18" t="s">
        <v>452</v>
      </c>
      <c r="B100" s="18" t="s">
        <v>205</v>
      </c>
      <c r="C100" s="109">
        <v>1641</v>
      </c>
      <c r="D100" s="109">
        <v>0</v>
      </c>
      <c r="E100" s="109">
        <v>50136</v>
      </c>
      <c r="F100" s="109">
        <v>21162</v>
      </c>
      <c r="G100" s="110">
        <v>72939</v>
      </c>
      <c r="H100" s="46"/>
      <c r="I100" s="109">
        <v>396</v>
      </c>
      <c r="J100" s="109">
        <v>0</v>
      </c>
      <c r="K100" s="109">
        <v>0</v>
      </c>
      <c r="L100" s="111">
        <v>396</v>
      </c>
      <c r="M100" s="46"/>
      <c r="N100" s="46">
        <v>0</v>
      </c>
      <c r="O100" s="46">
        <v>0</v>
      </c>
      <c r="P100" s="109">
        <v>0</v>
      </c>
      <c r="Q100" s="109">
        <v>641</v>
      </c>
      <c r="R100" s="112">
        <v>641</v>
      </c>
      <c r="S100" s="46"/>
      <c r="T100" s="113">
        <v>73976</v>
      </c>
      <c r="U100" s="46"/>
      <c r="V100" s="114">
        <v>78050</v>
      </c>
      <c r="W100" s="47">
        <f>'Table 1 - Supply 1999'!H97</f>
        <v>210</v>
      </c>
      <c r="X100" s="47">
        <f>'Table 1 - Supply 1999'!I97</f>
        <v>0</v>
      </c>
      <c r="Y100" s="47">
        <f>'Table 1 - Supply 1999'!J97</f>
        <v>0</v>
      </c>
      <c r="Z100" s="47">
        <f t="shared" si="9"/>
        <v>73766</v>
      </c>
      <c r="AA100" s="70">
        <f t="shared" si="12"/>
        <v>8.2126841768097366E-3</v>
      </c>
      <c r="AB100" s="70">
        <f t="shared" si="11"/>
        <v>1.0903267136450992E-2</v>
      </c>
      <c r="AD100" s="47">
        <f t="shared" si="10"/>
        <v>1641</v>
      </c>
    </row>
    <row r="101" spans="1:30" ht="18" x14ac:dyDescent="0.25">
      <c r="A101" s="18" t="s">
        <v>453</v>
      </c>
      <c r="B101" s="18" t="s">
        <v>207</v>
      </c>
      <c r="C101" s="109">
        <v>7375</v>
      </c>
      <c r="D101" s="109">
        <v>13437</v>
      </c>
      <c r="E101" s="109">
        <v>1435</v>
      </c>
      <c r="F101" s="109">
        <v>27208</v>
      </c>
      <c r="G101" s="110">
        <v>49455</v>
      </c>
      <c r="H101" s="46"/>
      <c r="I101" s="109">
        <v>0</v>
      </c>
      <c r="J101" s="109">
        <v>0</v>
      </c>
      <c r="K101" s="109">
        <v>0</v>
      </c>
      <c r="L101" s="111">
        <v>0</v>
      </c>
      <c r="M101" s="46"/>
      <c r="N101" s="46">
        <v>0</v>
      </c>
      <c r="O101" s="46">
        <v>0</v>
      </c>
      <c r="P101" s="109">
        <v>0</v>
      </c>
      <c r="Q101" s="109">
        <v>1659</v>
      </c>
      <c r="R101" s="112">
        <v>1659</v>
      </c>
      <c r="S101" s="46"/>
      <c r="T101" s="113">
        <v>51114</v>
      </c>
      <c r="U101" s="46"/>
      <c r="V101" s="114">
        <v>60598</v>
      </c>
      <c r="W101" s="47">
        <f>'Table 1 - Supply 1999'!H98</f>
        <v>418</v>
      </c>
      <c r="X101" s="47">
        <f>'Table 1 - Supply 1999'!I98</f>
        <v>0</v>
      </c>
      <c r="Y101" s="47">
        <f>'Table 1 - Supply 1999'!J98</f>
        <v>244</v>
      </c>
      <c r="Z101" s="47">
        <f t="shared" si="9"/>
        <v>50452</v>
      </c>
      <c r="AA101" s="70">
        <f t="shared" si="12"/>
        <v>2.737714115977425E-2</v>
      </c>
      <c r="AB101" s="70">
        <f t="shared" si="11"/>
        <v>3.4275058582791514E-2</v>
      </c>
      <c r="AD101" s="47">
        <f t="shared" si="10"/>
        <v>20812</v>
      </c>
    </row>
    <row r="102" spans="1:30" ht="18" x14ac:dyDescent="0.25">
      <c r="A102" s="27" t="s">
        <v>454</v>
      </c>
      <c r="B102" s="27" t="s">
        <v>209</v>
      </c>
      <c r="C102" s="115">
        <v>6825</v>
      </c>
      <c r="D102" s="115">
        <v>688</v>
      </c>
      <c r="E102" s="115">
        <v>45289</v>
      </c>
      <c r="F102" s="115">
        <v>0</v>
      </c>
      <c r="G102" s="116">
        <v>52802</v>
      </c>
      <c r="H102" s="49"/>
      <c r="I102" s="115">
        <v>0</v>
      </c>
      <c r="J102" s="115">
        <v>0</v>
      </c>
      <c r="K102" s="115">
        <v>0</v>
      </c>
      <c r="L102" s="117">
        <v>0</v>
      </c>
      <c r="M102" s="49"/>
      <c r="N102" s="49">
        <v>0</v>
      </c>
      <c r="O102" s="49">
        <v>0</v>
      </c>
      <c r="P102" s="115">
        <v>0</v>
      </c>
      <c r="Q102" s="115">
        <v>75</v>
      </c>
      <c r="R102" s="118">
        <v>75</v>
      </c>
      <c r="S102" s="49"/>
      <c r="T102" s="119">
        <v>52877</v>
      </c>
      <c r="U102" s="49"/>
      <c r="V102" s="120">
        <v>54105</v>
      </c>
      <c r="W102" s="52">
        <f>'Table 1 - Supply 1999'!H99</f>
        <v>744</v>
      </c>
      <c r="X102" s="52">
        <f>'Table 1 - Supply 1999'!I99</f>
        <v>0</v>
      </c>
      <c r="Y102" s="52">
        <f>'Table 1 - Supply 1999'!J99</f>
        <v>264</v>
      </c>
      <c r="Z102" s="52">
        <f t="shared" si="9"/>
        <v>51869</v>
      </c>
      <c r="AA102" s="70">
        <f t="shared" si="12"/>
        <v>1.3861935126143609E-3</v>
      </c>
      <c r="AB102" s="70">
        <f t="shared" si="11"/>
        <v>1.5137233157748821E-2</v>
      </c>
      <c r="AD102" s="52">
        <f t="shared" si="10"/>
        <v>7513</v>
      </c>
    </row>
    <row r="103" spans="1:30" ht="18" x14ac:dyDescent="0.25">
      <c r="A103" s="18" t="s">
        <v>455</v>
      </c>
      <c r="B103" s="18" t="s">
        <v>211</v>
      </c>
      <c r="C103" s="109">
        <v>5743</v>
      </c>
      <c r="D103" s="109">
        <v>1422</v>
      </c>
      <c r="E103" s="109">
        <v>479</v>
      </c>
      <c r="F103" s="109">
        <v>12557</v>
      </c>
      <c r="G103" s="110">
        <v>20201</v>
      </c>
      <c r="H103" s="46"/>
      <c r="I103" s="109">
        <v>0</v>
      </c>
      <c r="J103" s="109">
        <v>0</v>
      </c>
      <c r="K103" s="109">
        <v>0</v>
      </c>
      <c r="L103" s="111">
        <v>0</v>
      </c>
      <c r="M103" s="46"/>
      <c r="N103" s="46">
        <v>0</v>
      </c>
      <c r="O103" s="46">
        <v>0</v>
      </c>
      <c r="P103" s="109">
        <v>0</v>
      </c>
      <c r="Q103" s="109">
        <v>2</v>
      </c>
      <c r="R103" s="112">
        <v>2</v>
      </c>
      <c r="S103" s="46"/>
      <c r="T103" s="113">
        <v>20203</v>
      </c>
      <c r="U103" s="46"/>
      <c r="V103" s="114">
        <v>23443</v>
      </c>
      <c r="W103" s="47">
        <f>'Table 1 - Supply 1999'!H100</f>
        <v>7</v>
      </c>
      <c r="X103" s="47">
        <f>'Table 1 - Supply 1999'!I100</f>
        <v>0</v>
      </c>
      <c r="Y103" s="47">
        <f>'Table 1 - Supply 1999'!J100</f>
        <v>592</v>
      </c>
      <c r="Z103" s="47">
        <f t="shared" si="9"/>
        <v>19604</v>
      </c>
      <c r="AA103" s="70">
        <f t="shared" si="12"/>
        <v>8.5313313142515893E-5</v>
      </c>
      <c r="AB103" s="70">
        <f t="shared" si="11"/>
        <v>3.8390990914132151E-4</v>
      </c>
      <c r="AD103" s="47">
        <f t="shared" si="10"/>
        <v>7165</v>
      </c>
    </row>
    <row r="104" spans="1:30" ht="18" x14ac:dyDescent="0.25">
      <c r="A104" s="18" t="s">
        <v>456</v>
      </c>
      <c r="B104" s="18" t="s">
        <v>213</v>
      </c>
      <c r="C104" s="109">
        <v>3313</v>
      </c>
      <c r="D104" s="109">
        <v>264</v>
      </c>
      <c r="E104" s="109">
        <v>0</v>
      </c>
      <c r="F104" s="109">
        <v>183</v>
      </c>
      <c r="G104" s="110">
        <v>3760</v>
      </c>
      <c r="H104" s="46"/>
      <c r="I104" s="109">
        <v>324</v>
      </c>
      <c r="J104" s="109">
        <v>882</v>
      </c>
      <c r="K104" s="109">
        <v>0</v>
      </c>
      <c r="L104" s="111">
        <v>1206</v>
      </c>
      <c r="M104" s="46"/>
      <c r="N104" s="46">
        <v>37</v>
      </c>
      <c r="O104" s="46">
        <v>803</v>
      </c>
      <c r="P104" s="109">
        <v>840</v>
      </c>
      <c r="Q104" s="109">
        <v>87</v>
      </c>
      <c r="R104" s="112">
        <v>927</v>
      </c>
      <c r="S104" s="46"/>
      <c r="T104" s="113">
        <v>5893</v>
      </c>
      <c r="U104" s="46"/>
      <c r="V104" s="114">
        <v>7517</v>
      </c>
      <c r="W104" s="47">
        <f>'Table 1 - Supply 1999'!H101</f>
        <v>1406</v>
      </c>
      <c r="X104" s="47">
        <f>'Table 1 - Supply 1999'!I101</f>
        <v>0</v>
      </c>
      <c r="Y104" s="47">
        <f>'Table 1 - Supply 1999'!J101</f>
        <v>407</v>
      </c>
      <c r="Z104" s="47">
        <f t="shared" si="9"/>
        <v>4080</v>
      </c>
      <c r="AA104" s="70">
        <f t="shared" si="12"/>
        <v>0.12332047359318878</v>
      </c>
      <c r="AB104" s="70">
        <f t="shared" si="11"/>
        <v>0.31036317679925501</v>
      </c>
      <c r="AD104" s="47">
        <f t="shared" si="10"/>
        <v>3577</v>
      </c>
    </row>
    <row r="105" spans="1:30" ht="18" x14ac:dyDescent="0.25">
      <c r="A105" s="18" t="s">
        <v>457</v>
      </c>
      <c r="B105" s="18" t="s">
        <v>215</v>
      </c>
      <c r="C105" s="109">
        <v>1586</v>
      </c>
      <c r="D105" s="109">
        <v>80</v>
      </c>
      <c r="E105" s="109">
        <v>0</v>
      </c>
      <c r="F105" s="109">
        <v>1090</v>
      </c>
      <c r="G105" s="110">
        <v>2756</v>
      </c>
      <c r="H105" s="46"/>
      <c r="I105" s="109">
        <v>0</v>
      </c>
      <c r="J105" s="109">
        <v>-258</v>
      </c>
      <c r="K105" s="109">
        <v>0</v>
      </c>
      <c r="L105" s="111">
        <v>-258</v>
      </c>
      <c r="M105" s="46"/>
      <c r="N105" s="46">
        <v>21</v>
      </c>
      <c r="O105" s="46">
        <v>631</v>
      </c>
      <c r="P105" s="109">
        <v>652</v>
      </c>
      <c r="Q105" s="109">
        <v>160</v>
      </c>
      <c r="R105" s="112">
        <v>812</v>
      </c>
      <c r="S105" s="46"/>
      <c r="T105" s="113">
        <v>3310</v>
      </c>
      <c r="U105" s="46"/>
      <c r="V105" s="114">
        <v>3761</v>
      </c>
      <c r="W105" s="47">
        <f>'Table 1 - Supply 1999'!H102</f>
        <v>964</v>
      </c>
      <c r="X105" s="47">
        <f>'Table 1 - Supply 1999'!I102</f>
        <v>0</v>
      </c>
      <c r="Y105" s="47">
        <f>'Table 1 - Supply 1999'!J102</f>
        <v>178</v>
      </c>
      <c r="Z105" s="47">
        <f t="shared" si="9"/>
        <v>2168</v>
      </c>
      <c r="AA105" s="70">
        <f t="shared" si="12"/>
        <v>0.21590002658867322</v>
      </c>
      <c r="AB105" s="70">
        <f t="shared" si="11"/>
        <v>0.47221483647965967</v>
      </c>
      <c r="AD105" s="47">
        <f t="shared" si="10"/>
        <v>1666</v>
      </c>
    </row>
    <row r="106" spans="1:30" ht="18" x14ac:dyDescent="0.25">
      <c r="A106" s="18" t="s">
        <v>458</v>
      </c>
      <c r="B106" s="18" t="s">
        <v>217</v>
      </c>
      <c r="C106" s="109">
        <v>7456</v>
      </c>
      <c r="D106" s="109">
        <v>0</v>
      </c>
      <c r="E106" s="109">
        <v>0</v>
      </c>
      <c r="F106" s="109">
        <v>0</v>
      </c>
      <c r="G106" s="110">
        <v>7456</v>
      </c>
      <c r="H106" s="46"/>
      <c r="I106" s="109">
        <v>0</v>
      </c>
      <c r="J106" s="109">
        <v>0</v>
      </c>
      <c r="K106" s="109">
        <v>0</v>
      </c>
      <c r="L106" s="111">
        <v>0</v>
      </c>
      <c r="M106" s="46"/>
      <c r="N106" s="46">
        <v>0</v>
      </c>
      <c r="O106" s="46">
        <v>0</v>
      </c>
      <c r="P106" s="109">
        <v>0</v>
      </c>
      <c r="Q106" s="109">
        <v>66</v>
      </c>
      <c r="R106" s="112">
        <v>66</v>
      </c>
      <c r="S106" s="46"/>
      <c r="T106" s="113">
        <v>7522</v>
      </c>
      <c r="U106" s="46"/>
      <c r="V106" s="114">
        <v>8016</v>
      </c>
      <c r="W106" s="47">
        <f>'Table 1 - Supply 1999'!H103</f>
        <v>358</v>
      </c>
      <c r="X106" s="47">
        <f>'Table 1 - Supply 1999'!I103</f>
        <v>0</v>
      </c>
      <c r="Y106" s="47">
        <f>'Table 1 - Supply 1999'!J103</f>
        <v>3095</v>
      </c>
      <c r="Z106" s="47">
        <f t="shared" si="9"/>
        <v>4069</v>
      </c>
      <c r="AA106" s="70">
        <f t="shared" si="12"/>
        <v>8.2335329341317372E-3</v>
      </c>
      <c r="AB106" s="70">
        <f t="shared" si="11"/>
        <v>5.289421157684631E-2</v>
      </c>
      <c r="AD106" s="47">
        <f t="shared" si="10"/>
        <v>7456</v>
      </c>
    </row>
    <row r="107" spans="1:30" ht="18" x14ac:dyDescent="0.25">
      <c r="A107" s="18" t="s">
        <v>459</v>
      </c>
      <c r="B107" s="18" t="s">
        <v>219</v>
      </c>
      <c r="C107" s="109">
        <v>5207</v>
      </c>
      <c r="D107" s="109">
        <v>65</v>
      </c>
      <c r="E107" s="109">
        <v>0</v>
      </c>
      <c r="F107" s="109">
        <v>1960</v>
      </c>
      <c r="G107" s="110">
        <v>7232</v>
      </c>
      <c r="H107" s="46"/>
      <c r="I107" s="109">
        <v>0</v>
      </c>
      <c r="J107" s="109">
        <v>0</v>
      </c>
      <c r="K107" s="109">
        <v>0</v>
      </c>
      <c r="L107" s="111">
        <v>0</v>
      </c>
      <c r="M107" s="46"/>
      <c r="N107" s="46">
        <v>0</v>
      </c>
      <c r="O107" s="46">
        <v>0</v>
      </c>
      <c r="P107" s="109">
        <v>0</v>
      </c>
      <c r="Q107" s="109">
        <v>136</v>
      </c>
      <c r="R107" s="112">
        <v>136</v>
      </c>
      <c r="S107" s="46"/>
      <c r="T107" s="113">
        <v>7368</v>
      </c>
      <c r="U107" s="46"/>
      <c r="V107" s="114">
        <v>8051</v>
      </c>
      <c r="W107" s="47">
        <f>'Table 1 - Supply 1999'!H104</f>
        <v>510</v>
      </c>
      <c r="X107" s="47">
        <f>'Table 1 - Supply 1999'!I104</f>
        <v>0</v>
      </c>
      <c r="Y107" s="47">
        <f>'Table 1 - Supply 1999'!J104</f>
        <v>519</v>
      </c>
      <c r="Z107" s="47">
        <f t="shared" si="9"/>
        <v>6339</v>
      </c>
      <c r="AA107" s="70">
        <f t="shared" si="12"/>
        <v>1.6892311514097629E-2</v>
      </c>
      <c r="AB107" s="70">
        <f t="shared" si="11"/>
        <v>8.0238479691963738E-2</v>
      </c>
      <c r="AD107" s="47">
        <f t="shared" si="10"/>
        <v>5272</v>
      </c>
    </row>
    <row r="108" spans="1:30" ht="18" x14ac:dyDescent="0.25">
      <c r="A108" s="18" t="s">
        <v>460</v>
      </c>
      <c r="B108" s="18" t="s">
        <v>221</v>
      </c>
      <c r="C108" s="109">
        <v>3855</v>
      </c>
      <c r="D108" s="109">
        <v>1411</v>
      </c>
      <c r="E108" s="109">
        <v>0</v>
      </c>
      <c r="F108" s="109">
        <v>0</v>
      </c>
      <c r="G108" s="110">
        <v>5266</v>
      </c>
      <c r="H108" s="46"/>
      <c r="I108" s="109">
        <v>0</v>
      </c>
      <c r="J108" s="109">
        <v>0</v>
      </c>
      <c r="K108" s="109">
        <v>0</v>
      </c>
      <c r="L108" s="111">
        <v>0</v>
      </c>
      <c r="M108" s="46"/>
      <c r="N108" s="46">
        <v>0</v>
      </c>
      <c r="O108" s="46">
        <v>0</v>
      </c>
      <c r="P108" s="109">
        <v>0</v>
      </c>
      <c r="Q108" s="109">
        <v>0</v>
      </c>
      <c r="R108" s="112">
        <v>0</v>
      </c>
      <c r="S108" s="46"/>
      <c r="T108" s="113">
        <v>5266</v>
      </c>
      <c r="U108" s="46"/>
      <c r="V108" s="114">
        <v>6551</v>
      </c>
      <c r="W108" s="47">
        <f>'Table 1 - Supply 1999'!H105</f>
        <v>0</v>
      </c>
      <c r="X108" s="47">
        <f>'Table 1 - Supply 1999'!I105</f>
        <v>0</v>
      </c>
      <c r="Y108" s="47">
        <f>'Table 1 - Supply 1999'!J105</f>
        <v>223</v>
      </c>
      <c r="Z108" s="47">
        <f t="shared" si="9"/>
        <v>5043</v>
      </c>
      <c r="AA108" s="70">
        <f t="shared" si="12"/>
        <v>0</v>
      </c>
      <c r="AB108" s="70">
        <f t="shared" si="11"/>
        <v>0</v>
      </c>
      <c r="AD108" s="47">
        <f t="shared" si="10"/>
        <v>5266</v>
      </c>
    </row>
    <row r="109" spans="1:30" ht="18" x14ac:dyDescent="0.25">
      <c r="A109" s="18" t="s">
        <v>461</v>
      </c>
      <c r="B109" s="18" t="s">
        <v>223</v>
      </c>
      <c r="C109" s="109">
        <v>1687</v>
      </c>
      <c r="D109" s="109">
        <v>0</v>
      </c>
      <c r="E109" s="109">
        <v>0</v>
      </c>
      <c r="F109" s="109">
        <v>0</v>
      </c>
      <c r="G109" s="110">
        <v>1687</v>
      </c>
      <c r="H109" s="46"/>
      <c r="I109" s="109">
        <v>0</v>
      </c>
      <c r="J109" s="109">
        <v>0</v>
      </c>
      <c r="K109" s="109">
        <v>0</v>
      </c>
      <c r="L109" s="111">
        <v>0</v>
      </c>
      <c r="M109" s="46"/>
      <c r="N109" s="46">
        <v>0</v>
      </c>
      <c r="O109" s="46">
        <v>0</v>
      </c>
      <c r="P109" s="109">
        <v>0</v>
      </c>
      <c r="Q109" s="109">
        <v>106</v>
      </c>
      <c r="R109" s="112">
        <v>106</v>
      </c>
      <c r="S109" s="46"/>
      <c r="T109" s="113">
        <v>1793</v>
      </c>
      <c r="U109" s="46"/>
      <c r="V109" s="114">
        <v>2786</v>
      </c>
      <c r="W109" s="47">
        <f>'Table 1 - Supply 1999'!H106</f>
        <v>221</v>
      </c>
      <c r="X109" s="47">
        <f>'Table 1 - Supply 1999'!I106</f>
        <v>0</v>
      </c>
      <c r="Y109" s="47">
        <f>'Table 1 - Supply 1999'!J106</f>
        <v>230</v>
      </c>
      <c r="Z109" s="47">
        <f t="shared" si="9"/>
        <v>1342</v>
      </c>
      <c r="AA109" s="70">
        <f t="shared" si="12"/>
        <v>3.804737975592247E-2</v>
      </c>
      <c r="AB109" s="70">
        <f t="shared" si="11"/>
        <v>0.11737257717157215</v>
      </c>
      <c r="AD109" s="47">
        <f t="shared" si="10"/>
        <v>1687</v>
      </c>
    </row>
    <row r="110" spans="1:30" ht="18" x14ac:dyDescent="0.25">
      <c r="A110" s="18" t="s">
        <v>462</v>
      </c>
      <c r="B110" s="18" t="s">
        <v>225</v>
      </c>
      <c r="C110" s="109">
        <v>12792</v>
      </c>
      <c r="D110" s="109">
        <v>0</v>
      </c>
      <c r="E110" s="109">
        <v>0</v>
      </c>
      <c r="F110" s="109">
        <v>0</v>
      </c>
      <c r="G110" s="110">
        <v>12792</v>
      </c>
      <c r="H110" s="46"/>
      <c r="I110" s="109">
        <v>0</v>
      </c>
      <c r="J110" s="109">
        <v>0</v>
      </c>
      <c r="K110" s="109">
        <v>0</v>
      </c>
      <c r="L110" s="111">
        <v>0</v>
      </c>
      <c r="M110" s="46"/>
      <c r="N110" s="46">
        <v>0</v>
      </c>
      <c r="O110" s="46">
        <v>0</v>
      </c>
      <c r="P110" s="109">
        <v>0</v>
      </c>
      <c r="Q110" s="109">
        <v>84</v>
      </c>
      <c r="R110" s="112">
        <v>84</v>
      </c>
      <c r="S110" s="46"/>
      <c r="T110" s="113">
        <v>12876</v>
      </c>
      <c r="U110" s="46"/>
      <c r="V110" s="114">
        <v>14570</v>
      </c>
      <c r="W110" s="47">
        <f>'Table 1 - Supply 1999'!H107</f>
        <v>103</v>
      </c>
      <c r="X110" s="47">
        <f>'Table 1 - Supply 1999'!I107</f>
        <v>0</v>
      </c>
      <c r="Y110" s="47">
        <f>'Table 1 - Supply 1999'!J107</f>
        <v>1251</v>
      </c>
      <c r="Z110" s="47">
        <f t="shared" si="9"/>
        <v>11522</v>
      </c>
      <c r="AA110" s="70">
        <f t="shared" si="12"/>
        <v>5.7652711050102954E-3</v>
      </c>
      <c r="AB110" s="70">
        <f t="shared" si="11"/>
        <v>1.2834591626630061E-2</v>
      </c>
      <c r="AD110" s="47">
        <f t="shared" si="10"/>
        <v>12792</v>
      </c>
    </row>
    <row r="111" spans="1:30" ht="18" x14ac:dyDescent="0.25">
      <c r="A111" s="98" t="s">
        <v>463</v>
      </c>
      <c r="B111" s="98" t="s">
        <v>227</v>
      </c>
      <c r="C111" s="115">
        <v>1991</v>
      </c>
      <c r="D111" s="115">
        <v>0</v>
      </c>
      <c r="E111" s="115">
        <v>0</v>
      </c>
      <c r="F111" s="115">
        <v>0</v>
      </c>
      <c r="G111" s="116">
        <v>1991</v>
      </c>
      <c r="H111" s="49"/>
      <c r="I111" s="115">
        <v>0</v>
      </c>
      <c r="J111" s="115">
        <v>0</v>
      </c>
      <c r="K111" s="115">
        <v>0</v>
      </c>
      <c r="L111" s="117">
        <v>0</v>
      </c>
      <c r="M111" s="49"/>
      <c r="N111" s="49">
        <v>0</v>
      </c>
      <c r="O111" s="49">
        <v>0</v>
      </c>
      <c r="P111" s="115">
        <v>0</v>
      </c>
      <c r="Q111" s="115">
        <v>6</v>
      </c>
      <c r="R111" s="118">
        <v>6</v>
      </c>
      <c r="S111" s="49"/>
      <c r="T111" s="119">
        <v>1997</v>
      </c>
      <c r="U111" s="49"/>
      <c r="V111" s="120">
        <v>1997</v>
      </c>
      <c r="W111" s="52">
        <f>'Table 1 - Supply 1999'!H108</f>
        <v>23</v>
      </c>
      <c r="X111" s="52">
        <f>'Table 1 - Supply 1999'!I108</f>
        <v>0</v>
      </c>
      <c r="Y111" s="52">
        <f>'Table 1 - Supply 1999'!J108</f>
        <v>0</v>
      </c>
      <c r="Z111" s="52">
        <f t="shared" si="9"/>
        <v>1974</v>
      </c>
      <c r="AA111" s="70">
        <f t="shared" si="12"/>
        <v>3.0045067601402104E-3</v>
      </c>
      <c r="AB111" s="70">
        <f t="shared" si="11"/>
        <v>1.4521782674011016E-2</v>
      </c>
      <c r="AD111" s="52">
        <f t="shared" si="10"/>
        <v>1991</v>
      </c>
    </row>
    <row r="112" spans="1:30" ht="18.75" thickBot="1" x14ac:dyDescent="0.3">
      <c r="A112" s="121"/>
      <c r="B112" s="121" t="s">
        <v>250</v>
      </c>
      <c r="C112" s="122">
        <v>675094</v>
      </c>
      <c r="D112" s="122">
        <v>17976</v>
      </c>
      <c r="E112" s="122">
        <v>105160</v>
      </c>
      <c r="F112" s="122">
        <v>67557</v>
      </c>
      <c r="G112" s="123">
        <v>865787</v>
      </c>
      <c r="H112" s="53"/>
      <c r="I112" s="122">
        <v>182622</v>
      </c>
      <c r="J112" s="122">
        <v>2388</v>
      </c>
      <c r="K112" s="122">
        <v>3862</v>
      </c>
      <c r="L112" s="124">
        <v>188872</v>
      </c>
      <c r="M112" s="53"/>
      <c r="N112" s="53">
        <v>100857</v>
      </c>
      <c r="O112" s="53">
        <v>65880</v>
      </c>
      <c r="P112" s="122">
        <v>166737</v>
      </c>
      <c r="Q112" s="122">
        <v>82129</v>
      </c>
      <c r="R112" s="125">
        <v>248866</v>
      </c>
      <c r="S112" s="53"/>
      <c r="T112" s="126">
        <v>1303525</v>
      </c>
      <c r="U112" s="53"/>
      <c r="V112" s="127">
        <v>2130749</v>
      </c>
      <c r="W112" s="54">
        <f>'Table 1 - Supply 1999'!H109</f>
        <v>263773</v>
      </c>
      <c r="X112" s="54">
        <f>'Table 1 - Supply 1999'!I109</f>
        <v>0</v>
      </c>
      <c r="Y112" s="54">
        <f>'Table 1 - Supply 1999'!J109</f>
        <v>107063</v>
      </c>
      <c r="Z112" s="54">
        <f t="shared" si="9"/>
        <v>932689</v>
      </c>
      <c r="AA112" s="71">
        <f t="shared" si="12"/>
        <v>0.11679742663260666</v>
      </c>
      <c r="AB112" s="71">
        <f t="shared" si="11"/>
        <v>0.24059098467252596</v>
      </c>
      <c r="AD112" s="54">
        <f t="shared" si="10"/>
        <v>693070</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59" priority="1">
      <formula>$W$120&lt;&gt;0</formula>
    </cfRule>
  </conditionalFormatting>
  <hyperlinks>
    <hyperlink ref="A2" location="Contents!A31" display="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4" sqref="A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258</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17314</v>
      </c>
      <c r="D4" s="128">
        <v>2595</v>
      </c>
      <c r="E4" s="128">
        <v>2502</v>
      </c>
      <c r="F4" s="128">
        <v>5097</v>
      </c>
      <c r="G4" s="128">
        <v>224</v>
      </c>
      <c r="H4" s="129">
        <v>5321</v>
      </c>
      <c r="I4" s="128">
        <v>3599</v>
      </c>
      <c r="J4" s="128">
        <v>-1392</v>
      </c>
      <c r="K4" s="130">
        <v>24842</v>
      </c>
    </row>
    <row r="5" spans="1:11" ht="18" x14ac:dyDescent="0.25">
      <c r="A5" s="18" t="s">
        <v>360</v>
      </c>
      <c r="B5" s="18" t="s">
        <v>22</v>
      </c>
      <c r="C5" s="131">
        <v>586</v>
      </c>
      <c r="D5" s="131">
        <v>41</v>
      </c>
      <c r="E5" s="131">
        <v>41</v>
      </c>
      <c r="F5" s="131">
        <v>82</v>
      </c>
      <c r="G5" s="131">
        <v>0</v>
      </c>
      <c r="H5" s="132">
        <v>82</v>
      </c>
      <c r="I5" s="131">
        <v>197</v>
      </c>
      <c r="J5" s="131">
        <v>21</v>
      </c>
      <c r="K5" s="130">
        <v>886</v>
      </c>
    </row>
    <row r="6" spans="1:11" ht="18" x14ac:dyDescent="0.25">
      <c r="A6" s="18" t="s">
        <v>361</v>
      </c>
      <c r="B6" s="18" t="s">
        <v>24</v>
      </c>
      <c r="C6" s="131">
        <v>928</v>
      </c>
      <c r="D6" s="131">
        <v>55</v>
      </c>
      <c r="E6" s="131">
        <v>120</v>
      </c>
      <c r="F6" s="131">
        <v>175</v>
      </c>
      <c r="G6" s="131">
        <v>0</v>
      </c>
      <c r="H6" s="132">
        <v>175</v>
      </c>
      <c r="I6" s="131">
        <v>336</v>
      </c>
      <c r="J6" s="131">
        <v>1</v>
      </c>
      <c r="K6" s="130">
        <v>1440</v>
      </c>
    </row>
    <row r="7" spans="1:11" ht="18" x14ac:dyDescent="0.25">
      <c r="A7" s="18" t="s">
        <v>362</v>
      </c>
      <c r="B7" s="18" t="s">
        <v>26</v>
      </c>
      <c r="C7" s="131">
        <v>1012</v>
      </c>
      <c r="D7" s="131">
        <v>42</v>
      </c>
      <c r="E7" s="131">
        <v>651</v>
      </c>
      <c r="F7" s="131">
        <v>693</v>
      </c>
      <c r="G7" s="131">
        <v>0</v>
      </c>
      <c r="H7" s="132">
        <v>693</v>
      </c>
      <c r="I7" s="131">
        <v>550</v>
      </c>
      <c r="J7" s="131">
        <v>-39</v>
      </c>
      <c r="K7" s="130">
        <v>2216</v>
      </c>
    </row>
    <row r="8" spans="1:11" ht="18" x14ac:dyDescent="0.25">
      <c r="A8" s="97" t="s">
        <v>363</v>
      </c>
      <c r="B8" s="26" t="s">
        <v>28</v>
      </c>
      <c r="C8" s="131">
        <v>23091</v>
      </c>
      <c r="D8" s="131">
        <v>337</v>
      </c>
      <c r="E8" s="131">
        <v>5691</v>
      </c>
      <c r="F8" s="131">
        <v>6028</v>
      </c>
      <c r="G8" s="131">
        <v>0</v>
      </c>
      <c r="H8" s="132">
        <v>6028</v>
      </c>
      <c r="I8" s="131">
        <v>284</v>
      </c>
      <c r="J8" s="131">
        <v>7</v>
      </c>
      <c r="K8" s="130">
        <v>29410</v>
      </c>
    </row>
    <row r="9" spans="1:11" ht="18" x14ac:dyDescent="0.25">
      <c r="A9" s="18" t="s">
        <v>364</v>
      </c>
      <c r="B9" s="18" t="s">
        <v>30</v>
      </c>
      <c r="C9" s="131">
        <v>3614</v>
      </c>
      <c r="D9" s="131">
        <v>390</v>
      </c>
      <c r="E9" s="131">
        <v>4005</v>
      </c>
      <c r="F9" s="131">
        <v>4395</v>
      </c>
      <c r="G9" s="131">
        <v>0</v>
      </c>
      <c r="H9" s="132">
        <v>4395</v>
      </c>
      <c r="I9" s="131">
        <v>2309</v>
      </c>
      <c r="J9" s="131">
        <v>11</v>
      </c>
      <c r="K9" s="130">
        <v>10329</v>
      </c>
    </row>
    <row r="10" spans="1:11" ht="18" x14ac:dyDescent="0.25">
      <c r="A10" s="18" t="s">
        <v>365</v>
      </c>
      <c r="B10" s="18" t="s">
        <v>32</v>
      </c>
      <c r="C10" s="131">
        <v>2073</v>
      </c>
      <c r="D10" s="131">
        <v>0</v>
      </c>
      <c r="E10" s="131">
        <v>0</v>
      </c>
      <c r="F10" s="131">
        <v>0</v>
      </c>
      <c r="G10" s="131">
        <v>163</v>
      </c>
      <c r="H10" s="132">
        <v>163</v>
      </c>
      <c r="I10" s="131">
        <v>0</v>
      </c>
      <c r="J10" s="131">
        <v>0</v>
      </c>
      <c r="K10" s="130">
        <v>2236</v>
      </c>
    </row>
    <row r="11" spans="1:11" ht="18" x14ac:dyDescent="0.25">
      <c r="A11" s="18" t="s">
        <v>366</v>
      </c>
      <c r="B11" s="18" t="s">
        <v>34</v>
      </c>
      <c r="C11" s="131">
        <v>11399</v>
      </c>
      <c r="D11" s="131">
        <v>1974</v>
      </c>
      <c r="E11" s="131">
        <v>601</v>
      </c>
      <c r="F11" s="131">
        <v>2575</v>
      </c>
      <c r="G11" s="131">
        <v>449</v>
      </c>
      <c r="H11" s="132">
        <v>3024</v>
      </c>
      <c r="I11" s="131">
        <v>4968</v>
      </c>
      <c r="J11" s="131">
        <v>35</v>
      </c>
      <c r="K11" s="130">
        <v>19426</v>
      </c>
    </row>
    <row r="12" spans="1:11" ht="18" x14ac:dyDescent="0.25">
      <c r="A12" s="18" t="s">
        <v>367</v>
      </c>
      <c r="B12" s="18" t="s">
        <v>36</v>
      </c>
      <c r="C12" s="131">
        <v>6311</v>
      </c>
      <c r="D12" s="131">
        <v>1295</v>
      </c>
      <c r="E12" s="131">
        <v>1393</v>
      </c>
      <c r="F12" s="131">
        <v>2688</v>
      </c>
      <c r="G12" s="131">
        <v>124</v>
      </c>
      <c r="H12" s="132">
        <v>2812</v>
      </c>
      <c r="I12" s="131">
        <v>2717</v>
      </c>
      <c r="J12" s="131">
        <v>757</v>
      </c>
      <c r="K12" s="130">
        <v>12597</v>
      </c>
    </row>
    <row r="13" spans="1:11" ht="18" x14ac:dyDescent="0.25">
      <c r="A13" s="27" t="s">
        <v>368</v>
      </c>
      <c r="B13" s="27" t="s">
        <v>38</v>
      </c>
      <c r="C13" s="133">
        <v>1565</v>
      </c>
      <c r="D13" s="133">
        <v>415</v>
      </c>
      <c r="E13" s="133">
        <v>301</v>
      </c>
      <c r="F13" s="133">
        <v>716</v>
      </c>
      <c r="G13" s="133">
        <v>24</v>
      </c>
      <c r="H13" s="134">
        <v>740</v>
      </c>
      <c r="I13" s="133">
        <v>1120</v>
      </c>
      <c r="J13" s="133">
        <v>7</v>
      </c>
      <c r="K13" s="135">
        <v>3432</v>
      </c>
    </row>
    <row r="14" spans="1:11" ht="18" x14ac:dyDescent="0.25">
      <c r="A14" s="18" t="s">
        <v>369</v>
      </c>
      <c r="B14" s="18" t="s">
        <v>40</v>
      </c>
      <c r="C14" s="131">
        <v>6143</v>
      </c>
      <c r="D14" s="131">
        <v>1024</v>
      </c>
      <c r="E14" s="131">
        <v>152</v>
      </c>
      <c r="F14" s="131">
        <v>1176</v>
      </c>
      <c r="G14" s="131">
        <v>331</v>
      </c>
      <c r="H14" s="132">
        <v>1507</v>
      </c>
      <c r="I14" s="131">
        <v>3182</v>
      </c>
      <c r="J14" s="131">
        <v>780</v>
      </c>
      <c r="K14" s="130">
        <v>11612</v>
      </c>
    </row>
    <row r="15" spans="1:11" ht="18" x14ac:dyDescent="0.25">
      <c r="A15" s="18" t="s">
        <v>370</v>
      </c>
      <c r="B15" s="18" t="s">
        <v>42</v>
      </c>
      <c r="C15" s="131">
        <v>3873</v>
      </c>
      <c r="D15" s="131">
        <v>337</v>
      </c>
      <c r="E15" s="131">
        <v>122</v>
      </c>
      <c r="F15" s="131">
        <v>459</v>
      </c>
      <c r="G15" s="131">
        <v>74</v>
      </c>
      <c r="H15" s="132">
        <v>533</v>
      </c>
      <c r="I15" s="131">
        <v>1706</v>
      </c>
      <c r="J15" s="131">
        <v>6</v>
      </c>
      <c r="K15" s="130">
        <v>6118</v>
      </c>
    </row>
    <row r="16" spans="1:11" ht="18" x14ac:dyDescent="0.25">
      <c r="A16" s="18" t="s">
        <v>371</v>
      </c>
      <c r="B16" s="18" t="s">
        <v>44</v>
      </c>
      <c r="C16" s="131">
        <v>6961</v>
      </c>
      <c r="D16" s="131">
        <v>480</v>
      </c>
      <c r="E16" s="131">
        <v>34</v>
      </c>
      <c r="F16" s="131">
        <v>514</v>
      </c>
      <c r="G16" s="131">
        <v>154</v>
      </c>
      <c r="H16" s="132">
        <v>668</v>
      </c>
      <c r="I16" s="131">
        <v>1559</v>
      </c>
      <c r="J16" s="131">
        <v>8</v>
      </c>
      <c r="K16" s="130">
        <v>9196</v>
      </c>
    </row>
    <row r="17" spans="1:11" ht="18" x14ac:dyDescent="0.25">
      <c r="A17" s="18" t="s">
        <v>372</v>
      </c>
      <c r="B17" s="18" t="s">
        <v>46</v>
      </c>
      <c r="C17" s="131">
        <v>9468</v>
      </c>
      <c r="D17" s="131">
        <v>1463</v>
      </c>
      <c r="E17" s="131">
        <v>741</v>
      </c>
      <c r="F17" s="131">
        <v>2204</v>
      </c>
      <c r="G17" s="131">
        <v>223</v>
      </c>
      <c r="H17" s="132">
        <v>2427</v>
      </c>
      <c r="I17" s="131">
        <v>4714</v>
      </c>
      <c r="J17" s="131">
        <v>985</v>
      </c>
      <c r="K17" s="130">
        <v>17594</v>
      </c>
    </row>
    <row r="18" spans="1:11" ht="18" x14ac:dyDescent="0.25">
      <c r="A18" s="18" t="s">
        <v>373</v>
      </c>
      <c r="B18" s="18" t="s">
        <v>48</v>
      </c>
      <c r="C18" s="131">
        <v>3170</v>
      </c>
      <c r="D18" s="131">
        <v>207</v>
      </c>
      <c r="E18" s="131">
        <v>113</v>
      </c>
      <c r="F18" s="131">
        <v>320</v>
      </c>
      <c r="G18" s="131">
        <v>24</v>
      </c>
      <c r="H18" s="132">
        <v>344</v>
      </c>
      <c r="I18" s="131">
        <v>1235</v>
      </c>
      <c r="J18" s="131">
        <v>214</v>
      </c>
      <c r="K18" s="130">
        <v>4963</v>
      </c>
    </row>
    <row r="19" spans="1:11" ht="18" x14ac:dyDescent="0.25">
      <c r="A19" s="97" t="s">
        <v>374</v>
      </c>
      <c r="B19" s="18" t="s">
        <v>467</v>
      </c>
      <c r="C19" s="131">
        <v>8001</v>
      </c>
      <c r="D19" s="131">
        <v>3053</v>
      </c>
      <c r="E19" s="131">
        <v>883</v>
      </c>
      <c r="F19" s="131">
        <v>3936</v>
      </c>
      <c r="G19" s="131">
        <v>2672</v>
      </c>
      <c r="H19" s="132">
        <v>6608</v>
      </c>
      <c r="I19" s="131">
        <v>9425</v>
      </c>
      <c r="J19" s="131">
        <v>16694</v>
      </c>
      <c r="K19" s="130">
        <v>40728</v>
      </c>
    </row>
    <row r="20" spans="1:11" ht="18" x14ac:dyDescent="0.25">
      <c r="A20" s="18" t="s">
        <v>375</v>
      </c>
      <c r="B20" s="18" t="s">
        <v>51</v>
      </c>
      <c r="C20" s="131">
        <v>3190</v>
      </c>
      <c r="D20" s="131">
        <v>257</v>
      </c>
      <c r="E20" s="131">
        <v>31</v>
      </c>
      <c r="F20" s="131">
        <v>288</v>
      </c>
      <c r="G20" s="131">
        <v>228</v>
      </c>
      <c r="H20" s="132">
        <v>516</v>
      </c>
      <c r="I20" s="131">
        <v>1073</v>
      </c>
      <c r="J20" s="131">
        <v>353</v>
      </c>
      <c r="K20" s="130">
        <v>5132</v>
      </c>
    </row>
    <row r="21" spans="1:11" ht="18" x14ac:dyDescent="0.25">
      <c r="A21" s="18" t="s">
        <v>376</v>
      </c>
      <c r="B21" s="18" t="s">
        <v>53</v>
      </c>
      <c r="C21" s="131">
        <v>7328</v>
      </c>
      <c r="D21" s="131">
        <v>2229</v>
      </c>
      <c r="E21" s="131">
        <v>1918</v>
      </c>
      <c r="F21" s="131">
        <v>4147</v>
      </c>
      <c r="G21" s="131">
        <v>156</v>
      </c>
      <c r="H21" s="132">
        <v>4303</v>
      </c>
      <c r="I21" s="131">
        <v>7408</v>
      </c>
      <c r="J21" s="131">
        <v>948</v>
      </c>
      <c r="K21" s="130">
        <v>19987</v>
      </c>
    </row>
    <row r="22" spans="1:11" ht="18" x14ac:dyDescent="0.25">
      <c r="A22" s="27" t="s">
        <v>377</v>
      </c>
      <c r="B22" s="27" t="s">
        <v>55</v>
      </c>
      <c r="C22" s="133">
        <v>5408</v>
      </c>
      <c r="D22" s="133">
        <v>2698</v>
      </c>
      <c r="E22" s="133">
        <v>5725</v>
      </c>
      <c r="F22" s="133">
        <v>8423</v>
      </c>
      <c r="G22" s="133">
        <v>3210</v>
      </c>
      <c r="H22" s="134">
        <v>11633</v>
      </c>
      <c r="I22" s="133">
        <v>13176</v>
      </c>
      <c r="J22" s="133">
        <v>2582</v>
      </c>
      <c r="K22" s="135">
        <v>32799</v>
      </c>
    </row>
    <row r="23" spans="1:11" ht="18" x14ac:dyDescent="0.25">
      <c r="A23" s="18" t="s">
        <v>378</v>
      </c>
      <c r="B23" s="18" t="s">
        <v>57</v>
      </c>
      <c r="C23" s="131">
        <v>1207</v>
      </c>
      <c r="D23" s="131">
        <v>1290</v>
      </c>
      <c r="E23" s="131">
        <v>1628</v>
      </c>
      <c r="F23" s="131">
        <v>2918</v>
      </c>
      <c r="G23" s="131">
        <v>449</v>
      </c>
      <c r="H23" s="132">
        <v>3367</v>
      </c>
      <c r="I23" s="131">
        <v>2270</v>
      </c>
      <c r="J23" s="131">
        <v>494</v>
      </c>
      <c r="K23" s="130">
        <v>7338</v>
      </c>
    </row>
    <row r="24" spans="1:11" ht="18" x14ac:dyDescent="0.25">
      <c r="A24" s="18" t="s">
        <v>379</v>
      </c>
      <c r="B24" s="18" t="s">
        <v>59</v>
      </c>
      <c r="C24" s="131">
        <v>5019</v>
      </c>
      <c r="D24" s="131">
        <v>1622</v>
      </c>
      <c r="E24" s="131">
        <v>960</v>
      </c>
      <c r="F24" s="131">
        <v>2582</v>
      </c>
      <c r="G24" s="131">
        <v>0</v>
      </c>
      <c r="H24" s="132">
        <v>2582</v>
      </c>
      <c r="I24" s="131">
        <v>877</v>
      </c>
      <c r="J24" s="131">
        <v>129</v>
      </c>
      <c r="K24" s="130">
        <v>8607</v>
      </c>
    </row>
    <row r="25" spans="1:11" ht="18" x14ac:dyDescent="0.25">
      <c r="A25" s="18" t="s">
        <v>380</v>
      </c>
      <c r="B25" s="18" t="s">
        <v>61</v>
      </c>
      <c r="C25" s="131">
        <v>11577</v>
      </c>
      <c r="D25" s="131">
        <v>3905</v>
      </c>
      <c r="E25" s="131">
        <v>1498</v>
      </c>
      <c r="F25" s="131">
        <v>5403</v>
      </c>
      <c r="G25" s="131">
        <v>74</v>
      </c>
      <c r="H25" s="132">
        <v>5477</v>
      </c>
      <c r="I25" s="131">
        <v>7169</v>
      </c>
      <c r="J25" s="131">
        <v>589</v>
      </c>
      <c r="K25" s="130">
        <v>24812</v>
      </c>
    </row>
    <row r="26" spans="1:11" ht="18" x14ac:dyDescent="0.25">
      <c r="A26" s="18" t="s">
        <v>381</v>
      </c>
      <c r="B26" s="18" t="s">
        <v>63</v>
      </c>
      <c r="C26" s="131">
        <v>9748</v>
      </c>
      <c r="D26" s="131">
        <v>9</v>
      </c>
      <c r="E26" s="131">
        <v>7</v>
      </c>
      <c r="F26" s="131">
        <v>16</v>
      </c>
      <c r="G26" s="131">
        <v>0</v>
      </c>
      <c r="H26" s="132">
        <v>16</v>
      </c>
      <c r="I26" s="131">
        <v>0</v>
      </c>
      <c r="J26" s="131">
        <v>421</v>
      </c>
      <c r="K26" s="130">
        <v>10185</v>
      </c>
    </row>
    <row r="27" spans="1:11" ht="18" x14ac:dyDescent="0.25">
      <c r="A27" s="18" t="s">
        <v>382</v>
      </c>
      <c r="B27" s="18" t="s">
        <v>65</v>
      </c>
      <c r="C27" s="131">
        <v>13972</v>
      </c>
      <c r="D27" s="131">
        <v>1998</v>
      </c>
      <c r="E27" s="131">
        <v>2577</v>
      </c>
      <c r="F27" s="131">
        <v>4575</v>
      </c>
      <c r="G27" s="131">
        <v>574</v>
      </c>
      <c r="H27" s="132">
        <v>5149</v>
      </c>
      <c r="I27" s="131">
        <v>1468</v>
      </c>
      <c r="J27" s="131">
        <v>25177</v>
      </c>
      <c r="K27" s="130">
        <v>45766</v>
      </c>
    </row>
    <row r="28" spans="1:11" ht="18" x14ac:dyDescent="0.25">
      <c r="A28" s="18" t="s">
        <v>383</v>
      </c>
      <c r="B28" s="18" t="s">
        <v>67</v>
      </c>
      <c r="C28" s="131">
        <v>2612</v>
      </c>
      <c r="D28" s="131">
        <v>439</v>
      </c>
      <c r="E28" s="131">
        <v>141</v>
      </c>
      <c r="F28" s="131">
        <v>580</v>
      </c>
      <c r="G28" s="131">
        <v>24</v>
      </c>
      <c r="H28" s="132">
        <v>604</v>
      </c>
      <c r="I28" s="131">
        <v>1482</v>
      </c>
      <c r="J28" s="131">
        <v>37</v>
      </c>
      <c r="K28" s="130">
        <v>4735</v>
      </c>
    </row>
    <row r="29" spans="1:11" ht="18" x14ac:dyDescent="0.25">
      <c r="A29" s="18" t="s">
        <v>384</v>
      </c>
      <c r="B29" s="18" t="s">
        <v>69</v>
      </c>
      <c r="C29" s="131">
        <v>5441</v>
      </c>
      <c r="D29" s="131">
        <v>1220</v>
      </c>
      <c r="E29" s="131">
        <v>428</v>
      </c>
      <c r="F29" s="131">
        <v>1648</v>
      </c>
      <c r="G29" s="131">
        <v>98</v>
      </c>
      <c r="H29" s="132">
        <v>1746</v>
      </c>
      <c r="I29" s="131">
        <v>4199</v>
      </c>
      <c r="J29" s="131">
        <v>786</v>
      </c>
      <c r="K29" s="130">
        <v>12172</v>
      </c>
    </row>
    <row r="30" spans="1:11" ht="18" x14ac:dyDescent="0.25">
      <c r="A30" s="18" t="s">
        <v>385</v>
      </c>
      <c r="B30" s="18" t="s">
        <v>71</v>
      </c>
      <c r="C30" s="131">
        <v>3412</v>
      </c>
      <c r="D30" s="131">
        <v>1748</v>
      </c>
      <c r="E30" s="131">
        <v>1447</v>
      </c>
      <c r="F30" s="131">
        <v>3195</v>
      </c>
      <c r="G30" s="131">
        <v>146</v>
      </c>
      <c r="H30" s="132">
        <v>3341</v>
      </c>
      <c r="I30" s="131">
        <v>1568</v>
      </c>
      <c r="J30" s="131">
        <v>206</v>
      </c>
      <c r="K30" s="130">
        <v>8527</v>
      </c>
    </row>
    <row r="31" spans="1:11" ht="18" x14ac:dyDescent="0.25">
      <c r="A31" s="18" t="s">
        <v>386</v>
      </c>
      <c r="B31" s="18" t="s">
        <v>73</v>
      </c>
      <c r="C31" s="131">
        <v>2713</v>
      </c>
      <c r="D31" s="131">
        <v>753</v>
      </c>
      <c r="E31" s="131">
        <v>501</v>
      </c>
      <c r="F31" s="131">
        <v>1254</v>
      </c>
      <c r="G31" s="131">
        <v>0</v>
      </c>
      <c r="H31" s="132">
        <v>1254</v>
      </c>
      <c r="I31" s="131">
        <v>2332</v>
      </c>
      <c r="J31" s="131">
        <v>49</v>
      </c>
      <c r="K31" s="130">
        <v>6348</v>
      </c>
    </row>
    <row r="32" spans="1:11" ht="18" x14ac:dyDescent="0.25">
      <c r="A32" s="27" t="s">
        <v>387</v>
      </c>
      <c r="B32" s="27" t="s">
        <v>75</v>
      </c>
      <c r="C32" s="133">
        <v>10886</v>
      </c>
      <c r="D32" s="133">
        <v>5658</v>
      </c>
      <c r="E32" s="133">
        <v>2256</v>
      </c>
      <c r="F32" s="133">
        <v>7914</v>
      </c>
      <c r="G32" s="133">
        <v>0</v>
      </c>
      <c r="H32" s="134">
        <v>7914</v>
      </c>
      <c r="I32" s="133">
        <v>2363</v>
      </c>
      <c r="J32" s="133">
        <v>108</v>
      </c>
      <c r="K32" s="135">
        <v>21271</v>
      </c>
    </row>
    <row r="33" spans="1:11" ht="18" x14ac:dyDescent="0.25">
      <c r="A33" s="18" t="s">
        <v>388</v>
      </c>
      <c r="B33" s="18" t="s">
        <v>77</v>
      </c>
      <c r="C33" s="131">
        <v>1821</v>
      </c>
      <c r="D33" s="131">
        <v>520</v>
      </c>
      <c r="E33" s="131">
        <v>322</v>
      </c>
      <c r="F33" s="131">
        <v>842</v>
      </c>
      <c r="G33" s="131">
        <v>0</v>
      </c>
      <c r="H33" s="132">
        <v>842</v>
      </c>
      <c r="I33" s="131">
        <v>1043</v>
      </c>
      <c r="J33" s="131">
        <v>40</v>
      </c>
      <c r="K33" s="130">
        <v>3746</v>
      </c>
    </row>
    <row r="34" spans="1:11" ht="18" x14ac:dyDescent="0.25">
      <c r="A34" s="18" t="s">
        <v>389</v>
      </c>
      <c r="B34" s="18" t="s">
        <v>79</v>
      </c>
      <c r="C34" s="131">
        <v>10653</v>
      </c>
      <c r="D34" s="131">
        <v>5474</v>
      </c>
      <c r="E34" s="131">
        <v>1649</v>
      </c>
      <c r="F34" s="131">
        <v>7123</v>
      </c>
      <c r="G34" s="131">
        <v>24</v>
      </c>
      <c r="H34" s="132">
        <v>7147</v>
      </c>
      <c r="I34" s="131">
        <v>8757</v>
      </c>
      <c r="J34" s="131">
        <v>1143</v>
      </c>
      <c r="K34" s="130">
        <v>27700</v>
      </c>
    </row>
    <row r="35" spans="1:11" ht="18" x14ac:dyDescent="0.25">
      <c r="A35" s="18" t="s">
        <v>390</v>
      </c>
      <c r="B35" s="18" t="s">
        <v>81</v>
      </c>
      <c r="C35" s="131">
        <v>17566</v>
      </c>
      <c r="D35" s="131">
        <v>2992</v>
      </c>
      <c r="E35" s="131">
        <v>1706</v>
      </c>
      <c r="F35" s="131">
        <v>4698</v>
      </c>
      <c r="G35" s="131">
        <v>22</v>
      </c>
      <c r="H35" s="132">
        <v>4720</v>
      </c>
      <c r="I35" s="131">
        <v>2352</v>
      </c>
      <c r="J35" s="131">
        <v>429</v>
      </c>
      <c r="K35" s="130">
        <v>25067</v>
      </c>
    </row>
    <row r="36" spans="1:11" ht="18" x14ac:dyDescent="0.25">
      <c r="A36" s="18" t="s">
        <v>391</v>
      </c>
      <c r="B36" s="18" t="s">
        <v>83</v>
      </c>
      <c r="C36" s="131">
        <v>4876</v>
      </c>
      <c r="D36" s="131">
        <v>132</v>
      </c>
      <c r="E36" s="131">
        <v>23</v>
      </c>
      <c r="F36" s="131">
        <v>155</v>
      </c>
      <c r="G36" s="131">
        <v>0</v>
      </c>
      <c r="H36" s="132">
        <v>155</v>
      </c>
      <c r="I36" s="131">
        <v>2296</v>
      </c>
      <c r="J36" s="131">
        <v>36</v>
      </c>
      <c r="K36" s="130">
        <v>7363</v>
      </c>
    </row>
    <row r="37" spans="1:11" ht="18" x14ac:dyDescent="0.25">
      <c r="A37" s="18" t="s">
        <v>392</v>
      </c>
      <c r="B37" s="18" t="s">
        <v>85</v>
      </c>
      <c r="C37" s="131">
        <v>5935</v>
      </c>
      <c r="D37" s="131">
        <v>1379</v>
      </c>
      <c r="E37" s="131">
        <v>663</v>
      </c>
      <c r="F37" s="131">
        <v>2042</v>
      </c>
      <c r="G37" s="131">
        <v>71</v>
      </c>
      <c r="H37" s="132">
        <v>2113</v>
      </c>
      <c r="I37" s="131">
        <v>3981</v>
      </c>
      <c r="J37" s="131">
        <v>374</v>
      </c>
      <c r="K37" s="130">
        <v>12403</v>
      </c>
    </row>
    <row r="38" spans="1:11" ht="18" x14ac:dyDescent="0.25">
      <c r="A38" s="18" t="s">
        <v>393</v>
      </c>
      <c r="B38" s="18" t="s">
        <v>87</v>
      </c>
      <c r="C38" s="131">
        <v>7281</v>
      </c>
      <c r="D38" s="131">
        <v>2051</v>
      </c>
      <c r="E38" s="131">
        <v>746</v>
      </c>
      <c r="F38" s="131">
        <v>2797</v>
      </c>
      <c r="G38" s="131">
        <v>0</v>
      </c>
      <c r="H38" s="132">
        <v>2797</v>
      </c>
      <c r="I38" s="131">
        <v>4320</v>
      </c>
      <c r="J38" s="131">
        <v>57</v>
      </c>
      <c r="K38" s="130">
        <v>14455</v>
      </c>
    </row>
    <row r="39" spans="1:11" ht="18" x14ac:dyDescent="0.25">
      <c r="A39" s="18" t="s">
        <v>394</v>
      </c>
      <c r="B39" s="18" t="s">
        <v>89</v>
      </c>
      <c r="C39" s="131">
        <v>7358</v>
      </c>
      <c r="D39" s="131">
        <v>1685</v>
      </c>
      <c r="E39" s="131">
        <v>2676</v>
      </c>
      <c r="F39" s="131">
        <v>4361</v>
      </c>
      <c r="G39" s="131">
        <v>0</v>
      </c>
      <c r="H39" s="132">
        <v>4361</v>
      </c>
      <c r="I39" s="131">
        <v>3827</v>
      </c>
      <c r="J39" s="131">
        <v>32</v>
      </c>
      <c r="K39" s="130">
        <v>15578</v>
      </c>
    </row>
    <row r="40" spans="1:11" ht="18" x14ac:dyDescent="0.25">
      <c r="A40" s="18" t="s">
        <v>395</v>
      </c>
      <c r="B40" s="18" t="s">
        <v>91</v>
      </c>
      <c r="C40" s="131">
        <v>1105</v>
      </c>
      <c r="D40" s="131">
        <v>80</v>
      </c>
      <c r="E40" s="131">
        <v>176</v>
      </c>
      <c r="F40" s="131">
        <v>256</v>
      </c>
      <c r="G40" s="131">
        <v>0</v>
      </c>
      <c r="H40" s="132">
        <v>256</v>
      </c>
      <c r="I40" s="131">
        <v>141</v>
      </c>
      <c r="J40" s="131">
        <v>45</v>
      </c>
      <c r="K40" s="130">
        <v>1547</v>
      </c>
    </row>
    <row r="41" spans="1:11" ht="18" x14ac:dyDescent="0.25">
      <c r="A41" s="18" t="s">
        <v>396</v>
      </c>
      <c r="B41" s="18" t="s">
        <v>93</v>
      </c>
      <c r="C41" s="131">
        <v>22575</v>
      </c>
      <c r="D41" s="131">
        <v>2360</v>
      </c>
      <c r="E41" s="131">
        <v>2012</v>
      </c>
      <c r="F41" s="131">
        <v>4372</v>
      </c>
      <c r="G41" s="131">
        <v>49</v>
      </c>
      <c r="H41" s="132">
        <v>4421</v>
      </c>
      <c r="I41" s="131">
        <v>6937</v>
      </c>
      <c r="J41" s="131">
        <v>848</v>
      </c>
      <c r="K41" s="130">
        <v>34781</v>
      </c>
    </row>
    <row r="42" spans="1:11" ht="18" x14ac:dyDescent="0.25">
      <c r="A42" s="27" t="s">
        <v>397</v>
      </c>
      <c r="B42" s="27" t="s">
        <v>95</v>
      </c>
      <c r="C42" s="133">
        <v>26233</v>
      </c>
      <c r="D42" s="133">
        <v>22211</v>
      </c>
      <c r="E42" s="133">
        <v>28173</v>
      </c>
      <c r="F42" s="133">
        <v>50384</v>
      </c>
      <c r="G42" s="133">
        <v>100</v>
      </c>
      <c r="H42" s="134">
        <v>50484</v>
      </c>
      <c r="I42" s="133">
        <v>28093</v>
      </c>
      <c r="J42" s="133">
        <v>4414</v>
      </c>
      <c r="K42" s="135">
        <v>109224</v>
      </c>
    </row>
    <row r="43" spans="1:11" ht="18" x14ac:dyDescent="0.25">
      <c r="A43" s="18" t="s">
        <v>398</v>
      </c>
      <c r="B43" s="18" t="s">
        <v>97</v>
      </c>
      <c r="C43" s="131">
        <v>12801</v>
      </c>
      <c r="D43" s="131">
        <v>4915</v>
      </c>
      <c r="E43" s="131">
        <v>5517</v>
      </c>
      <c r="F43" s="131">
        <v>10432</v>
      </c>
      <c r="G43" s="131">
        <v>48</v>
      </c>
      <c r="H43" s="132">
        <v>10480</v>
      </c>
      <c r="I43" s="131">
        <v>6774</v>
      </c>
      <c r="J43" s="131">
        <v>1176</v>
      </c>
      <c r="K43" s="130">
        <v>31231</v>
      </c>
    </row>
    <row r="44" spans="1:11" ht="18" x14ac:dyDescent="0.25">
      <c r="A44" s="18" t="s">
        <v>399</v>
      </c>
      <c r="B44" s="18" t="s">
        <v>99</v>
      </c>
      <c r="C44" s="131">
        <v>21430</v>
      </c>
      <c r="D44" s="131">
        <v>8164</v>
      </c>
      <c r="E44" s="131">
        <v>7227</v>
      </c>
      <c r="F44" s="131">
        <v>15391</v>
      </c>
      <c r="G44" s="131">
        <v>0</v>
      </c>
      <c r="H44" s="132">
        <v>15391</v>
      </c>
      <c r="I44" s="131">
        <v>9134</v>
      </c>
      <c r="J44" s="131">
        <v>1824</v>
      </c>
      <c r="K44" s="130">
        <v>47779</v>
      </c>
    </row>
    <row r="45" spans="1:11" ht="18" x14ac:dyDescent="0.25">
      <c r="A45" s="18" t="s">
        <v>400</v>
      </c>
      <c r="B45" s="18" t="s">
        <v>468</v>
      </c>
      <c r="C45" s="131">
        <v>33887</v>
      </c>
      <c r="D45" s="131">
        <v>20462</v>
      </c>
      <c r="E45" s="131">
        <v>3817</v>
      </c>
      <c r="F45" s="131">
        <v>24279</v>
      </c>
      <c r="G45" s="131">
        <v>42</v>
      </c>
      <c r="H45" s="132">
        <v>24321</v>
      </c>
      <c r="I45" s="131">
        <v>15718</v>
      </c>
      <c r="J45" s="131">
        <v>4272</v>
      </c>
      <c r="K45" s="130">
        <v>78198</v>
      </c>
    </row>
    <row r="46" spans="1:11" ht="18" x14ac:dyDescent="0.25">
      <c r="A46" s="18" t="s">
        <v>401</v>
      </c>
      <c r="B46" s="18" t="s">
        <v>103</v>
      </c>
      <c r="C46" s="131">
        <v>2207</v>
      </c>
      <c r="D46" s="131">
        <v>869</v>
      </c>
      <c r="E46" s="131">
        <v>466</v>
      </c>
      <c r="F46" s="131">
        <v>1335</v>
      </c>
      <c r="G46" s="131">
        <v>0</v>
      </c>
      <c r="H46" s="132">
        <v>1335</v>
      </c>
      <c r="I46" s="131">
        <v>351</v>
      </c>
      <c r="J46" s="131">
        <v>251</v>
      </c>
      <c r="K46" s="130">
        <v>4144</v>
      </c>
    </row>
    <row r="47" spans="1:11" ht="18" x14ac:dyDescent="0.25">
      <c r="A47" s="18" t="s">
        <v>402</v>
      </c>
      <c r="B47" s="18" t="s">
        <v>105</v>
      </c>
      <c r="C47" s="131">
        <v>13207</v>
      </c>
      <c r="D47" s="131">
        <v>2179</v>
      </c>
      <c r="E47" s="131">
        <v>6784</v>
      </c>
      <c r="F47" s="131">
        <v>8963</v>
      </c>
      <c r="G47" s="131">
        <v>0</v>
      </c>
      <c r="H47" s="132">
        <v>8963</v>
      </c>
      <c r="I47" s="131">
        <v>467</v>
      </c>
      <c r="J47" s="131">
        <v>695</v>
      </c>
      <c r="K47" s="130">
        <v>23332</v>
      </c>
    </row>
    <row r="48" spans="1:11" ht="18" x14ac:dyDescent="0.25">
      <c r="A48" s="18" t="s">
        <v>403</v>
      </c>
      <c r="B48" s="18" t="s">
        <v>107</v>
      </c>
      <c r="C48" s="131">
        <v>1592</v>
      </c>
      <c r="D48" s="131">
        <v>513</v>
      </c>
      <c r="E48" s="131">
        <v>781</v>
      </c>
      <c r="F48" s="131">
        <v>1294</v>
      </c>
      <c r="G48" s="131">
        <v>51</v>
      </c>
      <c r="H48" s="132">
        <v>1345</v>
      </c>
      <c r="I48" s="131">
        <v>460</v>
      </c>
      <c r="J48" s="131">
        <v>225</v>
      </c>
      <c r="K48" s="130">
        <v>3622</v>
      </c>
    </row>
    <row r="49" spans="1:11" ht="18" x14ac:dyDescent="0.25">
      <c r="A49" s="18" t="s">
        <v>404</v>
      </c>
      <c r="B49" s="18" t="s">
        <v>109</v>
      </c>
      <c r="C49" s="131">
        <v>7578</v>
      </c>
      <c r="D49" s="131">
        <v>1282</v>
      </c>
      <c r="E49" s="131">
        <v>907</v>
      </c>
      <c r="F49" s="131">
        <v>2189</v>
      </c>
      <c r="G49" s="131">
        <v>72</v>
      </c>
      <c r="H49" s="132">
        <v>2261</v>
      </c>
      <c r="I49" s="131">
        <v>2083</v>
      </c>
      <c r="J49" s="131">
        <v>914</v>
      </c>
      <c r="K49" s="130">
        <v>12836</v>
      </c>
    </row>
    <row r="50" spans="1:11" ht="18" x14ac:dyDescent="0.25">
      <c r="A50" s="18" t="s">
        <v>405</v>
      </c>
      <c r="B50" s="18" t="s">
        <v>111</v>
      </c>
      <c r="C50" s="131">
        <v>6805</v>
      </c>
      <c r="D50" s="131">
        <v>2019</v>
      </c>
      <c r="E50" s="131">
        <v>4135</v>
      </c>
      <c r="F50" s="131">
        <v>6154</v>
      </c>
      <c r="G50" s="131">
        <v>136</v>
      </c>
      <c r="H50" s="132">
        <v>6290</v>
      </c>
      <c r="I50" s="131">
        <v>7356</v>
      </c>
      <c r="J50" s="131">
        <v>1434</v>
      </c>
      <c r="K50" s="130">
        <v>21885</v>
      </c>
    </row>
    <row r="51" spans="1:11" ht="18" x14ac:dyDescent="0.25">
      <c r="A51" s="18" t="s">
        <v>406</v>
      </c>
      <c r="B51" s="18" t="s">
        <v>113</v>
      </c>
      <c r="C51" s="131">
        <v>512</v>
      </c>
      <c r="D51" s="131">
        <v>0</v>
      </c>
      <c r="E51" s="131">
        <v>0</v>
      </c>
      <c r="F51" s="131">
        <v>0</v>
      </c>
      <c r="G51" s="131">
        <v>58</v>
      </c>
      <c r="H51" s="132">
        <v>58</v>
      </c>
      <c r="I51" s="131">
        <v>0</v>
      </c>
      <c r="J51" s="131">
        <v>2</v>
      </c>
      <c r="K51" s="130">
        <v>572</v>
      </c>
    </row>
    <row r="52" spans="1:11" ht="18" x14ac:dyDescent="0.25">
      <c r="A52" s="27" t="s">
        <v>407</v>
      </c>
      <c r="B52" s="27" t="s">
        <v>115</v>
      </c>
      <c r="C52" s="133">
        <v>2398</v>
      </c>
      <c r="D52" s="133">
        <v>0</v>
      </c>
      <c r="E52" s="133">
        <v>0</v>
      </c>
      <c r="F52" s="133">
        <v>0</v>
      </c>
      <c r="G52" s="133">
        <v>726</v>
      </c>
      <c r="H52" s="134">
        <v>726</v>
      </c>
      <c r="I52" s="133">
        <v>0</v>
      </c>
      <c r="J52" s="133">
        <v>0</v>
      </c>
      <c r="K52" s="135">
        <v>3124</v>
      </c>
    </row>
    <row r="53" spans="1:11" ht="18" x14ac:dyDescent="0.25">
      <c r="A53" s="18" t="s">
        <v>408</v>
      </c>
      <c r="B53" s="18" t="s">
        <v>117</v>
      </c>
      <c r="C53" s="131">
        <v>12443</v>
      </c>
      <c r="D53" s="131">
        <v>0</v>
      </c>
      <c r="E53" s="131">
        <v>0</v>
      </c>
      <c r="F53" s="131">
        <v>0</v>
      </c>
      <c r="G53" s="131">
        <v>0</v>
      </c>
      <c r="H53" s="132">
        <v>0</v>
      </c>
      <c r="I53" s="131">
        <v>0</v>
      </c>
      <c r="J53" s="131">
        <v>90</v>
      </c>
      <c r="K53" s="130">
        <v>12533</v>
      </c>
    </row>
    <row r="54" spans="1:11" ht="18" x14ac:dyDescent="0.25">
      <c r="A54" s="18" t="s">
        <v>409</v>
      </c>
      <c r="B54" s="18" t="s">
        <v>119</v>
      </c>
      <c r="C54" s="131">
        <v>32292</v>
      </c>
      <c r="D54" s="131">
        <v>359</v>
      </c>
      <c r="E54" s="131">
        <v>0</v>
      </c>
      <c r="F54" s="131">
        <v>359</v>
      </c>
      <c r="G54" s="131">
        <v>29</v>
      </c>
      <c r="H54" s="132">
        <v>388</v>
      </c>
      <c r="I54" s="131">
        <v>0</v>
      </c>
      <c r="J54" s="131">
        <v>724</v>
      </c>
      <c r="K54" s="130">
        <v>33404</v>
      </c>
    </row>
    <row r="55" spans="1:11" ht="18" x14ac:dyDescent="0.25">
      <c r="A55" s="18" t="s">
        <v>410</v>
      </c>
      <c r="B55" s="18" t="s">
        <v>121</v>
      </c>
      <c r="C55" s="131">
        <v>12522</v>
      </c>
      <c r="D55" s="131">
        <v>0</v>
      </c>
      <c r="E55" s="131">
        <v>0</v>
      </c>
      <c r="F55" s="131">
        <v>0</v>
      </c>
      <c r="G55" s="131">
        <v>19</v>
      </c>
      <c r="H55" s="132">
        <v>19</v>
      </c>
      <c r="I55" s="131">
        <v>0</v>
      </c>
      <c r="J55" s="131">
        <v>417</v>
      </c>
      <c r="K55" s="130">
        <v>12958</v>
      </c>
    </row>
    <row r="56" spans="1:11" ht="18" x14ac:dyDescent="0.25">
      <c r="A56" s="18" t="s">
        <v>411</v>
      </c>
      <c r="B56" s="18" t="s">
        <v>123</v>
      </c>
      <c r="C56" s="131">
        <v>5804</v>
      </c>
      <c r="D56" s="131">
        <v>0</v>
      </c>
      <c r="E56" s="131">
        <v>0</v>
      </c>
      <c r="F56" s="131">
        <v>0</v>
      </c>
      <c r="G56" s="131">
        <v>9</v>
      </c>
      <c r="H56" s="132">
        <v>9</v>
      </c>
      <c r="I56" s="131">
        <v>0</v>
      </c>
      <c r="J56" s="131">
        <v>0</v>
      </c>
      <c r="K56" s="130">
        <v>5813</v>
      </c>
    </row>
    <row r="57" spans="1:11" ht="18" x14ac:dyDescent="0.25">
      <c r="A57" s="18" t="s">
        <v>412</v>
      </c>
      <c r="B57" s="18" t="s">
        <v>125</v>
      </c>
      <c r="C57" s="131">
        <v>5337</v>
      </c>
      <c r="D57" s="131">
        <v>0</v>
      </c>
      <c r="E57" s="131">
        <v>0</v>
      </c>
      <c r="F57" s="131">
        <v>0</v>
      </c>
      <c r="G57" s="131">
        <v>0</v>
      </c>
      <c r="H57" s="132">
        <v>0</v>
      </c>
      <c r="I57" s="131">
        <v>0</v>
      </c>
      <c r="J57" s="131">
        <v>208</v>
      </c>
      <c r="K57" s="130">
        <v>5545</v>
      </c>
    </row>
    <row r="58" spans="1:11" ht="18" x14ac:dyDescent="0.25">
      <c r="A58" s="18" t="s">
        <v>413</v>
      </c>
      <c r="B58" s="18" t="s">
        <v>127</v>
      </c>
      <c r="C58" s="131">
        <v>10180</v>
      </c>
      <c r="D58" s="131">
        <v>932</v>
      </c>
      <c r="E58" s="131">
        <v>953</v>
      </c>
      <c r="F58" s="131">
        <v>1885</v>
      </c>
      <c r="G58" s="131">
        <v>259</v>
      </c>
      <c r="H58" s="132">
        <v>2144</v>
      </c>
      <c r="I58" s="131">
        <v>0</v>
      </c>
      <c r="J58" s="131">
        <v>755</v>
      </c>
      <c r="K58" s="130">
        <v>13079</v>
      </c>
    </row>
    <row r="59" spans="1:11" ht="18" x14ac:dyDescent="0.25">
      <c r="A59" s="18" t="s">
        <v>414</v>
      </c>
      <c r="B59" s="18" t="s">
        <v>129</v>
      </c>
      <c r="C59" s="131">
        <v>101</v>
      </c>
      <c r="D59" s="131">
        <v>0</v>
      </c>
      <c r="E59" s="131">
        <v>0</v>
      </c>
      <c r="F59" s="131">
        <v>0</v>
      </c>
      <c r="G59" s="131">
        <v>0</v>
      </c>
      <c r="H59" s="132">
        <v>0</v>
      </c>
      <c r="I59" s="131">
        <v>0</v>
      </c>
      <c r="J59" s="131">
        <v>9</v>
      </c>
      <c r="K59" s="130">
        <v>110</v>
      </c>
    </row>
    <row r="60" spans="1:11" ht="18" x14ac:dyDescent="0.25">
      <c r="A60" s="97" t="s">
        <v>415</v>
      </c>
      <c r="B60" s="18" t="s">
        <v>131</v>
      </c>
      <c r="C60" s="131">
        <v>135070</v>
      </c>
      <c r="D60" s="131">
        <v>0</v>
      </c>
      <c r="E60" s="131">
        <v>0</v>
      </c>
      <c r="F60" s="131">
        <v>0</v>
      </c>
      <c r="G60" s="131">
        <v>300</v>
      </c>
      <c r="H60" s="132">
        <v>300</v>
      </c>
      <c r="I60" s="131">
        <v>0</v>
      </c>
      <c r="J60" s="131">
        <v>9970</v>
      </c>
      <c r="K60" s="130">
        <v>145340</v>
      </c>
    </row>
    <row r="61" spans="1:11" ht="18" x14ac:dyDescent="0.25">
      <c r="A61" s="18" t="s">
        <v>416</v>
      </c>
      <c r="B61" s="18" t="s">
        <v>133</v>
      </c>
      <c r="C61" s="131">
        <v>28957</v>
      </c>
      <c r="D61" s="131">
        <v>0</v>
      </c>
      <c r="E61" s="131">
        <v>0</v>
      </c>
      <c r="F61" s="131">
        <v>0</v>
      </c>
      <c r="G61" s="131">
        <v>97</v>
      </c>
      <c r="H61" s="132">
        <v>97</v>
      </c>
      <c r="I61" s="131">
        <v>-13875</v>
      </c>
      <c r="J61" s="131">
        <v>1031</v>
      </c>
      <c r="K61" s="130">
        <v>16210</v>
      </c>
    </row>
    <row r="62" spans="1:11" ht="18" x14ac:dyDescent="0.25">
      <c r="A62" s="18" t="s">
        <v>417</v>
      </c>
      <c r="B62" s="18" t="s">
        <v>135</v>
      </c>
      <c r="C62" s="131">
        <v>101850</v>
      </c>
      <c r="D62" s="131">
        <v>0</v>
      </c>
      <c r="E62" s="131">
        <v>0</v>
      </c>
      <c r="F62" s="131">
        <v>0</v>
      </c>
      <c r="G62" s="131">
        <v>294</v>
      </c>
      <c r="H62" s="132">
        <v>294</v>
      </c>
      <c r="I62" s="131">
        <v>-101533</v>
      </c>
      <c r="J62" s="131">
        <v>-7</v>
      </c>
      <c r="K62" s="130">
        <v>604</v>
      </c>
    </row>
    <row r="63" spans="1:11" ht="18" x14ac:dyDescent="0.25">
      <c r="A63" s="18" t="s">
        <v>418</v>
      </c>
      <c r="B63" s="18" t="s">
        <v>137</v>
      </c>
      <c r="C63" s="131">
        <v>78597</v>
      </c>
      <c r="D63" s="131">
        <v>0</v>
      </c>
      <c r="E63" s="131">
        <v>0</v>
      </c>
      <c r="F63" s="131">
        <v>0</v>
      </c>
      <c r="G63" s="131">
        <v>0</v>
      </c>
      <c r="H63" s="132">
        <v>0</v>
      </c>
      <c r="I63" s="131">
        <v>-78597</v>
      </c>
      <c r="J63" s="131">
        <v>0</v>
      </c>
      <c r="K63" s="130">
        <v>0</v>
      </c>
    </row>
    <row r="64" spans="1:11" ht="18" x14ac:dyDescent="0.25">
      <c r="A64" s="18" t="s">
        <v>419</v>
      </c>
      <c r="B64" s="18" t="s">
        <v>139</v>
      </c>
      <c r="C64" s="131">
        <v>6212</v>
      </c>
      <c r="D64" s="131">
        <v>0</v>
      </c>
      <c r="E64" s="131">
        <v>0</v>
      </c>
      <c r="F64" s="131">
        <v>0</v>
      </c>
      <c r="G64" s="131">
        <v>490</v>
      </c>
      <c r="H64" s="132">
        <v>490</v>
      </c>
      <c r="I64" s="131">
        <v>0</v>
      </c>
      <c r="J64" s="131">
        <v>-1546</v>
      </c>
      <c r="K64" s="130">
        <v>5156</v>
      </c>
    </row>
    <row r="65" spans="1:11" ht="18" x14ac:dyDescent="0.25">
      <c r="A65" s="18" t="s">
        <v>420</v>
      </c>
      <c r="B65" s="18" t="s">
        <v>141</v>
      </c>
      <c r="C65" s="131">
        <v>34586</v>
      </c>
      <c r="D65" s="131">
        <v>0</v>
      </c>
      <c r="E65" s="131">
        <v>0</v>
      </c>
      <c r="F65" s="131">
        <v>0</v>
      </c>
      <c r="G65" s="131">
        <v>1986</v>
      </c>
      <c r="H65" s="132">
        <v>1986</v>
      </c>
      <c r="I65" s="131">
        <v>0</v>
      </c>
      <c r="J65" s="131">
        <v>724</v>
      </c>
      <c r="K65" s="130">
        <v>37296</v>
      </c>
    </row>
    <row r="66" spans="1:11" ht="18" x14ac:dyDescent="0.25">
      <c r="A66" s="18" t="s">
        <v>421</v>
      </c>
      <c r="B66" s="18" t="s">
        <v>143</v>
      </c>
      <c r="C66" s="131">
        <v>5104</v>
      </c>
      <c r="D66" s="131">
        <v>0</v>
      </c>
      <c r="E66" s="131">
        <v>0</v>
      </c>
      <c r="F66" s="131">
        <v>0</v>
      </c>
      <c r="G66" s="131">
        <v>2266</v>
      </c>
      <c r="H66" s="132">
        <v>2266</v>
      </c>
      <c r="I66" s="131">
        <v>0</v>
      </c>
      <c r="J66" s="131">
        <v>88</v>
      </c>
      <c r="K66" s="130">
        <v>7458</v>
      </c>
    </row>
    <row r="67" spans="1:11" ht="18" x14ac:dyDescent="0.25">
      <c r="A67" s="18" t="s">
        <v>422</v>
      </c>
      <c r="B67" s="18" t="s">
        <v>145</v>
      </c>
      <c r="C67" s="131">
        <v>12685</v>
      </c>
      <c r="D67" s="131">
        <v>0</v>
      </c>
      <c r="E67" s="131">
        <v>0</v>
      </c>
      <c r="F67" s="131">
        <v>0</v>
      </c>
      <c r="G67" s="131">
        <v>6814</v>
      </c>
      <c r="H67" s="132">
        <v>6814</v>
      </c>
      <c r="I67" s="131">
        <v>0</v>
      </c>
      <c r="J67" s="131">
        <v>564</v>
      </c>
      <c r="K67" s="130">
        <v>20063</v>
      </c>
    </row>
    <row r="68" spans="1:11" ht="18" x14ac:dyDescent="0.25">
      <c r="A68" s="18" t="s">
        <v>423</v>
      </c>
      <c r="B68" s="18" t="s">
        <v>147</v>
      </c>
      <c r="C68" s="131">
        <v>23153</v>
      </c>
      <c r="D68" s="131">
        <v>0</v>
      </c>
      <c r="E68" s="131">
        <v>0</v>
      </c>
      <c r="F68" s="131">
        <v>0</v>
      </c>
      <c r="G68" s="131">
        <v>947</v>
      </c>
      <c r="H68" s="132">
        <v>947</v>
      </c>
      <c r="I68" s="131">
        <v>0</v>
      </c>
      <c r="J68" s="131">
        <v>226</v>
      </c>
      <c r="K68" s="130">
        <v>24326</v>
      </c>
    </row>
    <row r="69" spans="1:11" ht="18" x14ac:dyDescent="0.25">
      <c r="A69" s="18" t="s">
        <v>424</v>
      </c>
      <c r="B69" s="18" t="s">
        <v>149</v>
      </c>
      <c r="C69" s="131">
        <v>12013</v>
      </c>
      <c r="D69" s="131">
        <v>0</v>
      </c>
      <c r="E69" s="131">
        <v>0</v>
      </c>
      <c r="F69" s="131">
        <v>0</v>
      </c>
      <c r="G69" s="131">
        <v>615</v>
      </c>
      <c r="H69" s="132">
        <v>615</v>
      </c>
      <c r="I69" s="131">
        <v>0</v>
      </c>
      <c r="J69" s="131">
        <v>330</v>
      </c>
      <c r="K69" s="130">
        <v>12958</v>
      </c>
    </row>
    <row r="70" spans="1:11" ht="18" x14ac:dyDescent="0.25">
      <c r="A70" s="27" t="s">
        <v>425</v>
      </c>
      <c r="B70" s="27" t="s">
        <v>151</v>
      </c>
      <c r="C70" s="133">
        <v>10329</v>
      </c>
      <c r="D70" s="133">
        <v>0</v>
      </c>
      <c r="E70" s="133">
        <v>0</v>
      </c>
      <c r="F70" s="133">
        <v>0</v>
      </c>
      <c r="G70" s="133">
        <v>6007</v>
      </c>
      <c r="H70" s="134">
        <v>6007</v>
      </c>
      <c r="I70" s="133">
        <v>0</v>
      </c>
      <c r="J70" s="133">
        <v>883</v>
      </c>
      <c r="K70" s="135">
        <v>17219</v>
      </c>
    </row>
    <row r="71" spans="1:11" ht="18" x14ac:dyDescent="0.25">
      <c r="A71" s="18" t="s">
        <v>426</v>
      </c>
      <c r="B71" s="18" t="s">
        <v>153</v>
      </c>
      <c r="C71" s="131">
        <v>58291</v>
      </c>
      <c r="D71" s="131">
        <v>0</v>
      </c>
      <c r="E71" s="131">
        <v>0</v>
      </c>
      <c r="F71" s="131">
        <v>0</v>
      </c>
      <c r="G71" s="131">
        <v>4605</v>
      </c>
      <c r="H71" s="132">
        <v>4605</v>
      </c>
      <c r="I71" s="131">
        <v>0</v>
      </c>
      <c r="J71" s="131">
        <v>5326</v>
      </c>
      <c r="K71" s="130">
        <v>68222</v>
      </c>
    </row>
    <row r="72" spans="1:11" ht="18" x14ac:dyDescent="0.25">
      <c r="A72" s="18" t="s">
        <v>427</v>
      </c>
      <c r="B72" s="18" t="s">
        <v>155</v>
      </c>
      <c r="C72" s="131">
        <v>14970</v>
      </c>
      <c r="D72" s="131">
        <v>1307</v>
      </c>
      <c r="E72" s="131">
        <v>963</v>
      </c>
      <c r="F72" s="131">
        <v>2270</v>
      </c>
      <c r="G72" s="131">
        <v>1155</v>
      </c>
      <c r="H72" s="132">
        <v>3425</v>
      </c>
      <c r="I72" s="131">
        <v>5495</v>
      </c>
      <c r="J72" s="131">
        <v>250</v>
      </c>
      <c r="K72" s="130">
        <v>24140</v>
      </c>
    </row>
    <row r="73" spans="1:11" ht="18" x14ac:dyDescent="0.25">
      <c r="A73" s="97" t="s">
        <v>428</v>
      </c>
      <c r="B73" s="18" t="s">
        <v>157</v>
      </c>
      <c r="C73" s="131">
        <v>19087</v>
      </c>
      <c r="D73" s="131">
        <v>255</v>
      </c>
      <c r="E73" s="131">
        <v>66</v>
      </c>
      <c r="F73" s="131">
        <v>321</v>
      </c>
      <c r="G73" s="131">
        <v>2769</v>
      </c>
      <c r="H73" s="132">
        <v>3090</v>
      </c>
      <c r="I73" s="131">
        <v>1134</v>
      </c>
      <c r="J73" s="131">
        <v>1066</v>
      </c>
      <c r="K73" s="130">
        <v>24377</v>
      </c>
    </row>
    <row r="74" spans="1:11" ht="18" x14ac:dyDescent="0.25">
      <c r="A74" s="18" t="s">
        <v>429</v>
      </c>
      <c r="B74" s="18" t="s">
        <v>159</v>
      </c>
      <c r="C74" s="131">
        <v>33432</v>
      </c>
      <c r="D74" s="131">
        <v>0</v>
      </c>
      <c r="E74" s="131">
        <v>0</v>
      </c>
      <c r="F74" s="131">
        <v>0</v>
      </c>
      <c r="G74" s="131">
        <v>1402</v>
      </c>
      <c r="H74" s="132">
        <v>1402</v>
      </c>
      <c r="I74" s="131">
        <v>0</v>
      </c>
      <c r="J74" s="131">
        <v>1803</v>
      </c>
      <c r="K74" s="130">
        <v>36637</v>
      </c>
    </row>
    <row r="75" spans="1:11" ht="18" x14ac:dyDescent="0.25">
      <c r="A75" s="18" t="s">
        <v>430</v>
      </c>
      <c r="B75" s="18" t="s">
        <v>161</v>
      </c>
      <c r="C75" s="131">
        <v>33387</v>
      </c>
      <c r="D75" s="131">
        <v>0</v>
      </c>
      <c r="E75" s="131">
        <v>0</v>
      </c>
      <c r="F75" s="131">
        <v>0</v>
      </c>
      <c r="G75" s="131">
        <v>852</v>
      </c>
      <c r="H75" s="132">
        <v>852</v>
      </c>
      <c r="I75" s="131">
        <v>0</v>
      </c>
      <c r="J75" s="131">
        <v>1799</v>
      </c>
      <c r="K75" s="130">
        <v>36038</v>
      </c>
    </row>
    <row r="76" spans="1:11" ht="18" x14ac:dyDescent="0.25">
      <c r="A76" s="18" t="s">
        <v>431</v>
      </c>
      <c r="B76" s="18" t="s">
        <v>163</v>
      </c>
      <c r="C76" s="131">
        <v>5901</v>
      </c>
      <c r="D76" s="131">
        <v>0</v>
      </c>
      <c r="E76" s="131">
        <v>0</v>
      </c>
      <c r="F76" s="131">
        <v>0</v>
      </c>
      <c r="G76" s="131">
        <v>286</v>
      </c>
      <c r="H76" s="132">
        <v>286</v>
      </c>
      <c r="I76" s="131">
        <v>0</v>
      </c>
      <c r="J76" s="131">
        <v>86</v>
      </c>
      <c r="K76" s="130">
        <v>6273</v>
      </c>
    </row>
    <row r="77" spans="1:11" ht="18" x14ac:dyDescent="0.25">
      <c r="A77" s="18" t="s">
        <v>432</v>
      </c>
      <c r="B77" s="18" t="s">
        <v>165</v>
      </c>
      <c r="C77" s="131">
        <v>62564</v>
      </c>
      <c r="D77" s="131">
        <v>0</v>
      </c>
      <c r="E77" s="131">
        <v>0</v>
      </c>
      <c r="F77" s="131">
        <v>0</v>
      </c>
      <c r="G77" s="131">
        <v>3949</v>
      </c>
      <c r="H77" s="132">
        <v>3949</v>
      </c>
      <c r="I77" s="131">
        <v>0</v>
      </c>
      <c r="J77" s="131">
        <v>166</v>
      </c>
      <c r="K77" s="130">
        <v>66679</v>
      </c>
    </row>
    <row r="78" spans="1:11" ht="18" x14ac:dyDescent="0.25">
      <c r="A78" s="97" t="s">
        <v>433</v>
      </c>
      <c r="B78" s="26" t="s">
        <v>469</v>
      </c>
      <c r="C78" s="131">
        <v>26706</v>
      </c>
      <c r="D78" s="131">
        <v>0</v>
      </c>
      <c r="E78" s="131">
        <v>0</v>
      </c>
      <c r="F78" s="131">
        <v>0</v>
      </c>
      <c r="G78" s="131">
        <v>809</v>
      </c>
      <c r="H78" s="132">
        <v>809</v>
      </c>
      <c r="I78" s="131">
        <v>0</v>
      </c>
      <c r="J78" s="131">
        <v>1824</v>
      </c>
      <c r="K78" s="130">
        <v>29339</v>
      </c>
    </row>
    <row r="79" spans="1:11" ht="18" x14ac:dyDescent="0.25">
      <c r="A79" s="27" t="s">
        <v>434</v>
      </c>
      <c r="B79" s="27" t="s">
        <v>169</v>
      </c>
      <c r="C79" s="133">
        <v>15709</v>
      </c>
      <c r="D79" s="133">
        <v>0</v>
      </c>
      <c r="E79" s="133">
        <v>0</v>
      </c>
      <c r="F79" s="133">
        <v>0</v>
      </c>
      <c r="G79" s="133">
        <v>1299</v>
      </c>
      <c r="H79" s="134">
        <v>1299</v>
      </c>
      <c r="I79" s="133">
        <v>0</v>
      </c>
      <c r="J79" s="133">
        <v>4858</v>
      </c>
      <c r="K79" s="135">
        <v>21866</v>
      </c>
    </row>
    <row r="80" spans="1:11" ht="18" x14ac:dyDescent="0.25">
      <c r="A80" s="18" t="s">
        <v>435</v>
      </c>
      <c r="B80" s="18" t="s">
        <v>470</v>
      </c>
      <c r="C80" s="131">
        <v>54444</v>
      </c>
      <c r="D80" s="131">
        <v>0</v>
      </c>
      <c r="E80" s="131">
        <v>0</v>
      </c>
      <c r="F80" s="131">
        <v>0</v>
      </c>
      <c r="G80" s="131">
        <v>661</v>
      </c>
      <c r="H80" s="132">
        <v>661</v>
      </c>
      <c r="I80" s="131">
        <v>0</v>
      </c>
      <c r="J80" s="131">
        <v>-196</v>
      </c>
      <c r="K80" s="130">
        <v>54909</v>
      </c>
    </row>
    <row r="81" spans="1:11" ht="18" x14ac:dyDescent="0.25">
      <c r="A81" s="18" t="s">
        <v>436</v>
      </c>
      <c r="B81" s="18" t="s">
        <v>471</v>
      </c>
      <c r="C81" s="131">
        <v>127807</v>
      </c>
      <c r="D81" s="131">
        <v>0</v>
      </c>
      <c r="E81" s="131">
        <v>0</v>
      </c>
      <c r="F81" s="131">
        <v>0</v>
      </c>
      <c r="G81" s="131">
        <v>1230</v>
      </c>
      <c r="H81" s="132">
        <v>1230</v>
      </c>
      <c r="I81" s="131">
        <v>0</v>
      </c>
      <c r="J81" s="131">
        <v>0</v>
      </c>
      <c r="K81" s="130">
        <v>129037</v>
      </c>
    </row>
    <row r="82" spans="1:11" ht="18" x14ac:dyDescent="0.25">
      <c r="A82" s="18" t="s">
        <v>437</v>
      </c>
      <c r="B82" s="18" t="s">
        <v>175</v>
      </c>
      <c r="C82" s="131">
        <v>3954</v>
      </c>
      <c r="D82" s="131">
        <v>0</v>
      </c>
      <c r="E82" s="131">
        <v>0</v>
      </c>
      <c r="F82" s="131">
        <v>0</v>
      </c>
      <c r="G82" s="131">
        <v>36</v>
      </c>
      <c r="H82" s="132">
        <v>36</v>
      </c>
      <c r="I82" s="131">
        <v>0</v>
      </c>
      <c r="J82" s="131">
        <v>354</v>
      </c>
      <c r="K82" s="130">
        <v>4344</v>
      </c>
    </row>
    <row r="83" spans="1:11" ht="18" x14ac:dyDescent="0.25">
      <c r="A83" s="18" t="s">
        <v>438</v>
      </c>
      <c r="B83" s="18" t="s">
        <v>177</v>
      </c>
      <c r="C83" s="131">
        <v>15049</v>
      </c>
      <c r="D83" s="131">
        <v>0</v>
      </c>
      <c r="E83" s="131">
        <v>0</v>
      </c>
      <c r="F83" s="131">
        <v>0</v>
      </c>
      <c r="G83" s="131">
        <v>448</v>
      </c>
      <c r="H83" s="132">
        <v>448</v>
      </c>
      <c r="I83" s="131">
        <v>0</v>
      </c>
      <c r="J83" s="131">
        <v>624</v>
      </c>
      <c r="K83" s="130">
        <v>16121</v>
      </c>
    </row>
    <row r="84" spans="1:11" ht="18" x14ac:dyDescent="0.25">
      <c r="A84" s="18" t="s">
        <v>439</v>
      </c>
      <c r="B84" s="18" t="s">
        <v>179</v>
      </c>
      <c r="C84" s="131">
        <v>9627</v>
      </c>
      <c r="D84" s="131">
        <v>0</v>
      </c>
      <c r="E84" s="131">
        <v>0</v>
      </c>
      <c r="F84" s="131">
        <v>0</v>
      </c>
      <c r="G84" s="131">
        <v>253</v>
      </c>
      <c r="H84" s="132">
        <v>253</v>
      </c>
      <c r="I84" s="131">
        <v>0</v>
      </c>
      <c r="J84" s="131">
        <v>240</v>
      </c>
      <c r="K84" s="130">
        <v>10120</v>
      </c>
    </row>
    <row r="85" spans="1:11" ht="18" x14ac:dyDescent="0.25">
      <c r="A85" s="18" t="s">
        <v>440</v>
      </c>
      <c r="B85" s="18" t="s">
        <v>181</v>
      </c>
      <c r="C85" s="131">
        <v>18795</v>
      </c>
      <c r="D85" s="131">
        <v>0</v>
      </c>
      <c r="E85" s="131">
        <v>0</v>
      </c>
      <c r="F85" s="131">
        <v>0</v>
      </c>
      <c r="G85" s="131">
        <v>3018</v>
      </c>
      <c r="H85" s="132">
        <v>3018</v>
      </c>
      <c r="I85" s="131">
        <v>0</v>
      </c>
      <c r="J85" s="131">
        <v>583</v>
      </c>
      <c r="K85" s="130">
        <v>22396</v>
      </c>
    </row>
    <row r="86" spans="1:11" ht="18" x14ac:dyDescent="0.25">
      <c r="A86" s="18" t="s">
        <v>441</v>
      </c>
      <c r="B86" s="18" t="s">
        <v>183</v>
      </c>
      <c r="C86" s="131">
        <v>20068</v>
      </c>
      <c r="D86" s="131">
        <v>1</v>
      </c>
      <c r="E86" s="131">
        <v>2</v>
      </c>
      <c r="F86" s="131">
        <v>3</v>
      </c>
      <c r="G86" s="131">
        <v>1071</v>
      </c>
      <c r="H86" s="132">
        <v>1074</v>
      </c>
      <c r="I86" s="131">
        <v>0</v>
      </c>
      <c r="J86" s="131">
        <v>706</v>
      </c>
      <c r="K86" s="130">
        <v>21848</v>
      </c>
    </row>
    <row r="87" spans="1:11" ht="18" x14ac:dyDescent="0.25">
      <c r="A87" s="18" t="s">
        <v>442</v>
      </c>
      <c r="B87" s="18" t="s">
        <v>185</v>
      </c>
      <c r="C87" s="131">
        <v>17051</v>
      </c>
      <c r="D87" s="131">
        <v>0</v>
      </c>
      <c r="E87" s="131">
        <v>0</v>
      </c>
      <c r="F87" s="131">
        <v>0</v>
      </c>
      <c r="G87" s="131">
        <v>719</v>
      </c>
      <c r="H87" s="132">
        <v>719</v>
      </c>
      <c r="I87" s="131">
        <v>0</v>
      </c>
      <c r="J87" s="131">
        <v>-397</v>
      </c>
      <c r="K87" s="130">
        <v>17373</v>
      </c>
    </row>
    <row r="88" spans="1:11" ht="18" x14ac:dyDescent="0.25">
      <c r="A88" s="18" t="s">
        <v>443</v>
      </c>
      <c r="B88" s="18" t="s">
        <v>187</v>
      </c>
      <c r="C88" s="131">
        <v>21910</v>
      </c>
      <c r="D88" s="131">
        <v>0</v>
      </c>
      <c r="E88" s="131">
        <v>0</v>
      </c>
      <c r="F88" s="131">
        <v>0</v>
      </c>
      <c r="G88" s="131">
        <v>791</v>
      </c>
      <c r="H88" s="132">
        <v>791</v>
      </c>
      <c r="I88" s="131">
        <v>0</v>
      </c>
      <c r="J88" s="131">
        <v>426</v>
      </c>
      <c r="K88" s="130">
        <v>23127</v>
      </c>
    </row>
    <row r="89" spans="1:11" ht="18" x14ac:dyDescent="0.25">
      <c r="A89" s="27" t="s">
        <v>444</v>
      </c>
      <c r="B89" s="27" t="s">
        <v>189</v>
      </c>
      <c r="C89" s="133">
        <v>11365</v>
      </c>
      <c r="D89" s="133">
        <v>5</v>
      </c>
      <c r="E89" s="133">
        <v>6</v>
      </c>
      <c r="F89" s="133">
        <v>11</v>
      </c>
      <c r="G89" s="133">
        <v>293</v>
      </c>
      <c r="H89" s="134">
        <v>304</v>
      </c>
      <c r="I89" s="133">
        <v>0</v>
      </c>
      <c r="J89" s="133">
        <v>216</v>
      </c>
      <c r="K89" s="135">
        <v>11885</v>
      </c>
    </row>
    <row r="90" spans="1:11" ht="18" x14ac:dyDescent="0.25">
      <c r="A90" s="18" t="s">
        <v>445</v>
      </c>
      <c r="B90" s="18" t="s">
        <v>191</v>
      </c>
      <c r="C90" s="131">
        <v>1617</v>
      </c>
      <c r="D90" s="131">
        <v>0</v>
      </c>
      <c r="E90" s="131">
        <v>0</v>
      </c>
      <c r="F90" s="131">
        <v>0</v>
      </c>
      <c r="G90" s="131">
        <v>4</v>
      </c>
      <c r="H90" s="132">
        <v>4</v>
      </c>
      <c r="I90" s="131">
        <v>0</v>
      </c>
      <c r="J90" s="131">
        <v>117</v>
      </c>
      <c r="K90" s="130">
        <v>1738</v>
      </c>
    </row>
    <row r="91" spans="1:11" ht="18" x14ac:dyDescent="0.25">
      <c r="A91" s="18" t="s">
        <v>446</v>
      </c>
      <c r="B91" s="18" t="s">
        <v>193</v>
      </c>
      <c r="C91" s="131">
        <v>22437</v>
      </c>
      <c r="D91" s="131">
        <v>0</v>
      </c>
      <c r="E91" s="131">
        <v>0</v>
      </c>
      <c r="F91" s="131">
        <v>0</v>
      </c>
      <c r="G91" s="131">
        <v>2013</v>
      </c>
      <c r="H91" s="132">
        <v>2013</v>
      </c>
      <c r="I91" s="131">
        <v>0</v>
      </c>
      <c r="J91" s="131">
        <v>958</v>
      </c>
      <c r="K91" s="130">
        <v>25408</v>
      </c>
    </row>
    <row r="92" spans="1:11" ht="18" x14ac:dyDescent="0.25">
      <c r="A92" s="18" t="s">
        <v>447</v>
      </c>
      <c r="B92" s="18" t="s">
        <v>195</v>
      </c>
      <c r="C92" s="131">
        <v>17249</v>
      </c>
      <c r="D92" s="131">
        <v>0</v>
      </c>
      <c r="E92" s="131">
        <v>0</v>
      </c>
      <c r="F92" s="131">
        <v>0</v>
      </c>
      <c r="G92" s="131">
        <v>962</v>
      </c>
      <c r="H92" s="132">
        <v>962</v>
      </c>
      <c r="I92" s="131">
        <v>0</v>
      </c>
      <c r="J92" s="131">
        <v>418</v>
      </c>
      <c r="K92" s="130">
        <v>18629</v>
      </c>
    </row>
    <row r="93" spans="1:11" ht="18" x14ac:dyDescent="0.25">
      <c r="A93" s="18" t="s">
        <v>448</v>
      </c>
      <c r="B93" s="18" t="s">
        <v>197</v>
      </c>
      <c r="C93" s="131">
        <v>12950</v>
      </c>
      <c r="D93" s="131">
        <v>0</v>
      </c>
      <c r="E93" s="131">
        <v>0</v>
      </c>
      <c r="F93" s="131">
        <v>0</v>
      </c>
      <c r="G93" s="131">
        <v>100</v>
      </c>
      <c r="H93" s="132">
        <v>100</v>
      </c>
      <c r="I93" s="131">
        <v>0</v>
      </c>
      <c r="J93" s="131">
        <v>1276</v>
      </c>
      <c r="K93" s="130">
        <v>14326</v>
      </c>
    </row>
    <row r="94" spans="1:11" ht="18" x14ac:dyDescent="0.25">
      <c r="A94" s="18" t="s">
        <v>449</v>
      </c>
      <c r="B94" s="18" t="s">
        <v>199</v>
      </c>
      <c r="C94" s="131">
        <v>2958</v>
      </c>
      <c r="D94" s="131">
        <v>0</v>
      </c>
      <c r="E94" s="131">
        <v>0</v>
      </c>
      <c r="F94" s="131">
        <v>0</v>
      </c>
      <c r="G94" s="131">
        <v>1</v>
      </c>
      <c r="H94" s="132">
        <v>1</v>
      </c>
      <c r="I94" s="131">
        <v>0</v>
      </c>
      <c r="J94" s="131">
        <v>144</v>
      </c>
      <c r="K94" s="130">
        <v>3103</v>
      </c>
    </row>
    <row r="95" spans="1:11" ht="18" x14ac:dyDescent="0.25">
      <c r="A95" s="18" t="s">
        <v>450</v>
      </c>
      <c r="B95" s="18" t="s">
        <v>201</v>
      </c>
      <c r="C95" s="131">
        <v>7494</v>
      </c>
      <c r="D95" s="131">
        <v>0</v>
      </c>
      <c r="E95" s="131">
        <v>0</v>
      </c>
      <c r="F95" s="131">
        <v>0</v>
      </c>
      <c r="G95" s="131">
        <v>1</v>
      </c>
      <c r="H95" s="132">
        <v>1</v>
      </c>
      <c r="I95" s="131">
        <v>0</v>
      </c>
      <c r="J95" s="131">
        <v>306</v>
      </c>
      <c r="K95" s="130">
        <v>7801</v>
      </c>
    </row>
    <row r="96" spans="1:11" ht="18" x14ac:dyDescent="0.25">
      <c r="A96" s="18" t="s">
        <v>451</v>
      </c>
      <c r="B96" s="18" t="s">
        <v>203</v>
      </c>
      <c r="C96" s="131">
        <v>18274</v>
      </c>
      <c r="D96" s="131">
        <v>0</v>
      </c>
      <c r="E96" s="131">
        <v>0</v>
      </c>
      <c r="F96" s="131">
        <v>0</v>
      </c>
      <c r="G96" s="131">
        <v>4952</v>
      </c>
      <c r="H96" s="132">
        <v>4952</v>
      </c>
      <c r="I96" s="131">
        <v>0</v>
      </c>
      <c r="J96" s="131">
        <v>399</v>
      </c>
      <c r="K96" s="130">
        <v>23625</v>
      </c>
    </row>
    <row r="97" spans="1:11" ht="18" x14ac:dyDescent="0.25">
      <c r="A97" s="18" t="s">
        <v>452</v>
      </c>
      <c r="B97" s="18" t="s">
        <v>205</v>
      </c>
      <c r="C97" s="131">
        <v>83713</v>
      </c>
      <c r="D97" s="131">
        <v>0</v>
      </c>
      <c r="E97" s="131">
        <v>0</v>
      </c>
      <c r="F97" s="131">
        <v>0</v>
      </c>
      <c r="G97" s="131">
        <v>218</v>
      </c>
      <c r="H97" s="132">
        <v>218</v>
      </c>
      <c r="I97" s="131">
        <v>0</v>
      </c>
      <c r="J97" s="131">
        <v>0</v>
      </c>
      <c r="K97" s="130">
        <v>83931</v>
      </c>
    </row>
    <row r="98" spans="1:11" ht="18" x14ac:dyDescent="0.25">
      <c r="A98" s="18" t="s">
        <v>453</v>
      </c>
      <c r="B98" s="18" t="s">
        <v>207</v>
      </c>
      <c r="C98" s="131">
        <v>63832</v>
      </c>
      <c r="D98" s="131">
        <v>0</v>
      </c>
      <c r="E98" s="131">
        <v>0</v>
      </c>
      <c r="F98" s="131">
        <v>0</v>
      </c>
      <c r="G98" s="131">
        <v>339</v>
      </c>
      <c r="H98" s="132">
        <v>339</v>
      </c>
      <c r="I98" s="131">
        <v>0</v>
      </c>
      <c r="J98" s="131">
        <v>249</v>
      </c>
      <c r="K98" s="130">
        <v>64420</v>
      </c>
    </row>
    <row r="99" spans="1:11" ht="18" x14ac:dyDescent="0.25">
      <c r="A99" s="27" t="s">
        <v>454</v>
      </c>
      <c r="B99" s="27" t="s">
        <v>209</v>
      </c>
      <c r="C99" s="133">
        <v>56059</v>
      </c>
      <c r="D99" s="133">
        <v>0</v>
      </c>
      <c r="E99" s="133">
        <v>0</v>
      </c>
      <c r="F99" s="133">
        <v>0</v>
      </c>
      <c r="G99" s="133">
        <v>820</v>
      </c>
      <c r="H99" s="134">
        <v>820</v>
      </c>
      <c r="I99" s="133">
        <v>0</v>
      </c>
      <c r="J99" s="133">
        <v>243</v>
      </c>
      <c r="K99" s="135">
        <v>57122</v>
      </c>
    </row>
    <row r="100" spans="1:11" ht="18" x14ac:dyDescent="0.25">
      <c r="A100" s="97" t="s">
        <v>455</v>
      </c>
      <c r="B100" s="18" t="s">
        <v>211</v>
      </c>
      <c r="C100" s="131">
        <v>24935</v>
      </c>
      <c r="D100" s="131">
        <v>0</v>
      </c>
      <c r="E100" s="131">
        <v>0</v>
      </c>
      <c r="F100" s="131">
        <v>0</v>
      </c>
      <c r="G100" s="131">
        <v>5</v>
      </c>
      <c r="H100" s="132">
        <v>5</v>
      </c>
      <c r="I100" s="131">
        <v>0</v>
      </c>
      <c r="J100" s="131">
        <v>642</v>
      </c>
      <c r="K100" s="130">
        <v>25582</v>
      </c>
    </row>
    <row r="101" spans="1:11" ht="18" x14ac:dyDescent="0.25">
      <c r="A101" s="18" t="s">
        <v>456</v>
      </c>
      <c r="B101" s="18" t="s">
        <v>213</v>
      </c>
      <c r="C101" s="131">
        <v>6212</v>
      </c>
      <c r="D101" s="131">
        <v>50</v>
      </c>
      <c r="E101" s="131">
        <v>765</v>
      </c>
      <c r="F101" s="131">
        <v>815</v>
      </c>
      <c r="G101" s="131">
        <v>627</v>
      </c>
      <c r="H101" s="132">
        <v>1442</v>
      </c>
      <c r="I101" s="131">
        <v>0</v>
      </c>
      <c r="J101" s="131">
        <v>446</v>
      </c>
      <c r="K101" s="130">
        <v>8100</v>
      </c>
    </row>
    <row r="102" spans="1:11" ht="18" x14ac:dyDescent="0.25">
      <c r="A102" s="18" t="s">
        <v>457</v>
      </c>
      <c r="B102" s="18" t="s">
        <v>215</v>
      </c>
      <c r="C102" s="131">
        <v>2879</v>
      </c>
      <c r="D102" s="131">
        <v>29</v>
      </c>
      <c r="E102" s="131">
        <v>322</v>
      </c>
      <c r="F102" s="131">
        <v>351</v>
      </c>
      <c r="G102" s="131">
        <v>657</v>
      </c>
      <c r="H102" s="132">
        <v>1008</v>
      </c>
      <c r="I102" s="131">
        <v>0</v>
      </c>
      <c r="J102" s="131">
        <v>191</v>
      </c>
      <c r="K102" s="130">
        <v>4078</v>
      </c>
    </row>
    <row r="103" spans="1:11" ht="18" x14ac:dyDescent="0.25">
      <c r="A103" s="18" t="s">
        <v>458</v>
      </c>
      <c r="B103" s="18" t="s">
        <v>217</v>
      </c>
      <c r="C103" s="131">
        <v>5001</v>
      </c>
      <c r="D103" s="131">
        <v>0</v>
      </c>
      <c r="E103" s="131">
        <v>0</v>
      </c>
      <c r="F103" s="131">
        <v>0</v>
      </c>
      <c r="G103" s="131">
        <v>427</v>
      </c>
      <c r="H103" s="132">
        <v>427</v>
      </c>
      <c r="I103" s="131">
        <v>0</v>
      </c>
      <c r="J103" s="131">
        <v>3112</v>
      </c>
      <c r="K103" s="130">
        <v>8540</v>
      </c>
    </row>
    <row r="104" spans="1:11" ht="18" x14ac:dyDescent="0.25">
      <c r="A104" s="18" t="s">
        <v>459</v>
      </c>
      <c r="B104" s="18" t="s">
        <v>219</v>
      </c>
      <c r="C104" s="131">
        <v>7841</v>
      </c>
      <c r="D104" s="131">
        <v>0</v>
      </c>
      <c r="E104" s="131">
        <v>0</v>
      </c>
      <c r="F104" s="131">
        <v>0</v>
      </c>
      <c r="G104" s="131">
        <v>574</v>
      </c>
      <c r="H104" s="132">
        <v>574</v>
      </c>
      <c r="I104" s="131">
        <v>0</v>
      </c>
      <c r="J104" s="131">
        <v>573</v>
      </c>
      <c r="K104" s="130">
        <v>8988</v>
      </c>
    </row>
    <row r="105" spans="1:11" ht="18" x14ac:dyDescent="0.25">
      <c r="A105" s="18" t="s">
        <v>460</v>
      </c>
      <c r="B105" s="18" t="s">
        <v>221</v>
      </c>
      <c r="C105" s="131">
        <v>6339</v>
      </c>
      <c r="D105" s="131">
        <v>0</v>
      </c>
      <c r="E105" s="131">
        <v>0</v>
      </c>
      <c r="F105" s="131">
        <v>0</v>
      </c>
      <c r="G105" s="131">
        <v>0</v>
      </c>
      <c r="H105" s="132">
        <v>0</v>
      </c>
      <c r="I105" s="131">
        <v>0</v>
      </c>
      <c r="J105" s="131">
        <v>213</v>
      </c>
      <c r="K105" s="130">
        <v>6552</v>
      </c>
    </row>
    <row r="106" spans="1:11" ht="18" x14ac:dyDescent="0.25">
      <c r="A106" s="18" t="s">
        <v>461</v>
      </c>
      <c r="B106" s="18" t="s">
        <v>223</v>
      </c>
      <c r="C106" s="131">
        <v>2673</v>
      </c>
      <c r="D106" s="131">
        <v>0</v>
      </c>
      <c r="E106" s="131">
        <v>0</v>
      </c>
      <c r="F106" s="131">
        <v>0</v>
      </c>
      <c r="G106" s="131">
        <v>174</v>
      </c>
      <c r="H106" s="132">
        <v>174</v>
      </c>
      <c r="I106" s="131">
        <v>0</v>
      </c>
      <c r="J106" s="131">
        <v>251</v>
      </c>
      <c r="K106" s="130">
        <v>3098</v>
      </c>
    </row>
    <row r="107" spans="1:11" ht="18" x14ac:dyDescent="0.25">
      <c r="A107" s="18" t="s">
        <v>462</v>
      </c>
      <c r="B107" s="18" t="s">
        <v>225</v>
      </c>
      <c r="C107" s="131">
        <v>14044</v>
      </c>
      <c r="D107" s="131">
        <v>0</v>
      </c>
      <c r="E107" s="131">
        <v>0</v>
      </c>
      <c r="F107" s="131">
        <v>0</v>
      </c>
      <c r="G107" s="131">
        <v>109</v>
      </c>
      <c r="H107" s="132">
        <v>109</v>
      </c>
      <c r="I107" s="131">
        <v>0</v>
      </c>
      <c r="J107" s="131">
        <v>1314</v>
      </c>
      <c r="K107" s="130">
        <v>15467</v>
      </c>
    </row>
    <row r="108" spans="1:11" ht="18" x14ac:dyDescent="0.25">
      <c r="A108" s="98" t="s">
        <v>463</v>
      </c>
      <c r="B108" s="98" t="s">
        <v>227</v>
      </c>
      <c r="C108" s="131">
        <v>2384</v>
      </c>
      <c r="D108" s="131">
        <v>0</v>
      </c>
      <c r="E108" s="131">
        <v>0</v>
      </c>
      <c r="F108" s="131">
        <v>0</v>
      </c>
      <c r="G108" s="131">
        <v>24</v>
      </c>
      <c r="H108" s="132">
        <v>24</v>
      </c>
      <c r="I108" s="131">
        <v>0</v>
      </c>
      <c r="J108" s="131">
        <v>0</v>
      </c>
      <c r="K108" s="130">
        <v>2408</v>
      </c>
    </row>
    <row r="109" spans="1:11" ht="18.75" thickBot="1" x14ac:dyDescent="0.3">
      <c r="A109" s="29"/>
      <c r="B109" s="29" t="s">
        <v>228</v>
      </c>
      <c r="C109" s="136">
        <v>1852085</v>
      </c>
      <c r="D109" s="136">
        <v>119759</v>
      </c>
      <c r="E109" s="136">
        <v>107324</v>
      </c>
      <c r="F109" s="136">
        <v>227083</v>
      </c>
      <c r="G109" s="136">
        <v>68605</v>
      </c>
      <c r="H109" s="137">
        <v>295688</v>
      </c>
      <c r="I109" s="136">
        <v>0</v>
      </c>
      <c r="J109" s="136">
        <v>113237</v>
      </c>
      <c r="K109" s="138">
        <v>2261010</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1486866</v>
      </c>
      <c r="D113" s="109"/>
      <c r="E113" s="109"/>
      <c r="F113" s="18"/>
      <c r="G113" s="18"/>
      <c r="H113" s="18"/>
      <c r="I113" s="18"/>
      <c r="J113" s="18"/>
      <c r="K113" s="18"/>
    </row>
    <row r="114" spans="1:11" ht="18" x14ac:dyDescent="0.25">
      <c r="A114" s="18"/>
      <c r="B114" s="18" t="s">
        <v>231</v>
      </c>
      <c r="C114" s="109">
        <v>165962</v>
      </c>
      <c r="D114" s="109"/>
      <c r="E114" s="109"/>
      <c r="F114" s="18"/>
      <c r="G114" s="18"/>
      <c r="H114" s="18"/>
      <c r="I114" s="18"/>
      <c r="J114" s="18"/>
      <c r="K114" s="18"/>
    </row>
    <row r="115" spans="1:11" ht="18" x14ac:dyDescent="0.25">
      <c r="A115" s="18"/>
      <c r="B115" s="18" t="s">
        <v>232</v>
      </c>
      <c r="C115" s="109">
        <v>199257</v>
      </c>
      <c r="D115" s="109"/>
      <c r="E115" s="109"/>
      <c r="F115" s="18"/>
      <c r="G115" s="18"/>
      <c r="H115" s="18"/>
      <c r="I115" s="18"/>
      <c r="J115" s="18"/>
      <c r="K115" s="18"/>
    </row>
  </sheetData>
  <conditionalFormatting sqref="A1">
    <cfRule type="expression" dxfId="58" priority="1">
      <formula>$L$123&lt;&gt;0</formula>
    </cfRule>
    <cfRule type="expression" dxfId="57" priority="2">
      <formula>"sum($I4:$I$118)&lt;&gt;0"</formula>
    </cfRule>
  </conditionalFormatting>
  <hyperlinks>
    <hyperlink ref="A2" location="Contents!A37" display="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M113"/>
  <sheetViews>
    <sheetView zoomScale="60" zoomScaleNormal="60" workbookViewId="0">
      <pane xSplit="2" ySplit="5" topLeftCell="L6" activePane="bottomRight" state="frozen"/>
      <selection pane="topRight" activeCell="C1" sqref="C1"/>
      <selection pane="bottomLeft" activeCell="A6" sqref="A6"/>
      <selection pane="bottomRight" activeCell="AN8" sqref="AN8"/>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259</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11091</v>
      </c>
      <c r="D6" s="109">
        <v>0</v>
      </c>
      <c r="E6" s="109">
        <v>0</v>
      </c>
      <c r="F6" s="109">
        <v>0</v>
      </c>
      <c r="G6" s="110">
        <v>11091</v>
      </c>
      <c r="H6" s="46"/>
      <c r="I6" s="109">
        <v>447</v>
      </c>
      <c r="J6" s="109">
        <v>0</v>
      </c>
      <c r="K6" s="109">
        <v>113</v>
      </c>
      <c r="L6" s="111">
        <v>560</v>
      </c>
      <c r="M6" s="46"/>
      <c r="N6" s="46">
        <v>763</v>
      </c>
      <c r="O6" s="46">
        <v>357</v>
      </c>
      <c r="P6" s="109">
        <v>1120</v>
      </c>
      <c r="Q6" s="109">
        <v>63</v>
      </c>
      <c r="R6" s="112">
        <v>1183</v>
      </c>
      <c r="S6" s="46"/>
      <c r="T6" s="113">
        <v>12834</v>
      </c>
      <c r="U6" s="46"/>
      <c r="V6" s="114">
        <v>24842</v>
      </c>
      <c r="W6" s="47">
        <f>'Table 1 - Supply 2000'!H4</f>
        <v>5321</v>
      </c>
      <c r="X6" s="47">
        <f>'Table 1 - Supply 2000'!I4</f>
        <v>3599</v>
      </c>
      <c r="Y6" s="47">
        <f>'Table 1 - Supply 2000'!J4</f>
        <v>-1392</v>
      </c>
      <c r="Z6" s="47">
        <f t="shared" ref="Z6:Z69" si="0">T6-W6+X6-Y6</f>
        <v>12504</v>
      </c>
      <c r="AA6" s="70">
        <f>IF(ISERROR(R6/V6),0,R6/V6)</f>
        <v>4.7620964495612268E-2</v>
      </c>
      <c r="AB6" s="70">
        <f>IF(ISERROR((W6+R6)/V6),0,(W6+R6)/V6)</f>
        <v>0.26181466870622333</v>
      </c>
      <c r="AD6" s="47">
        <f>SUM(C6:D6)</f>
        <v>11091</v>
      </c>
      <c r="AG6" s="18" t="s">
        <v>480</v>
      </c>
      <c r="AH6" s="18" t="s">
        <v>479</v>
      </c>
      <c r="AI6" s="112">
        <f>SUM(R6:R12)</f>
        <v>17169</v>
      </c>
      <c r="AJ6" s="47">
        <f>SUM(W6:W12)</f>
        <v>16857</v>
      </c>
      <c r="AK6" s="113">
        <f>SUM(T6:T12)</f>
        <v>29065</v>
      </c>
      <c r="AL6" s="70">
        <f t="shared" ref="AL6:AL15" si="1">AI6/AK6</f>
        <v>0.59071047651814901</v>
      </c>
      <c r="AM6" s="70">
        <f t="shared" ref="AM6:AM15" si="2">(AI6+AJ6)/AK6</f>
        <v>1.1706863925683813</v>
      </c>
    </row>
    <row r="7" spans="1:39" ht="18" x14ac:dyDescent="0.25">
      <c r="A7" s="18" t="s">
        <v>360</v>
      </c>
      <c r="B7" s="18" t="s">
        <v>22</v>
      </c>
      <c r="C7" s="109">
        <v>229</v>
      </c>
      <c r="D7" s="109">
        <v>0</v>
      </c>
      <c r="E7" s="109">
        <v>0</v>
      </c>
      <c r="F7" s="109">
        <v>0</v>
      </c>
      <c r="G7" s="110">
        <v>229</v>
      </c>
      <c r="H7" s="46"/>
      <c r="I7" s="109">
        <v>0</v>
      </c>
      <c r="J7" s="109">
        <v>0</v>
      </c>
      <c r="K7" s="109">
        <v>-2</v>
      </c>
      <c r="L7" s="111">
        <v>-2</v>
      </c>
      <c r="M7" s="46"/>
      <c r="N7" s="46">
        <v>20</v>
      </c>
      <c r="O7" s="46">
        <v>7</v>
      </c>
      <c r="P7" s="109">
        <v>27</v>
      </c>
      <c r="Q7" s="109">
        <v>6</v>
      </c>
      <c r="R7" s="112">
        <v>33</v>
      </c>
      <c r="S7" s="46"/>
      <c r="T7" s="113">
        <v>260</v>
      </c>
      <c r="U7" s="46"/>
      <c r="V7" s="114">
        <v>886</v>
      </c>
      <c r="W7" s="47">
        <f>'Table 1 - Supply 2000'!H5</f>
        <v>82</v>
      </c>
      <c r="X7" s="47">
        <f>'Table 1 - Supply 2000'!I5</f>
        <v>197</v>
      </c>
      <c r="Y7" s="47">
        <f>'Table 1 - Supply 2000'!J5</f>
        <v>21</v>
      </c>
      <c r="Z7" s="47">
        <f t="shared" si="0"/>
        <v>354</v>
      </c>
      <c r="AA7" s="70">
        <f>IF(ISERROR(R7/V7),0,R7/V7)</f>
        <v>3.724604966139955E-2</v>
      </c>
      <c r="AB7" s="70">
        <f>IF(ISERROR((W7+R7)/V7),0,(W7+R7)/V7)</f>
        <v>0.12979683972911965</v>
      </c>
      <c r="AD7" s="47">
        <f t="shared" ref="AD7:AD70" si="3">SUM(C7:D7)</f>
        <v>229</v>
      </c>
      <c r="AG7" s="18" t="s">
        <v>335</v>
      </c>
      <c r="AH7" s="18" t="s">
        <v>340</v>
      </c>
      <c r="AI7" s="112">
        <f>SUM(R13:R55)</f>
        <v>168765</v>
      </c>
      <c r="AJ7" s="47">
        <f>SUM(W13:W55)</f>
        <v>215031</v>
      </c>
      <c r="AK7" s="113">
        <f>SUM(T13:T55)</f>
        <v>499517</v>
      </c>
      <c r="AL7" s="70">
        <f t="shared" si="1"/>
        <v>0.33785636925269813</v>
      </c>
      <c r="AM7" s="70">
        <f t="shared" si="2"/>
        <v>0.76833421084767883</v>
      </c>
    </row>
    <row r="8" spans="1:39" ht="18" x14ac:dyDescent="0.25">
      <c r="A8" s="18" t="s">
        <v>361</v>
      </c>
      <c r="B8" s="18" t="s">
        <v>24</v>
      </c>
      <c r="C8" s="109">
        <v>273</v>
      </c>
      <c r="D8" s="109">
        <v>0</v>
      </c>
      <c r="E8" s="109">
        <v>0</v>
      </c>
      <c r="F8" s="109">
        <v>0</v>
      </c>
      <c r="G8" s="110">
        <v>273</v>
      </c>
      <c r="H8" s="46"/>
      <c r="I8" s="109">
        <v>0</v>
      </c>
      <c r="J8" s="109">
        <v>0</v>
      </c>
      <c r="K8" s="109">
        <v>-102</v>
      </c>
      <c r="L8" s="111">
        <v>-102</v>
      </c>
      <c r="M8" s="46"/>
      <c r="N8" s="46">
        <v>244</v>
      </c>
      <c r="O8" s="46">
        <v>44</v>
      </c>
      <c r="P8" s="109">
        <v>288</v>
      </c>
      <c r="Q8" s="109">
        <v>25</v>
      </c>
      <c r="R8" s="112">
        <v>313</v>
      </c>
      <c r="S8" s="46"/>
      <c r="T8" s="113">
        <v>484</v>
      </c>
      <c r="U8" s="46"/>
      <c r="V8" s="114">
        <v>1440</v>
      </c>
      <c r="W8" s="47">
        <f>'Table 1 - Supply 2000'!H6</f>
        <v>175</v>
      </c>
      <c r="X8" s="47">
        <f>'Table 1 - Supply 2000'!I6</f>
        <v>336</v>
      </c>
      <c r="Y8" s="47">
        <f>'Table 1 - Supply 2000'!J6</f>
        <v>1</v>
      </c>
      <c r="Z8" s="47">
        <f t="shared" si="0"/>
        <v>644</v>
      </c>
      <c r="AA8" s="70">
        <f>IF(ISERROR(R8/V8),0,R8/V8)</f>
        <v>0.21736111111111112</v>
      </c>
      <c r="AB8" s="70">
        <f t="shared" ref="AB8:AB71" si="4">IF(ISERROR((W8+R8)/V8),0,(W8+R8)/V8)</f>
        <v>0.33888888888888891</v>
      </c>
      <c r="AD8" s="47">
        <f t="shared" si="3"/>
        <v>273</v>
      </c>
      <c r="AG8" s="18" t="s">
        <v>332</v>
      </c>
      <c r="AH8" s="18" t="s">
        <v>131</v>
      </c>
      <c r="AI8" s="112">
        <f>R62</f>
        <v>180</v>
      </c>
      <c r="AJ8" s="47">
        <f>W62</f>
        <v>300</v>
      </c>
      <c r="AK8" s="113">
        <f>T62</f>
        <v>84488</v>
      </c>
      <c r="AL8" s="70">
        <f t="shared" si="1"/>
        <v>2.1304800681753622E-3</v>
      </c>
      <c r="AM8" s="70">
        <f t="shared" si="2"/>
        <v>5.6812801818009661E-3</v>
      </c>
    </row>
    <row r="9" spans="1:39" ht="18" x14ac:dyDescent="0.25">
      <c r="A9" s="18" t="s">
        <v>362</v>
      </c>
      <c r="B9" s="18" t="s">
        <v>26</v>
      </c>
      <c r="C9" s="109">
        <v>462</v>
      </c>
      <c r="D9" s="109">
        <v>0</v>
      </c>
      <c r="E9" s="109">
        <v>0</v>
      </c>
      <c r="F9" s="109">
        <v>0</v>
      </c>
      <c r="G9" s="110">
        <v>462</v>
      </c>
      <c r="H9" s="46"/>
      <c r="I9" s="109">
        <v>0</v>
      </c>
      <c r="J9" s="109">
        <v>0</v>
      </c>
      <c r="K9" s="109">
        <v>-79</v>
      </c>
      <c r="L9" s="111">
        <v>-79</v>
      </c>
      <c r="M9" s="46"/>
      <c r="N9" s="46">
        <v>33</v>
      </c>
      <c r="O9" s="46">
        <v>9</v>
      </c>
      <c r="P9" s="109">
        <v>42</v>
      </c>
      <c r="Q9" s="109">
        <v>0</v>
      </c>
      <c r="R9" s="112">
        <v>42</v>
      </c>
      <c r="S9" s="46"/>
      <c r="T9" s="113">
        <v>425</v>
      </c>
      <c r="U9" s="46"/>
      <c r="V9" s="114">
        <v>2216</v>
      </c>
      <c r="W9" s="47">
        <f>'Table 1 - Supply 2000'!H7</f>
        <v>693</v>
      </c>
      <c r="X9" s="47">
        <f>'Table 1 - Supply 2000'!I7</f>
        <v>550</v>
      </c>
      <c r="Y9" s="47">
        <f>'Table 1 - Supply 2000'!J7</f>
        <v>-39</v>
      </c>
      <c r="Z9" s="47">
        <f t="shared" si="0"/>
        <v>321</v>
      </c>
      <c r="AA9" s="70">
        <f t="shared" ref="AA9:AA72" si="5">IF(ISERROR(R9/V9),0,R9/V9)</f>
        <v>1.895306859205776E-2</v>
      </c>
      <c r="AB9" s="70">
        <f t="shared" si="4"/>
        <v>0.33167870036101083</v>
      </c>
      <c r="AD9" s="47">
        <f t="shared" si="3"/>
        <v>462</v>
      </c>
      <c r="AG9" s="18" t="s">
        <v>336</v>
      </c>
      <c r="AH9" s="18" t="s">
        <v>341</v>
      </c>
      <c r="AI9" s="112">
        <f>SUM(R56:R57)</f>
        <v>60</v>
      </c>
      <c r="AJ9" s="47">
        <f>SUM(W56:W57)</f>
        <v>407</v>
      </c>
      <c r="AK9" s="113">
        <f>SUM(T56:T57)</f>
        <v>13601</v>
      </c>
      <c r="AL9" s="70">
        <f t="shared" si="1"/>
        <v>4.4114403352694658E-3</v>
      </c>
      <c r="AM9" s="70">
        <f t="shared" si="2"/>
        <v>3.4335710609514007E-2</v>
      </c>
    </row>
    <row r="10" spans="1:39" ht="18" x14ac:dyDescent="0.25">
      <c r="A10" s="18" t="s">
        <v>363</v>
      </c>
      <c r="B10" s="26" t="s">
        <v>28</v>
      </c>
      <c r="C10" s="109">
        <v>0</v>
      </c>
      <c r="D10" s="109">
        <v>0</v>
      </c>
      <c r="E10" s="109">
        <v>0</v>
      </c>
      <c r="F10" s="109">
        <v>0</v>
      </c>
      <c r="G10" s="110">
        <v>0</v>
      </c>
      <c r="H10" s="46"/>
      <c r="I10" s="109">
        <v>0</v>
      </c>
      <c r="J10" s="109">
        <v>0</v>
      </c>
      <c r="K10" s="109">
        <v>-589</v>
      </c>
      <c r="L10" s="111">
        <v>-589</v>
      </c>
      <c r="M10" s="46"/>
      <c r="N10" s="46">
        <v>7013</v>
      </c>
      <c r="O10" s="46">
        <v>4234</v>
      </c>
      <c r="P10" s="109">
        <v>11247</v>
      </c>
      <c r="Q10" s="109">
        <v>0</v>
      </c>
      <c r="R10" s="112">
        <v>11247</v>
      </c>
      <c r="S10" s="46"/>
      <c r="T10" s="113">
        <v>10658</v>
      </c>
      <c r="U10" s="46"/>
      <c r="V10" s="114">
        <v>29410</v>
      </c>
      <c r="W10" s="47">
        <f>'Table 1 - Supply 2000'!H8</f>
        <v>6028</v>
      </c>
      <c r="X10" s="47">
        <f>'Table 1 - Supply 2000'!I8</f>
        <v>284</v>
      </c>
      <c r="Y10" s="47">
        <f>'Table 1 - Supply 2000'!J8</f>
        <v>7</v>
      </c>
      <c r="Z10" s="47">
        <f t="shared" si="0"/>
        <v>4907</v>
      </c>
      <c r="AA10" s="70">
        <f t="shared" si="5"/>
        <v>0.38242094525671538</v>
      </c>
      <c r="AB10" s="70">
        <f t="shared" si="4"/>
        <v>0.58738524311458684</v>
      </c>
      <c r="AD10" s="47">
        <f t="shared" si="3"/>
        <v>0</v>
      </c>
      <c r="AG10" s="18" t="s">
        <v>333</v>
      </c>
      <c r="AH10" s="18" t="s">
        <v>343</v>
      </c>
      <c r="AI10" s="112">
        <f>SUM(R58:R61)</f>
        <v>1296</v>
      </c>
      <c r="AJ10" s="47">
        <f>SUM(W58:W61)</f>
        <v>2153</v>
      </c>
      <c r="AK10" s="113">
        <f>SUM(T58:T61)</f>
        <v>9891</v>
      </c>
      <c r="AL10" s="70">
        <f t="shared" si="1"/>
        <v>0.13102820746132848</v>
      </c>
      <c r="AM10" s="70">
        <f t="shared" si="2"/>
        <v>0.34870083914669903</v>
      </c>
    </row>
    <row r="11" spans="1:39" ht="18" x14ac:dyDescent="0.25">
      <c r="A11" s="18" t="s">
        <v>364</v>
      </c>
      <c r="B11" s="18" t="s">
        <v>30</v>
      </c>
      <c r="C11" s="109">
        <v>42</v>
      </c>
      <c r="D11" s="109">
        <v>0</v>
      </c>
      <c r="E11" s="109">
        <v>0</v>
      </c>
      <c r="F11" s="109">
        <v>0</v>
      </c>
      <c r="G11" s="110">
        <v>42</v>
      </c>
      <c r="H11" s="46"/>
      <c r="I11" s="109">
        <v>0</v>
      </c>
      <c r="J11" s="109">
        <v>0</v>
      </c>
      <c r="K11" s="109">
        <v>2</v>
      </c>
      <c r="L11" s="111">
        <v>2</v>
      </c>
      <c r="M11" s="46"/>
      <c r="N11" s="46">
        <v>2172</v>
      </c>
      <c r="O11" s="46">
        <v>1953</v>
      </c>
      <c r="P11" s="109">
        <v>4125</v>
      </c>
      <c r="Q11" s="109">
        <v>0</v>
      </c>
      <c r="R11" s="112">
        <v>4125</v>
      </c>
      <c r="S11" s="46"/>
      <c r="T11" s="113">
        <v>4169</v>
      </c>
      <c r="U11" s="46"/>
      <c r="V11" s="114">
        <v>10329</v>
      </c>
      <c r="W11" s="47">
        <f>'Table 1 - Supply 2000'!H9</f>
        <v>4395</v>
      </c>
      <c r="X11" s="47">
        <f>'Table 1 - Supply 2000'!I9</f>
        <v>2309</v>
      </c>
      <c r="Y11" s="47">
        <f>'Table 1 - Supply 2000'!J9</f>
        <v>11</v>
      </c>
      <c r="Z11" s="47">
        <f t="shared" si="0"/>
        <v>2072</v>
      </c>
      <c r="AA11" s="70">
        <f t="shared" si="5"/>
        <v>0.39936102236421728</v>
      </c>
      <c r="AB11" s="70">
        <f t="shared" si="4"/>
        <v>0.8248620389195469</v>
      </c>
      <c r="AD11" s="47">
        <f t="shared" si="3"/>
        <v>42</v>
      </c>
      <c r="AG11" s="18" t="s">
        <v>494</v>
      </c>
      <c r="AH11" s="18" t="s">
        <v>481</v>
      </c>
      <c r="AI11" s="112">
        <f>SUM(R63:R73)</f>
        <v>19784</v>
      </c>
      <c r="AJ11" s="47">
        <f>SUM(W63:W73)</f>
        <v>24121</v>
      </c>
      <c r="AK11" s="113">
        <f>SUM(T63:T73)</f>
        <v>116623</v>
      </c>
      <c r="AL11" s="70">
        <f t="shared" si="1"/>
        <v>0.16964063692410589</v>
      </c>
      <c r="AM11" s="70">
        <f t="shared" si="2"/>
        <v>0.37646947857626711</v>
      </c>
    </row>
    <row r="12" spans="1:39" ht="18" x14ac:dyDescent="0.25">
      <c r="A12" s="18" t="s">
        <v>365</v>
      </c>
      <c r="B12" s="18" t="s">
        <v>32</v>
      </c>
      <c r="C12" s="109">
        <v>0</v>
      </c>
      <c r="D12" s="109">
        <v>0</v>
      </c>
      <c r="E12" s="109">
        <v>0</v>
      </c>
      <c r="F12" s="109">
        <v>0</v>
      </c>
      <c r="G12" s="110">
        <v>0</v>
      </c>
      <c r="H12" s="46"/>
      <c r="I12" s="109">
        <v>0</v>
      </c>
      <c r="J12" s="109">
        <v>0</v>
      </c>
      <c r="K12" s="109">
        <v>9</v>
      </c>
      <c r="L12" s="111">
        <v>9</v>
      </c>
      <c r="M12" s="46"/>
      <c r="N12" s="46">
        <v>0</v>
      </c>
      <c r="O12" s="46">
        <v>0</v>
      </c>
      <c r="P12" s="109">
        <v>0</v>
      </c>
      <c r="Q12" s="109">
        <v>226</v>
      </c>
      <c r="R12" s="112">
        <v>226</v>
      </c>
      <c r="S12" s="46"/>
      <c r="T12" s="113">
        <v>235</v>
      </c>
      <c r="U12" s="46"/>
      <c r="V12" s="114">
        <v>2236</v>
      </c>
      <c r="W12" s="47">
        <f>'Table 1 - Supply 2000'!H10</f>
        <v>163</v>
      </c>
      <c r="X12" s="47">
        <f>'Table 1 - Supply 2000'!I10</f>
        <v>0</v>
      </c>
      <c r="Y12" s="47">
        <f>'Table 1 - Supply 2000'!J10</f>
        <v>0</v>
      </c>
      <c r="Z12" s="47">
        <f t="shared" si="0"/>
        <v>72</v>
      </c>
      <c r="AA12" s="70">
        <f t="shared" si="5"/>
        <v>0.10107334525939177</v>
      </c>
      <c r="AB12" s="70">
        <f t="shared" si="4"/>
        <v>0.17397137745974955</v>
      </c>
      <c r="AD12" s="47">
        <f t="shared" si="3"/>
        <v>0</v>
      </c>
      <c r="AG12" s="18" t="s">
        <v>493</v>
      </c>
      <c r="AH12" s="18" t="s">
        <v>482</v>
      </c>
      <c r="AI12" s="112">
        <f>SUM(R74:R78)</f>
        <v>13425</v>
      </c>
      <c r="AJ12" s="47">
        <f>SUM(W74:W78)</f>
        <v>9055</v>
      </c>
      <c r="AK12" s="113">
        <f>SUM(T74:T78)</f>
        <v>70537</v>
      </c>
      <c r="AL12" s="70">
        <f t="shared" si="1"/>
        <v>0.19032564469710933</v>
      </c>
      <c r="AM12" s="70">
        <f t="shared" si="2"/>
        <v>0.3186979882898337</v>
      </c>
    </row>
    <row r="13" spans="1:39" ht="18" x14ac:dyDescent="0.25">
      <c r="A13" s="18" t="s">
        <v>366</v>
      </c>
      <c r="B13" s="18" t="s">
        <v>34</v>
      </c>
      <c r="C13" s="109">
        <v>11386</v>
      </c>
      <c r="D13" s="109">
        <v>0</v>
      </c>
      <c r="E13" s="109">
        <v>0</v>
      </c>
      <c r="F13" s="109">
        <v>0</v>
      </c>
      <c r="G13" s="110">
        <v>11386</v>
      </c>
      <c r="H13" s="46"/>
      <c r="I13" s="109">
        <v>0</v>
      </c>
      <c r="J13" s="109">
        <v>0</v>
      </c>
      <c r="K13" s="109">
        <v>-10</v>
      </c>
      <c r="L13" s="111">
        <v>-10</v>
      </c>
      <c r="M13" s="46"/>
      <c r="N13" s="46">
        <v>687</v>
      </c>
      <c r="O13" s="46">
        <v>145</v>
      </c>
      <c r="P13" s="109">
        <v>832</v>
      </c>
      <c r="Q13" s="109">
        <v>86</v>
      </c>
      <c r="R13" s="112">
        <v>918</v>
      </c>
      <c r="S13" s="46"/>
      <c r="T13" s="113">
        <v>12294</v>
      </c>
      <c r="U13" s="46"/>
      <c r="V13" s="114">
        <v>19426</v>
      </c>
      <c r="W13" s="47">
        <f>'Table 1 - Supply 2000'!H11</f>
        <v>3024</v>
      </c>
      <c r="X13" s="47">
        <f>'Table 1 - Supply 2000'!I11</f>
        <v>4968</v>
      </c>
      <c r="Y13" s="47">
        <f>'Table 1 - Supply 2000'!J11</f>
        <v>35</v>
      </c>
      <c r="Z13" s="47">
        <f t="shared" si="0"/>
        <v>14203</v>
      </c>
      <c r="AA13" s="70">
        <f t="shared" si="5"/>
        <v>4.7256254504272621E-2</v>
      </c>
      <c r="AB13" s="70">
        <f t="shared" si="4"/>
        <v>0.20292391640070009</v>
      </c>
      <c r="AD13" s="47">
        <f t="shared" si="3"/>
        <v>11386</v>
      </c>
      <c r="AG13" s="18" t="s">
        <v>492</v>
      </c>
      <c r="AH13" s="18" t="s">
        <v>483</v>
      </c>
      <c r="AI13" s="112">
        <f>SUM(R79:R81)</f>
        <v>22379</v>
      </c>
      <c r="AJ13" s="47">
        <f>SUM(W79:W81)</f>
        <v>6057</v>
      </c>
      <c r="AK13" s="113">
        <f>SUM(T79:T81)</f>
        <v>73713</v>
      </c>
      <c r="AL13" s="70">
        <f t="shared" si="1"/>
        <v>0.3035963805570252</v>
      </c>
      <c r="AM13" s="70">
        <f t="shared" si="2"/>
        <v>0.38576641840652259</v>
      </c>
    </row>
    <row r="14" spans="1:39" ht="18" x14ac:dyDescent="0.25">
      <c r="A14" s="18" t="s">
        <v>367</v>
      </c>
      <c r="B14" s="18" t="s">
        <v>36</v>
      </c>
      <c r="C14" s="109">
        <v>7510</v>
      </c>
      <c r="D14" s="109">
        <v>0</v>
      </c>
      <c r="E14" s="109">
        <v>0</v>
      </c>
      <c r="F14" s="109">
        <v>0</v>
      </c>
      <c r="G14" s="110">
        <v>7510</v>
      </c>
      <c r="H14" s="46"/>
      <c r="I14" s="109">
        <v>0</v>
      </c>
      <c r="J14" s="109">
        <v>0</v>
      </c>
      <c r="K14" s="109">
        <v>68</v>
      </c>
      <c r="L14" s="111">
        <v>68</v>
      </c>
      <c r="M14" s="46"/>
      <c r="N14" s="46">
        <v>534</v>
      </c>
      <c r="O14" s="46">
        <v>134</v>
      </c>
      <c r="P14" s="109">
        <v>668</v>
      </c>
      <c r="Q14" s="109">
        <v>54</v>
      </c>
      <c r="R14" s="112">
        <v>722</v>
      </c>
      <c r="S14" s="46"/>
      <c r="T14" s="113">
        <v>8300</v>
      </c>
      <c r="U14" s="46"/>
      <c r="V14" s="114">
        <v>12597</v>
      </c>
      <c r="W14" s="47">
        <f>'Table 1 - Supply 2000'!H12</f>
        <v>2812</v>
      </c>
      <c r="X14" s="47">
        <f>'Table 1 - Supply 2000'!I12</f>
        <v>2717</v>
      </c>
      <c r="Y14" s="47">
        <f>'Table 1 - Supply 2000'!J12</f>
        <v>757</v>
      </c>
      <c r="Z14" s="47">
        <f t="shared" si="0"/>
        <v>7448</v>
      </c>
      <c r="AA14" s="70">
        <f t="shared" si="5"/>
        <v>5.7315233785822019E-2</v>
      </c>
      <c r="AB14" s="70">
        <f t="shared" si="4"/>
        <v>0.28054298642533937</v>
      </c>
      <c r="AD14" s="47">
        <f t="shared" si="3"/>
        <v>7510</v>
      </c>
      <c r="AG14" s="28" t="s">
        <v>491</v>
      </c>
      <c r="AH14" s="18" t="s">
        <v>484</v>
      </c>
      <c r="AI14" s="112">
        <f>SUM(R83:R85)</f>
        <v>507</v>
      </c>
      <c r="AJ14" s="47">
        <f>SUM(W83:W85)</f>
        <v>1927</v>
      </c>
      <c r="AK14" s="113">
        <f>SUM(T83:T85)</f>
        <v>162983</v>
      </c>
      <c r="AL14" s="70">
        <f t="shared" si="1"/>
        <v>3.1107538823067437E-3</v>
      </c>
      <c r="AM14" s="70">
        <f t="shared" si="2"/>
        <v>1.4934072878766497E-2</v>
      </c>
    </row>
    <row r="15" spans="1:39" ht="18" x14ac:dyDescent="0.25">
      <c r="A15" s="27" t="s">
        <v>368</v>
      </c>
      <c r="B15" s="27" t="s">
        <v>38</v>
      </c>
      <c r="C15" s="115">
        <v>1161</v>
      </c>
      <c r="D15" s="115">
        <v>0</v>
      </c>
      <c r="E15" s="115">
        <v>0</v>
      </c>
      <c r="F15" s="115">
        <v>0</v>
      </c>
      <c r="G15" s="116">
        <v>1161</v>
      </c>
      <c r="H15" s="49"/>
      <c r="I15" s="115">
        <v>0</v>
      </c>
      <c r="J15" s="115">
        <v>0</v>
      </c>
      <c r="K15" s="115">
        <v>34</v>
      </c>
      <c r="L15" s="117">
        <v>34</v>
      </c>
      <c r="M15" s="49"/>
      <c r="N15" s="49">
        <v>122</v>
      </c>
      <c r="O15" s="49">
        <v>30</v>
      </c>
      <c r="P15" s="115">
        <v>152</v>
      </c>
      <c r="Q15" s="115">
        <v>5</v>
      </c>
      <c r="R15" s="118">
        <v>157</v>
      </c>
      <c r="S15" s="49"/>
      <c r="T15" s="119">
        <v>1352</v>
      </c>
      <c r="U15" s="49"/>
      <c r="V15" s="120">
        <v>3432</v>
      </c>
      <c r="W15" s="52">
        <f>'Table 1 - Supply 2000'!H13</f>
        <v>740</v>
      </c>
      <c r="X15" s="52">
        <f>'Table 1 - Supply 2000'!I13</f>
        <v>1120</v>
      </c>
      <c r="Y15" s="52">
        <f>'Table 1 - Supply 2000'!J13</f>
        <v>7</v>
      </c>
      <c r="Z15" s="52">
        <f t="shared" si="0"/>
        <v>1725</v>
      </c>
      <c r="AA15" s="70">
        <f t="shared" si="5"/>
        <v>4.5745920745920744E-2</v>
      </c>
      <c r="AB15" s="70">
        <f t="shared" si="4"/>
        <v>0.26136363636363635</v>
      </c>
      <c r="AD15" s="52">
        <f t="shared" si="3"/>
        <v>1161</v>
      </c>
      <c r="AG15" s="28" t="s">
        <v>490</v>
      </c>
      <c r="AH15" s="18" t="s">
        <v>485</v>
      </c>
      <c r="AI15" s="152">
        <f>SUM(R86:R99)</f>
        <v>27075</v>
      </c>
      <c r="AJ15" s="69">
        <f>SUM(W86:W99)</f>
        <v>14640</v>
      </c>
      <c r="AK15" s="153">
        <f>SUM(T86:T99)</f>
        <v>70116</v>
      </c>
      <c r="AL15" s="70">
        <f t="shared" si="1"/>
        <v>0.38614581550573335</v>
      </c>
      <c r="AM15" s="70">
        <f t="shared" si="2"/>
        <v>0.59494266643847338</v>
      </c>
    </row>
    <row r="16" spans="1:39" ht="18" x14ac:dyDescent="0.25">
      <c r="A16" s="18" t="s">
        <v>369</v>
      </c>
      <c r="B16" s="18" t="s">
        <v>40</v>
      </c>
      <c r="C16" s="109">
        <v>8146</v>
      </c>
      <c r="D16" s="109">
        <v>0</v>
      </c>
      <c r="E16" s="109">
        <v>0</v>
      </c>
      <c r="F16" s="109">
        <v>0</v>
      </c>
      <c r="G16" s="110">
        <v>8146</v>
      </c>
      <c r="H16" s="46"/>
      <c r="I16" s="109">
        <v>0</v>
      </c>
      <c r="J16" s="109">
        <v>0</v>
      </c>
      <c r="K16" s="109">
        <v>26</v>
      </c>
      <c r="L16" s="111">
        <v>26</v>
      </c>
      <c r="M16" s="46"/>
      <c r="N16" s="46">
        <v>479</v>
      </c>
      <c r="O16" s="46">
        <v>175</v>
      </c>
      <c r="P16" s="109">
        <v>654</v>
      </c>
      <c r="Q16" s="109">
        <v>56</v>
      </c>
      <c r="R16" s="112">
        <v>710</v>
      </c>
      <c r="S16" s="46"/>
      <c r="T16" s="113">
        <v>8882</v>
      </c>
      <c r="U16" s="46"/>
      <c r="V16" s="114">
        <v>11612</v>
      </c>
      <c r="W16" s="47">
        <f>'Table 1 - Supply 2000'!H14</f>
        <v>1507</v>
      </c>
      <c r="X16" s="47">
        <f>'Table 1 - Supply 2000'!I14</f>
        <v>3182</v>
      </c>
      <c r="Y16" s="47">
        <f>'Table 1 - Supply 2000'!J14</f>
        <v>780</v>
      </c>
      <c r="Z16" s="47">
        <f t="shared" si="0"/>
        <v>9777</v>
      </c>
      <c r="AA16" s="70">
        <f t="shared" si="5"/>
        <v>6.1143644505683777E-2</v>
      </c>
      <c r="AB16" s="70">
        <f t="shared" si="4"/>
        <v>0.19092318291422666</v>
      </c>
      <c r="AD16" s="47">
        <f t="shared" si="3"/>
        <v>8146</v>
      </c>
      <c r="AG16" s="18" t="s">
        <v>488</v>
      </c>
      <c r="AH16" s="18" t="s">
        <v>486</v>
      </c>
      <c r="AI16" s="112">
        <f>SUM(R100:R103)</f>
        <v>2801</v>
      </c>
      <c r="AJ16" s="47">
        <f>SUM(W100:W103)</f>
        <v>1382</v>
      </c>
      <c r="AK16" s="113">
        <f>SUM(T100:T103)</f>
        <v>211581</v>
      </c>
      <c r="AL16" s="70">
        <f t="shared" ref="AL16:AL17" si="6">AI16/AK16</f>
        <v>1.323842878141232E-2</v>
      </c>
      <c r="AM16" s="70">
        <f t="shared" ref="AM16:AM17" si="7">(AI16+AJ16)/AK16</f>
        <v>1.9770206209442247E-2</v>
      </c>
    </row>
    <row r="17" spans="1:39" ht="18" x14ac:dyDescent="0.25">
      <c r="A17" s="18" t="s">
        <v>370</v>
      </c>
      <c r="B17" s="18" t="s">
        <v>42</v>
      </c>
      <c r="C17" s="109">
        <v>2162</v>
      </c>
      <c r="D17" s="109">
        <v>0</v>
      </c>
      <c r="E17" s="109">
        <v>0</v>
      </c>
      <c r="F17" s="109">
        <v>0</v>
      </c>
      <c r="G17" s="110">
        <v>2162</v>
      </c>
      <c r="H17" s="46"/>
      <c r="I17" s="109">
        <v>0</v>
      </c>
      <c r="J17" s="109">
        <v>0</v>
      </c>
      <c r="K17" s="109">
        <v>19</v>
      </c>
      <c r="L17" s="111">
        <v>19</v>
      </c>
      <c r="M17" s="46"/>
      <c r="N17" s="46">
        <v>378</v>
      </c>
      <c r="O17" s="46">
        <v>76</v>
      </c>
      <c r="P17" s="109">
        <v>454</v>
      </c>
      <c r="Q17" s="109">
        <v>11</v>
      </c>
      <c r="R17" s="112">
        <v>465</v>
      </c>
      <c r="S17" s="46"/>
      <c r="T17" s="113">
        <v>2646</v>
      </c>
      <c r="U17" s="46"/>
      <c r="V17" s="114">
        <v>6118</v>
      </c>
      <c r="W17" s="47">
        <f>'Table 1 - Supply 2000'!H15</f>
        <v>533</v>
      </c>
      <c r="X17" s="47">
        <f>'Table 1 - Supply 2000'!I15</f>
        <v>1706</v>
      </c>
      <c r="Y17" s="47">
        <f>'Table 1 - Supply 2000'!J15</f>
        <v>6</v>
      </c>
      <c r="Z17" s="47">
        <f t="shared" si="0"/>
        <v>3813</v>
      </c>
      <c r="AA17" s="70">
        <f t="shared" si="5"/>
        <v>7.6005230467473026E-2</v>
      </c>
      <c r="AB17" s="70">
        <f t="shared" si="4"/>
        <v>0.16312520431513566</v>
      </c>
      <c r="AD17" s="47">
        <f t="shared" si="3"/>
        <v>2162</v>
      </c>
      <c r="AG17" s="88" t="s">
        <v>489</v>
      </c>
      <c r="AH17" s="88" t="s">
        <v>487</v>
      </c>
      <c r="AI17" s="118">
        <f>SUM(R104:R111)</f>
        <v>2693</v>
      </c>
      <c r="AJ17" s="52">
        <f>SUM(W104:W111)</f>
        <v>3758</v>
      </c>
      <c r="AK17" s="119">
        <f>SUM(T104:T111)</f>
        <v>49473</v>
      </c>
      <c r="AL17" s="155">
        <f t="shared" si="6"/>
        <v>5.4433731530329675E-2</v>
      </c>
      <c r="AM17" s="155">
        <f t="shared" si="7"/>
        <v>0.13039435651769651</v>
      </c>
    </row>
    <row r="18" spans="1:39" ht="18" x14ac:dyDescent="0.25">
      <c r="A18" s="18" t="s">
        <v>371</v>
      </c>
      <c r="B18" s="18" t="s">
        <v>44</v>
      </c>
      <c r="C18" s="109">
        <v>4974</v>
      </c>
      <c r="D18" s="109">
        <v>0</v>
      </c>
      <c r="E18" s="109">
        <v>0</v>
      </c>
      <c r="F18" s="109">
        <v>0</v>
      </c>
      <c r="G18" s="110">
        <v>4974</v>
      </c>
      <c r="H18" s="46"/>
      <c r="I18" s="109">
        <v>0</v>
      </c>
      <c r="J18" s="109">
        <v>0</v>
      </c>
      <c r="K18" s="109">
        <v>12</v>
      </c>
      <c r="L18" s="111">
        <v>12</v>
      </c>
      <c r="M18" s="46"/>
      <c r="N18" s="46">
        <v>282</v>
      </c>
      <c r="O18" s="46">
        <v>97</v>
      </c>
      <c r="P18" s="109">
        <v>379</v>
      </c>
      <c r="Q18" s="109">
        <v>43</v>
      </c>
      <c r="R18" s="112">
        <v>422</v>
      </c>
      <c r="S18" s="46"/>
      <c r="T18" s="113">
        <v>5408</v>
      </c>
      <c r="U18" s="46"/>
      <c r="V18" s="114">
        <v>9196</v>
      </c>
      <c r="W18" s="47">
        <f>'Table 1 - Supply 2000'!H16</f>
        <v>668</v>
      </c>
      <c r="X18" s="47">
        <f>'Table 1 - Supply 2000'!I16</f>
        <v>1559</v>
      </c>
      <c r="Y18" s="47">
        <f>'Table 1 - Supply 2000'!J16</f>
        <v>8</v>
      </c>
      <c r="Z18" s="47">
        <f t="shared" si="0"/>
        <v>6291</v>
      </c>
      <c r="AA18" s="70">
        <f t="shared" si="5"/>
        <v>4.5889517181383212E-2</v>
      </c>
      <c r="AB18" s="70">
        <f t="shared" si="4"/>
        <v>0.11852979556328838</v>
      </c>
      <c r="AD18" s="47">
        <f t="shared" si="3"/>
        <v>4974</v>
      </c>
      <c r="AG18" s="34"/>
      <c r="AH18" s="156" t="s">
        <v>228</v>
      </c>
      <c r="AI18" s="156">
        <f>SUM(AI6:AI17)</f>
        <v>276134</v>
      </c>
      <c r="AJ18" s="156">
        <f t="shared" ref="AJ18:AK18" si="8">SUM(AJ6:AJ17)</f>
        <v>295688</v>
      </c>
      <c r="AK18" s="156">
        <f t="shared" si="8"/>
        <v>1391588</v>
      </c>
    </row>
    <row r="19" spans="1:39" ht="18" x14ac:dyDescent="0.25">
      <c r="A19" s="18" t="s">
        <v>372</v>
      </c>
      <c r="B19" s="18" t="s">
        <v>46</v>
      </c>
      <c r="C19" s="109">
        <v>9334</v>
      </c>
      <c r="D19" s="109">
        <v>0</v>
      </c>
      <c r="E19" s="109">
        <v>0</v>
      </c>
      <c r="F19" s="109">
        <v>0</v>
      </c>
      <c r="G19" s="110">
        <v>9334</v>
      </c>
      <c r="H19" s="46"/>
      <c r="I19" s="109">
        <v>0</v>
      </c>
      <c r="J19" s="109">
        <v>0</v>
      </c>
      <c r="K19" s="109">
        <v>36</v>
      </c>
      <c r="L19" s="111">
        <v>36</v>
      </c>
      <c r="M19" s="46"/>
      <c r="N19" s="46">
        <v>861</v>
      </c>
      <c r="O19" s="46">
        <v>598</v>
      </c>
      <c r="P19" s="109">
        <v>1459</v>
      </c>
      <c r="Q19" s="109">
        <v>82</v>
      </c>
      <c r="R19" s="112">
        <v>1541</v>
      </c>
      <c r="S19" s="46"/>
      <c r="T19" s="113">
        <v>10911</v>
      </c>
      <c r="U19" s="46"/>
      <c r="V19" s="114">
        <v>17594</v>
      </c>
      <c r="W19" s="47">
        <f>'Table 1 - Supply 2000'!H17</f>
        <v>2427</v>
      </c>
      <c r="X19" s="47">
        <f>'Table 1 - Supply 2000'!I17</f>
        <v>4714</v>
      </c>
      <c r="Y19" s="47">
        <f>'Table 1 - Supply 2000'!J17</f>
        <v>985</v>
      </c>
      <c r="Z19" s="47">
        <f t="shared" si="0"/>
        <v>12213</v>
      </c>
      <c r="AA19" s="70">
        <f t="shared" si="5"/>
        <v>8.7586677276344213E-2</v>
      </c>
      <c r="AB19" s="70">
        <f t="shared" si="4"/>
        <v>0.22553143116971694</v>
      </c>
      <c r="AD19" s="47">
        <f t="shared" si="3"/>
        <v>9334</v>
      </c>
    </row>
    <row r="20" spans="1:39" ht="18" x14ac:dyDescent="0.25">
      <c r="A20" s="18" t="s">
        <v>373</v>
      </c>
      <c r="B20" s="18" t="s">
        <v>48</v>
      </c>
      <c r="C20" s="109">
        <v>2256</v>
      </c>
      <c r="D20" s="109">
        <v>0</v>
      </c>
      <c r="E20" s="109">
        <v>0</v>
      </c>
      <c r="F20" s="109">
        <v>0</v>
      </c>
      <c r="G20" s="110">
        <v>2256</v>
      </c>
      <c r="H20" s="46"/>
      <c r="I20" s="109">
        <v>0</v>
      </c>
      <c r="J20" s="109">
        <v>0</v>
      </c>
      <c r="K20" s="109">
        <v>-12</v>
      </c>
      <c r="L20" s="111">
        <v>-12</v>
      </c>
      <c r="M20" s="46"/>
      <c r="N20" s="46">
        <v>201</v>
      </c>
      <c r="O20" s="46">
        <v>69</v>
      </c>
      <c r="P20" s="109">
        <v>270</v>
      </c>
      <c r="Q20" s="109">
        <v>10</v>
      </c>
      <c r="R20" s="112">
        <v>280</v>
      </c>
      <c r="S20" s="46"/>
      <c r="T20" s="113">
        <v>2524</v>
      </c>
      <c r="U20" s="46"/>
      <c r="V20" s="114">
        <v>4963</v>
      </c>
      <c r="W20" s="47">
        <f>'Table 1 - Supply 2000'!H18</f>
        <v>344</v>
      </c>
      <c r="X20" s="47">
        <f>'Table 1 - Supply 2000'!I18</f>
        <v>1235</v>
      </c>
      <c r="Y20" s="47">
        <f>'Table 1 - Supply 2000'!J18</f>
        <v>214</v>
      </c>
      <c r="Z20" s="47">
        <f t="shared" si="0"/>
        <v>3201</v>
      </c>
      <c r="AA20" s="70">
        <f t="shared" si="5"/>
        <v>5.6417489421720736E-2</v>
      </c>
      <c r="AB20" s="70">
        <f t="shared" si="4"/>
        <v>0.12573040499697763</v>
      </c>
      <c r="AD20" s="47">
        <f t="shared" si="3"/>
        <v>2256</v>
      </c>
    </row>
    <row r="21" spans="1:39" ht="18" x14ac:dyDescent="0.25">
      <c r="A21" s="18" t="s">
        <v>374</v>
      </c>
      <c r="B21" s="18" t="s">
        <v>467</v>
      </c>
      <c r="C21" s="109">
        <v>26830</v>
      </c>
      <c r="D21" s="109">
        <v>0</v>
      </c>
      <c r="E21" s="109">
        <v>0</v>
      </c>
      <c r="F21" s="109">
        <v>0</v>
      </c>
      <c r="G21" s="110">
        <v>26830</v>
      </c>
      <c r="H21" s="46"/>
      <c r="I21" s="109">
        <v>0</v>
      </c>
      <c r="J21" s="109">
        <v>0</v>
      </c>
      <c r="K21" s="109">
        <v>-129</v>
      </c>
      <c r="L21" s="111">
        <v>-129</v>
      </c>
      <c r="M21" s="46"/>
      <c r="N21" s="46">
        <v>1753</v>
      </c>
      <c r="O21" s="46">
        <v>2233</v>
      </c>
      <c r="P21" s="109">
        <v>3986</v>
      </c>
      <c r="Q21" s="109">
        <v>445</v>
      </c>
      <c r="R21" s="112">
        <v>4431</v>
      </c>
      <c r="S21" s="46"/>
      <c r="T21" s="113">
        <v>31132</v>
      </c>
      <c r="U21" s="46"/>
      <c r="V21" s="114">
        <v>40728</v>
      </c>
      <c r="W21" s="47">
        <f>'Table 1 - Supply 2000'!H19</f>
        <v>6608</v>
      </c>
      <c r="X21" s="47">
        <f>'Table 1 - Supply 2000'!I19</f>
        <v>9425</v>
      </c>
      <c r="Y21" s="47">
        <f>'Table 1 - Supply 2000'!J19</f>
        <v>16694</v>
      </c>
      <c r="Z21" s="47">
        <f t="shared" si="0"/>
        <v>17255</v>
      </c>
      <c r="AA21" s="70">
        <f t="shared" si="5"/>
        <v>0.10879493223335297</v>
      </c>
      <c r="AB21" s="70">
        <f t="shared" si="4"/>
        <v>0.27104203496366136</v>
      </c>
      <c r="AD21" s="47">
        <f t="shared" si="3"/>
        <v>26830</v>
      </c>
    </row>
    <row r="22" spans="1:39" ht="18" x14ac:dyDescent="0.25">
      <c r="A22" s="18" t="s">
        <v>375</v>
      </c>
      <c r="B22" s="18" t="s">
        <v>51</v>
      </c>
      <c r="C22" s="109">
        <v>3669</v>
      </c>
      <c r="D22" s="109">
        <v>0</v>
      </c>
      <c r="E22" s="109">
        <v>0</v>
      </c>
      <c r="F22" s="109">
        <v>0</v>
      </c>
      <c r="G22" s="110">
        <v>3669</v>
      </c>
      <c r="H22" s="46"/>
      <c r="I22" s="109">
        <v>0</v>
      </c>
      <c r="J22" s="109">
        <v>0</v>
      </c>
      <c r="K22" s="109">
        <v>-7</v>
      </c>
      <c r="L22" s="111">
        <v>-7</v>
      </c>
      <c r="M22" s="46"/>
      <c r="N22" s="46">
        <v>116</v>
      </c>
      <c r="O22" s="46">
        <v>23</v>
      </c>
      <c r="P22" s="109">
        <v>139</v>
      </c>
      <c r="Q22" s="109">
        <v>108</v>
      </c>
      <c r="R22" s="112">
        <v>247</v>
      </c>
      <c r="S22" s="46"/>
      <c r="T22" s="113">
        <v>3909</v>
      </c>
      <c r="U22" s="46"/>
      <c r="V22" s="114">
        <v>5132</v>
      </c>
      <c r="W22" s="47">
        <f>'Table 1 - Supply 2000'!H20</f>
        <v>516</v>
      </c>
      <c r="X22" s="47">
        <f>'Table 1 - Supply 2000'!I20</f>
        <v>1073</v>
      </c>
      <c r="Y22" s="47">
        <f>'Table 1 - Supply 2000'!J20</f>
        <v>353</v>
      </c>
      <c r="Z22" s="47">
        <f t="shared" si="0"/>
        <v>4113</v>
      </c>
      <c r="AA22" s="70">
        <f t="shared" si="5"/>
        <v>4.8129384255650817E-2</v>
      </c>
      <c r="AB22" s="70">
        <f t="shared" si="4"/>
        <v>0.14867498051441932</v>
      </c>
      <c r="AD22" s="47">
        <f t="shared" si="3"/>
        <v>3669</v>
      </c>
    </row>
    <row r="23" spans="1:39" ht="18" x14ac:dyDescent="0.25">
      <c r="A23" s="18" t="s">
        <v>376</v>
      </c>
      <c r="B23" s="18" t="s">
        <v>53</v>
      </c>
      <c r="C23" s="109">
        <v>9531</v>
      </c>
      <c r="D23" s="109">
        <v>0</v>
      </c>
      <c r="E23" s="109">
        <v>0</v>
      </c>
      <c r="F23" s="109">
        <v>0</v>
      </c>
      <c r="G23" s="110">
        <v>9531</v>
      </c>
      <c r="H23" s="46"/>
      <c r="I23" s="109">
        <v>145</v>
      </c>
      <c r="J23" s="109">
        <v>0</v>
      </c>
      <c r="K23" s="109">
        <v>94</v>
      </c>
      <c r="L23" s="111">
        <v>239</v>
      </c>
      <c r="M23" s="46"/>
      <c r="N23" s="46">
        <v>1581</v>
      </c>
      <c r="O23" s="46">
        <v>993</v>
      </c>
      <c r="P23" s="109">
        <v>2574</v>
      </c>
      <c r="Q23" s="109">
        <v>106</v>
      </c>
      <c r="R23" s="112">
        <v>2680</v>
      </c>
      <c r="S23" s="46"/>
      <c r="T23" s="113">
        <v>12450</v>
      </c>
      <c r="U23" s="46"/>
      <c r="V23" s="114">
        <v>19987</v>
      </c>
      <c r="W23" s="47">
        <f>'Table 1 - Supply 2000'!H21</f>
        <v>4303</v>
      </c>
      <c r="X23" s="47">
        <f>'Table 1 - Supply 2000'!I21</f>
        <v>7408</v>
      </c>
      <c r="Y23" s="47">
        <f>'Table 1 - Supply 2000'!J21</f>
        <v>948</v>
      </c>
      <c r="Z23" s="47">
        <f t="shared" si="0"/>
        <v>14607</v>
      </c>
      <c r="AA23" s="70">
        <f t="shared" si="5"/>
        <v>0.13408715665182369</v>
      </c>
      <c r="AB23" s="70">
        <f t="shared" si="4"/>
        <v>0.34937709511182269</v>
      </c>
      <c r="AD23" s="47">
        <f t="shared" si="3"/>
        <v>9531</v>
      </c>
    </row>
    <row r="24" spans="1:39" ht="18" x14ac:dyDescent="0.25">
      <c r="A24" s="27" t="s">
        <v>377</v>
      </c>
      <c r="B24" s="27" t="s">
        <v>55</v>
      </c>
      <c r="C24" s="115">
        <v>27723</v>
      </c>
      <c r="D24" s="115">
        <v>0</v>
      </c>
      <c r="E24" s="115">
        <v>0</v>
      </c>
      <c r="F24" s="115">
        <v>0</v>
      </c>
      <c r="G24" s="116">
        <v>27723</v>
      </c>
      <c r="H24" s="49"/>
      <c r="I24" s="115">
        <v>0</v>
      </c>
      <c r="J24" s="115">
        <v>0</v>
      </c>
      <c r="K24" s="115">
        <v>189</v>
      </c>
      <c r="L24" s="117">
        <v>189</v>
      </c>
      <c r="M24" s="49"/>
      <c r="N24" s="49">
        <v>1765</v>
      </c>
      <c r="O24" s="49">
        <v>845</v>
      </c>
      <c r="P24" s="115">
        <v>2610</v>
      </c>
      <c r="Q24" s="115">
        <v>1056</v>
      </c>
      <c r="R24" s="118">
        <v>3666</v>
      </c>
      <c r="S24" s="49"/>
      <c r="T24" s="119">
        <v>31578</v>
      </c>
      <c r="U24" s="49"/>
      <c r="V24" s="120">
        <v>32799</v>
      </c>
      <c r="W24" s="52">
        <f>'Table 1 - Supply 2000'!H22</f>
        <v>11633</v>
      </c>
      <c r="X24" s="52">
        <f>'Table 1 - Supply 2000'!I22</f>
        <v>13176</v>
      </c>
      <c r="Y24" s="52">
        <f>'Table 1 - Supply 2000'!J22</f>
        <v>2582</v>
      </c>
      <c r="Z24" s="52">
        <f t="shared" si="0"/>
        <v>30539</v>
      </c>
      <c r="AA24" s="70">
        <f t="shared" si="5"/>
        <v>0.1117717003567182</v>
      </c>
      <c r="AB24" s="70">
        <f t="shared" si="4"/>
        <v>0.46644714777889568</v>
      </c>
      <c r="AD24" s="52">
        <f t="shared" si="3"/>
        <v>27723</v>
      </c>
    </row>
    <row r="25" spans="1:39" ht="18" x14ac:dyDescent="0.25">
      <c r="A25" s="18" t="s">
        <v>378</v>
      </c>
      <c r="B25" s="18" t="s">
        <v>57</v>
      </c>
      <c r="C25" s="109">
        <v>5087</v>
      </c>
      <c r="D25" s="109">
        <v>0</v>
      </c>
      <c r="E25" s="109">
        <v>0</v>
      </c>
      <c r="F25" s="109">
        <v>0</v>
      </c>
      <c r="G25" s="110">
        <v>5087</v>
      </c>
      <c r="H25" s="46"/>
      <c r="I25" s="109">
        <v>0</v>
      </c>
      <c r="J25" s="109">
        <v>0</v>
      </c>
      <c r="K25" s="109">
        <v>29</v>
      </c>
      <c r="L25" s="111">
        <v>29</v>
      </c>
      <c r="M25" s="46"/>
      <c r="N25" s="46">
        <v>555</v>
      </c>
      <c r="O25" s="46">
        <v>410</v>
      </c>
      <c r="P25" s="109">
        <v>965</v>
      </c>
      <c r="Q25" s="109">
        <v>368</v>
      </c>
      <c r="R25" s="112">
        <v>1333</v>
      </c>
      <c r="S25" s="46"/>
      <c r="T25" s="113">
        <v>6449</v>
      </c>
      <c r="U25" s="46"/>
      <c r="V25" s="114">
        <v>7338</v>
      </c>
      <c r="W25" s="47">
        <f>'Table 1 - Supply 2000'!H23</f>
        <v>3367</v>
      </c>
      <c r="X25" s="47">
        <f>'Table 1 - Supply 2000'!I23</f>
        <v>2270</v>
      </c>
      <c r="Y25" s="47">
        <f>'Table 1 - Supply 2000'!J23</f>
        <v>494</v>
      </c>
      <c r="Z25" s="47">
        <f t="shared" si="0"/>
        <v>4858</v>
      </c>
      <c r="AA25" s="70">
        <f t="shared" si="5"/>
        <v>0.18165712728263833</v>
      </c>
      <c r="AB25" s="70">
        <f t="shared" si="4"/>
        <v>0.64050149904606157</v>
      </c>
      <c r="AD25" s="47">
        <f t="shared" si="3"/>
        <v>5087</v>
      </c>
    </row>
    <row r="26" spans="1:39" ht="18" x14ac:dyDescent="0.25">
      <c r="A26" s="18" t="s">
        <v>379</v>
      </c>
      <c r="B26" s="18" t="s">
        <v>59</v>
      </c>
      <c r="C26" s="109">
        <v>636</v>
      </c>
      <c r="D26" s="109">
        <v>0</v>
      </c>
      <c r="E26" s="109">
        <v>0</v>
      </c>
      <c r="F26" s="109">
        <v>0</v>
      </c>
      <c r="G26" s="110">
        <v>636</v>
      </c>
      <c r="H26" s="46"/>
      <c r="I26" s="109">
        <v>0</v>
      </c>
      <c r="J26" s="109">
        <v>0</v>
      </c>
      <c r="K26" s="109">
        <v>167</v>
      </c>
      <c r="L26" s="111">
        <v>167</v>
      </c>
      <c r="M26" s="46"/>
      <c r="N26" s="46">
        <v>267</v>
      </c>
      <c r="O26" s="46">
        <v>61</v>
      </c>
      <c r="P26" s="109">
        <v>328</v>
      </c>
      <c r="Q26" s="109">
        <v>21</v>
      </c>
      <c r="R26" s="112">
        <v>349</v>
      </c>
      <c r="S26" s="46"/>
      <c r="T26" s="113">
        <v>1152</v>
      </c>
      <c r="U26" s="46"/>
      <c r="V26" s="114">
        <v>8607</v>
      </c>
      <c r="W26" s="47">
        <f>'Table 1 - Supply 2000'!H24</f>
        <v>2582</v>
      </c>
      <c r="X26" s="47">
        <f>'Table 1 - Supply 2000'!I24</f>
        <v>877</v>
      </c>
      <c r="Y26" s="47">
        <f>'Table 1 - Supply 2000'!J24</f>
        <v>129</v>
      </c>
      <c r="Z26" s="47">
        <f t="shared" si="0"/>
        <v>-682</v>
      </c>
      <c r="AA26" s="70">
        <f t="shared" si="5"/>
        <v>4.0548390844661324E-2</v>
      </c>
      <c r="AB26" s="70">
        <f t="shared" si="4"/>
        <v>0.34053677239456259</v>
      </c>
      <c r="AD26" s="47">
        <f t="shared" si="3"/>
        <v>636</v>
      </c>
    </row>
    <row r="27" spans="1:39" ht="18" x14ac:dyDescent="0.25">
      <c r="A27" s="18" t="s">
        <v>380</v>
      </c>
      <c r="B27" s="18" t="s">
        <v>61</v>
      </c>
      <c r="C27" s="109">
        <v>2359</v>
      </c>
      <c r="D27" s="109">
        <v>0</v>
      </c>
      <c r="E27" s="109">
        <v>0</v>
      </c>
      <c r="F27" s="109">
        <v>0</v>
      </c>
      <c r="G27" s="110">
        <v>2359</v>
      </c>
      <c r="H27" s="46"/>
      <c r="I27" s="109">
        <v>0</v>
      </c>
      <c r="J27" s="109">
        <v>0</v>
      </c>
      <c r="K27" s="109">
        <v>131</v>
      </c>
      <c r="L27" s="111">
        <v>131</v>
      </c>
      <c r="M27" s="46"/>
      <c r="N27" s="46">
        <v>1489</v>
      </c>
      <c r="O27" s="46">
        <v>778</v>
      </c>
      <c r="P27" s="109">
        <v>2267</v>
      </c>
      <c r="Q27" s="109">
        <v>50</v>
      </c>
      <c r="R27" s="112">
        <v>2317</v>
      </c>
      <c r="S27" s="46"/>
      <c r="T27" s="113">
        <v>4807</v>
      </c>
      <c r="U27" s="46"/>
      <c r="V27" s="114">
        <v>24812</v>
      </c>
      <c r="W27" s="47">
        <f>'Table 1 - Supply 2000'!H25</f>
        <v>5477</v>
      </c>
      <c r="X27" s="47">
        <f>'Table 1 - Supply 2000'!I25</f>
        <v>7169</v>
      </c>
      <c r="Y27" s="47">
        <f>'Table 1 - Supply 2000'!J25</f>
        <v>589</v>
      </c>
      <c r="Z27" s="47">
        <f t="shared" si="0"/>
        <v>5910</v>
      </c>
      <c r="AA27" s="70">
        <f t="shared" si="5"/>
        <v>9.3382234402708361E-2</v>
      </c>
      <c r="AB27" s="70">
        <f t="shared" si="4"/>
        <v>0.31412219893599869</v>
      </c>
      <c r="AD27" s="47">
        <f t="shared" si="3"/>
        <v>2359</v>
      </c>
    </row>
    <row r="28" spans="1:39" ht="18" x14ac:dyDescent="0.25">
      <c r="A28" s="18" t="s">
        <v>381</v>
      </c>
      <c r="B28" s="18" t="s">
        <v>63</v>
      </c>
      <c r="C28" s="109">
        <v>1397</v>
      </c>
      <c r="D28" s="109">
        <v>0</v>
      </c>
      <c r="E28" s="109">
        <v>0</v>
      </c>
      <c r="F28" s="109">
        <v>0</v>
      </c>
      <c r="G28" s="110">
        <v>1397</v>
      </c>
      <c r="H28" s="46"/>
      <c r="I28" s="109">
        <v>0</v>
      </c>
      <c r="J28" s="109">
        <v>0</v>
      </c>
      <c r="K28" s="109">
        <v>6</v>
      </c>
      <c r="L28" s="111">
        <v>6</v>
      </c>
      <c r="M28" s="46"/>
      <c r="N28" s="46">
        <v>10</v>
      </c>
      <c r="O28" s="46">
        <v>10</v>
      </c>
      <c r="P28" s="109">
        <v>20</v>
      </c>
      <c r="Q28" s="109">
        <v>0</v>
      </c>
      <c r="R28" s="112">
        <v>20</v>
      </c>
      <c r="S28" s="46"/>
      <c r="T28" s="113">
        <v>1423</v>
      </c>
      <c r="U28" s="46"/>
      <c r="V28" s="114">
        <v>10185</v>
      </c>
      <c r="W28" s="47">
        <f>'Table 1 - Supply 2000'!H26</f>
        <v>16</v>
      </c>
      <c r="X28" s="47">
        <f>'Table 1 - Supply 2000'!I26</f>
        <v>0</v>
      </c>
      <c r="Y28" s="47">
        <f>'Table 1 - Supply 2000'!J26</f>
        <v>421</v>
      </c>
      <c r="Z28" s="47">
        <f t="shared" si="0"/>
        <v>986</v>
      </c>
      <c r="AA28" s="70">
        <f t="shared" si="5"/>
        <v>1.9636720667648502E-3</v>
      </c>
      <c r="AB28" s="70">
        <f t="shared" si="4"/>
        <v>3.5346097201767305E-3</v>
      </c>
      <c r="AD28" s="47">
        <f t="shared" si="3"/>
        <v>1397</v>
      </c>
    </row>
    <row r="29" spans="1:39" ht="18" x14ac:dyDescent="0.25">
      <c r="A29" s="18" t="s">
        <v>382</v>
      </c>
      <c r="B29" s="18" t="s">
        <v>65</v>
      </c>
      <c r="C29" s="109">
        <v>20984</v>
      </c>
      <c r="D29" s="109">
        <v>0</v>
      </c>
      <c r="E29" s="109">
        <v>0</v>
      </c>
      <c r="F29" s="109">
        <v>0</v>
      </c>
      <c r="G29" s="110">
        <v>20984</v>
      </c>
      <c r="H29" s="46"/>
      <c r="I29" s="109">
        <v>0</v>
      </c>
      <c r="J29" s="109">
        <v>0</v>
      </c>
      <c r="K29" s="109">
        <v>-714</v>
      </c>
      <c r="L29" s="111">
        <v>-714</v>
      </c>
      <c r="M29" s="46"/>
      <c r="N29" s="46">
        <v>3688</v>
      </c>
      <c r="O29" s="46">
        <v>1849</v>
      </c>
      <c r="P29" s="109">
        <v>5537</v>
      </c>
      <c r="Q29" s="109">
        <v>93</v>
      </c>
      <c r="R29" s="112">
        <v>5630</v>
      </c>
      <c r="S29" s="46"/>
      <c r="T29" s="113">
        <v>25900</v>
      </c>
      <c r="U29" s="46"/>
      <c r="V29" s="114">
        <v>45766</v>
      </c>
      <c r="W29" s="47">
        <f>'Table 1 - Supply 2000'!H27</f>
        <v>5149</v>
      </c>
      <c r="X29" s="47">
        <f>'Table 1 - Supply 2000'!I27</f>
        <v>1468</v>
      </c>
      <c r="Y29" s="47">
        <f>'Table 1 - Supply 2000'!J27</f>
        <v>25177</v>
      </c>
      <c r="Z29" s="47">
        <f t="shared" si="0"/>
        <v>-2958</v>
      </c>
      <c r="AA29" s="70">
        <f t="shared" si="5"/>
        <v>0.12301708692042128</v>
      </c>
      <c r="AB29" s="70">
        <f t="shared" si="4"/>
        <v>0.23552418826202859</v>
      </c>
      <c r="AD29" s="47">
        <f t="shared" si="3"/>
        <v>20984</v>
      </c>
    </row>
    <row r="30" spans="1:39" ht="18" x14ac:dyDescent="0.25">
      <c r="A30" s="18" t="s">
        <v>383</v>
      </c>
      <c r="B30" s="18" t="s">
        <v>67</v>
      </c>
      <c r="C30" s="109">
        <v>195</v>
      </c>
      <c r="D30" s="109">
        <v>0</v>
      </c>
      <c r="E30" s="109">
        <v>0</v>
      </c>
      <c r="F30" s="109">
        <v>0</v>
      </c>
      <c r="G30" s="110">
        <v>195</v>
      </c>
      <c r="H30" s="46"/>
      <c r="I30" s="109">
        <v>0</v>
      </c>
      <c r="J30" s="109">
        <v>0</v>
      </c>
      <c r="K30" s="109">
        <v>86</v>
      </c>
      <c r="L30" s="111">
        <v>86</v>
      </c>
      <c r="M30" s="46"/>
      <c r="N30" s="46">
        <v>515</v>
      </c>
      <c r="O30" s="46">
        <v>319</v>
      </c>
      <c r="P30" s="109">
        <v>834</v>
      </c>
      <c r="Q30" s="109">
        <v>5</v>
      </c>
      <c r="R30" s="112">
        <v>839</v>
      </c>
      <c r="S30" s="46"/>
      <c r="T30" s="113">
        <v>1120</v>
      </c>
      <c r="U30" s="46"/>
      <c r="V30" s="114">
        <v>4735</v>
      </c>
      <c r="W30" s="47">
        <f>'Table 1 - Supply 2000'!H28</f>
        <v>604</v>
      </c>
      <c r="X30" s="47">
        <f>'Table 1 - Supply 2000'!I28</f>
        <v>1482</v>
      </c>
      <c r="Y30" s="47">
        <f>'Table 1 - Supply 2000'!J28</f>
        <v>37</v>
      </c>
      <c r="Z30" s="47">
        <f t="shared" si="0"/>
        <v>1961</v>
      </c>
      <c r="AA30" s="70">
        <f t="shared" si="5"/>
        <v>0.17719112988384372</v>
      </c>
      <c r="AB30" s="70">
        <f t="shared" si="4"/>
        <v>0.30475184794086591</v>
      </c>
      <c r="AD30" s="47">
        <f t="shared" si="3"/>
        <v>195</v>
      </c>
    </row>
    <row r="31" spans="1:39" ht="18" x14ac:dyDescent="0.25">
      <c r="A31" s="18" t="s">
        <v>384</v>
      </c>
      <c r="B31" s="18" t="s">
        <v>69</v>
      </c>
      <c r="C31" s="109">
        <v>7777</v>
      </c>
      <c r="D31" s="109">
        <v>0</v>
      </c>
      <c r="E31" s="109">
        <v>0</v>
      </c>
      <c r="F31" s="109">
        <v>0</v>
      </c>
      <c r="G31" s="110">
        <v>7777</v>
      </c>
      <c r="H31" s="46"/>
      <c r="I31" s="109">
        <v>0</v>
      </c>
      <c r="J31" s="109">
        <v>0</v>
      </c>
      <c r="K31" s="109">
        <v>74</v>
      </c>
      <c r="L31" s="111">
        <v>74</v>
      </c>
      <c r="M31" s="46"/>
      <c r="N31" s="46">
        <v>1527</v>
      </c>
      <c r="O31" s="46">
        <v>715</v>
      </c>
      <c r="P31" s="109">
        <v>2242</v>
      </c>
      <c r="Q31" s="109">
        <v>192</v>
      </c>
      <c r="R31" s="112">
        <v>2434</v>
      </c>
      <c r="S31" s="46"/>
      <c r="T31" s="113">
        <v>10285</v>
      </c>
      <c r="U31" s="46"/>
      <c r="V31" s="114">
        <v>12172</v>
      </c>
      <c r="W31" s="47">
        <f>'Table 1 - Supply 2000'!H29</f>
        <v>1746</v>
      </c>
      <c r="X31" s="47">
        <f>'Table 1 - Supply 2000'!I29</f>
        <v>4199</v>
      </c>
      <c r="Y31" s="47">
        <f>'Table 1 - Supply 2000'!J29</f>
        <v>786</v>
      </c>
      <c r="Z31" s="47">
        <f t="shared" si="0"/>
        <v>11952</v>
      </c>
      <c r="AA31" s="70">
        <f t="shared" si="5"/>
        <v>0.19996713769306607</v>
      </c>
      <c r="AB31" s="70">
        <f t="shared" si="4"/>
        <v>0.34341110745974368</v>
      </c>
      <c r="AD31" s="47">
        <f t="shared" si="3"/>
        <v>7777</v>
      </c>
    </row>
    <row r="32" spans="1:39" ht="18" x14ac:dyDescent="0.25">
      <c r="A32" s="18" t="s">
        <v>385</v>
      </c>
      <c r="B32" s="18" t="s">
        <v>71</v>
      </c>
      <c r="C32" s="109">
        <v>1762</v>
      </c>
      <c r="D32" s="109">
        <v>0</v>
      </c>
      <c r="E32" s="109">
        <v>0</v>
      </c>
      <c r="F32" s="109">
        <v>0</v>
      </c>
      <c r="G32" s="110">
        <v>1762</v>
      </c>
      <c r="H32" s="46"/>
      <c r="I32" s="109">
        <v>0</v>
      </c>
      <c r="J32" s="109">
        <v>0</v>
      </c>
      <c r="K32" s="109">
        <v>-10</v>
      </c>
      <c r="L32" s="111">
        <v>-10</v>
      </c>
      <c r="M32" s="46"/>
      <c r="N32" s="46">
        <v>2153</v>
      </c>
      <c r="O32" s="46">
        <v>1585</v>
      </c>
      <c r="P32" s="109">
        <v>3738</v>
      </c>
      <c r="Q32" s="109">
        <v>49</v>
      </c>
      <c r="R32" s="112">
        <v>3787</v>
      </c>
      <c r="S32" s="46"/>
      <c r="T32" s="113">
        <v>5539</v>
      </c>
      <c r="U32" s="46"/>
      <c r="V32" s="114">
        <v>8527</v>
      </c>
      <c r="W32" s="47">
        <f>'Table 1 - Supply 2000'!H30</f>
        <v>3341</v>
      </c>
      <c r="X32" s="47">
        <f>'Table 1 - Supply 2000'!I30</f>
        <v>1568</v>
      </c>
      <c r="Y32" s="47">
        <f>'Table 1 - Supply 2000'!J30</f>
        <v>206</v>
      </c>
      <c r="Z32" s="47">
        <f t="shared" si="0"/>
        <v>3560</v>
      </c>
      <c r="AA32" s="70">
        <f t="shared" si="5"/>
        <v>0.4441186818341738</v>
      </c>
      <c r="AB32" s="70">
        <f t="shared" si="4"/>
        <v>0.83593291896329303</v>
      </c>
      <c r="AD32" s="47">
        <f t="shared" si="3"/>
        <v>1762</v>
      </c>
    </row>
    <row r="33" spans="1:30" ht="18" x14ac:dyDescent="0.25">
      <c r="A33" s="18" t="s">
        <v>386</v>
      </c>
      <c r="B33" s="18" t="s">
        <v>73</v>
      </c>
      <c r="C33" s="109">
        <v>319</v>
      </c>
      <c r="D33" s="109">
        <v>0</v>
      </c>
      <c r="E33" s="109">
        <v>0</v>
      </c>
      <c r="F33" s="109">
        <v>0</v>
      </c>
      <c r="G33" s="110">
        <v>319</v>
      </c>
      <c r="H33" s="46"/>
      <c r="I33" s="109">
        <v>0</v>
      </c>
      <c r="J33" s="109">
        <v>0</v>
      </c>
      <c r="K33" s="109">
        <v>9</v>
      </c>
      <c r="L33" s="111">
        <v>9</v>
      </c>
      <c r="M33" s="46"/>
      <c r="N33" s="46">
        <v>916</v>
      </c>
      <c r="O33" s="46">
        <v>503</v>
      </c>
      <c r="P33" s="109">
        <v>1419</v>
      </c>
      <c r="Q33" s="109">
        <v>17</v>
      </c>
      <c r="R33" s="112">
        <v>1436</v>
      </c>
      <c r="S33" s="46"/>
      <c r="T33" s="113">
        <v>1764</v>
      </c>
      <c r="U33" s="46"/>
      <c r="V33" s="114">
        <v>6348</v>
      </c>
      <c r="W33" s="47">
        <f>'Table 1 - Supply 2000'!H31</f>
        <v>1254</v>
      </c>
      <c r="X33" s="47">
        <f>'Table 1 - Supply 2000'!I31</f>
        <v>2332</v>
      </c>
      <c r="Y33" s="47">
        <f>'Table 1 - Supply 2000'!J31</f>
        <v>49</v>
      </c>
      <c r="Z33" s="47">
        <f t="shared" si="0"/>
        <v>2793</v>
      </c>
      <c r="AA33" s="70">
        <f t="shared" si="5"/>
        <v>0.2262129804662886</v>
      </c>
      <c r="AB33" s="70">
        <f t="shared" si="4"/>
        <v>0.42375551354757401</v>
      </c>
      <c r="AD33" s="47">
        <f t="shared" si="3"/>
        <v>319</v>
      </c>
    </row>
    <row r="34" spans="1:30" ht="18" x14ac:dyDescent="0.25">
      <c r="A34" s="27" t="s">
        <v>387</v>
      </c>
      <c r="B34" s="27" t="s">
        <v>75</v>
      </c>
      <c r="C34" s="115">
        <v>0</v>
      </c>
      <c r="D34" s="115">
        <v>0</v>
      </c>
      <c r="E34" s="115">
        <v>0</v>
      </c>
      <c r="F34" s="115">
        <v>0</v>
      </c>
      <c r="G34" s="116">
        <v>0</v>
      </c>
      <c r="H34" s="49"/>
      <c r="I34" s="115">
        <v>0</v>
      </c>
      <c r="J34" s="115">
        <v>0</v>
      </c>
      <c r="K34" s="115">
        <v>110</v>
      </c>
      <c r="L34" s="117">
        <v>110</v>
      </c>
      <c r="M34" s="49"/>
      <c r="N34" s="49">
        <v>5347</v>
      </c>
      <c r="O34" s="49">
        <v>3007</v>
      </c>
      <c r="P34" s="115">
        <v>8354</v>
      </c>
      <c r="Q34" s="115">
        <v>28</v>
      </c>
      <c r="R34" s="118">
        <v>8382</v>
      </c>
      <c r="S34" s="49"/>
      <c r="T34" s="119">
        <v>8492</v>
      </c>
      <c r="U34" s="49"/>
      <c r="V34" s="120">
        <v>21271</v>
      </c>
      <c r="W34" s="52">
        <f>'Table 1 - Supply 2000'!H32</f>
        <v>7914</v>
      </c>
      <c r="X34" s="52">
        <f>'Table 1 - Supply 2000'!I32</f>
        <v>2363</v>
      </c>
      <c r="Y34" s="52">
        <f>'Table 1 - Supply 2000'!J32</f>
        <v>108</v>
      </c>
      <c r="Z34" s="52">
        <f t="shared" si="0"/>
        <v>2833</v>
      </c>
      <c r="AA34" s="70">
        <f t="shared" si="5"/>
        <v>0.39405763715857273</v>
      </c>
      <c r="AB34" s="70">
        <f t="shared" si="4"/>
        <v>0.76611348784730382</v>
      </c>
      <c r="AD34" s="52">
        <f t="shared" si="3"/>
        <v>0</v>
      </c>
    </row>
    <row r="35" spans="1:30" ht="18" x14ac:dyDescent="0.25">
      <c r="A35" s="18" t="s">
        <v>388</v>
      </c>
      <c r="B35" s="18" t="s">
        <v>77</v>
      </c>
      <c r="C35" s="109">
        <v>279</v>
      </c>
      <c r="D35" s="109">
        <v>0</v>
      </c>
      <c r="E35" s="109">
        <v>0</v>
      </c>
      <c r="F35" s="109">
        <v>0</v>
      </c>
      <c r="G35" s="110">
        <v>279</v>
      </c>
      <c r="H35" s="46"/>
      <c r="I35" s="109">
        <v>0</v>
      </c>
      <c r="J35" s="109">
        <v>0</v>
      </c>
      <c r="K35" s="109">
        <v>8</v>
      </c>
      <c r="L35" s="111">
        <v>8</v>
      </c>
      <c r="M35" s="46"/>
      <c r="N35" s="46">
        <v>1016</v>
      </c>
      <c r="O35" s="46">
        <v>592</v>
      </c>
      <c r="P35" s="109">
        <v>1608</v>
      </c>
      <c r="Q35" s="109">
        <v>0</v>
      </c>
      <c r="R35" s="112">
        <v>1608</v>
      </c>
      <c r="S35" s="46"/>
      <c r="T35" s="113">
        <v>1895</v>
      </c>
      <c r="U35" s="46"/>
      <c r="V35" s="114">
        <v>3746</v>
      </c>
      <c r="W35" s="47">
        <f>'Table 1 - Supply 2000'!H33</f>
        <v>842</v>
      </c>
      <c r="X35" s="47">
        <f>'Table 1 - Supply 2000'!I33</f>
        <v>1043</v>
      </c>
      <c r="Y35" s="47">
        <f>'Table 1 - Supply 2000'!J33</f>
        <v>40</v>
      </c>
      <c r="Z35" s="47">
        <f t="shared" si="0"/>
        <v>2056</v>
      </c>
      <c r="AA35" s="70">
        <f t="shared" si="5"/>
        <v>0.42925787506673785</v>
      </c>
      <c r="AB35" s="70">
        <f t="shared" si="4"/>
        <v>0.65403096636412172</v>
      </c>
      <c r="AD35" s="47">
        <f t="shared" si="3"/>
        <v>279</v>
      </c>
    </row>
    <row r="36" spans="1:30" ht="18" x14ac:dyDescent="0.25">
      <c r="A36" s="18" t="s">
        <v>389</v>
      </c>
      <c r="B36" s="18" t="s">
        <v>79</v>
      </c>
      <c r="C36" s="109">
        <v>9337</v>
      </c>
      <c r="D36" s="109">
        <v>0</v>
      </c>
      <c r="E36" s="109">
        <v>5533</v>
      </c>
      <c r="F36" s="109">
        <v>0</v>
      </c>
      <c r="G36" s="110">
        <v>14870</v>
      </c>
      <c r="H36" s="46"/>
      <c r="I36" s="109">
        <v>0</v>
      </c>
      <c r="J36" s="109">
        <v>0</v>
      </c>
      <c r="K36" s="109">
        <v>395</v>
      </c>
      <c r="L36" s="111">
        <v>395</v>
      </c>
      <c r="M36" s="46"/>
      <c r="N36" s="46">
        <v>3953</v>
      </c>
      <c r="O36" s="46">
        <v>3597</v>
      </c>
      <c r="P36" s="109">
        <v>7550</v>
      </c>
      <c r="Q36" s="109">
        <v>52</v>
      </c>
      <c r="R36" s="112">
        <v>7602</v>
      </c>
      <c r="S36" s="46"/>
      <c r="T36" s="113">
        <v>22867</v>
      </c>
      <c r="U36" s="46"/>
      <c r="V36" s="114">
        <v>27700</v>
      </c>
      <c r="W36" s="47">
        <f>'Table 1 - Supply 2000'!H34</f>
        <v>7147</v>
      </c>
      <c r="X36" s="47">
        <f>'Table 1 - Supply 2000'!I34</f>
        <v>8757</v>
      </c>
      <c r="Y36" s="47">
        <f>'Table 1 - Supply 2000'!J34</f>
        <v>1143</v>
      </c>
      <c r="Z36" s="47">
        <f t="shared" si="0"/>
        <v>23334</v>
      </c>
      <c r="AA36" s="70">
        <f t="shared" si="5"/>
        <v>0.27444043321299638</v>
      </c>
      <c r="AB36" s="70">
        <f t="shared" si="4"/>
        <v>0.53245487364620936</v>
      </c>
      <c r="AD36" s="47">
        <f t="shared" si="3"/>
        <v>9337</v>
      </c>
    </row>
    <row r="37" spans="1:30" ht="18" x14ac:dyDescent="0.25">
      <c r="A37" s="18" t="s">
        <v>390</v>
      </c>
      <c r="B37" s="18" t="s">
        <v>81</v>
      </c>
      <c r="C37" s="109">
        <v>2837</v>
      </c>
      <c r="D37" s="109">
        <v>0</v>
      </c>
      <c r="E37" s="109">
        <v>0</v>
      </c>
      <c r="F37" s="109">
        <v>0</v>
      </c>
      <c r="G37" s="110">
        <v>2837</v>
      </c>
      <c r="H37" s="46"/>
      <c r="I37" s="109">
        <v>431</v>
      </c>
      <c r="J37" s="109">
        <v>0</v>
      </c>
      <c r="K37" s="109">
        <v>35</v>
      </c>
      <c r="L37" s="111">
        <v>466</v>
      </c>
      <c r="M37" s="46"/>
      <c r="N37" s="46">
        <v>2535</v>
      </c>
      <c r="O37" s="46">
        <v>1246</v>
      </c>
      <c r="P37" s="109">
        <v>3781</v>
      </c>
      <c r="Q37" s="109">
        <v>217</v>
      </c>
      <c r="R37" s="112">
        <v>3998</v>
      </c>
      <c r="S37" s="46"/>
      <c r="T37" s="113">
        <v>7301</v>
      </c>
      <c r="U37" s="46"/>
      <c r="V37" s="114">
        <v>25067</v>
      </c>
      <c r="W37" s="47">
        <f>'Table 1 - Supply 2000'!H35</f>
        <v>4720</v>
      </c>
      <c r="X37" s="47">
        <f>'Table 1 - Supply 2000'!I35</f>
        <v>2352</v>
      </c>
      <c r="Y37" s="47">
        <f>'Table 1 - Supply 2000'!J35</f>
        <v>429</v>
      </c>
      <c r="Z37" s="47">
        <f t="shared" si="0"/>
        <v>4504</v>
      </c>
      <c r="AA37" s="70">
        <f t="shared" si="5"/>
        <v>0.15949255993936251</v>
      </c>
      <c r="AB37" s="70">
        <f t="shared" si="4"/>
        <v>0.34778792835201661</v>
      </c>
      <c r="AD37" s="47">
        <f t="shared" si="3"/>
        <v>2837</v>
      </c>
    </row>
    <row r="38" spans="1:30" ht="18" x14ac:dyDescent="0.25">
      <c r="A38" s="18" t="s">
        <v>391</v>
      </c>
      <c r="B38" s="18" t="s">
        <v>83</v>
      </c>
      <c r="C38" s="109">
        <v>17</v>
      </c>
      <c r="D38" s="109">
        <v>0</v>
      </c>
      <c r="E38" s="109">
        <v>0</v>
      </c>
      <c r="F38" s="109">
        <v>0</v>
      </c>
      <c r="G38" s="110">
        <v>17</v>
      </c>
      <c r="H38" s="46"/>
      <c r="I38" s="109">
        <v>0</v>
      </c>
      <c r="J38" s="109">
        <v>0</v>
      </c>
      <c r="K38" s="109">
        <v>14</v>
      </c>
      <c r="L38" s="111">
        <v>14</v>
      </c>
      <c r="M38" s="46"/>
      <c r="N38" s="46">
        <v>168</v>
      </c>
      <c r="O38" s="46">
        <v>52</v>
      </c>
      <c r="P38" s="109">
        <v>220</v>
      </c>
      <c r="Q38" s="109">
        <v>0</v>
      </c>
      <c r="R38" s="112">
        <v>220</v>
      </c>
      <c r="S38" s="46"/>
      <c r="T38" s="113">
        <v>251</v>
      </c>
      <c r="U38" s="46"/>
      <c r="V38" s="114">
        <v>7363</v>
      </c>
      <c r="W38" s="47">
        <f>'Table 1 - Supply 2000'!H36</f>
        <v>155</v>
      </c>
      <c r="X38" s="47">
        <f>'Table 1 - Supply 2000'!I36</f>
        <v>2296</v>
      </c>
      <c r="Y38" s="47">
        <f>'Table 1 - Supply 2000'!J36</f>
        <v>36</v>
      </c>
      <c r="Z38" s="47">
        <f t="shared" si="0"/>
        <v>2356</v>
      </c>
      <c r="AA38" s="70">
        <f t="shared" si="5"/>
        <v>2.9879125356512291E-2</v>
      </c>
      <c r="AB38" s="70">
        <f t="shared" si="4"/>
        <v>5.0930327312236859E-2</v>
      </c>
      <c r="AD38" s="47">
        <f t="shared" si="3"/>
        <v>17</v>
      </c>
    </row>
    <row r="39" spans="1:30" ht="18" x14ac:dyDescent="0.25">
      <c r="A39" s="18" t="s">
        <v>392</v>
      </c>
      <c r="B39" s="18" t="s">
        <v>85</v>
      </c>
      <c r="C39" s="109">
        <v>3336</v>
      </c>
      <c r="D39" s="109">
        <v>0</v>
      </c>
      <c r="E39" s="109">
        <v>0</v>
      </c>
      <c r="F39" s="109">
        <v>0</v>
      </c>
      <c r="G39" s="110">
        <v>3336</v>
      </c>
      <c r="H39" s="46"/>
      <c r="I39" s="109">
        <v>131</v>
      </c>
      <c r="J39" s="109">
        <v>0</v>
      </c>
      <c r="K39" s="109">
        <v>131</v>
      </c>
      <c r="L39" s="111">
        <v>262</v>
      </c>
      <c r="M39" s="46"/>
      <c r="N39" s="46">
        <v>981</v>
      </c>
      <c r="O39" s="46">
        <v>749</v>
      </c>
      <c r="P39" s="109">
        <v>1730</v>
      </c>
      <c r="Q39" s="109">
        <v>29</v>
      </c>
      <c r="R39" s="112">
        <v>1759</v>
      </c>
      <c r="S39" s="46"/>
      <c r="T39" s="113">
        <v>5357</v>
      </c>
      <c r="U39" s="46"/>
      <c r="V39" s="114">
        <v>12403</v>
      </c>
      <c r="W39" s="47">
        <f>'Table 1 - Supply 2000'!H37</f>
        <v>2113</v>
      </c>
      <c r="X39" s="47">
        <f>'Table 1 - Supply 2000'!I37</f>
        <v>3981</v>
      </c>
      <c r="Y39" s="47">
        <f>'Table 1 - Supply 2000'!J37</f>
        <v>374</v>
      </c>
      <c r="Z39" s="47">
        <f t="shared" si="0"/>
        <v>6851</v>
      </c>
      <c r="AA39" s="70">
        <f t="shared" si="5"/>
        <v>0.14182052729178424</v>
      </c>
      <c r="AB39" s="70">
        <f t="shared" si="4"/>
        <v>0.31218253648310895</v>
      </c>
      <c r="AD39" s="47">
        <f t="shared" si="3"/>
        <v>3336</v>
      </c>
    </row>
    <row r="40" spans="1:30" ht="18" x14ac:dyDescent="0.25">
      <c r="A40" s="18" t="s">
        <v>393</v>
      </c>
      <c r="B40" s="18" t="s">
        <v>87</v>
      </c>
      <c r="C40" s="109">
        <v>0</v>
      </c>
      <c r="D40" s="109">
        <v>0</v>
      </c>
      <c r="E40" s="109">
        <v>0</v>
      </c>
      <c r="F40" s="109">
        <v>0</v>
      </c>
      <c r="G40" s="110">
        <v>0</v>
      </c>
      <c r="H40" s="46"/>
      <c r="I40" s="109">
        <v>0</v>
      </c>
      <c r="J40" s="109">
        <v>0</v>
      </c>
      <c r="K40" s="109">
        <v>104</v>
      </c>
      <c r="L40" s="111">
        <v>104</v>
      </c>
      <c r="M40" s="46"/>
      <c r="N40" s="46">
        <v>1880</v>
      </c>
      <c r="O40" s="46">
        <v>932</v>
      </c>
      <c r="P40" s="109">
        <v>2812</v>
      </c>
      <c r="Q40" s="109">
        <v>0</v>
      </c>
      <c r="R40" s="112">
        <v>2812</v>
      </c>
      <c r="S40" s="46"/>
      <c r="T40" s="113">
        <v>2916</v>
      </c>
      <c r="U40" s="46"/>
      <c r="V40" s="114">
        <v>14455</v>
      </c>
      <c r="W40" s="47">
        <f>'Table 1 - Supply 2000'!H38</f>
        <v>2797</v>
      </c>
      <c r="X40" s="47">
        <f>'Table 1 - Supply 2000'!I38</f>
        <v>4320</v>
      </c>
      <c r="Y40" s="47">
        <f>'Table 1 - Supply 2000'!J38</f>
        <v>57</v>
      </c>
      <c r="Z40" s="47">
        <f t="shared" si="0"/>
        <v>4382</v>
      </c>
      <c r="AA40" s="70">
        <f t="shared" si="5"/>
        <v>0.19453476305776549</v>
      </c>
      <c r="AB40" s="70">
        <f t="shared" si="4"/>
        <v>0.38803182289865101</v>
      </c>
      <c r="AD40" s="47">
        <f t="shared" si="3"/>
        <v>0</v>
      </c>
    </row>
    <row r="41" spans="1:30" ht="18" x14ac:dyDescent="0.25">
      <c r="A41" s="18" t="s">
        <v>394</v>
      </c>
      <c r="B41" s="18" t="s">
        <v>89</v>
      </c>
      <c r="C41" s="109">
        <v>13</v>
      </c>
      <c r="D41" s="109">
        <v>0</v>
      </c>
      <c r="E41" s="109">
        <v>0</v>
      </c>
      <c r="F41" s="109">
        <v>0</v>
      </c>
      <c r="G41" s="110">
        <v>13</v>
      </c>
      <c r="H41" s="46"/>
      <c r="I41" s="109">
        <v>0</v>
      </c>
      <c r="J41" s="109">
        <v>-312</v>
      </c>
      <c r="K41" s="109">
        <v>51</v>
      </c>
      <c r="L41" s="111">
        <v>-261</v>
      </c>
      <c r="M41" s="46"/>
      <c r="N41" s="46">
        <v>1853</v>
      </c>
      <c r="O41" s="46">
        <v>1854</v>
      </c>
      <c r="P41" s="109">
        <v>3707</v>
      </c>
      <c r="Q41" s="109">
        <v>0</v>
      </c>
      <c r="R41" s="112">
        <v>3707</v>
      </c>
      <c r="S41" s="46"/>
      <c r="T41" s="113">
        <v>3459</v>
      </c>
      <c r="U41" s="46"/>
      <c r="V41" s="114">
        <v>15578</v>
      </c>
      <c r="W41" s="47">
        <f>'Table 1 - Supply 2000'!H39</f>
        <v>4361</v>
      </c>
      <c r="X41" s="47">
        <f>'Table 1 - Supply 2000'!I39</f>
        <v>3827</v>
      </c>
      <c r="Y41" s="47">
        <f>'Table 1 - Supply 2000'!J39</f>
        <v>32</v>
      </c>
      <c r="Z41" s="47">
        <f t="shared" si="0"/>
        <v>2893</v>
      </c>
      <c r="AA41" s="70">
        <f t="shared" si="5"/>
        <v>0.23796379509564772</v>
      </c>
      <c r="AB41" s="70">
        <f t="shared" si="4"/>
        <v>0.5179098728976762</v>
      </c>
      <c r="AD41" s="47">
        <f t="shared" si="3"/>
        <v>13</v>
      </c>
    </row>
    <row r="42" spans="1:30" ht="18" x14ac:dyDescent="0.25">
      <c r="A42" s="18" t="s">
        <v>395</v>
      </c>
      <c r="B42" s="18" t="s">
        <v>91</v>
      </c>
      <c r="C42" s="109">
        <v>24</v>
      </c>
      <c r="D42" s="109">
        <v>0</v>
      </c>
      <c r="E42" s="109">
        <v>0</v>
      </c>
      <c r="F42" s="109">
        <v>0</v>
      </c>
      <c r="G42" s="110">
        <v>24</v>
      </c>
      <c r="H42" s="46"/>
      <c r="I42" s="109">
        <v>266</v>
      </c>
      <c r="J42" s="109">
        <v>0</v>
      </c>
      <c r="K42" s="109">
        <v>-10</v>
      </c>
      <c r="L42" s="111">
        <v>256</v>
      </c>
      <c r="M42" s="46"/>
      <c r="N42" s="46">
        <v>104</v>
      </c>
      <c r="O42" s="46">
        <v>417</v>
      </c>
      <c r="P42" s="109">
        <v>521</v>
      </c>
      <c r="Q42" s="109">
        <v>0</v>
      </c>
      <c r="R42" s="112">
        <v>521</v>
      </c>
      <c r="S42" s="46"/>
      <c r="T42" s="113">
        <v>801</v>
      </c>
      <c r="U42" s="46"/>
      <c r="V42" s="114">
        <v>1547</v>
      </c>
      <c r="W42" s="47">
        <f>'Table 1 - Supply 2000'!H40</f>
        <v>256</v>
      </c>
      <c r="X42" s="47">
        <f>'Table 1 - Supply 2000'!I40</f>
        <v>141</v>
      </c>
      <c r="Y42" s="47">
        <f>'Table 1 - Supply 2000'!J40</f>
        <v>45</v>
      </c>
      <c r="Z42" s="47">
        <f t="shared" si="0"/>
        <v>641</v>
      </c>
      <c r="AA42" s="70">
        <f t="shared" si="5"/>
        <v>0.33678086619263092</v>
      </c>
      <c r="AB42" s="70">
        <f t="shared" si="4"/>
        <v>0.50226244343891402</v>
      </c>
      <c r="AD42" s="47">
        <f t="shared" si="3"/>
        <v>24</v>
      </c>
    </row>
    <row r="43" spans="1:30" ht="18" x14ac:dyDescent="0.25">
      <c r="A43" s="18" t="s">
        <v>396</v>
      </c>
      <c r="B43" s="18" t="s">
        <v>93</v>
      </c>
      <c r="C43" s="109">
        <v>3871</v>
      </c>
      <c r="D43" s="109">
        <v>0</v>
      </c>
      <c r="E43" s="109">
        <v>0</v>
      </c>
      <c r="F43" s="109">
        <v>0</v>
      </c>
      <c r="G43" s="110">
        <v>3871</v>
      </c>
      <c r="H43" s="46"/>
      <c r="I43" s="109">
        <v>4508</v>
      </c>
      <c r="J43" s="109">
        <v>0</v>
      </c>
      <c r="K43" s="109">
        <v>143</v>
      </c>
      <c r="L43" s="111">
        <v>4651</v>
      </c>
      <c r="M43" s="46"/>
      <c r="N43" s="46">
        <v>2274</v>
      </c>
      <c r="O43" s="46">
        <v>1371</v>
      </c>
      <c r="P43" s="109">
        <v>3645</v>
      </c>
      <c r="Q43" s="109">
        <v>41</v>
      </c>
      <c r="R43" s="112">
        <v>3686</v>
      </c>
      <c r="S43" s="46"/>
      <c r="T43" s="113">
        <v>12208</v>
      </c>
      <c r="U43" s="46"/>
      <c r="V43" s="114">
        <v>34781</v>
      </c>
      <c r="W43" s="47">
        <f>'Table 1 - Supply 2000'!H41</f>
        <v>4421</v>
      </c>
      <c r="X43" s="47">
        <f>'Table 1 - Supply 2000'!I41</f>
        <v>6937</v>
      </c>
      <c r="Y43" s="47">
        <f>'Table 1 - Supply 2000'!J41</f>
        <v>848</v>
      </c>
      <c r="Z43" s="47">
        <f t="shared" si="0"/>
        <v>13876</v>
      </c>
      <c r="AA43" s="70">
        <f t="shared" si="5"/>
        <v>0.10597740145481728</v>
      </c>
      <c r="AB43" s="70">
        <f t="shared" si="4"/>
        <v>0.23308703027515024</v>
      </c>
      <c r="AD43" s="47">
        <f t="shared" si="3"/>
        <v>3871</v>
      </c>
    </row>
    <row r="44" spans="1:30" ht="18" x14ac:dyDescent="0.25">
      <c r="A44" s="27" t="s">
        <v>397</v>
      </c>
      <c r="B44" s="27" t="s">
        <v>95</v>
      </c>
      <c r="C44" s="115">
        <v>14596</v>
      </c>
      <c r="D44" s="115">
        <v>0</v>
      </c>
      <c r="E44" s="115">
        <v>0</v>
      </c>
      <c r="F44" s="115">
        <v>0</v>
      </c>
      <c r="G44" s="116">
        <v>14596</v>
      </c>
      <c r="H44" s="49"/>
      <c r="I44" s="115">
        <v>19651</v>
      </c>
      <c r="J44" s="115">
        <v>0</v>
      </c>
      <c r="K44" s="115">
        <v>1632</v>
      </c>
      <c r="L44" s="117">
        <v>21283</v>
      </c>
      <c r="M44" s="49"/>
      <c r="N44" s="49">
        <v>25528</v>
      </c>
      <c r="O44" s="49">
        <v>13947</v>
      </c>
      <c r="P44" s="115">
        <v>39475</v>
      </c>
      <c r="Q44" s="115">
        <v>35</v>
      </c>
      <c r="R44" s="118">
        <v>39510</v>
      </c>
      <c r="S44" s="49"/>
      <c r="T44" s="119">
        <v>75389</v>
      </c>
      <c r="U44" s="49"/>
      <c r="V44" s="120">
        <v>109224</v>
      </c>
      <c r="W44" s="52">
        <f>'Table 1 - Supply 2000'!H42</f>
        <v>50484</v>
      </c>
      <c r="X44" s="52">
        <f>'Table 1 - Supply 2000'!I42</f>
        <v>28093</v>
      </c>
      <c r="Y44" s="52">
        <f>'Table 1 - Supply 2000'!J42</f>
        <v>4414</v>
      </c>
      <c r="Z44" s="52">
        <f t="shared" si="0"/>
        <v>48584</v>
      </c>
      <c r="AA44" s="70">
        <f t="shared" si="5"/>
        <v>0.3617336849044166</v>
      </c>
      <c r="AB44" s="70">
        <f t="shared" si="4"/>
        <v>0.82393979345198853</v>
      </c>
      <c r="AD44" s="52">
        <f t="shared" si="3"/>
        <v>14596</v>
      </c>
    </row>
    <row r="45" spans="1:30" ht="18" x14ac:dyDescent="0.25">
      <c r="A45" s="18" t="s">
        <v>398</v>
      </c>
      <c r="B45" s="18" t="s">
        <v>97</v>
      </c>
      <c r="C45" s="109">
        <v>8454</v>
      </c>
      <c r="D45" s="109">
        <v>0</v>
      </c>
      <c r="E45" s="109">
        <v>0</v>
      </c>
      <c r="F45" s="109">
        <v>0</v>
      </c>
      <c r="G45" s="110">
        <v>8454</v>
      </c>
      <c r="H45" s="46"/>
      <c r="I45" s="109">
        <v>3119</v>
      </c>
      <c r="J45" s="109">
        <v>0</v>
      </c>
      <c r="K45" s="109">
        <v>152</v>
      </c>
      <c r="L45" s="111">
        <v>3271</v>
      </c>
      <c r="M45" s="46"/>
      <c r="N45" s="46">
        <v>4630</v>
      </c>
      <c r="O45" s="46">
        <v>3523</v>
      </c>
      <c r="P45" s="109">
        <v>8153</v>
      </c>
      <c r="Q45" s="109">
        <v>25</v>
      </c>
      <c r="R45" s="112">
        <v>8178</v>
      </c>
      <c r="S45" s="46"/>
      <c r="T45" s="113">
        <v>19903</v>
      </c>
      <c r="U45" s="46"/>
      <c r="V45" s="114">
        <v>31231</v>
      </c>
      <c r="W45" s="47">
        <f>'Table 1 - Supply 2000'!H43</f>
        <v>10480</v>
      </c>
      <c r="X45" s="47">
        <f>'Table 1 - Supply 2000'!I43</f>
        <v>6774</v>
      </c>
      <c r="Y45" s="47">
        <f>'Table 1 - Supply 2000'!J43</f>
        <v>1176</v>
      </c>
      <c r="Z45" s="47">
        <f t="shared" si="0"/>
        <v>15021</v>
      </c>
      <c r="AA45" s="70">
        <f t="shared" si="5"/>
        <v>0.26185520796644357</v>
      </c>
      <c r="AB45" s="70">
        <f t="shared" si="4"/>
        <v>0.59741923089238258</v>
      </c>
      <c r="AD45" s="47">
        <f t="shared" si="3"/>
        <v>8454</v>
      </c>
    </row>
    <row r="46" spans="1:30" ht="18" x14ac:dyDescent="0.25">
      <c r="A46" s="18" t="s">
        <v>399</v>
      </c>
      <c r="B46" s="18" t="s">
        <v>99</v>
      </c>
      <c r="C46" s="109">
        <v>1623</v>
      </c>
      <c r="D46" s="109">
        <v>0</v>
      </c>
      <c r="E46" s="109">
        <v>0</v>
      </c>
      <c r="F46" s="109">
        <v>0</v>
      </c>
      <c r="G46" s="110">
        <v>1623</v>
      </c>
      <c r="H46" s="46"/>
      <c r="I46" s="109">
        <v>16760</v>
      </c>
      <c r="J46" s="109">
        <v>0</v>
      </c>
      <c r="K46" s="109">
        <v>366</v>
      </c>
      <c r="L46" s="111">
        <v>17126</v>
      </c>
      <c r="M46" s="46"/>
      <c r="N46" s="46">
        <v>8186</v>
      </c>
      <c r="O46" s="46">
        <v>8612</v>
      </c>
      <c r="P46" s="109">
        <v>16798</v>
      </c>
      <c r="Q46" s="109">
        <v>5</v>
      </c>
      <c r="R46" s="112">
        <v>16803</v>
      </c>
      <c r="S46" s="46"/>
      <c r="T46" s="113">
        <v>35552</v>
      </c>
      <c r="U46" s="46"/>
      <c r="V46" s="114">
        <v>47779</v>
      </c>
      <c r="W46" s="47">
        <f>'Table 1 - Supply 2000'!H44</f>
        <v>15391</v>
      </c>
      <c r="X46" s="47">
        <f>'Table 1 - Supply 2000'!I44</f>
        <v>9134</v>
      </c>
      <c r="Y46" s="47">
        <f>'Table 1 - Supply 2000'!J44</f>
        <v>1824</v>
      </c>
      <c r="Z46" s="47">
        <f t="shared" si="0"/>
        <v>27471</v>
      </c>
      <c r="AA46" s="70">
        <f t="shared" si="5"/>
        <v>0.35168170116578412</v>
      </c>
      <c r="AB46" s="70">
        <f t="shared" si="4"/>
        <v>0.6738106699596057</v>
      </c>
      <c r="AD46" s="47">
        <f t="shared" si="3"/>
        <v>1623</v>
      </c>
    </row>
    <row r="47" spans="1:30" ht="18" x14ac:dyDescent="0.25">
      <c r="A47" s="18" t="s">
        <v>400</v>
      </c>
      <c r="B47" s="18" t="s">
        <v>468</v>
      </c>
      <c r="C47" s="109">
        <v>31407</v>
      </c>
      <c r="D47" s="109">
        <v>0</v>
      </c>
      <c r="E47" s="109">
        <v>0</v>
      </c>
      <c r="F47" s="109">
        <v>0</v>
      </c>
      <c r="G47" s="110">
        <v>31407</v>
      </c>
      <c r="H47" s="46"/>
      <c r="I47" s="109">
        <v>9925</v>
      </c>
      <c r="J47" s="109">
        <v>0</v>
      </c>
      <c r="K47" s="109">
        <v>473</v>
      </c>
      <c r="L47" s="111">
        <v>10398</v>
      </c>
      <c r="M47" s="46"/>
      <c r="N47" s="46">
        <v>12406</v>
      </c>
      <c r="O47" s="46">
        <v>4807</v>
      </c>
      <c r="P47" s="109">
        <v>17213</v>
      </c>
      <c r="Q47" s="109">
        <v>98</v>
      </c>
      <c r="R47" s="112">
        <v>17311</v>
      </c>
      <c r="S47" s="46"/>
      <c r="T47" s="113">
        <v>59116</v>
      </c>
      <c r="U47" s="46"/>
      <c r="V47" s="114">
        <v>78198</v>
      </c>
      <c r="W47" s="47">
        <f>'Table 1 - Supply 2000'!H45</f>
        <v>24321</v>
      </c>
      <c r="X47" s="47">
        <f>'Table 1 - Supply 2000'!I45</f>
        <v>15718</v>
      </c>
      <c r="Y47" s="47">
        <f>'Table 1 - Supply 2000'!J45</f>
        <v>4272</v>
      </c>
      <c r="Z47" s="47">
        <f t="shared" si="0"/>
        <v>46241</v>
      </c>
      <c r="AA47" s="70">
        <f t="shared" si="5"/>
        <v>0.22137394818281797</v>
      </c>
      <c r="AB47" s="70">
        <f t="shared" si="4"/>
        <v>0.53239213279111997</v>
      </c>
      <c r="AD47" s="47">
        <f t="shared" si="3"/>
        <v>31407</v>
      </c>
    </row>
    <row r="48" spans="1:30" ht="18" x14ac:dyDescent="0.25">
      <c r="A48" s="18" t="s">
        <v>401</v>
      </c>
      <c r="B48" s="18" t="s">
        <v>103</v>
      </c>
      <c r="C48" s="109">
        <v>1067</v>
      </c>
      <c r="D48" s="109">
        <v>0</v>
      </c>
      <c r="E48" s="109">
        <v>0</v>
      </c>
      <c r="F48" s="109">
        <v>0</v>
      </c>
      <c r="G48" s="110">
        <v>1067</v>
      </c>
      <c r="H48" s="46"/>
      <c r="I48" s="109">
        <v>991</v>
      </c>
      <c r="J48" s="109">
        <v>0</v>
      </c>
      <c r="K48" s="109">
        <v>170</v>
      </c>
      <c r="L48" s="111">
        <v>1161</v>
      </c>
      <c r="M48" s="46"/>
      <c r="N48" s="46">
        <v>222</v>
      </c>
      <c r="O48" s="46">
        <v>488</v>
      </c>
      <c r="P48" s="109">
        <v>710</v>
      </c>
      <c r="Q48" s="109">
        <v>0</v>
      </c>
      <c r="R48" s="112">
        <v>710</v>
      </c>
      <c r="S48" s="46"/>
      <c r="T48" s="113">
        <v>2938</v>
      </c>
      <c r="U48" s="46"/>
      <c r="V48" s="114">
        <v>4144</v>
      </c>
      <c r="W48" s="47">
        <f>'Table 1 - Supply 2000'!H46</f>
        <v>1335</v>
      </c>
      <c r="X48" s="47">
        <f>'Table 1 - Supply 2000'!I46</f>
        <v>351</v>
      </c>
      <c r="Y48" s="47">
        <f>'Table 1 - Supply 2000'!J46</f>
        <v>251</v>
      </c>
      <c r="Z48" s="47">
        <f t="shared" si="0"/>
        <v>1703</v>
      </c>
      <c r="AA48" s="70">
        <f t="shared" si="5"/>
        <v>0.17133204633204632</v>
      </c>
      <c r="AB48" s="70">
        <f t="shared" si="4"/>
        <v>0.49348455598455598</v>
      </c>
      <c r="AD48" s="47">
        <f t="shared" si="3"/>
        <v>1067</v>
      </c>
    </row>
    <row r="49" spans="1:30" ht="18" x14ac:dyDescent="0.25">
      <c r="A49" s="18" t="s">
        <v>402</v>
      </c>
      <c r="B49" s="18" t="s">
        <v>105</v>
      </c>
      <c r="C49" s="109">
        <v>184</v>
      </c>
      <c r="D49" s="109">
        <v>0</v>
      </c>
      <c r="E49" s="109">
        <v>0</v>
      </c>
      <c r="F49" s="109">
        <v>0</v>
      </c>
      <c r="G49" s="110">
        <v>184</v>
      </c>
      <c r="H49" s="46"/>
      <c r="I49" s="109">
        <v>6278</v>
      </c>
      <c r="J49" s="109">
        <v>0</v>
      </c>
      <c r="K49" s="109">
        <v>581</v>
      </c>
      <c r="L49" s="111">
        <v>6859</v>
      </c>
      <c r="M49" s="46"/>
      <c r="N49" s="46">
        <v>4685</v>
      </c>
      <c r="O49" s="46">
        <v>7287</v>
      </c>
      <c r="P49" s="109">
        <v>11972</v>
      </c>
      <c r="Q49" s="109">
        <v>123</v>
      </c>
      <c r="R49" s="112">
        <v>12095</v>
      </c>
      <c r="S49" s="46"/>
      <c r="T49" s="113">
        <v>19138</v>
      </c>
      <c r="U49" s="46"/>
      <c r="V49" s="114">
        <v>23332</v>
      </c>
      <c r="W49" s="47">
        <f>'Table 1 - Supply 2000'!H47</f>
        <v>8963</v>
      </c>
      <c r="X49" s="47">
        <f>'Table 1 - Supply 2000'!I47</f>
        <v>467</v>
      </c>
      <c r="Y49" s="47">
        <f>'Table 1 - Supply 2000'!J47</f>
        <v>695</v>
      </c>
      <c r="Z49" s="47">
        <f t="shared" si="0"/>
        <v>9947</v>
      </c>
      <c r="AA49" s="70">
        <f t="shared" si="5"/>
        <v>0.51838676495799763</v>
      </c>
      <c r="AB49" s="70">
        <f t="shared" si="4"/>
        <v>0.90253728784501974</v>
      </c>
      <c r="AD49" s="47">
        <f t="shared" si="3"/>
        <v>184</v>
      </c>
    </row>
    <row r="50" spans="1:30" ht="18" x14ac:dyDescent="0.25">
      <c r="A50" s="18" t="s">
        <v>403</v>
      </c>
      <c r="B50" s="18" t="s">
        <v>107</v>
      </c>
      <c r="C50" s="109">
        <v>1972</v>
      </c>
      <c r="D50" s="109">
        <v>0</v>
      </c>
      <c r="E50" s="109">
        <v>0</v>
      </c>
      <c r="F50" s="109">
        <v>0</v>
      </c>
      <c r="G50" s="110">
        <v>1972</v>
      </c>
      <c r="H50" s="46"/>
      <c r="I50" s="109">
        <v>351</v>
      </c>
      <c r="J50" s="109">
        <v>0</v>
      </c>
      <c r="K50" s="109">
        <v>110</v>
      </c>
      <c r="L50" s="111">
        <v>461</v>
      </c>
      <c r="M50" s="46"/>
      <c r="N50" s="46">
        <v>255</v>
      </c>
      <c r="O50" s="46">
        <v>174</v>
      </c>
      <c r="P50" s="109">
        <v>429</v>
      </c>
      <c r="Q50" s="109">
        <v>16</v>
      </c>
      <c r="R50" s="112">
        <v>445</v>
      </c>
      <c r="S50" s="46"/>
      <c r="T50" s="113">
        <v>2878</v>
      </c>
      <c r="U50" s="46"/>
      <c r="V50" s="114">
        <v>3622</v>
      </c>
      <c r="W50" s="47">
        <f>'Table 1 - Supply 2000'!H48</f>
        <v>1345</v>
      </c>
      <c r="X50" s="47">
        <f>'Table 1 - Supply 2000'!I48</f>
        <v>460</v>
      </c>
      <c r="Y50" s="47">
        <f>'Table 1 - Supply 2000'!J48</f>
        <v>225</v>
      </c>
      <c r="Z50" s="47">
        <f t="shared" si="0"/>
        <v>1768</v>
      </c>
      <c r="AA50" s="70">
        <f t="shared" si="5"/>
        <v>0.12286029817780232</v>
      </c>
      <c r="AB50" s="70">
        <f t="shared" si="4"/>
        <v>0.49420209828823852</v>
      </c>
      <c r="AD50" s="47">
        <f t="shared" si="3"/>
        <v>1972</v>
      </c>
    </row>
    <row r="51" spans="1:30" ht="18" x14ac:dyDescent="0.25">
      <c r="A51" s="18" t="s">
        <v>404</v>
      </c>
      <c r="B51" s="18" t="s">
        <v>109</v>
      </c>
      <c r="C51" s="109">
        <v>7086</v>
      </c>
      <c r="D51" s="109">
        <v>0</v>
      </c>
      <c r="E51" s="109">
        <v>0</v>
      </c>
      <c r="F51" s="109">
        <v>0</v>
      </c>
      <c r="G51" s="110">
        <v>7086</v>
      </c>
      <c r="H51" s="46"/>
      <c r="I51" s="109">
        <v>2151</v>
      </c>
      <c r="J51" s="109">
        <v>1292</v>
      </c>
      <c r="K51" s="109">
        <v>163</v>
      </c>
      <c r="L51" s="111">
        <v>3606</v>
      </c>
      <c r="M51" s="46"/>
      <c r="N51" s="46">
        <v>506</v>
      </c>
      <c r="O51" s="46">
        <v>327</v>
      </c>
      <c r="P51" s="109">
        <v>833</v>
      </c>
      <c r="Q51" s="109">
        <v>45</v>
      </c>
      <c r="R51" s="112">
        <v>878</v>
      </c>
      <c r="S51" s="46"/>
      <c r="T51" s="113">
        <v>11570</v>
      </c>
      <c r="U51" s="46"/>
      <c r="V51" s="114">
        <v>12836</v>
      </c>
      <c r="W51" s="47">
        <f>'Table 1 - Supply 2000'!H49</f>
        <v>2261</v>
      </c>
      <c r="X51" s="47">
        <f>'Table 1 - Supply 2000'!I49</f>
        <v>2083</v>
      </c>
      <c r="Y51" s="47">
        <f>'Table 1 - Supply 2000'!J49</f>
        <v>914</v>
      </c>
      <c r="Z51" s="47">
        <f t="shared" si="0"/>
        <v>10478</v>
      </c>
      <c r="AA51" s="70">
        <f t="shared" si="5"/>
        <v>6.8401371143658463E-2</v>
      </c>
      <c r="AB51" s="70">
        <f t="shared" si="4"/>
        <v>0.24454658772203178</v>
      </c>
      <c r="AD51" s="47">
        <f t="shared" si="3"/>
        <v>7086</v>
      </c>
    </row>
    <row r="52" spans="1:30" ht="18" x14ac:dyDescent="0.25">
      <c r="A52" s="18" t="s">
        <v>405</v>
      </c>
      <c r="B52" s="18" t="s">
        <v>111</v>
      </c>
      <c r="C52" s="109">
        <v>12708</v>
      </c>
      <c r="D52" s="109">
        <v>0</v>
      </c>
      <c r="E52" s="109">
        <v>0</v>
      </c>
      <c r="F52" s="109">
        <v>0</v>
      </c>
      <c r="G52" s="110">
        <v>12708</v>
      </c>
      <c r="H52" s="46"/>
      <c r="I52" s="109">
        <v>366</v>
      </c>
      <c r="J52" s="109">
        <v>322</v>
      </c>
      <c r="K52" s="109">
        <v>109</v>
      </c>
      <c r="L52" s="111">
        <v>797</v>
      </c>
      <c r="M52" s="46"/>
      <c r="N52" s="46">
        <v>1771</v>
      </c>
      <c r="O52" s="46">
        <v>1667</v>
      </c>
      <c r="P52" s="109">
        <v>3438</v>
      </c>
      <c r="Q52" s="109">
        <v>231</v>
      </c>
      <c r="R52" s="112">
        <v>3669</v>
      </c>
      <c r="S52" s="46"/>
      <c r="T52" s="113">
        <v>17174</v>
      </c>
      <c r="U52" s="46"/>
      <c r="V52" s="114">
        <v>21885</v>
      </c>
      <c r="W52" s="47">
        <f>'Table 1 - Supply 2000'!H50</f>
        <v>6290</v>
      </c>
      <c r="X52" s="47">
        <f>'Table 1 - Supply 2000'!I50</f>
        <v>7356</v>
      </c>
      <c r="Y52" s="47">
        <f>'Table 1 - Supply 2000'!J50</f>
        <v>1434</v>
      </c>
      <c r="Z52" s="47">
        <f t="shared" si="0"/>
        <v>16806</v>
      </c>
      <c r="AA52" s="70">
        <f t="shared" si="5"/>
        <v>0.1676490747087046</v>
      </c>
      <c r="AB52" s="70">
        <f t="shared" si="4"/>
        <v>0.4550605437514279</v>
      </c>
      <c r="AD52" s="47">
        <f t="shared" si="3"/>
        <v>12708</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572</v>
      </c>
      <c r="W53" s="47">
        <f>'Table 1 - Supply 2000'!H51</f>
        <v>58</v>
      </c>
      <c r="X53" s="47">
        <f>'Table 1 - Supply 2000'!I51</f>
        <v>0</v>
      </c>
      <c r="Y53" s="47">
        <f>'Table 1 - Supply 2000'!J51</f>
        <v>2</v>
      </c>
      <c r="Z53" s="47">
        <f t="shared" si="0"/>
        <v>-60</v>
      </c>
      <c r="AA53" s="70">
        <f t="shared" si="5"/>
        <v>0</v>
      </c>
      <c r="AB53" s="70">
        <f t="shared" si="4"/>
        <v>0.10139860139860139</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454</v>
      </c>
      <c r="R54" s="118">
        <v>454</v>
      </c>
      <c r="S54" s="49"/>
      <c r="T54" s="119">
        <v>454</v>
      </c>
      <c r="U54" s="49"/>
      <c r="V54" s="120">
        <v>3124</v>
      </c>
      <c r="W54" s="52">
        <f>'Table 1 - Supply 2000'!H52</f>
        <v>726</v>
      </c>
      <c r="X54" s="52">
        <f>'Table 1 - Supply 2000'!I52</f>
        <v>0</v>
      </c>
      <c r="Y54" s="52">
        <f>'Table 1 - Supply 2000'!J52</f>
        <v>0</v>
      </c>
      <c r="Z54" s="52">
        <f t="shared" si="0"/>
        <v>-272</v>
      </c>
      <c r="AA54" s="70">
        <f t="shared" si="5"/>
        <v>0.14532650448143405</v>
      </c>
      <c r="AB54" s="70">
        <f t="shared" si="4"/>
        <v>0.37772087067861715</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33</v>
      </c>
      <c r="R55" s="112">
        <v>33</v>
      </c>
      <c r="S55" s="46"/>
      <c r="T55" s="113">
        <v>33</v>
      </c>
      <c r="U55" s="46"/>
      <c r="V55" s="114">
        <v>12533</v>
      </c>
      <c r="W55" s="47">
        <f>'Table 1 - Supply 2000'!H53</f>
        <v>0</v>
      </c>
      <c r="X55" s="47">
        <f>'Table 1 - Supply 2000'!I53</f>
        <v>0</v>
      </c>
      <c r="Y55" s="47">
        <f>'Table 1 - Supply 2000'!J53</f>
        <v>90</v>
      </c>
      <c r="Z55" s="47">
        <f t="shared" si="0"/>
        <v>-57</v>
      </c>
      <c r="AA55" s="70">
        <f t="shared" si="5"/>
        <v>2.6330487512965768E-3</v>
      </c>
      <c r="AB55" s="70">
        <f t="shared" si="4"/>
        <v>2.6330487512965768E-3</v>
      </c>
      <c r="AD55" s="47">
        <f t="shared" si="3"/>
        <v>0</v>
      </c>
    </row>
    <row r="56" spans="1:30" ht="18" x14ac:dyDescent="0.25">
      <c r="A56" s="18" t="s">
        <v>409</v>
      </c>
      <c r="B56" s="18" t="s">
        <v>119</v>
      </c>
      <c r="C56" s="109">
        <v>7426</v>
      </c>
      <c r="D56" s="109">
        <v>0</v>
      </c>
      <c r="E56" s="109">
        <v>0</v>
      </c>
      <c r="F56" s="109">
        <v>0</v>
      </c>
      <c r="G56" s="110">
        <v>7426</v>
      </c>
      <c r="H56" s="46"/>
      <c r="I56" s="109">
        <v>0</v>
      </c>
      <c r="J56" s="109">
        <v>0</v>
      </c>
      <c r="K56" s="109">
        <v>2</v>
      </c>
      <c r="L56" s="111">
        <v>2</v>
      </c>
      <c r="M56" s="46"/>
      <c r="N56" s="46">
        <v>5</v>
      </c>
      <c r="O56" s="46">
        <v>0</v>
      </c>
      <c r="P56" s="109">
        <v>5</v>
      </c>
      <c r="Q56" s="109">
        <v>35</v>
      </c>
      <c r="R56" s="112">
        <v>40</v>
      </c>
      <c r="S56" s="46"/>
      <c r="T56" s="113">
        <v>7468</v>
      </c>
      <c r="U56" s="46"/>
      <c r="V56" s="114">
        <v>33404</v>
      </c>
      <c r="W56" s="47">
        <f>'Table 1 - Supply 2000'!H54</f>
        <v>388</v>
      </c>
      <c r="X56" s="47">
        <f>'Table 1 - Supply 2000'!I54</f>
        <v>0</v>
      </c>
      <c r="Y56" s="47">
        <f>'Table 1 - Supply 2000'!J54</f>
        <v>724</v>
      </c>
      <c r="Z56" s="47">
        <f t="shared" si="0"/>
        <v>6356</v>
      </c>
      <c r="AA56" s="70">
        <f t="shared" si="5"/>
        <v>1.1974613818704347E-3</v>
      </c>
      <c r="AB56" s="70">
        <f t="shared" si="4"/>
        <v>1.2812836786013651E-2</v>
      </c>
      <c r="AD56" s="47">
        <f t="shared" si="3"/>
        <v>7426</v>
      </c>
    </row>
    <row r="57" spans="1:30" ht="18" x14ac:dyDescent="0.25">
      <c r="A57" s="18" t="s">
        <v>410</v>
      </c>
      <c r="B57" s="18" t="s">
        <v>121</v>
      </c>
      <c r="C57" s="109">
        <v>6099</v>
      </c>
      <c r="D57" s="109">
        <v>0</v>
      </c>
      <c r="E57" s="109">
        <v>0</v>
      </c>
      <c r="F57" s="109">
        <v>0</v>
      </c>
      <c r="G57" s="110">
        <v>6099</v>
      </c>
      <c r="H57" s="46"/>
      <c r="I57" s="109">
        <v>0</v>
      </c>
      <c r="J57" s="109">
        <v>0</v>
      </c>
      <c r="K57" s="109">
        <v>14</v>
      </c>
      <c r="L57" s="111">
        <v>14</v>
      </c>
      <c r="M57" s="46"/>
      <c r="N57" s="46">
        <v>0</v>
      </c>
      <c r="O57" s="46">
        <v>0</v>
      </c>
      <c r="P57" s="109">
        <v>0</v>
      </c>
      <c r="Q57" s="109">
        <v>20</v>
      </c>
      <c r="R57" s="112">
        <v>20</v>
      </c>
      <c r="S57" s="46"/>
      <c r="T57" s="113">
        <v>6133</v>
      </c>
      <c r="U57" s="46"/>
      <c r="V57" s="114">
        <v>12958</v>
      </c>
      <c r="W57" s="47">
        <f>'Table 1 - Supply 2000'!H55</f>
        <v>19</v>
      </c>
      <c r="X57" s="47">
        <f>'Table 1 - Supply 2000'!I55</f>
        <v>0</v>
      </c>
      <c r="Y57" s="47">
        <f>'Table 1 - Supply 2000'!J55</f>
        <v>417</v>
      </c>
      <c r="Z57" s="47">
        <f t="shared" si="0"/>
        <v>5697</v>
      </c>
      <c r="AA57" s="70">
        <f t="shared" si="5"/>
        <v>1.5434480629726809E-3</v>
      </c>
      <c r="AB57" s="70">
        <f t="shared" si="4"/>
        <v>3.009723722796728E-3</v>
      </c>
      <c r="AD57" s="47">
        <f t="shared" si="3"/>
        <v>6099</v>
      </c>
    </row>
    <row r="58" spans="1:30" ht="18" x14ac:dyDescent="0.25">
      <c r="A58" s="18" t="s">
        <v>411</v>
      </c>
      <c r="B58" s="18" t="s">
        <v>123</v>
      </c>
      <c r="C58" s="109">
        <v>2423</v>
      </c>
      <c r="D58" s="109">
        <v>0</v>
      </c>
      <c r="E58" s="109">
        <v>0</v>
      </c>
      <c r="F58" s="109">
        <v>0</v>
      </c>
      <c r="G58" s="110">
        <v>2423</v>
      </c>
      <c r="H58" s="46"/>
      <c r="I58" s="109">
        <v>0</v>
      </c>
      <c r="J58" s="109">
        <v>0</v>
      </c>
      <c r="K58" s="109">
        <v>3</v>
      </c>
      <c r="L58" s="111">
        <v>3</v>
      </c>
      <c r="M58" s="46"/>
      <c r="N58" s="46">
        <v>0</v>
      </c>
      <c r="O58" s="46">
        <v>0</v>
      </c>
      <c r="P58" s="109">
        <v>0</v>
      </c>
      <c r="Q58" s="109">
        <v>0</v>
      </c>
      <c r="R58" s="112">
        <v>0</v>
      </c>
      <c r="S58" s="46"/>
      <c r="T58" s="113">
        <v>2426</v>
      </c>
      <c r="U58" s="46"/>
      <c r="V58" s="114">
        <v>5813</v>
      </c>
      <c r="W58" s="47">
        <f>'Table 1 - Supply 2000'!H56</f>
        <v>9</v>
      </c>
      <c r="X58" s="47">
        <f>'Table 1 - Supply 2000'!I56</f>
        <v>0</v>
      </c>
      <c r="Y58" s="47">
        <f>'Table 1 - Supply 2000'!J56</f>
        <v>0</v>
      </c>
      <c r="Z58" s="47">
        <f t="shared" si="0"/>
        <v>2417</v>
      </c>
      <c r="AA58" s="70">
        <f t="shared" si="5"/>
        <v>0</v>
      </c>
      <c r="AB58" s="70">
        <f t="shared" si="4"/>
        <v>1.5482539136418372E-3</v>
      </c>
      <c r="AD58" s="47">
        <f t="shared" si="3"/>
        <v>2423</v>
      </c>
    </row>
    <row r="59" spans="1:30" ht="18" x14ac:dyDescent="0.25">
      <c r="A59" s="18" t="s">
        <v>412</v>
      </c>
      <c r="B59" s="18" t="s">
        <v>125</v>
      </c>
      <c r="C59" s="109">
        <v>2521</v>
      </c>
      <c r="D59" s="109">
        <v>0</v>
      </c>
      <c r="E59" s="109">
        <v>0</v>
      </c>
      <c r="F59" s="109">
        <v>0</v>
      </c>
      <c r="G59" s="110">
        <v>2521</v>
      </c>
      <c r="H59" s="46"/>
      <c r="I59" s="109">
        <v>0</v>
      </c>
      <c r="J59" s="109">
        <v>0</v>
      </c>
      <c r="K59" s="109">
        <v>0</v>
      </c>
      <c r="L59" s="111">
        <v>0</v>
      </c>
      <c r="M59" s="46"/>
      <c r="N59" s="46">
        <v>0</v>
      </c>
      <c r="O59" s="46">
        <v>0</v>
      </c>
      <c r="P59" s="109">
        <v>0</v>
      </c>
      <c r="Q59" s="109">
        <v>0</v>
      </c>
      <c r="R59" s="112">
        <v>0</v>
      </c>
      <c r="S59" s="46"/>
      <c r="T59" s="113">
        <v>2521</v>
      </c>
      <c r="U59" s="46"/>
      <c r="V59" s="114">
        <v>5545</v>
      </c>
      <c r="W59" s="47">
        <f>'Table 1 - Supply 2000'!H57</f>
        <v>0</v>
      </c>
      <c r="X59" s="47">
        <f>'Table 1 - Supply 2000'!I57</f>
        <v>0</v>
      </c>
      <c r="Y59" s="47">
        <f>'Table 1 - Supply 2000'!J57</f>
        <v>208</v>
      </c>
      <c r="Z59" s="47">
        <f t="shared" si="0"/>
        <v>2313</v>
      </c>
      <c r="AA59" s="70">
        <f t="shared" si="5"/>
        <v>0</v>
      </c>
      <c r="AB59" s="70">
        <f t="shared" si="4"/>
        <v>0</v>
      </c>
      <c r="AD59" s="47">
        <f t="shared" si="3"/>
        <v>2521</v>
      </c>
    </row>
    <row r="60" spans="1:30" ht="18" x14ac:dyDescent="0.25">
      <c r="A60" s="18" t="s">
        <v>413</v>
      </c>
      <c r="B60" s="18" t="s">
        <v>127</v>
      </c>
      <c r="C60" s="109">
        <v>84</v>
      </c>
      <c r="D60" s="109">
        <v>0</v>
      </c>
      <c r="E60" s="109">
        <v>0</v>
      </c>
      <c r="F60" s="109">
        <v>3606</v>
      </c>
      <c r="G60" s="110">
        <v>3690</v>
      </c>
      <c r="H60" s="46"/>
      <c r="I60" s="109">
        <v>0</v>
      </c>
      <c r="J60" s="109">
        <v>0</v>
      </c>
      <c r="K60" s="109">
        <v>-42</v>
      </c>
      <c r="L60" s="111">
        <v>-42</v>
      </c>
      <c r="M60" s="46"/>
      <c r="N60" s="46">
        <v>692</v>
      </c>
      <c r="O60" s="46">
        <v>582</v>
      </c>
      <c r="P60" s="109">
        <v>1274</v>
      </c>
      <c r="Q60" s="109">
        <v>22</v>
      </c>
      <c r="R60" s="112">
        <v>1296</v>
      </c>
      <c r="S60" s="46"/>
      <c r="T60" s="113">
        <v>4944</v>
      </c>
      <c r="U60" s="46"/>
      <c r="V60" s="114">
        <v>13079</v>
      </c>
      <c r="W60" s="47">
        <f>'Table 1 - Supply 2000'!H58</f>
        <v>2144</v>
      </c>
      <c r="X60" s="47">
        <f>'Table 1 - Supply 2000'!I58</f>
        <v>0</v>
      </c>
      <c r="Y60" s="47">
        <f>'Table 1 - Supply 2000'!J58</f>
        <v>755</v>
      </c>
      <c r="Z60" s="47">
        <f t="shared" si="0"/>
        <v>2045</v>
      </c>
      <c r="AA60" s="70">
        <f t="shared" si="5"/>
        <v>9.9090144506460739E-2</v>
      </c>
      <c r="AB60" s="70">
        <f t="shared" si="4"/>
        <v>0.26301705023319827</v>
      </c>
      <c r="AD60" s="47">
        <f t="shared" si="3"/>
        <v>84</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110</v>
      </c>
      <c r="W61" s="47">
        <f>'Table 1 - Supply 2000'!H59</f>
        <v>0</v>
      </c>
      <c r="X61" s="47">
        <f>'Table 1 - Supply 2000'!I59</f>
        <v>0</v>
      </c>
      <c r="Y61" s="47">
        <f>'Table 1 - Supply 2000'!J59</f>
        <v>9</v>
      </c>
      <c r="Z61" s="47">
        <f t="shared" si="0"/>
        <v>-9</v>
      </c>
      <c r="AA61" s="70">
        <f t="shared" si="5"/>
        <v>0</v>
      </c>
      <c r="AB61" s="70">
        <f t="shared" si="4"/>
        <v>0</v>
      </c>
      <c r="AD61" s="47">
        <f t="shared" si="3"/>
        <v>0</v>
      </c>
    </row>
    <row r="62" spans="1:30" ht="18" x14ac:dyDescent="0.25">
      <c r="A62" s="18" t="s">
        <v>415</v>
      </c>
      <c r="B62" s="18" t="s">
        <v>131</v>
      </c>
      <c r="C62" s="109">
        <v>876</v>
      </c>
      <c r="D62" s="109">
        <v>0</v>
      </c>
      <c r="E62" s="109">
        <v>0</v>
      </c>
      <c r="F62" s="109">
        <v>0</v>
      </c>
      <c r="G62" s="110">
        <v>876</v>
      </c>
      <c r="H62" s="46"/>
      <c r="I62" s="109">
        <v>83022</v>
      </c>
      <c r="J62" s="109">
        <v>0</v>
      </c>
      <c r="K62" s="109">
        <v>410</v>
      </c>
      <c r="L62" s="111">
        <v>83432</v>
      </c>
      <c r="M62" s="46"/>
      <c r="N62" s="46">
        <v>0</v>
      </c>
      <c r="O62" s="46">
        <v>0</v>
      </c>
      <c r="P62" s="109">
        <v>0</v>
      </c>
      <c r="Q62" s="109">
        <v>180</v>
      </c>
      <c r="R62" s="112">
        <v>180</v>
      </c>
      <c r="S62" s="46"/>
      <c r="T62" s="113">
        <v>84488</v>
      </c>
      <c r="U62" s="46"/>
      <c r="V62" s="114">
        <v>145340</v>
      </c>
      <c r="W62" s="47">
        <f>'Table 1 - Supply 2000'!H60</f>
        <v>300</v>
      </c>
      <c r="X62" s="47">
        <f>'Table 1 - Supply 2000'!I60</f>
        <v>0</v>
      </c>
      <c r="Y62" s="47">
        <f>'Table 1 - Supply 2000'!J60</f>
        <v>9970</v>
      </c>
      <c r="Z62" s="47">
        <f t="shared" si="0"/>
        <v>74218</v>
      </c>
      <c r="AA62" s="70">
        <f t="shared" si="5"/>
        <v>1.2384752992981973E-3</v>
      </c>
      <c r="AB62" s="70">
        <f t="shared" si="4"/>
        <v>3.3026007981285261E-3</v>
      </c>
      <c r="AD62" s="47">
        <f t="shared" si="3"/>
        <v>876</v>
      </c>
    </row>
    <row r="63" spans="1:30" ht="18" x14ac:dyDescent="0.25">
      <c r="A63" s="18" t="s">
        <v>416</v>
      </c>
      <c r="B63" s="18" t="s">
        <v>133</v>
      </c>
      <c r="C63" s="109">
        <v>10685</v>
      </c>
      <c r="D63" s="109">
        <v>0</v>
      </c>
      <c r="E63" s="109">
        <v>0</v>
      </c>
      <c r="F63" s="109">
        <v>0</v>
      </c>
      <c r="G63" s="110">
        <v>10685</v>
      </c>
      <c r="H63" s="46"/>
      <c r="I63" s="109">
        <v>0</v>
      </c>
      <c r="J63" s="109">
        <v>0</v>
      </c>
      <c r="K63" s="109">
        <v>0</v>
      </c>
      <c r="L63" s="111">
        <v>0</v>
      </c>
      <c r="M63" s="46"/>
      <c r="N63" s="46">
        <v>0</v>
      </c>
      <c r="O63" s="46">
        <v>0</v>
      </c>
      <c r="P63" s="109">
        <v>0</v>
      </c>
      <c r="Q63" s="109">
        <v>82</v>
      </c>
      <c r="R63" s="112">
        <v>82</v>
      </c>
      <c r="S63" s="46"/>
      <c r="T63" s="113">
        <v>10767</v>
      </c>
      <c r="U63" s="46"/>
      <c r="V63" s="114">
        <v>16210</v>
      </c>
      <c r="W63" s="47">
        <f>'Table 1 - Supply 2000'!H61</f>
        <v>97</v>
      </c>
      <c r="X63" s="47">
        <f>'Table 1 - Supply 2000'!I61</f>
        <v>-13875</v>
      </c>
      <c r="Y63" s="47">
        <f>'Table 1 - Supply 2000'!J61</f>
        <v>1031</v>
      </c>
      <c r="Z63" s="47">
        <f t="shared" si="0"/>
        <v>-4236</v>
      </c>
      <c r="AA63" s="70">
        <f t="shared" si="5"/>
        <v>5.0586057988895742E-3</v>
      </c>
      <c r="AB63" s="70">
        <f t="shared" si="4"/>
        <v>1.1042566317088217E-2</v>
      </c>
      <c r="AD63" s="47">
        <f t="shared" si="3"/>
        <v>10685</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604</v>
      </c>
      <c r="R64" s="112">
        <v>604</v>
      </c>
      <c r="S64" s="46"/>
      <c r="T64" s="113">
        <v>604</v>
      </c>
      <c r="U64" s="46"/>
      <c r="V64" s="114">
        <v>604</v>
      </c>
      <c r="W64" s="47">
        <f>'Table 1 - Supply 2000'!H62</f>
        <v>294</v>
      </c>
      <c r="X64" s="47">
        <f>'Table 1 - Supply 2000'!I62</f>
        <v>-101533</v>
      </c>
      <c r="Y64" s="47">
        <f>'Table 1 - Supply 2000'!J62</f>
        <v>-7</v>
      </c>
      <c r="Z64" s="47">
        <f t="shared" si="0"/>
        <v>-101216</v>
      </c>
      <c r="AA64" s="70">
        <f t="shared" si="5"/>
        <v>1</v>
      </c>
      <c r="AB64" s="70">
        <f t="shared" si="4"/>
        <v>1.4867549668874172</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2000'!H63</f>
        <v>0</v>
      </c>
      <c r="X65" s="47">
        <f>'Table 1 - Supply 2000'!I63</f>
        <v>-78597</v>
      </c>
      <c r="Y65" s="47">
        <f>'Table 1 - Supply 2000'!J63</f>
        <v>0</v>
      </c>
      <c r="Z65" s="47">
        <f t="shared" si="0"/>
        <v>-78597</v>
      </c>
      <c r="AA65" s="70">
        <f t="shared" si="5"/>
        <v>0</v>
      </c>
      <c r="AB65" s="70">
        <f t="shared" si="4"/>
        <v>0</v>
      </c>
      <c r="AD65" s="47">
        <f t="shared" si="3"/>
        <v>0</v>
      </c>
    </row>
    <row r="66" spans="1:30" ht="18" x14ac:dyDescent="0.25">
      <c r="A66" s="18" t="s">
        <v>419</v>
      </c>
      <c r="B66" s="18" t="s">
        <v>139</v>
      </c>
      <c r="C66" s="109">
        <v>3106</v>
      </c>
      <c r="D66" s="109">
        <v>0</v>
      </c>
      <c r="E66" s="109">
        <v>0</v>
      </c>
      <c r="F66" s="109">
        <v>0</v>
      </c>
      <c r="G66" s="110">
        <v>3106</v>
      </c>
      <c r="H66" s="46"/>
      <c r="I66" s="109">
        <v>0</v>
      </c>
      <c r="J66" s="109">
        <v>0</v>
      </c>
      <c r="K66" s="109">
        <v>0</v>
      </c>
      <c r="L66" s="111">
        <v>0</v>
      </c>
      <c r="M66" s="46"/>
      <c r="N66" s="46">
        <v>0</v>
      </c>
      <c r="O66" s="46">
        <v>0</v>
      </c>
      <c r="P66" s="109">
        <v>0</v>
      </c>
      <c r="Q66" s="109">
        <v>241</v>
      </c>
      <c r="R66" s="112">
        <v>241</v>
      </c>
      <c r="S66" s="46"/>
      <c r="T66" s="113">
        <v>3347</v>
      </c>
      <c r="U66" s="46"/>
      <c r="V66" s="114">
        <v>5156</v>
      </c>
      <c r="W66" s="47">
        <f>'Table 1 - Supply 2000'!H64</f>
        <v>490</v>
      </c>
      <c r="X66" s="47">
        <f>'Table 1 - Supply 2000'!I64</f>
        <v>0</v>
      </c>
      <c r="Y66" s="47">
        <f>'Table 1 - Supply 2000'!J64</f>
        <v>-1546</v>
      </c>
      <c r="Z66" s="47">
        <f t="shared" si="0"/>
        <v>4403</v>
      </c>
      <c r="AA66" s="70">
        <f t="shared" si="5"/>
        <v>4.6741660201706753E-2</v>
      </c>
      <c r="AB66" s="70">
        <f t="shared" si="4"/>
        <v>0.14177657098525989</v>
      </c>
      <c r="AD66" s="47">
        <f t="shared" si="3"/>
        <v>3106</v>
      </c>
    </row>
    <row r="67" spans="1:30" ht="18" x14ac:dyDescent="0.25">
      <c r="A67" s="18" t="s">
        <v>420</v>
      </c>
      <c r="B67" s="18" t="s">
        <v>141</v>
      </c>
      <c r="C67" s="109">
        <v>8179</v>
      </c>
      <c r="D67" s="109">
        <v>0</v>
      </c>
      <c r="E67" s="109">
        <v>0</v>
      </c>
      <c r="F67" s="109">
        <v>0</v>
      </c>
      <c r="G67" s="110">
        <v>8179</v>
      </c>
      <c r="H67" s="46"/>
      <c r="I67" s="109">
        <v>0</v>
      </c>
      <c r="J67" s="109">
        <v>0</v>
      </c>
      <c r="K67" s="109">
        <v>0</v>
      </c>
      <c r="L67" s="111">
        <v>0</v>
      </c>
      <c r="M67" s="46"/>
      <c r="N67" s="46">
        <v>0</v>
      </c>
      <c r="O67" s="46">
        <v>0</v>
      </c>
      <c r="P67" s="109">
        <v>0</v>
      </c>
      <c r="Q67" s="109">
        <v>978</v>
      </c>
      <c r="R67" s="112">
        <v>978</v>
      </c>
      <c r="S67" s="46"/>
      <c r="T67" s="113">
        <v>9157</v>
      </c>
      <c r="U67" s="46"/>
      <c r="V67" s="114">
        <v>37296</v>
      </c>
      <c r="W67" s="47">
        <f>'Table 1 - Supply 2000'!H65</f>
        <v>1986</v>
      </c>
      <c r="X67" s="47">
        <f>'Table 1 - Supply 2000'!I65</f>
        <v>0</v>
      </c>
      <c r="Y67" s="47">
        <f>'Table 1 - Supply 2000'!J65</f>
        <v>724</v>
      </c>
      <c r="Z67" s="47">
        <f t="shared" si="0"/>
        <v>6447</v>
      </c>
      <c r="AA67" s="70">
        <f t="shared" si="5"/>
        <v>2.6222651222651223E-2</v>
      </c>
      <c r="AB67" s="70">
        <f t="shared" si="4"/>
        <v>7.9472329472329475E-2</v>
      </c>
      <c r="AD67" s="47">
        <f t="shared" si="3"/>
        <v>8179</v>
      </c>
    </row>
    <row r="68" spans="1:30" ht="18" x14ac:dyDescent="0.25">
      <c r="A68" s="18" t="s">
        <v>421</v>
      </c>
      <c r="B68" s="18" t="s">
        <v>143</v>
      </c>
      <c r="C68" s="109">
        <v>1600</v>
      </c>
      <c r="D68" s="109">
        <v>0</v>
      </c>
      <c r="E68" s="109">
        <v>0</v>
      </c>
      <c r="F68" s="109">
        <v>0</v>
      </c>
      <c r="G68" s="110">
        <v>1600</v>
      </c>
      <c r="H68" s="46"/>
      <c r="I68" s="109">
        <v>0</v>
      </c>
      <c r="J68" s="109">
        <v>0</v>
      </c>
      <c r="K68" s="109">
        <v>0</v>
      </c>
      <c r="L68" s="111">
        <v>0</v>
      </c>
      <c r="M68" s="46"/>
      <c r="N68" s="46">
        <v>0</v>
      </c>
      <c r="O68" s="46">
        <v>0</v>
      </c>
      <c r="P68" s="109">
        <v>0</v>
      </c>
      <c r="Q68" s="109">
        <v>3503</v>
      </c>
      <c r="R68" s="112">
        <v>3503</v>
      </c>
      <c r="S68" s="46"/>
      <c r="T68" s="113">
        <v>5103</v>
      </c>
      <c r="U68" s="46"/>
      <c r="V68" s="114">
        <v>7458</v>
      </c>
      <c r="W68" s="47">
        <f>'Table 1 - Supply 2000'!H66</f>
        <v>2266</v>
      </c>
      <c r="X68" s="47">
        <f>'Table 1 - Supply 2000'!I66</f>
        <v>0</v>
      </c>
      <c r="Y68" s="47">
        <f>'Table 1 - Supply 2000'!J66</f>
        <v>88</v>
      </c>
      <c r="Z68" s="47">
        <f t="shared" si="0"/>
        <v>2749</v>
      </c>
      <c r="AA68" s="70">
        <f t="shared" si="5"/>
        <v>0.46969696969696972</v>
      </c>
      <c r="AB68" s="70">
        <f t="shared" si="4"/>
        <v>0.7735317779565567</v>
      </c>
      <c r="AD68" s="47">
        <f t="shared" si="3"/>
        <v>1600</v>
      </c>
    </row>
    <row r="69" spans="1:30" ht="18" x14ac:dyDescent="0.25">
      <c r="A69" s="18" t="s">
        <v>422</v>
      </c>
      <c r="B69" s="18" t="s">
        <v>145</v>
      </c>
      <c r="C69" s="109">
        <v>6726</v>
      </c>
      <c r="D69" s="109">
        <v>0</v>
      </c>
      <c r="E69" s="109">
        <v>0</v>
      </c>
      <c r="F69" s="109">
        <v>0</v>
      </c>
      <c r="G69" s="110">
        <v>6726</v>
      </c>
      <c r="H69" s="46"/>
      <c r="I69" s="109">
        <v>0</v>
      </c>
      <c r="J69" s="109">
        <v>0</v>
      </c>
      <c r="K69" s="109">
        <v>0</v>
      </c>
      <c r="L69" s="111">
        <v>0</v>
      </c>
      <c r="M69" s="46"/>
      <c r="N69" s="46">
        <v>0</v>
      </c>
      <c r="O69" s="46">
        <v>0</v>
      </c>
      <c r="P69" s="109">
        <v>0</v>
      </c>
      <c r="Q69" s="109">
        <v>5181</v>
      </c>
      <c r="R69" s="112">
        <v>5181</v>
      </c>
      <c r="S69" s="46"/>
      <c r="T69" s="113">
        <v>11907</v>
      </c>
      <c r="U69" s="46"/>
      <c r="V69" s="114">
        <v>20063</v>
      </c>
      <c r="W69" s="47">
        <f>'Table 1 - Supply 2000'!H67</f>
        <v>6814</v>
      </c>
      <c r="X69" s="47">
        <f>'Table 1 - Supply 2000'!I67</f>
        <v>0</v>
      </c>
      <c r="Y69" s="47">
        <f>'Table 1 - Supply 2000'!J67</f>
        <v>564</v>
      </c>
      <c r="Z69" s="47">
        <f t="shared" si="0"/>
        <v>4529</v>
      </c>
      <c r="AA69" s="70">
        <f t="shared" si="5"/>
        <v>0.25823655485221553</v>
      </c>
      <c r="AB69" s="70">
        <f t="shared" si="4"/>
        <v>0.59786671983252759</v>
      </c>
      <c r="AD69" s="47">
        <f t="shared" si="3"/>
        <v>6726</v>
      </c>
    </row>
    <row r="70" spans="1:30" ht="18" x14ac:dyDescent="0.25">
      <c r="A70" s="18" t="s">
        <v>423</v>
      </c>
      <c r="B70" s="18" t="s">
        <v>147</v>
      </c>
      <c r="C70" s="109">
        <v>801</v>
      </c>
      <c r="D70" s="109">
        <v>0</v>
      </c>
      <c r="E70" s="109">
        <v>0</v>
      </c>
      <c r="F70" s="109">
        <v>0</v>
      </c>
      <c r="G70" s="110">
        <v>801</v>
      </c>
      <c r="H70" s="46"/>
      <c r="I70" s="109">
        <v>0</v>
      </c>
      <c r="J70" s="109">
        <v>0</v>
      </c>
      <c r="K70" s="109">
        <v>0</v>
      </c>
      <c r="L70" s="111">
        <v>0</v>
      </c>
      <c r="M70" s="46"/>
      <c r="N70" s="46">
        <v>0</v>
      </c>
      <c r="O70" s="46">
        <v>0</v>
      </c>
      <c r="P70" s="109">
        <v>0</v>
      </c>
      <c r="Q70" s="109">
        <v>1957</v>
      </c>
      <c r="R70" s="112">
        <v>1957</v>
      </c>
      <c r="S70" s="46"/>
      <c r="T70" s="113">
        <v>2758</v>
      </c>
      <c r="U70" s="46"/>
      <c r="V70" s="114">
        <v>24326</v>
      </c>
      <c r="W70" s="47">
        <f>'Table 1 - Supply 2000'!H68</f>
        <v>947</v>
      </c>
      <c r="X70" s="47">
        <f>'Table 1 - Supply 2000'!I68</f>
        <v>0</v>
      </c>
      <c r="Y70" s="47">
        <f>'Table 1 - Supply 2000'!J68</f>
        <v>226</v>
      </c>
      <c r="Z70" s="47">
        <f t="shared" ref="Z70:Z112" si="9">T70-W70+X70-Y70</f>
        <v>1585</v>
      </c>
      <c r="AA70" s="70">
        <f t="shared" si="5"/>
        <v>8.0448902408945158E-2</v>
      </c>
      <c r="AB70" s="70">
        <f t="shared" si="4"/>
        <v>0.11937844281838363</v>
      </c>
      <c r="AD70" s="47">
        <f t="shared" si="3"/>
        <v>801</v>
      </c>
    </row>
    <row r="71" spans="1:30" ht="18" x14ac:dyDescent="0.25">
      <c r="A71" s="18" t="s">
        <v>424</v>
      </c>
      <c r="B71" s="18" t="s">
        <v>149</v>
      </c>
      <c r="C71" s="109">
        <v>684</v>
      </c>
      <c r="D71" s="109">
        <v>0</v>
      </c>
      <c r="E71" s="109">
        <v>0</v>
      </c>
      <c r="F71" s="109">
        <v>0</v>
      </c>
      <c r="G71" s="110">
        <v>684</v>
      </c>
      <c r="H71" s="46"/>
      <c r="I71" s="109">
        <v>0</v>
      </c>
      <c r="J71" s="109">
        <v>0</v>
      </c>
      <c r="K71" s="109">
        <v>0</v>
      </c>
      <c r="L71" s="111">
        <v>0</v>
      </c>
      <c r="M71" s="46"/>
      <c r="N71" s="46">
        <v>0</v>
      </c>
      <c r="O71" s="46">
        <v>0</v>
      </c>
      <c r="P71" s="109">
        <v>0</v>
      </c>
      <c r="Q71" s="109">
        <v>258</v>
      </c>
      <c r="R71" s="112">
        <v>258</v>
      </c>
      <c r="S71" s="46"/>
      <c r="T71" s="113">
        <v>942</v>
      </c>
      <c r="U71" s="46"/>
      <c r="V71" s="114">
        <v>12958</v>
      </c>
      <c r="W71" s="47">
        <f>'Table 1 - Supply 2000'!H69</f>
        <v>615</v>
      </c>
      <c r="X71" s="47">
        <f>'Table 1 - Supply 2000'!I69</f>
        <v>0</v>
      </c>
      <c r="Y71" s="47">
        <f>'Table 1 - Supply 2000'!J69</f>
        <v>330</v>
      </c>
      <c r="Z71" s="47">
        <f t="shared" si="9"/>
        <v>-3</v>
      </c>
      <c r="AA71" s="70">
        <f t="shared" si="5"/>
        <v>1.9910480012347586E-2</v>
      </c>
      <c r="AB71" s="70">
        <f t="shared" si="4"/>
        <v>6.7371507948757528E-2</v>
      </c>
      <c r="AD71" s="47">
        <f t="shared" ref="AD71:AD112" si="10">SUM(C71:D71)</f>
        <v>684</v>
      </c>
    </row>
    <row r="72" spans="1:30" ht="18" x14ac:dyDescent="0.25">
      <c r="A72" s="27" t="s">
        <v>425</v>
      </c>
      <c r="B72" s="27" t="s">
        <v>151</v>
      </c>
      <c r="C72" s="115">
        <v>7591</v>
      </c>
      <c r="D72" s="115">
        <v>0</v>
      </c>
      <c r="E72" s="115">
        <v>0</v>
      </c>
      <c r="F72" s="115">
        <v>0</v>
      </c>
      <c r="G72" s="116">
        <v>7591</v>
      </c>
      <c r="H72" s="49"/>
      <c r="I72" s="115">
        <v>0</v>
      </c>
      <c r="J72" s="115">
        <v>0</v>
      </c>
      <c r="K72" s="115">
        <v>0</v>
      </c>
      <c r="L72" s="117">
        <v>0</v>
      </c>
      <c r="M72" s="49"/>
      <c r="N72" s="49">
        <v>0</v>
      </c>
      <c r="O72" s="49">
        <v>0</v>
      </c>
      <c r="P72" s="115">
        <v>0</v>
      </c>
      <c r="Q72" s="115">
        <v>4175</v>
      </c>
      <c r="R72" s="118">
        <v>4175</v>
      </c>
      <c r="S72" s="49"/>
      <c r="T72" s="119">
        <v>11766</v>
      </c>
      <c r="U72" s="49"/>
      <c r="V72" s="120">
        <v>17219</v>
      </c>
      <c r="W72" s="52">
        <f>'Table 1 - Supply 2000'!H70</f>
        <v>6007</v>
      </c>
      <c r="X72" s="52">
        <f>'Table 1 - Supply 2000'!I70</f>
        <v>0</v>
      </c>
      <c r="Y72" s="52">
        <f>'Table 1 - Supply 2000'!J70</f>
        <v>883</v>
      </c>
      <c r="Z72" s="52">
        <f t="shared" si="9"/>
        <v>4876</v>
      </c>
      <c r="AA72" s="70">
        <f t="shared" si="5"/>
        <v>0.24246471920552878</v>
      </c>
      <c r="AB72" s="70">
        <f t="shared" ref="AB72:AB112" si="11">IF(ISERROR((W72+R72)/V72),0,(W72+R72)/V72)</f>
        <v>0.591323537952262</v>
      </c>
      <c r="AD72" s="52">
        <f t="shared" si="10"/>
        <v>7591</v>
      </c>
    </row>
    <row r="73" spans="1:30" ht="18" x14ac:dyDescent="0.25">
      <c r="A73" s="18" t="s">
        <v>426</v>
      </c>
      <c r="B73" s="18" t="s">
        <v>153</v>
      </c>
      <c r="C73" s="109">
        <v>57467</v>
      </c>
      <c r="D73" s="109">
        <v>0</v>
      </c>
      <c r="E73" s="109">
        <v>0</v>
      </c>
      <c r="F73" s="109">
        <v>0</v>
      </c>
      <c r="G73" s="110">
        <v>57467</v>
      </c>
      <c r="H73" s="46"/>
      <c r="I73" s="109">
        <v>0</v>
      </c>
      <c r="J73" s="109">
        <v>0</v>
      </c>
      <c r="K73" s="109">
        <v>0</v>
      </c>
      <c r="L73" s="111">
        <v>0</v>
      </c>
      <c r="M73" s="46"/>
      <c r="N73" s="46">
        <v>0</v>
      </c>
      <c r="O73" s="46">
        <v>0</v>
      </c>
      <c r="P73" s="109">
        <v>0</v>
      </c>
      <c r="Q73" s="109">
        <v>2805</v>
      </c>
      <c r="R73" s="112">
        <v>2805</v>
      </c>
      <c r="S73" s="46"/>
      <c r="T73" s="113">
        <v>60272</v>
      </c>
      <c r="U73" s="46"/>
      <c r="V73" s="114">
        <v>68222</v>
      </c>
      <c r="W73" s="47">
        <f>'Table 1 - Supply 2000'!H71</f>
        <v>4605</v>
      </c>
      <c r="X73" s="47">
        <f>'Table 1 - Supply 2000'!I71</f>
        <v>0</v>
      </c>
      <c r="Y73" s="47">
        <f>'Table 1 - Supply 2000'!J71</f>
        <v>5326</v>
      </c>
      <c r="Z73" s="47">
        <f t="shared" si="9"/>
        <v>50341</v>
      </c>
      <c r="AA73" s="70">
        <f t="shared" ref="AA73:AA112" si="12">IF(ISERROR(R73/V73),0,R73/V73)</f>
        <v>4.1115769106739759E-2</v>
      </c>
      <c r="AB73" s="70">
        <f t="shared" si="11"/>
        <v>0.10861598897716279</v>
      </c>
      <c r="AD73" s="47">
        <f t="shared" si="10"/>
        <v>57467</v>
      </c>
    </row>
    <row r="74" spans="1:30" ht="18" x14ac:dyDescent="0.25">
      <c r="A74" s="18" t="s">
        <v>427</v>
      </c>
      <c r="B74" s="18" t="s">
        <v>155</v>
      </c>
      <c r="C74" s="109">
        <v>10561</v>
      </c>
      <c r="D74" s="109">
        <v>0</v>
      </c>
      <c r="E74" s="109">
        <v>0</v>
      </c>
      <c r="F74" s="109">
        <v>0</v>
      </c>
      <c r="G74" s="110">
        <v>10561</v>
      </c>
      <c r="H74" s="46"/>
      <c r="I74" s="109">
        <v>5259</v>
      </c>
      <c r="J74" s="109">
        <v>0</v>
      </c>
      <c r="K74" s="109">
        <v>173</v>
      </c>
      <c r="L74" s="111">
        <v>5432</v>
      </c>
      <c r="M74" s="46"/>
      <c r="N74" s="46">
        <v>1484</v>
      </c>
      <c r="O74" s="46">
        <v>1152</v>
      </c>
      <c r="P74" s="109">
        <v>2636</v>
      </c>
      <c r="Q74" s="109">
        <v>1424</v>
      </c>
      <c r="R74" s="112">
        <v>4060</v>
      </c>
      <c r="S74" s="46"/>
      <c r="T74" s="113">
        <v>20053</v>
      </c>
      <c r="U74" s="46"/>
      <c r="V74" s="114">
        <v>24140</v>
      </c>
      <c r="W74" s="47">
        <f>'Table 1 - Supply 2000'!H72</f>
        <v>3425</v>
      </c>
      <c r="X74" s="47">
        <f>'Table 1 - Supply 2000'!I72</f>
        <v>5495</v>
      </c>
      <c r="Y74" s="47">
        <f>'Table 1 - Supply 2000'!J72</f>
        <v>250</v>
      </c>
      <c r="Z74" s="47">
        <f t="shared" si="9"/>
        <v>21873</v>
      </c>
      <c r="AA74" s="70">
        <f t="shared" si="12"/>
        <v>0.16818558409279205</v>
      </c>
      <c r="AB74" s="70">
        <f t="shared" si="11"/>
        <v>0.31006628003314002</v>
      </c>
      <c r="AD74" s="47">
        <f t="shared" si="10"/>
        <v>10561</v>
      </c>
    </row>
    <row r="75" spans="1:30" ht="18" x14ac:dyDescent="0.25">
      <c r="A75" s="18" t="s">
        <v>428</v>
      </c>
      <c r="B75" s="18" t="s">
        <v>157</v>
      </c>
      <c r="C75" s="109">
        <v>7793</v>
      </c>
      <c r="D75" s="109">
        <v>0</v>
      </c>
      <c r="E75" s="109">
        <v>2363</v>
      </c>
      <c r="F75" s="109">
        <v>0</v>
      </c>
      <c r="G75" s="110">
        <v>10156</v>
      </c>
      <c r="H75" s="46"/>
      <c r="I75" s="109">
        <v>3895</v>
      </c>
      <c r="J75" s="109">
        <v>0</v>
      </c>
      <c r="K75" s="109">
        <v>19</v>
      </c>
      <c r="L75" s="111">
        <v>3914</v>
      </c>
      <c r="M75" s="46"/>
      <c r="N75" s="46">
        <v>187</v>
      </c>
      <c r="O75" s="46">
        <v>159</v>
      </c>
      <c r="P75" s="109">
        <v>346</v>
      </c>
      <c r="Q75" s="109">
        <v>3576</v>
      </c>
      <c r="R75" s="112">
        <v>3922</v>
      </c>
      <c r="S75" s="46"/>
      <c r="T75" s="113">
        <v>17992</v>
      </c>
      <c r="U75" s="46"/>
      <c r="V75" s="114">
        <v>24377</v>
      </c>
      <c r="W75" s="47">
        <f>'Table 1 - Supply 2000'!H73</f>
        <v>3090</v>
      </c>
      <c r="X75" s="47">
        <f>'Table 1 - Supply 2000'!I73</f>
        <v>1134</v>
      </c>
      <c r="Y75" s="47">
        <f>'Table 1 - Supply 2000'!J73</f>
        <v>1066</v>
      </c>
      <c r="Z75" s="47">
        <f t="shared" si="9"/>
        <v>14970</v>
      </c>
      <c r="AA75" s="70">
        <f t="shared" si="12"/>
        <v>0.16088936292406777</v>
      </c>
      <c r="AB75" s="70">
        <f t="shared" si="11"/>
        <v>0.28764819296878202</v>
      </c>
      <c r="AD75" s="47">
        <f t="shared" si="10"/>
        <v>7793</v>
      </c>
    </row>
    <row r="76" spans="1:30" ht="18" x14ac:dyDescent="0.25">
      <c r="A76" s="18" t="s">
        <v>429</v>
      </c>
      <c r="B76" s="18" t="s">
        <v>159</v>
      </c>
      <c r="C76" s="109">
        <v>12858</v>
      </c>
      <c r="D76" s="109">
        <v>0</v>
      </c>
      <c r="E76" s="109">
        <v>0</v>
      </c>
      <c r="F76" s="109">
        <v>0</v>
      </c>
      <c r="G76" s="110">
        <v>12858</v>
      </c>
      <c r="H76" s="46"/>
      <c r="I76" s="109">
        <v>0</v>
      </c>
      <c r="J76" s="109">
        <v>0</v>
      </c>
      <c r="K76" s="109">
        <v>0</v>
      </c>
      <c r="L76" s="111">
        <v>0</v>
      </c>
      <c r="M76" s="46"/>
      <c r="N76" s="46">
        <v>0</v>
      </c>
      <c r="O76" s="46">
        <v>0</v>
      </c>
      <c r="P76" s="109">
        <v>0</v>
      </c>
      <c r="Q76" s="109">
        <v>1697</v>
      </c>
      <c r="R76" s="112">
        <v>1697</v>
      </c>
      <c r="S76" s="46"/>
      <c r="T76" s="113">
        <v>14555</v>
      </c>
      <c r="U76" s="46"/>
      <c r="V76" s="114">
        <v>36637</v>
      </c>
      <c r="W76" s="47">
        <f>'Table 1 - Supply 2000'!H74</f>
        <v>1402</v>
      </c>
      <c r="X76" s="47">
        <f>'Table 1 - Supply 2000'!I74</f>
        <v>0</v>
      </c>
      <c r="Y76" s="47">
        <f>'Table 1 - Supply 2000'!J74</f>
        <v>1803</v>
      </c>
      <c r="Z76" s="47">
        <f t="shared" si="9"/>
        <v>11350</v>
      </c>
      <c r="AA76" s="70">
        <f t="shared" si="12"/>
        <v>4.6319294702077136E-2</v>
      </c>
      <c r="AB76" s="70">
        <f t="shared" si="11"/>
        <v>8.4586620083522121E-2</v>
      </c>
      <c r="AD76" s="47">
        <f t="shared" si="10"/>
        <v>12858</v>
      </c>
    </row>
    <row r="77" spans="1:30" ht="18" x14ac:dyDescent="0.25">
      <c r="A77" s="18" t="s">
        <v>430</v>
      </c>
      <c r="B77" s="18" t="s">
        <v>161</v>
      </c>
      <c r="C77" s="109">
        <v>41</v>
      </c>
      <c r="D77" s="109">
        <v>0</v>
      </c>
      <c r="E77" s="109">
        <v>0</v>
      </c>
      <c r="F77" s="109">
        <v>0</v>
      </c>
      <c r="G77" s="110">
        <v>41</v>
      </c>
      <c r="H77" s="46"/>
      <c r="I77" s="109">
        <v>14043</v>
      </c>
      <c r="J77" s="109">
        <v>0</v>
      </c>
      <c r="K77" s="109">
        <v>107</v>
      </c>
      <c r="L77" s="111">
        <v>14150</v>
      </c>
      <c r="M77" s="46"/>
      <c r="N77" s="46">
        <v>0</v>
      </c>
      <c r="O77" s="46">
        <v>0</v>
      </c>
      <c r="P77" s="109">
        <v>0</v>
      </c>
      <c r="Q77" s="109">
        <v>3068</v>
      </c>
      <c r="R77" s="112">
        <v>3068</v>
      </c>
      <c r="S77" s="46"/>
      <c r="T77" s="113">
        <v>17259</v>
      </c>
      <c r="U77" s="46"/>
      <c r="V77" s="114">
        <v>36038</v>
      </c>
      <c r="W77" s="47">
        <f>'Table 1 - Supply 2000'!H75</f>
        <v>852</v>
      </c>
      <c r="X77" s="47">
        <f>'Table 1 - Supply 2000'!I75</f>
        <v>0</v>
      </c>
      <c r="Y77" s="47">
        <f>'Table 1 - Supply 2000'!J75</f>
        <v>1799</v>
      </c>
      <c r="Z77" s="47">
        <f t="shared" si="9"/>
        <v>14608</v>
      </c>
      <c r="AA77" s="70">
        <f t="shared" si="12"/>
        <v>8.5132360286364395E-2</v>
      </c>
      <c r="AB77" s="70">
        <f t="shared" si="11"/>
        <v>0.10877407181308618</v>
      </c>
      <c r="AD77" s="47">
        <f t="shared" si="10"/>
        <v>41</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678</v>
      </c>
      <c r="R78" s="112">
        <v>678</v>
      </c>
      <c r="S78" s="46"/>
      <c r="T78" s="113">
        <v>678</v>
      </c>
      <c r="U78" s="46"/>
      <c r="V78" s="114">
        <v>6273</v>
      </c>
      <c r="W78" s="47">
        <f>'Table 1 - Supply 2000'!H76</f>
        <v>286</v>
      </c>
      <c r="X78" s="47">
        <f>'Table 1 - Supply 2000'!I76</f>
        <v>0</v>
      </c>
      <c r="Y78" s="47">
        <f>'Table 1 - Supply 2000'!J76</f>
        <v>86</v>
      </c>
      <c r="Z78" s="47">
        <f t="shared" si="9"/>
        <v>306</v>
      </c>
      <c r="AA78" s="70">
        <f t="shared" si="12"/>
        <v>0.10808225729316116</v>
      </c>
      <c r="AB78" s="70">
        <f t="shared" si="11"/>
        <v>0.1536744779212498</v>
      </c>
      <c r="AD78" s="47">
        <f t="shared" si="10"/>
        <v>0</v>
      </c>
    </row>
    <row r="79" spans="1:30" ht="18" x14ac:dyDescent="0.25">
      <c r="A79" s="18" t="s">
        <v>432</v>
      </c>
      <c r="B79" s="18" t="s">
        <v>165</v>
      </c>
      <c r="C79" s="109">
        <v>26041</v>
      </c>
      <c r="D79" s="109">
        <v>0</v>
      </c>
      <c r="E79" s="109">
        <v>0</v>
      </c>
      <c r="F79" s="109">
        <v>0</v>
      </c>
      <c r="G79" s="110">
        <v>26041</v>
      </c>
      <c r="H79" s="46"/>
      <c r="I79" s="109">
        <v>0</v>
      </c>
      <c r="J79" s="109">
        <v>0</v>
      </c>
      <c r="K79" s="109">
        <v>0</v>
      </c>
      <c r="L79" s="111">
        <v>0</v>
      </c>
      <c r="M79" s="46"/>
      <c r="N79" s="46">
        <v>0</v>
      </c>
      <c r="O79" s="46">
        <v>0</v>
      </c>
      <c r="P79" s="109">
        <v>0</v>
      </c>
      <c r="Q79" s="109">
        <v>8429</v>
      </c>
      <c r="R79" s="112">
        <v>8429</v>
      </c>
      <c r="S79" s="46"/>
      <c r="T79" s="113">
        <v>34470</v>
      </c>
      <c r="U79" s="46"/>
      <c r="V79" s="114">
        <v>66679</v>
      </c>
      <c r="W79" s="47">
        <f>'Table 1 - Supply 2000'!H77</f>
        <v>3949</v>
      </c>
      <c r="X79" s="47">
        <f>'Table 1 - Supply 2000'!I77</f>
        <v>0</v>
      </c>
      <c r="Y79" s="47">
        <f>'Table 1 - Supply 2000'!J77</f>
        <v>166</v>
      </c>
      <c r="Z79" s="47">
        <f t="shared" si="9"/>
        <v>30355</v>
      </c>
      <c r="AA79" s="70">
        <f t="shared" si="12"/>
        <v>0.12641161385143748</v>
      </c>
      <c r="AB79" s="70">
        <f t="shared" si="11"/>
        <v>0.18563565740338037</v>
      </c>
      <c r="AD79" s="47">
        <f t="shared" si="10"/>
        <v>26041</v>
      </c>
    </row>
    <row r="80" spans="1:30" ht="18" x14ac:dyDescent="0.25">
      <c r="A80" s="18" t="s">
        <v>433</v>
      </c>
      <c r="B80" s="26" t="s">
        <v>469</v>
      </c>
      <c r="C80" s="109">
        <v>22464</v>
      </c>
      <c r="D80" s="109">
        <v>0</v>
      </c>
      <c r="E80" s="109">
        <v>0</v>
      </c>
      <c r="F80" s="109">
        <v>0</v>
      </c>
      <c r="G80" s="110">
        <v>22464</v>
      </c>
      <c r="H80" s="46"/>
      <c r="I80" s="109">
        <v>0</v>
      </c>
      <c r="J80" s="109">
        <v>0</v>
      </c>
      <c r="K80" s="109">
        <v>0</v>
      </c>
      <c r="L80" s="111">
        <v>0</v>
      </c>
      <c r="M80" s="46"/>
      <c r="N80" s="46">
        <v>0</v>
      </c>
      <c r="O80" s="46">
        <v>0</v>
      </c>
      <c r="P80" s="109">
        <v>0</v>
      </c>
      <c r="Q80" s="109">
        <v>2365</v>
      </c>
      <c r="R80" s="112">
        <v>2365</v>
      </c>
      <c r="S80" s="46"/>
      <c r="T80" s="113">
        <v>24829</v>
      </c>
      <c r="U80" s="46"/>
      <c r="V80" s="114">
        <v>29339</v>
      </c>
      <c r="W80" s="47">
        <f>'Table 1 - Supply 2000'!H78</f>
        <v>809</v>
      </c>
      <c r="X80" s="47">
        <f>'Table 1 - Supply 2000'!I78</f>
        <v>0</v>
      </c>
      <c r="Y80" s="47">
        <f>'Table 1 - Supply 2000'!J78</f>
        <v>1824</v>
      </c>
      <c r="Z80" s="47">
        <f t="shared" si="9"/>
        <v>22196</v>
      </c>
      <c r="AA80" s="70">
        <f t="shared" si="12"/>
        <v>8.060942772418965E-2</v>
      </c>
      <c r="AB80" s="70">
        <f t="shared" si="11"/>
        <v>0.10818364634104775</v>
      </c>
      <c r="AD80" s="47">
        <f t="shared" si="10"/>
        <v>22464</v>
      </c>
    </row>
    <row r="81" spans="1:30" ht="18" x14ac:dyDescent="0.25">
      <c r="A81" s="27" t="s">
        <v>434</v>
      </c>
      <c r="B81" s="27" t="s">
        <v>169</v>
      </c>
      <c r="C81" s="115">
        <v>2829</v>
      </c>
      <c r="D81" s="115">
        <v>0</v>
      </c>
      <c r="E81" s="115">
        <v>0</v>
      </c>
      <c r="F81" s="115">
        <v>0</v>
      </c>
      <c r="G81" s="116">
        <v>2829</v>
      </c>
      <c r="H81" s="49"/>
      <c r="I81" s="115">
        <v>0</v>
      </c>
      <c r="J81" s="115">
        <v>0</v>
      </c>
      <c r="K81" s="115">
        <v>0</v>
      </c>
      <c r="L81" s="117">
        <v>0</v>
      </c>
      <c r="M81" s="49"/>
      <c r="N81" s="49">
        <v>0</v>
      </c>
      <c r="O81" s="49">
        <v>0</v>
      </c>
      <c r="P81" s="115">
        <v>0</v>
      </c>
      <c r="Q81" s="115">
        <v>11585</v>
      </c>
      <c r="R81" s="118">
        <v>11585</v>
      </c>
      <c r="S81" s="49"/>
      <c r="T81" s="119">
        <v>14414</v>
      </c>
      <c r="U81" s="49"/>
      <c r="V81" s="120">
        <v>21866</v>
      </c>
      <c r="W81" s="52">
        <f>'Table 1 - Supply 2000'!H79</f>
        <v>1299</v>
      </c>
      <c r="X81" s="52">
        <f>'Table 1 - Supply 2000'!I79</f>
        <v>0</v>
      </c>
      <c r="Y81" s="52">
        <f>'Table 1 - Supply 2000'!J79</f>
        <v>4858</v>
      </c>
      <c r="Z81" s="52">
        <f t="shared" si="9"/>
        <v>8257</v>
      </c>
      <c r="AA81" s="70">
        <f t="shared" si="12"/>
        <v>0.52981798225555654</v>
      </c>
      <c r="AB81" s="70">
        <f t="shared" si="11"/>
        <v>0.58922528125857498</v>
      </c>
      <c r="AD81" s="52">
        <f t="shared" si="10"/>
        <v>2829</v>
      </c>
    </row>
    <row r="82" spans="1:30" ht="18" x14ac:dyDescent="0.25">
      <c r="A82" s="27" t="s">
        <v>316</v>
      </c>
      <c r="B82" s="26" t="s">
        <v>317</v>
      </c>
      <c r="C82" s="35">
        <f>SUM(C79:C81)</f>
        <v>51334</v>
      </c>
      <c r="D82" s="35">
        <f t="shared" ref="D82:V82" si="13">SUM(D79:D81)</f>
        <v>0</v>
      </c>
      <c r="E82" s="35">
        <f t="shared" si="13"/>
        <v>0</v>
      </c>
      <c r="F82" s="35">
        <f t="shared" si="13"/>
        <v>0</v>
      </c>
      <c r="G82" s="48">
        <f t="shared" si="13"/>
        <v>51334</v>
      </c>
      <c r="H82" s="49">
        <f t="shared" si="13"/>
        <v>0</v>
      </c>
      <c r="I82" s="35">
        <f t="shared" si="13"/>
        <v>0</v>
      </c>
      <c r="J82" s="35">
        <f t="shared" si="13"/>
        <v>0</v>
      </c>
      <c r="K82" s="35">
        <f t="shared" si="13"/>
        <v>0</v>
      </c>
      <c r="L82" s="36">
        <f t="shared" si="13"/>
        <v>0</v>
      </c>
      <c r="M82" s="49">
        <f t="shared" si="13"/>
        <v>0</v>
      </c>
      <c r="N82" s="49"/>
      <c r="O82" s="49"/>
      <c r="P82" s="35">
        <f t="shared" si="13"/>
        <v>0</v>
      </c>
      <c r="Q82" s="35">
        <f t="shared" si="13"/>
        <v>22379</v>
      </c>
      <c r="R82" s="50">
        <f t="shared" si="13"/>
        <v>22379</v>
      </c>
      <c r="S82" s="49">
        <f t="shared" si="13"/>
        <v>0</v>
      </c>
      <c r="T82" s="51">
        <f t="shared" si="13"/>
        <v>73713</v>
      </c>
      <c r="U82" s="49">
        <f t="shared" si="13"/>
        <v>0</v>
      </c>
      <c r="V82" s="52">
        <f t="shared" si="13"/>
        <v>117884</v>
      </c>
      <c r="W82" s="52">
        <f t="shared" ref="W82:Z82" si="14">SUM(W79:W81)</f>
        <v>6057</v>
      </c>
      <c r="X82" s="52">
        <f t="shared" si="14"/>
        <v>0</v>
      </c>
      <c r="Y82" s="52">
        <f t="shared" si="14"/>
        <v>6848</v>
      </c>
      <c r="Z82" s="52">
        <f t="shared" si="14"/>
        <v>60808</v>
      </c>
      <c r="AA82" s="70">
        <f t="shared" si="12"/>
        <v>0.18983916392385736</v>
      </c>
      <c r="AB82" s="70">
        <f t="shared" si="11"/>
        <v>0.2412201825523396</v>
      </c>
      <c r="AD82" s="52">
        <f t="shared" si="10"/>
        <v>51334</v>
      </c>
    </row>
    <row r="83" spans="1:30" ht="18" x14ac:dyDescent="0.25">
      <c r="A83" s="18" t="s">
        <v>435</v>
      </c>
      <c r="B83" s="18" t="s">
        <v>470</v>
      </c>
      <c r="C83" s="109">
        <v>30062</v>
      </c>
      <c r="D83" s="109">
        <v>116</v>
      </c>
      <c r="E83" s="109">
        <v>0</v>
      </c>
      <c r="F83" s="109">
        <v>0</v>
      </c>
      <c r="G83" s="110">
        <v>30178</v>
      </c>
      <c r="H83" s="46"/>
      <c r="I83" s="109">
        <v>0</v>
      </c>
      <c r="J83" s="109">
        <v>0</v>
      </c>
      <c r="K83" s="109">
        <v>0</v>
      </c>
      <c r="L83" s="111">
        <v>0</v>
      </c>
      <c r="M83" s="46"/>
      <c r="N83" s="46">
        <v>0</v>
      </c>
      <c r="O83" s="46">
        <v>0</v>
      </c>
      <c r="P83" s="109">
        <v>0</v>
      </c>
      <c r="Q83" s="109">
        <v>295</v>
      </c>
      <c r="R83" s="112">
        <v>295</v>
      </c>
      <c r="S83" s="46"/>
      <c r="T83" s="113">
        <v>30473</v>
      </c>
      <c r="U83" s="46"/>
      <c r="V83" s="114">
        <v>54909</v>
      </c>
      <c r="W83" s="47">
        <f>'Table 1 - Supply 2000'!H80</f>
        <v>661</v>
      </c>
      <c r="X83" s="47">
        <f>'Table 1 - Supply 2000'!I80</f>
        <v>0</v>
      </c>
      <c r="Y83" s="47">
        <f>'Table 1 - Supply 2000'!J80</f>
        <v>-196</v>
      </c>
      <c r="Z83" s="47">
        <f t="shared" si="9"/>
        <v>30008</v>
      </c>
      <c r="AA83" s="70">
        <f t="shared" si="12"/>
        <v>5.3725254512010778E-3</v>
      </c>
      <c r="AB83" s="70">
        <f t="shared" si="11"/>
        <v>1.7410624852027899E-2</v>
      </c>
      <c r="AD83" s="47">
        <f t="shared" si="10"/>
        <v>30178</v>
      </c>
    </row>
    <row r="84" spans="1:30" ht="18" x14ac:dyDescent="0.25">
      <c r="A84" s="18" t="s">
        <v>436</v>
      </c>
      <c r="B84" s="18" t="s">
        <v>471</v>
      </c>
      <c r="C84" s="109">
        <v>128844</v>
      </c>
      <c r="D84" s="109">
        <v>0</v>
      </c>
      <c r="E84" s="109">
        <v>0</v>
      </c>
      <c r="F84" s="109">
        <v>0</v>
      </c>
      <c r="G84" s="110">
        <v>128844</v>
      </c>
      <c r="H84" s="46"/>
      <c r="I84" s="109">
        <v>0</v>
      </c>
      <c r="J84" s="109">
        <v>0</v>
      </c>
      <c r="K84" s="109">
        <v>0</v>
      </c>
      <c r="L84" s="111">
        <v>0</v>
      </c>
      <c r="M84" s="46"/>
      <c r="N84" s="46">
        <v>0</v>
      </c>
      <c r="O84" s="46">
        <v>0</v>
      </c>
      <c r="P84" s="109">
        <v>0</v>
      </c>
      <c r="Q84" s="109">
        <v>193</v>
      </c>
      <c r="R84" s="112">
        <v>193</v>
      </c>
      <c r="S84" s="46"/>
      <c r="T84" s="113">
        <v>129037</v>
      </c>
      <c r="U84" s="46"/>
      <c r="V84" s="114">
        <v>129037</v>
      </c>
      <c r="W84" s="47">
        <f>'Table 1 - Supply 2000'!H81</f>
        <v>1230</v>
      </c>
      <c r="X84" s="47">
        <f>'Table 1 - Supply 2000'!I81</f>
        <v>0</v>
      </c>
      <c r="Y84" s="47">
        <f>'Table 1 - Supply 2000'!J81</f>
        <v>0</v>
      </c>
      <c r="Z84" s="47">
        <f t="shared" si="9"/>
        <v>127807</v>
      </c>
      <c r="AA84" s="70">
        <f t="shared" si="12"/>
        <v>1.4956950332075296E-3</v>
      </c>
      <c r="AB84" s="70">
        <f t="shared" si="11"/>
        <v>1.1027844726706294E-2</v>
      </c>
      <c r="AD84" s="47">
        <f t="shared" si="10"/>
        <v>128844</v>
      </c>
    </row>
    <row r="85" spans="1:30" ht="18" x14ac:dyDescent="0.25">
      <c r="A85" s="18" t="s">
        <v>437</v>
      </c>
      <c r="B85" s="18" t="s">
        <v>175</v>
      </c>
      <c r="C85" s="109">
        <v>51</v>
      </c>
      <c r="D85" s="109">
        <v>0</v>
      </c>
      <c r="E85" s="109">
        <v>0</v>
      </c>
      <c r="F85" s="109">
        <v>0</v>
      </c>
      <c r="G85" s="110">
        <v>51</v>
      </c>
      <c r="H85" s="46"/>
      <c r="I85" s="109">
        <v>3403</v>
      </c>
      <c r="J85" s="109">
        <v>0</v>
      </c>
      <c r="K85" s="109">
        <v>0</v>
      </c>
      <c r="L85" s="111">
        <v>3403</v>
      </c>
      <c r="M85" s="46"/>
      <c r="N85" s="46">
        <v>0</v>
      </c>
      <c r="O85" s="46">
        <v>0</v>
      </c>
      <c r="P85" s="109">
        <v>0</v>
      </c>
      <c r="Q85" s="109">
        <v>19</v>
      </c>
      <c r="R85" s="112">
        <v>19</v>
      </c>
      <c r="S85" s="46"/>
      <c r="T85" s="113">
        <v>3473</v>
      </c>
      <c r="U85" s="46"/>
      <c r="V85" s="114">
        <v>4344</v>
      </c>
      <c r="W85" s="47">
        <f>'Table 1 - Supply 2000'!H82</f>
        <v>36</v>
      </c>
      <c r="X85" s="47">
        <f>'Table 1 - Supply 2000'!I82</f>
        <v>0</v>
      </c>
      <c r="Y85" s="47">
        <f>'Table 1 - Supply 2000'!J82</f>
        <v>354</v>
      </c>
      <c r="Z85" s="47">
        <f t="shared" si="9"/>
        <v>3083</v>
      </c>
      <c r="AA85" s="70">
        <f t="shared" si="12"/>
        <v>4.3738489871086557E-3</v>
      </c>
      <c r="AB85" s="70">
        <f t="shared" si="11"/>
        <v>1.2661141804788214E-2</v>
      </c>
      <c r="AD85" s="47">
        <f t="shared" si="10"/>
        <v>51</v>
      </c>
    </row>
    <row r="86" spans="1:30" ht="18" x14ac:dyDescent="0.25">
      <c r="A86" s="18" t="s">
        <v>438</v>
      </c>
      <c r="B86" s="18" t="s">
        <v>177</v>
      </c>
      <c r="C86" s="109">
        <v>349</v>
      </c>
      <c r="D86" s="109">
        <v>40</v>
      </c>
      <c r="E86" s="109">
        <v>0</v>
      </c>
      <c r="F86" s="109">
        <v>0</v>
      </c>
      <c r="G86" s="110">
        <v>389</v>
      </c>
      <c r="H86" s="46"/>
      <c r="I86" s="109">
        <v>1483</v>
      </c>
      <c r="J86" s="109">
        <v>0</v>
      </c>
      <c r="K86" s="109">
        <v>23</v>
      </c>
      <c r="L86" s="111">
        <v>1506</v>
      </c>
      <c r="M86" s="46"/>
      <c r="N86" s="46">
        <v>0</v>
      </c>
      <c r="O86" s="46">
        <v>0</v>
      </c>
      <c r="P86" s="109">
        <v>0</v>
      </c>
      <c r="Q86" s="109">
        <v>1996</v>
      </c>
      <c r="R86" s="112">
        <v>1996</v>
      </c>
      <c r="S86" s="46"/>
      <c r="T86" s="113">
        <v>3891</v>
      </c>
      <c r="U86" s="46"/>
      <c r="V86" s="114">
        <v>16121</v>
      </c>
      <c r="W86" s="47">
        <f>'Table 1 - Supply 2000'!H83</f>
        <v>448</v>
      </c>
      <c r="X86" s="47">
        <f>'Table 1 - Supply 2000'!I83</f>
        <v>0</v>
      </c>
      <c r="Y86" s="47">
        <f>'Table 1 - Supply 2000'!J83</f>
        <v>624</v>
      </c>
      <c r="Z86" s="47">
        <f t="shared" si="9"/>
        <v>2819</v>
      </c>
      <c r="AA86" s="70">
        <f t="shared" si="12"/>
        <v>0.12381365920228274</v>
      </c>
      <c r="AB86" s="70">
        <f t="shared" si="11"/>
        <v>0.15160349854227406</v>
      </c>
      <c r="AD86" s="47">
        <f t="shared" si="10"/>
        <v>389</v>
      </c>
    </row>
    <row r="87" spans="1:30" ht="18" x14ac:dyDescent="0.25">
      <c r="A87" s="18" t="s">
        <v>439</v>
      </c>
      <c r="B87" s="18" t="s">
        <v>179</v>
      </c>
      <c r="C87" s="109">
        <v>46</v>
      </c>
      <c r="D87" s="109">
        <v>0</v>
      </c>
      <c r="E87" s="109">
        <v>0</v>
      </c>
      <c r="F87" s="109">
        <v>0</v>
      </c>
      <c r="G87" s="110">
        <v>46</v>
      </c>
      <c r="H87" s="46"/>
      <c r="I87" s="109">
        <v>0</v>
      </c>
      <c r="J87" s="109">
        <v>0</v>
      </c>
      <c r="K87" s="109">
        <v>0</v>
      </c>
      <c r="L87" s="111">
        <v>0</v>
      </c>
      <c r="M87" s="46"/>
      <c r="N87" s="46">
        <v>0</v>
      </c>
      <c r="O87" s="46">
        <v>0</v>
      </c>
      <c r="P87" s="109">
        <v>0</v>
      </c>
      <c r="Q87" s="109">
        <v>751</v>
      </c>
      <c r="R87" s="112">
        <v>751</v>
      </c>
      <c r="S87" s="46"/>
      <c r="T87" s="113">
        <v>797</v>
      </c>
      <c r="U87" s="46"/>
      <c r="V87" s="114">
        <v>10120</v>
      </c>
      <c r="W87" s="47">
        <f>'Table 1 - Supply 2000'!H84</f>
        <v>253</v>
      </c>
      <c r="X87" s="47">
        <f>'Table 1 - Supply 2000'!I84</f>
        <v>0</v>
      </c>
      <c r="Y87" s="47">
        <f>'Table 1 - Supply 2000'!J84</f>
        <v>240</v>
      </c>
      <c r="Z87" s="47">
        <f t="shared" si="9"/>
        <v>304</v>
      </c>
      <c r="AA87" s="70">
        <f t="shared" si="12"/>
        <v>7.4209486166007907E-2</v>
      </c>
      <c r="AB87" s="70">
        <f t="shared" si="11"/>
        <v>9.9209486166007901E-2</v>
      </c>
      <c r="AD87" s="47">
        <f t="shared" si="10"/>
        <v>46</v>
      </c>
    </row>
    <row r="88" spans="1:30" ht="18" x14ac:dyDescent="0.25">
      <c r="A88" s="18" t="s">
        <v>440</v>
      </c>
      <c r="B88" s="18" t="s">
        <v>181</v>
      </c>
      <c r="C88" s="109">
        <v>0</v>
      </c>
      <c r="D88" s="109">
        <v>0</v>
      </c>
      <c r="E88" s="109">
        <v>0</v>
      </c>
      <c r="F88" s="109">
        <v>0</v>
      </c>
      <c r="G88" s="110">
        <v>0</v>
      </c>
      <c r="H88" s="46"/>
      <c r="I88" s="109">
        <v>197</v>
      </c>
      <c r="J88" s="109">
        <v>0</v>
      </c>
      <c r="K88" s="109">
        <v>0</v>
      </c>
      <c r="L88" s="111">
        <v>197</v>
      </c>
      <c r="M88" s="46"/>
      <c r="N88" s="46">
        <v>0</v>
      </c>
      <c r="O88" s="46">
        <v>0</v>
      </c>
      <c r="P88" s="109">
        <v>0</v>
      </c>
      <c r="Q88" s="109">
        <v>4100</v>
      </c>
      <c r="R88" s="112">
        <v>4100</v>
      </c>
      <c r="S88" s="46"/>
      <c r="T88" s="113">
        <v>4297</v>
      </c>
      <c r="U88" s="46"/>
      <c r="V88" s="114">
        <v>22396</v>
      </c>
      <c r="W88" s="47">
        <f>'Table 1 - Supply 2000'!H85</f>
        <v>3018</v>
      </c>
      <c r="X88" s="47">
        <f>'Table 1 - Supply 2000'!I85</f>
        <v>0</v>
      </c>
      <c r="Y88" s="47">
        <f>'Table 1 - Supply 2000'!J85</f>
        <v>583</v>
      </c>
      <c r="Z88" s="47">
        <f t="shared" si="9"/>
        <v>696</v>
      </c>
      <c r="AA88" s="70">
        <f t="shared" si="12"/>
        <v>0.18306840507233435</v>
      </c>
      <c r="AB88" s="70">
        <f t="shared" si="11"/>
        <v>0.31782461153777458</v>
      </c>
      <c r="AD88" s="47">
        <f t="shared" si="10"/>
        <v>0</v>
      </c>
    </row>
    <row r="89" spans="1:30" ht="18" x14ac:dyDescent="0.25">
      <c r="A89" s="18" t="s">
        <v>441</v>
      </c>
      <c r="B89" s="18" t="s">
        <v>183</v>
      </c>
      <c r="C89" s="109">
        <v>444</v>
      </c>
      <c r="D89" s="109">
        <v>0</v>
      </c>
      <c r="E89" s="109">
        <v>0</v>
      </c>
      <c r="F89" s="109">
        <v>0</v>
      </c>
      <c r="G89" s="110">
        <v>444</v>
      </c>
      <c r="H89" s="46"/>
      <c r="I89" s="109">
        <v>4478</v>
      </c>
      <c r="J89" s="109">
        <v>0</v>
      </c>
      <c r="K89" s="109">
        <v>38</v>
      </c>
      <c r="L89" s="111">
        <v>4516</v>
      </c>
      <c r="M89" s="46"/>
      <c r="N89" s="46">
        <v>0</v>
      </c>
      <c r="O89" s="46">
        <v>7</v>
      </c>
      <c r="P89" s="109">
        <v>7</v>
      </c>
      <c r="Q89" s="109">
        <v>4233</v>
      </c>
      <c r="R89" s="112">
        <v>4240</v>
      </c>
      <c r="S89" s="46"/>
      <c r="T89" s="113">
        <v>9200</v>
      </c>
      <c r="U89" s="46"/>
      <c r="V89" s="114">
        <v>21848</v>
      </c>
      <c r="W89" s="47">
        <f>'Table 1 - Supply 2000'!H86</f>
        <v>1074</v>
      </c>
      <c r="X89" s="47">
        <f>'Table 1 - Supply 2000'!I86</f>
        <v>0</v>
      </c>
      <c r="Y89" s="47">
        <f>'Table 1 - Supply 2000'!J86</f>
        <v>706</v>
      </c>
      <c r="Z89" s="47">
        <f t="shared" si="9"/>
        <v>7420</v>
      </c>
      <c r="AA89" s="70">
        <f t="shared" si="12"/>
        <v>0.19406810692054194</v>
      </c>
      <c r="AB89" s="70">
        <f t="shared" si="11"/>
        <v>0.24322592456975467</v>
      </c>
      <c r="AD89" s="47">
        <f t="shared" si="10"/>
        <v>444</v>
      </c>
    </row>
    <row r="90" spans="1:30" ht="18" x14ac:dyDescent="0.25">
      <c r="A90" s="18" t="s">
        <v>442</v>
      </c>
      <c r="B90" s="18" t="s">
        <v>185</v>
      </c>
      <c r="C90" s="109">
        <v>0</v>
      </c>
      <c r="D90" s="109">
        <v>132</v>
      </c>
      <c r="E90" s="109">
        <v>0</v>
      </c>
      <c r="F90" s="109">
        <v>0</v>
      </c>
      <c r="G90" s="110">
        <v>132</v>
      </c>
      <c r="H90" s="46"/>
      <c r="I90" s="109">
        <v>13997</v>
      </c>
      <c r="J90" s="109">
        <v>0</v>
      </c>
      <c r="K90" s="109">
        <v>0</v>
      </c>
      <c r="L90" s="111">
        <v>13997</v>
      </c>
      <c r="M90" s="46"/>
      <c r="N90" s="46">
        <v>0</v>
      </c>
      <c r="O90" s="46">
        <v>0</v>
      </c>
      <c r="P90" s="109">
        <v>0</v>
      </c>
      <c r="Q90" s="109">
        <v>2562</v>
      </c>
      <c r="R90" s="112">
        <v>2562</v>
      </c>
      <c r="S90" s="46"/>
      <c r="T90" s="113">
        <v>16691</v>
      </c>
      <c r="U90" s="46"/>
      <c r="V90" s="114">
        <v>17373</v>
      </c>
      <c r="W90" s="47">
        <f>'Table 1 - Supply 2000'!H87</f>
        <v>719</v>
      </c>
      <c r="X90" s="47">
        <f>'Table 1 - Supply 2000'!I87</f>
        <v>0</v>
      </c>
      <c r="Y90" s="47">
        <f>'Table 1 - Supply 2000'!J87</f>
        <v>-397</v>
      </c>
      <c r="Z90" s="47">
        <f t="shared" si="9"/>
        <v>16369</v>
      </c>
      <c r="AA90" s="70">
        <f t="shared" si="12"/>
        <v>0.14747021239854946</v>
      </c>
      <c r="AB90" s="70">
        <f t="shared" si="11"/>
        <v>0.18885627122546481</v>
      </c>
      <c r="AD90" s="47">
        <f t="shared" si="10"/>
        <v>132</v>
      </c>
    </row>
    <row r="91" spans="1:30" ht="18" x14ac:dyDescent="0.25">
      <c r="A91" s="18" t="s">
        <v>443</v>
      </c>
      <c r="B91" s="18" t="s">
        <v>187</v>
      </c>
      <c r="C91" s="109">
        <v>139</v>
      </c>
      <c r="D91" s="109">
        <v>0</v>
      </c>
      <c r="E91" s="109">
        <v>0</v>
      </c>
      <c r="F91" s="109">
        <v>0</v>
      </c>
      <c r="G91" s="110">
        <v>139</v>
      </c>
      <c r="H91" s="46"/>
      <c r="I91" s="109">
        <v>0</v>
      </c>
      <c r="J91" s="109">
        <v>0</v>
      </c>
      <c r="K91" s="109">
        <v>0</v>
      </c>
      <c r="L91" s="111">
        <v>0</v>
      </c>
      <c r="M91" s="46"/>
      <c r="N91" s="46">
        <v>0</v>
      </c>
      <c r="O91" s="46">
        <v>0</v>
      </c>
      <c r="P91" s="109">
        <v>0</v>
      </c>
      <c r="Q91" s="109">
        <v>1375</v>
      </c>
      <c r="R91" s="112">
        <v>1375</v>
      </c>
      <c r="S91" s="46"/>
      <c r="T91" s="113">
        <v>1514</v>
      </c>
      <c r="U91" s="46"/>
      <c r="V91" s="114">
        <v>23127</v>
      </c>
      <c r="W91" s="47">
        <f>'Table 1 - Supply 2000'!H88</f>
        <v>791</v>
      </c>
      <c r="X91" s="47">
        <f>'Table 1 - Supply 2000'!I88</f>
        <v>0</v>
      </c>
      <c r="Y91" s="47">
        <f>'Table 1 - Supply 2000'!J88</f>
        <v>426</v>
      </c>
      <c r="Z91" s="47">
        <f t="shared" si="9"/>
        <v>297</v>
      </c>
      <c r="AA91" s="70">
        <f t="shared" si="12"/>
        <v>5.945431746443551E-2</v>
      </c>
      <c r="AB91" s="70">
        <f t="shared" si="11"/>
        <v>9.3656764820339869E-2</v>
      </c>
      <c r="AD91" s="47">
        <f t="shared" si="10"/>
        <v>139</v>
      </c>
    </row>
    <row r="92" spans="1:30" ht="18" x14ac:dyDescent="0.25">
      <c r="A92" s="27" t="s">
        <v>444</v>
      </c>
      <c r="B92" s="27" t="s">
        <v>189</v>
      </c>
      <c r="C92" s="115">
        <v>774</v>
      </c>
      <c r="D92" s="115">
        <v>0</v>
      </c>
      <c r="E92" s="115">
        <v>0</v>
      </c>
      <c r="F92" s="115">
        <v>0</v>
      </c>
      <c r="G92" s="116">
        <v>774</v>
      </c>
      <c r="H92" s="49"/>
      <c r="I92" s="115">
        <v>0</v>
      </c>
      <c r="J92" s="115">
        <v>0</v>
      </c>
      <c r="K92" s="115">
        <v>0</v>
      </c>
      <c r="L92" s="117">
        <v>0</v>
      </c>
      <c r="M92" s="49"/>
      <c r="N92" s="49">
        <v>29</v>
      </c>
      <c r="O92" s="49">
        <v>7</v>
      </c>
      <c r="P92" s="115">
        <v>36</v>
      </c>
      <c r="Q92" s="115">
        <v>1705</v>
      </c>
      <c r="R92" s="118">
        <v>1741</v>
      </c>
      <c r="S92" s="49"/>
      <c r="T92" s="119">
        <v>2515</v>
      </c>
      <c r="U92" s="49"/>
      <c r="V92" s="120">
        <v>11885</v>
      </c>
      <c r="W92" s="52">
        <f>'Table 1 - Supply 2000'!H89</f>
        <v>304</v>
      </c>
      <c r="X92" s="52">
        <f>'Table 1 - Supply 2000'!I89</f>
        <v>0</v>
      </c>
      <c r="Y92" s="52">
        <f>'Table 1 - Supply 2000'!J89</f>
        <v>216</v>
      </c>
      <c r="Z92" s="52">
        <f t="shared" si="9"/>
        <v>1995</v>
      </c>
      <c r="AA92" s="70">
        <f t="shared" si="12"/>
        <v>0.14648716870004208</v>
      </c>
      <c r="AB92" s="70">
        <f t="shared" si="11"/>
        <v>0.17206562894404712</v>
      </c>
      <c r="AD92" s="52">
        <f t="shared" si="10"/>
        <v>774</v>
      </c>
    </row>
    <row r="93" spans="1:30" ht="18" x14ac:dyDescent="0.25">
      <c r="A93" s="18" t="s">
        <v>445</v>
      </c>
      <c r="B93" s="18" t="s">
        <v>191</v>
      </c>
      <c r="C93" s="109">
        <v>1303</v>
      </c>
      <c r="D93" s="109">
        <v>267</v>
      </c>
      <c r="E93" s="109">
        <v>0</v>
      </c>
      <c r="F93" s="109">
        <v>0</v>
      </c>
      <c r="G93" s="110">
        <v>1570</v>
      </c>
      <c r="H93" s="46"/>
      <c r="I93" s="109">
        <v>0</v>
      </c>
      <c r="J93" s="109">
        <v>0</v>
      </c>
      <c r="K93" s="109">
        <v>0</v>
      </c>
      <c r="L93" s="111">
        <v>0</v>
      </c>
      <c r="M93" s="46"/>
      <c r="N93" s="46">
        <v>0</v>
      </c>
      <c r="O93" s="46">
        <v>0</v>
      </c>
      <c r="P93" s="109">
        <v>0</v>
      </c>
      <c r="Q93" s="109">
        <v>9</v>
      </c>
      <c r="R93" s="112">
        <v>9</v>
      </c>
      <c r="S93" s="46"/>
      <c r="T93" s="113">
        <v>1579</v>
      </c>
      <c r="U93" s="46"/>
      <c r="V93" s="114">
        <v>1738</v>
      </c>
      <c r="W93" s="47">
        <f>'Table 1 - Supply 2000'!H90</f>
        <v>4</v>
      </c>
      <c r="X93" s="47">
        <f>'Table 1 - Supply 2000'!I90</f>
        <v>0</v>
      </c>
      <c r="Y93" s="47">
        <f>'Table 1 - Supply 2000'!J90</f>
        <v>117</v>
      </c>
      <c r="Z93" s="47">
        <f t="shared" si="9"/>
        <v>1458</v>
      </c>
      <c r="AA93" s="70">
        <f t="shared" si="12"/>
        <v>5.1783659378596084E-3</v>
      </c>
      <c r="AB93" s="70">
        <f t="shared" si="11"/>
        <v>7.4798619102416572E-3</v>
      </c>
      <c r="AD93" s="47">
        <f t="shared" si="10"/>
        <v>1570</v>
      </c>
    </row>
    <row r="94" spans="1:30" ht="18" x14ac:dyDescent="0.25">
      <c r="A94" s="18" t="s">
        <v>446</v>
      </c>
      <c r="B94" s="18" t="s">
        <v>193</v>
      </c>
      <c r="C94" s="109">
        <v>8496</v>
      </c>
      <c r="D94" s="109">
        <v>0</v>
      </c>
      <c r="E94" s="109">
        <v>0</v>
      </c>
      <c r="F94" s="109">
        <v>0</v>
      </c>
      <c r="G94" s="110">
        <v>8496</v>
      </c>
      <c r="H94" s="46"/>
      <c r="I94" s="109">
        <v>0</v>
      </c>
      <c r="J94" s="109">
        <v>0</v>
      </c>
      <c r="K94" s="109">
        <v>0</v>
      </c>
      <c r="L94" s="111">
        <v>0</v>
      </c>
      <c r="M94" s="46"/>
      <c r="N94" s="46">
        <v>0</v>
      </c>
      <c r="O94" s="46">
        <v>0</v>
      </c>
      <c r="P94" s="109">
        <v>0</v>
      </c>
      <c r="Q94" s="109">
        <v>1220</v>
      </c>
      <c r="R94" s="112">
        <v>1220</v>
      </c>
      <c r="S94" s="46"/>
      <c r="T94" s="113">
        <v>9716</v>
      </c>
      <c r="U94" s="46"/>
      <c r="V94" s="114">
        <v>25408</v>
      </c>
      <c r="W94" s="47">
        <f>'Table 1 - Supply 2000'!H91</f>
        <v>2013</v>
      </c>
      <c r="X94" s="47">
        <f>'Table 1 - Supply 2000'!I91</f>
        <v>0</v>
      </c>
      <c r="Y94" s="47">
        <f>'Table 1 - Supply 2000'!J91</f>
        <v>958</v>
      </c>
      <c r="Z94" s="47">
        <f t="shared" si="9"/>
        <v>6745</v>
      </c>
      <c r="AA94" s="70">
        <f t="shared" si="12"/>
        <v>4.8016372795969771E-2</v>
      </c>
      <c r="AB94" s="70">
        <f t="shared" si="11"/>
        <v>0.12724338790931991</v>
      </c>
      <c r="AD94" s="47">
        <f t="shared" si="10"/>
        <v>8496</v>
      </c>
    </row>
    <row r="95" spans="1:30" ht="18" x14ac:dyDescent="0.25">
      <c r="A95" s="18" t="s">
        <v>447</v>
      </c>
      <c r="B95" s="18" t="s">
        <v>195</v>
      </c>
      <c r="C95" s="109">
        <v>42</v>
      </c>
      <c r="D95" s="109">
        <v>0</v>
      </c>
      <c r="E95" s="109">
        <v>0</v>
      </c>
      <c r="F95" s="109">
        <v>0</v>
      </c>
      <c r="G95" s="110">
        <v>42</v>
      </c>
      <c r="H95" s="46"/>
      <c r="I95" s="109">
        <v>0</v>
      </c>
      <c r="J95" s="109">
        <v>0</v>
      </c>
      <c r="K95" s="109">
        <v>0</v>
      </c>
      <c r="L95" s="111">
        <v>0</v>
      </c>
      <c r="M95" s="46"/>
      <c r="N95" s="46">
        <v>0</v>
      </c>
      <c r="O95" s="46">
        <v>0</v>
      </c>
      <c r="P95" s="109">
        <v>0</v>
      </c>
      <c r="Q95" s="109">
        <v>499</v>
      </c>
      <c r="R95" s="112">
        <v>499</v>
      </c>
      <c r="S95" s="46"/>
      <c r="T95" s="113">
        <v>541</v>
      </c>
      <c r="U95" s="46"/>
      <c r="V95" s="114">
        <v>18629</v>
      </c>
      <c r="W95" s="47">
        <f>'Table 1 - Supply 2000'!H92</f>
        <v>962</v>
      </c>
      <c r="X95" s="47">
        <f>'Table 1 - Supply 2000'!I92</f>
        <v>0</v>
      </c>
      <c r="Y95" s="47">
        <f>'Table 1 - Supply 2000'!J92</f>
        <v>418</v>
      </c>
      <c r="Z95" s="47">
        <f t="shared" si="9"/>
        <v>-839</v>
      </c>
      <c r="AA95" s="70">
        <f t="shared" si="12"/>
        <v>2.6786193569166353E-2</v>
      </c>
      <c r="AB95" s="70">
        <f t="shared" si="11"/>
        <v>7.8426109828761609E-2</v>
      </c>
      <c r="AD95" s="47">
        <f t="shared" si="10"/>
        <v>42</v>
      </c>
    </row>
    <row r="96" spans="1:30" ht="18" x14ac:dyDescent="0.25">
      <c r="A96" s="18" t="s">
        <v>448</v>
      </c>
      <c r="B96" s="18" t="s">
        <v>197</v>
      </c>
      <c r="C96" s="109">
        <v>9365</v>
      </c>
      <c r="D96" s="109">
        <v>0</v>
      </c>
      <c r="E96" s="109">
        <v>0</v>
      </c>
      <c r="F96" s="109">
        <v>0</v>
      </c>
      <c r="G96" s="110">
        <v>9365</v>
      </c>
      <c r="H96" s="46"/>
      <c r="I96" s="109">
        <v>0</v>
      </c>
      <c r="J96" s="109">
        <v>0</v>
      </c>
      <c r="K96" s="109">
        <v>0</v>
      </c>
      <c r="L96" s="111">
        <v>0</v>
      </c>
      <c r="M96" s="46"/>
      <c r="N96" s="46">
        <v>0</v>
      </c>
      <c r="O96" s="46">
        <v>0</v>
      </c>
      <c r="P96" s="109">
        <v>0</v>
      </c>
      <c r="Q96" s="109">
        <v>80</v>
      </c>
      <c r="R96" s="112">
        <v>80</v>
      </c>
      <c r="S96" s="46"/>
      <c r="T96" s="113">
        <v>9445</v>
      </c>
      <c r="U96" s="46"/>
      <c r="V96" s="114">
        <v>14326</v>
      </c>
      <c r="W96" s="47">
        <f>'Table 1 - Supply 2000'!H93</f>
        <v>100</v>
      </c>
      <c r="X96" s="47">
        <f>'Table 1 - Supply 2000'!I93</f>
        <v>0</v>
      </c>
      <c r="Y96" s="47">
        <f>'Table 1 - Supply 2000'!J93</f>
        <v>1276</v>
      </c>
      <c r="Z96" s="47">
        <f t="shared" si="9"/>
        <v>8069</v>
      </c>
      <c r="AA96" s="70">
        <f t="shared" si="12"/>
        <v>5.5842524082088509E-3</v>
      </c>
      <c r="AB96" s="70">
        <f t="shared" si="11"/>
        <v>1.2564567918469915E-2</v>
      </c>
      <c r="AD96" s="47">
        <f t="shared" si="10"/>
        <v>9365</v>
      </c>
    </row>
    <row r="97" spans="1:30" ht="18" x14ac:dyDescent="0.25">
      <c r="A97" s="18" t="s">
        <v>449</v>
      </c>
      <c r="B97" s="18" t="s">
        <v>199</v>
      </c>
      <c r="C97" s="109">
        <v>45</v>
      </c>
      <c r="D97" s="109">
        <v>0</v>
      </c>
      <c r="E97" s="109">
        <v>0</v>
      </c>
      <c r="F97" s="109">
        <v>0</v>
      </c>
      <c r="G97" s="110">
        <v>45</v>
      </c>
      <c r="H97" s="46"/>
      <c r="I97" s="109">
        <v>0</v>
      </c>
      <c r="J97" s="109">
        <v>0</v>
      </c>
      <c r="K97" s="109">
        <v>0</v>
      </c>
      <c r="L97" s="111">
        <v>0</v>
      </c>
      <c r="M97" s="46"/>
      <c r="N97" s="46">
        <v>0</v>
      </c>
      <c r="O97" s="46">
        <v>0</v>
      </c>
      <c r="P97" s="109">
        <v>0</v>
      </c>
      <c r="Q97" s="109">
        <v>93</v>
      </c>
      <c r="R97" s="112">
        <v>93</v>
      </c>
      <c r="S97" s="46"/>
      <c r="T97" s="113">
        <v>138</v>
      </c>
      <c r="U97" s="46"/>
      <c r="V97" s="114">
        <v>3103</v>
      </c>
      <c r="W97" s="47">
        <f>'Table 1 - Supply 2000'!H94</f>
        <v>1</v>
      </c>
      <c r="X97" s="47">
        <f>'Table 1 - Supply 2000'!I94</f>
        <v>0</v>
      </c>
      <c r="Y97" s="47">
        <f>'Table 1 - Supply 2000'!J94</f>
        <v>144</v>
      </c>
      <c r="Z97" s="47">
        <f t="shared" si="9"/>
        <v>-7</v>
      </c>
      <c r="AA97" s="70">
        <f t="shared" si="12"/>
        <v>2.9970995810505961E-2</v>
      </c>
      <c r="AB97" s="70">
        <f t="shared" si="11"/>
        <v>3.029326458266194E-2</v>
      </c>
      <c r="AD97" s="47">
        <f t="shared" si="10"/>
        <v>45</v>
      </c>
    </row>
    <row r="98" spans="1:30" ht="18" x14ac:dyDescent="0.25">
      <c r="A98" s="18" t="s">
        <v>450</v>
      </c>
      <c r="B98" s="18" t="s">
        <v>201</v>
      </c>
      <c r="C98" s="109">
        <v>806</v>
      </c>
      <c r="D98" s="109">
        <v>122</v>
      </c>
      <c r="E98" s="109">
        <v>0</v>
      </c>
      <c r="F98" s="109">
        <v>0</v>
      </c>
      <c r="G98" s="110">
        <v>928</v>
      </c>
      <c r="H98" s="46"/>
      <c r="I98" s="109">
        <v>0</v>
      </c>
      <c r="J98" s="109">
        <v>0</v>
      </c>
      <c r="K98" s="109">
        <v>0</v>
      </c>
      <c r="L98" s="111">
        <v>0</v>
      </c>
      <c r="M98" s="46"/>
      <c r="N98" s="46">
        <v>0</v>
      </c>
      <c r="O98" s="46">
        <v>0</v>
      </c>
      <c r="P98" s="109">
        <v>0</v>
      </c>
      <c r="Q98" s="109">
        <v>104</v>
      </c>
      <c r="R98" s="112">
        <v>104</v>
      </c>
      <c r="S98" s="46"/>
      <c r="T98" s="113">
        <v>1032</v>
      </c>
      <c r="U98" s="46"/>
      <c r="V98" s="114">
        <v>7801</v>
      </c>
      <c r="W98" s="47">
        <f>'Table 1 - Supply 2000'!H95</f>
        <v>1</v>
      </c>
      <c r="X98" s="47">
        <f>'Table 1 - Supply 2000'!I95</f>
        <v>0</v>
      </c>
      <c r="Y98" s="47">
        <f>'Table 1 - Supply 2000'!J95</f>
        <v>306</v>
      </c>
      <c r="Z98" s="47">
        <f t="shared" si="9"/>
        <v>725</v>
      </c>
      <c r="AA98" s="70">
        <f t="shared" si="12"/>
        <v>1.3331624150749904E-2</v>
      </c>
      <c r="AB98" s="70">
        <f t="shared" si="11"/>
        <v>1.3459812844507115E-2</v>
      </c>
      <c r="AD98" s="47">
        <f t="shared" si="10"/>
        <v>928</v>
      </c>
    </row>
    <row r="99" spans="1:30" ht="18" x14ac:dyDescent="0.25">
      <c r="A99" s="18" t="s">
        <v>451</v>
      </c>
      <c r="B99" s="18" t="s">
        <v>203</v>
      </c>
      <c r="C99" s="109">
        <v>455</v>
      </c>
      <c r="D99" s="109">
        <v>0</v>
      </c>
      <c r="E99" s="109">
        <v>0</v>
      </c>
      <c r="F99" s="109">
        <v>0</v>
      </c>
      <c r="G99" s="110">
        <v>455</v>
      </c>
      <c r="H99" s="46"/>
      <c r="I99" s="109">
        <v>0</v>
      </c>
      <c r="J99" s="109">
        <v>0</v>
      </c>
      <c r="K99" s="109">
        <v>0</v>
      </c>
      <c r="L99" s="111">
        <v>0</v>
      </c>
      <c r="M99" s="46"/>
      <c r="N99" s="46">
        <v>0</v>
      </c>
      <c r="O99" s="46">
        <v>0</v>
      </c>
      <c r="P99" s="109">
        <v>0</v>
      </c>
      <c r="Q99" s="109">
        <v>8305</v>
      </c>
      <c r="R99" s="112">
        <v>8305</v>
      </c>
      <c r="S99" s="46"/>
      <c r="T99" s="113">
        <v>8760</v>
      </c>
      <c r="U99" s="46"/>
      <c r="V99" s="114">
        <v>23625</v>
      </c>
      <c r="W99" s="47">
        <f>'Table 1 - Supply 2000'!H96</f>
        <v>4952</v>
      </c>
      <c r="X99" s="47">
        <f>'Table 1 - Supply 2000'!I96</f>
        <v>0</v>
      </c>
      <c r="Y99" s="47">
        <f>'Table 1 - Supply 2000'!J96</f>
        <v>399</v>
      </c>
      <c r="Z99" s="47">
        <f t="shared" si="9"/>
        <v>3409</v>
      </c>
      <c r="AA99" s="70">
        <f t="shared" si="12"/>
        <v>0.35153439153439153</v>
      </c>
      <c r="AB99" s="70">
        <f t="shared" si="11"/>
        <v>0.56114285714285717</v>
      </c>
      <c r="AD99" s="47">
        <f t="shared" si="10"/>
        <v>455</v>
      </c>
    </row>
    <row r="100" spans="1:30" ht="18" x14ac:dyDescent="0.25">
      <c r="A100" s="18" t="s">
        <v>452</v>
      </c>
      <c r="B100" s="18" t="s">
        <v>205</v>
      </c>
      <c r="C100" s="109">
        <v>1833</v>
      </c>
      <c r="D100" s="109">
        <v>0</v>
      </c>
      <c r="E100" s="109">
        <v>54468</v>
      </c>
      <c r="F100" s="109">
        <v>22134</v>
      </c>
      <c r="G100" s="110">
        <v>78435</v>
      </c>
      <c r="H100" s="46"/>
      <c r="I100" s="109">
        <v>435</v>
      </c>
      <c r="J100" s="109">
        <v>0</v>
      </c>
      <c r="K100" s="109">
        <v>0</v>
      </c>
      <c r="L100" s="111">
        <v>435</v>
      </c>
      <c r="M100" s="46"/>
      <c r="N100" s="46">
        <v>0</v>
      </c>
      <c r="O100" s="46">
        <v>0</v>
      </c>
      <c r="P100" s="109">
        <v>0</v>
      </c>
      <c r="Q100" s="109">
        <v>763</v>
      </c>
      <c r="R100" s="112">
        <v>763</v>
      </c>
      <c r="S100" s="46"/>
      <c r="T100" s="113">
        <v>79633</v>
      </c>
      <c r="U100" s="46"/>
      <c r="V100" s="114">
        <v>83931</v>
      </c>
      <c r="W100" s="47">
        <f>'Table 1 - Supply 2000'!H97</f>
        <v>218</v>
      </c>
      <c r="X100" s="47">
        <f>'Table 1 - Supply 2000'!I97</f>
        <v>0</v>
      </c>
      <c r="Y100" s="47">
        <f>'Table 1 - Supply 2000'!J97</f>
        <v>0</v>
      </c>
      <c r="Z100" s="47">
        <f t="shared" si="9"/>
        <v>79415</v>
      </c>
      <c r="AA100" s="70">
        <f t="shared" si="12"/>
        <v>9.0908007768285854E-3</v>
      </c>
      <c r="AB100" s="70">
        <f t="shared" si="11"/>
        <v>1.1688172427351038E-2</v>
      </c>
      <c r="AD100" s="47">
        <f t="shared" si="10"/>
        <v>1833</v>
      </c>
    </row>
    <row r="101" spans="1:30" ht="18" x14ac:dyDescent="0.25">
      <c r="A101" s="18" t="s">
        <v>453</v>
      </c>
      <c r="B101" s="18" t="s">
        <v>207</v>
      </c>
      <c r="C101" s="109">
        <v>8140</v>
      </c>
      <c r="D101" s="109">
        <v>13703</v>
      </c>
      <c r="E101" s="109">
        <v>1005</v>
      </c>
      <c r="F101" s="109">
        <v>29446</v>
      </c>
      <c r="G101" s="110">
        <v>52294</v>
      </c>
      <c r="H101" s="46"/>
      <c r="I101" s="109">
        <v>0</v>
      </c>
      <c r="J101" s="109">
        <v>0</v>
      </c>
      <c r="K101" s="109">
        <v>0</v>
      </c>
      <c r="L101" s="111">
        <v>0</v>
      </c>
      <c r="M101" s="46"/>
      <c r="N101" s="46">
        <v>0</v>
      </c>
      <c r="O101" s="46">
        <v>0</v>
      </c>
      <c r="P101" s="109">
        <v>0</v>
      </c>
      <c r="Q101" s="109">
        <v>1959</v>
      </c>
      <c r="R101" s="112">
        <v>1959</v>
      </c>
      <c r="S101" s="46"/>
      <c r="T101" s="113">
        <v>54253</v>
      </c>
      <c r="U101" s="46"/>
      <c r="V101" s="114">
        <v>64420</v>
      </c>
      <c r="W101" s="47">
        <f>'Table 1 - Supply 2000'!H98</f>
        <v>339</v>
      </c>
      <c r="X101" s="47">
        <f>'Table 1 - Supply 2000'!I98</f>
        <v>0</v>
      </c>
      <c r="Y101" s="47">
        <f>'Table 1 - Supply 2000'!J98</f>
        <v>249</v>
      </c>
      <c r="Z101" s="47">
        <f t="shared" si="9"/>
        <v>53665</v>
      </c>
      <c r="AA101" s="70">
        <f t="shared" si="12"/>
        <v>3.0409810617820554E-2</v>
      </c>
      <c r="AB101" s="70">
        <f t="shared" si="11"/>
        <v>3.5672151505743557E-2</v>
      </c>
      <c r="AD101" s="47">
        <f t="shared" si="10"/>
        <v>21843</v>
      </c>
    </row>
    <row r="102" spans="1:30" ht="18" x14ac:dyDescent="0.25">
      <c r="A102" s="27" t="s">
        <v>454</v>
      </c>
      <c r="B102" s="27" t="s">
        <v>209</v>
      </c>
      <c r="C102" s="115">
        <v>6873</v>
      </c>
      <c r="D102" s="115">
        <v>751</v>
      </c>
      <c r="E102" s="115">
        <v>48115</v>
      </c>
      <c r="F102" s="115">
        <v>0</v>
      </c>
      <c r="G102" s="116">
        <v>55739</v>
      </c>
      <c r="H102" s="49"/>
      <c r="I102" s="115">
        <v>0</v>
      </c>
      <c r="J102" s="115">
        <v>0</v>
      </c>
      <c r="K102" s="115">
        <v>0</v>
      </c>
      <c r="L102" s="117">
        <v>0</v>
      </c>
      <c r="M102" s="49"/>
      <c r="N102" s="49">
        <v>0</v>
      </c>
      <c r="O102" s="49">
        <v>0</v>
      </c>
      <c r="P102" s="115">
        <v>0</v>
      </c>
      <c r="Q102" s="115">
        <v>76</v>
      </c>
      <c r="R102" s="118">
        <v>76</v>
      </c>
      <c r="S102" s="49"/>
      <c r="T102" s="119">
        <v>55815</v>
      </c>
      <c r="U102" s="49"/>
      <c r="V102" s="120">
        <v>57122</v>
      </c>
      <c r="W102" s="52">
        <f>'Table 1 - Supply 2000'!H99</f>
        <v>820</v>
      </c>
      <c r="X102" s="52">
        <f>'Table 1 - Supply 2000'!I99</f>
        <v>0</v>
      </c>
      <c r="Y102" s="52">
        <f>'Table 1 - Supply 2000'!J99</f>
        <v>243</v>
      </c>
      <c r="Z102" s="52">
        <f t="shared" si="9"/>
        <v>54752</v>
      </c>
      <c r="AA102" s="70">
        <f t="shared" si="12"/>
        <v>1.3304856272539477E-3</v>
      </c>
      <c r="AB102" s="70">
        <f t="shared" si="11"/>
        <v>1.5685725289730751E-2</v>
      </c>
      <c r="AD102" s="52">
        <f t="shared" si="10"/>
        <v>7624</v>
      </c>
    </row>
    <row r="103" spans="1:30" ht="18" x14ac:dyDescent="0.25">
      <c r="A103" s="18" t="s">
        <v>455</v>
      </c>
      <c r="B103" s="18" t="s">
        <v>211</v>
      </c>
      <c r="C103" s="109">
        <v>6153</v>
      </c>
      <c r="D103" s="109">
        <v>1619</v>
      </c>
      <c r="E103" s="109">
        <v>607</v>
      </c>
      <c r="F103" s="109">
        <v>13498</v>
      </c>
      <c r="G103" s="110">
        <v>21877</v>
      </c>
      <c r="H103" s="46"/>
      <c r="I103" s="109">
        <v>0</v>
      </c>
      <c r="J103" s="109">
        <v>0</v>
      </c>
      <c r="K103" s="109">
        <v>0</v>
      </c>
      <c r="L103" s="111">
        <v>0</v>
      </c>
      <c r="M103" s="46"/>
      <c r="N103" s="46">
        <v>0</v>
      </c>
      <c r="O103" s="46">
        <v>0</v>
      </c>
      <c r="P103" s="109">
        <v>0</v>
      </c>
      <c r="Q103" s="109">
        <v>3</v>
      </c>
      <c r="R103" s="112">
        <v>3</v>
      </c>
      <c r="S103" s="46"/>
      <c r="T103" s="113">
        <v>21880</v>
      </c>
      <c r="U103" s="46"/>
      <c r="V103" s="114">
        <v>25582</v>
      </c>
      <c r="W103" s="47">
        <f>'Table 1 - Supply 2000'!H100</f>
        <v>5</v>
      </c>
      <c r="X103" s="47">
        <f>'Table 1 - Supply 2000'!I100</f>
        <v>0</v>
      </c>
      <c r="Y103" s="47">
        <f>'Table 1 - Supply 2000'!J100</f>
        <v>642</v>
      </c>
      <c r="Z103" s="47">
        <f t="shared" si="9"/>
        <v>21233</v>
      </c>
      <c r="AA103" s="70">
        <f t="shared" si="12"/>
        <v>1.1726995543741693E-4</v>
      </c>
      <c r="AB103" s="70">
        <f t="shared" si="11"/>
        <v>3.1271988116644513E-4</v>
      </c>
      <c r="AD103" s="47">
        <f t="shared" si="10"/>
        <v>7772</v>
      </c>
    </row>
    <row r="104" spans="1:30" ht="18" x14ac:dyDescent="0.25">
      <c r="A104" s="18" t="s">
        <v>456</v>
      </c>
      <c r="B104" s="18" t="s">
        <v>213</v>
      </c>
      <c r="C104" s="109">
        <v>3765</v>
      </c>
      <c r="D104" s="109">
        <v>298</v>
      </c>
      <c r="E104" s="109">
        <v>0</v>
      </c>
      <c r="F104" s="109">
        <v>187</v>
      </c>
      <c r="G104" s="110">
        <v>4250</v>
      </c>
      <c r="H104" s="46"/>
      <c r="I104" s="109">
        <v>342</v>
      </c>
      <c r="J104" s="109">
        <v>561</v>
      </c>
      <c r="K104" s="109">
        <v>0</v>
      </c>
      <c r="L104" s="111">
        <v>903</v>
      </c>
      <c r="M104" s="46"/>
      <c r="N104" s="46">
        <v>42</v>
      </c>
      <c r="O104" s="46">
        <v>1092</v>
      </c>
      <c r="P104" s="109">
        <v>1134</v>
      </c>
      <c r="Q104" s="109">
        <v>92</v>
      </c>
      <c r="R104" s="112">
        <v>1226</v>
      </c>
      <c r="S104" s="46"/>
      <c r="T104" s="113">
        <v>6379</v>
      </c>
      <c r="U104" s="46"/>
      <c r="V104" s="114">
        <v>8100</v>
      </c>
      <c r="W104" s="47">
        <f>'Table 1 - Supply 2000'!H101</f>
        <v>1442</v>
      </c>
      <c r="X104" s="47">
        <f>'Table 1 - Supply 2000'!I101</f>
        <v>0</v>
      </c>
      <c r="Y104" s="47">
        <f>'Table 1 - Supply 2000'!J101</f>
        <v>446</v>
      </c>
      <c r="Z104" s="47">
        <f t="shared" si="9"/>
        <v>4491</v>
      </c>
      <c r="AA104" s="70">
        <f t="shared" si="12"/>
        <v>0.15135802469135803</v>
      </c>
      <c r="AB104" s="70">
        <f t="shared" si="11"/>
        <v>0.32938271604938274</v>
      </c>
      <c r="AD104" s="47">
        <f t="shared" si="10"/>
        <v>4063</v>
      </c>
    </row>
    <row r="105" spans="1:30" ht="18" x14ac:dyDescent="0.25">
      <c r="A105" s="18" t="s">
        <v>457</v>
      </c>
      <c r="B105" s="18" t="s">
        <v>215</v>
      </c>
      <c r="C105" s="109">
        <v>1723</v>
      </c>
      <c r="D105" s="109">
        <v>88</v>
      </c>
      <c r="E105" s="109">
        <v>0</v>
      </c>
      <c r="F105" s="109">
        <v>1177</v>
      </c>
      <c r="G105" s="110">
        <v>2988</v>
      </c>
      <c r="H105" s="46"/>
      <c r="I105" s="109">
        <v>0</v>
      </c>
      <c r="J105" s="109">
        <v>-372</v>
      </c>
      <c r="K105" s="109">
        <v>0</v>
      </c>
      <c r="L105" s="111">
        <v>-372</v>
      </c>
      <c r="M105" s="46"/>
      <c r="N105" s="46">
        <v>14</v>
      </c>
      <c r="O105" s="46">
        <v>704</v>
      </c>
      <c r="P105" s="109">
        <v>718</v>
      </c>
      <c r="Q105" s="109">
        <v>243</v>
      </c>
      <c r="R105" s="112">
        <v>961</v>
      </c>
      <c r="S105" s="46"/>
      <c r="T105" s="113">
        <v>3577</v>
      </c>
      <c r="U105" s="46"/>
      <c r="V105" s="114">
        <v>4078</v>
      </c>
      <c r="W105" s="47">
        <f>'Table 1 - Supply 2000'!H102</f>
        <v>1008</v>
      </c>
      <c r="X105" s="47">
        <f>'Table 1 - Supply 2000'!I102</f>
        <v>0</v>
      </c>
      <c r="Y105" s="47">
        <f>'Table 1 - Supply 2000'!J102</f>
        <v>191</v>
      </c>
      <c r="Z105" s="47">
        <f t="shared" si="9"/>
        <v>2378</v>
      </c>
      <c r="AA105" s="70">
        <f t="shared" si="12"/>
        <v>0.23565473271211379</v>
      </c>
      <c r="AB105" s="70">
        <f t="shared" si="11"/>
        <v>0.48283472290338403</v>
      </c>
      <c r="AD105" s="47">
        <f t="shared" si="10"/>
        <v>1811</v>
      </c>
    </row>
    <row r="106" spans="1:30" ht="18" x14ac:dyDescent="0.25">
      <c r="A106" s="18" t="s">
        <v>458</v>
      </c>
      <c r="B106" s="18" t="s">
        <v>217</v>
      </c>
      <c r="C106" s="109">
        <v>7977</v>
      </c>
      <c r="D106" s="109">
        <v>0</v>
      </c>
      <c r="E106" s="109">
        <v>0</v>
      </c>
      <c r="F106" s="109">
        <v>0</v>
      </c>
      <c r="G106" s="110">
        <v>7977</v>
      </c>
      <c r="H106" s="46"/>
      <c r="I106" s="109">
        <v>0</v>
      </c>
      <c r="J106" s="109">
        <v>0</v>
      </c>
      <c r="K106" s="109">
        <v>0</v>
      </c>
      <c r="L106" s="111">
        <v>0</v>
      </c>
      <c r="M106" s="46"/>
      <c r="N106" s="46">
        <v>0</v>
      </c>
      <c r="O106" s="46">
        <v>0</v>
      </c>
      <c r="P106" s="109">
        <v>0</v>
      </c>
      <c r="Q106" s="109">
        <v>67</v>
      </c>
      <c r="R106" s="112">
        <v>67</v>
      </c>
      <c r="S106" s="46"/>
      <c r="T106" s="113">
        <v>8044</v>
      </c>
      <c r="U106" s="46"/>
      <c r="V106" s="114">
        <v>8540</v>
      </c>
      <c r="W106" s="47">
        <f>'Table 1 - Supply 2000'!H103</f>
        <v>427</v>
      </c>
      <c r="X106" s="47">
        <f>'Table 1 - Supply 2000'!I103</f>
        <v>0</v>
      </c>
      <c r="Y106" s="47">
        <f>'Table 1 - Supply 2000'!J103</f>
        <v>3112</v>
      </c>
      <c r="Z106" s="47">
        <f t="shared" si="9"/>
        <v>4505</v>
      </c>
      <c r="AA106" s="70">
        <f t="shared" si="12"/>
        <v>7.8454332552693202E-3</v>
      </c>
      <c r="AB106" s="70">
        <f t="shared" si="11"/>
        <v>5.7845433255269321E-2</v>
      </c>
      <c r="AD106" s="47">
        <f t="shared" si="10"/>
        <v>7977</v>
      </c>
    </row>
    <row r="107" spans="1:30" ht="18" x14ac:dyDescent="0.25">
      <c r="A107" s="18" t="s">
        <v>459</v>
      </c>
      <c r="B107" s="18" t="s">
        <v>219</v>
      </c>
      <c r="C107" s="109">
        <v>5878</v>
      </c>
      <c r="D107" s="109">
        <v>77</v>
      </c>
      <c r="E107" s="109">
        <v>0</v>
      </c>
      <c r="F107" s="109">
        <v>2072</v>
      </c>
      <c r="G107" s="110">
        <v>8027</v>
      </c>
      <c r="H107" s="46"/>
      <c r="I107" s="109">
        <v>0</v>
      </c>
      <c r="J107" s="109">
        <v>0</v>
      </c>
      <c r="K107" s="109">
        <v>0</v>
      </c>
      <c r="L107" s="111">
        <v>0</v>
      </c>
      <c r="M107" s="46"/>
      <c r="N107" s="46">
        <v>0</v>
      </c>
      <c r="O107" s="46">
        <v>0</v>
      </c>
      <c r="P107" s="109">
        <v>0</v>
      </c>
      <c r="Q107" s="109">
        <v>232</v>
      </c>
      <c r="R107" s="112">
        <v>232</v>
      </c>
      <c r="S107" s="46"/>
      <c r="T107" s="113">
        <v>8259</v>
      </c>
      <c r="U107" s="46"/>
      <c r="V107" s="114">
        <v>8988</v>
      </c>
      <c r="W107" s="47">
        <f>'Table 1 - Supply 2000'!H104</f>
        <v>574</v>
      </c>
      <c r="X107" s="47">
        <f>'Table 1 - Supply 2000'!I104</f>
        <v>0</v>
      </c>
      <c r="Y107" s="47">
        <f>'Table 1 - Supply 2000'!J104</f>
        <v>573</v>
      </c>
      <c r="Z107" s="47">
        <f t="shared" si="9"/>
        <v>7112</v>
      </c>
      <c r="AA107" s="70">
        <f t="shared" si="12"/>
        <v>2.58121940364931E-2</v>
      </c>
      <c r="AB107" s="70">
        <f t="shared" si="11"/>
        <v>8.9675122385402761E-2</v>
      </c>
      <c r="AD107" s="47">
        <f t="shared" si="10"/>
        <v>5955</v>
      </c>
    </row>
    <row r="108" spans="1:30" ht="18" x14ac:dyDescent="0.25">
      <c r="A108" s="18" t="s">
        <v>460</v>
      </c>
      <c r="B108" s="18" t="s">
        <v>221</v>
      </c>
      <c r="C108" s="109">
        <v>3657</v>
      </c>
      <c r="D108" s="109">
        <v>1590</v>
      </c>
      <c r="E108" s="109">
        <v>0</v>
      </c>
      <c r="F108" s="109">
        <v>0</v>
      </c>
      <c r="G108" s="110">
        <v>5247</v>
      </c>
      <c r="H108" s="46"/>
      <c r="I108" s="109">
        <v>0</v>
      </c>
      <c r="J108" s="109">
        <v>0</v>
      </c>
      <c r="K108" s="109">
        <v>0</v>
      </c>
      <c r="L108" s="111">
        <v>0</v>
      </c>
      <c r="M108" s="46"/>
      <c r="N108" s="46">
        <v>0</v>
      </c>
      <c r="O108" s="46">
        <v>0</v>
      </c>
      <c r="P108" s="109">
        <v>0</v>
      </c>
      <c r="Q108" s="109">
        <v>0</v>
      </c>
      <c r="R108" s="112">
        <v>0</v>
      </c>
      <c r="S108" s="46"/>
      <c r="T108" s="113">
        <v>5247</v>
      </c>
      <c r="U108" s="46"/>
      <c r="V108" s="114">
        <v>6552</v>
      </c>
      <c r="W108" s="47">
        <f>'Table 1 - Supply 2000'!H105</f>
        <v>0</v>
      </c>
      <c r="X108" s="47">
        <f>'Table 1 - Supply 2000'!I105</f>
        <v>0</v>
      </c>
      <c r="Y108" s="47">
        <f>'Table 1 - Supply 2000'!J105</f>
        <v>213</v>
      </c>
      <c r="Z108" s="47">
        <f t="shared" si="9"/>
        <v>5034</v>
      </c>
      <c r="AA108" s="70">
        <f t="shared" si="12"/>
        <v>0</v>
      </c>
      <c r="AB108" s="70">
        <f t="shared" si="11"/>
        <v>0</v>
      </c>
      <c r="AD108" s="47">
        <f t="shared" si="10"/>
        <v>5247</v>
      </c>
    </row>
    <row r="109" spans="1:30" ht="18" x14ac:dyDescent="0.25">
      <c r="A109" s="18" t="s">
        <v>461</v>
      </c>
      <c r="B109" s="18" t="s">
        <v>223</v>
      </c>
      <c r="C109" s="109">
        <v>1848</v>
      </c>
      <c r="D109" s="109">
        <v>0</v>
      </c>
      <c r="E109" s="109">
        <v>0</v>
      </c>
      <c r="F109" s="109">
        <v>0</v>
      </c>
      <c r="G109" s="110">
        <v>1848</v>
      </c>
      <c r="H109" s="46"/>
      <c r="I109" s="109">
        <v>0</v>
      </c>
      <c r="J109" s="109">
        <v>0</v>
      </c>
      <c r="K109" s="109">
        <v>0</v>
      </c>
      <c r="L109" s="111">
        <v>0</v>
      </c>
      <c r="M109" s="46"/>
      <c r="N109" s="46">
        <v>0</v>
      </c>
      <c r="O109" s="46">
        <v>0</v>
      </c>
      <c r="P109" s="109">
        <v>0</v>
      </c>
      <c r="Q109" s="109">
        <v>113</v>
      </c>
      <c r="R109" s="112">
        <v>113</v>
      </c>
      <c r="S109" s="46"/>
      <c r="T109" s="113">
        <v>1961</v>
      </c>
      <c r="U109" s="46"/>
      <c r="V109" s="114">
        <v>3098</v>
      </c>
      <c r="W109" s="47">
        <f>'Table 1 - Supply 2000'!H106</f>
        <v>174</v>
      </c>
      <c r="X109" s="47">
        <f>'Table 1 - Supply 2000'!I106</f>
        <v>0</v>
      </c>
      <c r="Y109" s="47">
        <f>'Table 1 - Supply 2000'!J106</f>
        <v>251</v>
      </c>
      <c r="Z109" s="47">
        <f t="shared" si="9"/>
        <v>1536</v>
      </c>
      <c r="AA109" s="70">
        <f t="shared" si="12"/>
        <v>3.6475145255003227E-2</v>
      </c>
      <c r="AB109" s="70">
        <f t="shared" si="11"/>
        <v>9.2640413169786953E-2</v>
      </c>
      <c r="AD109" s="47">
        <f t="shared" si="10"/>
        <v>1848</v>
      </c>
    </row>
    <row r="110" spans="1:30" ht="18" x14ac:dyDescent="0.25">
      <c r="A110" s="18" t="s">
        <v>462</v>
      </c>
      <c r="B110" s="18" t="s">
        <v>225</v>
      </c>
      <c r="C110" s="109">
        <v>13512</v>
      </c>
      <c r="D110" s="109">
        <v>0</v>
      </c>
      <c r="E110" s="109">
        <v>0</v>
      </c>
      <c r="F110" s="109">
        <v>0</v>
      </c>
      <c r="G110" s="110">
        <v>13512</v>
      </c>
      <c r="H110" s="46"/>
      <c r="I110" s="109">
        <v>0</v>
      </c>
      <c r="J110" s="109">
        <v>0</v>
      </c>
      <c r="K110" s="109">
        <v>0</v>
      </c>
      <c r="L110" s="111">
        <v>0</v>
      </c>
      <c r="M110" s="46"/>
      <c r="N110" s="46">
        <v>0</v>
      </c>
      <c r="O110" s="46">
        <v>0</v>
      </c>
      <c r="P110" s="109">
        <v>0</v>
      </c>
      <c r="Q110" s="109">
        <v>86</v>
      </c>
      <c r="R110" s="112">
        <v>86</v>
      </c>
      <c r="S110" s="46"/>
      <c r="T110" s="113">
        <v>13598</v>
      </c>
      <c r="U110" s="46"/>
      <c r="V110" s="114">
        <v>15467</v>
      </c>
      <c r="W110" s="47">
        <f>'Table 1 - Supply 2000'!H107</f>
        <v>109</v>
      </c>
      <c r="X110" s="47">
        <f>'Table 1 - Supply 2000'!I107</f>
        <v>0</v>
      </c>
      <c r="Y110" s="47">
        <f>'Table 1 - Supply 2000'!J107</f>
        <v>1314</v>
      </c>
      <c r="Z110" s="47">
        <f t="shared" si="9"/>
        <v>12175</v>
      </c>
      <c r="AA110" s="70">
        <f t="shared" si="12"/>
        <v>5.5602249951509667E-3</v>
      </c>
      <c r="AB110" s="70">
        <f t="shared" si="11"/>
        <v>1.2607486907609751E-2</v>
      </c>
      <c r="AD110" s="47">
        <f t="shared" si="10"/>
        <v>13512</v>
      </c>
    </row>
    <row r="111" spans="1:30" ht="18" x14ac:dyDescent="0.25">
      <c r="A111" s="98" t="s">
        <v>463</v>
      </c>
      <c r="B111" s="98" t="s">
        <v>227</v>
      </c>
      <c r="C111" s="115">
        <v>2400</v>
      </c>
      <c r="D111" s="115">
        <v>0</v>
      </c>
      <c r="E111" s="115">
        <v>0</v>
      </c>
      <c r="F111" s="115">
        <v>0</v>
      </c>
      <c r="G111" s="116">
        <v>2400</v>
      </c>
      <c r="H111" s="49"/>
      <c r="I111" s="115">
        <v>0</v>
      </c>
      <c r="J111" s="115">
        <v>0</v>
      </c>
      <c r="K111" s="115">
        <v>0</v>
      </c>
      <c r="L111" s="117">
        <v>0</v>
      </c>
      <c r="M111" s="49"/>
      <c r="N111" s="49">
        <v>0</v>
      </c>
      <c r="O111" s="49">
        <v>0</v>
      </c>
      <c r="P111" s="115">
        <v>0</v>
      </c>
      <c r="Q111" s="115">
        <v>8</v>
      </c>
      <c r="R111" s="118">
        <v>8</v>
      </c>
      <c r="S111" s="49"/>
      <c r="T111" s="119">
        <v>2408</v>
      </c>
      <c r="U111" s="49"/>
      <c r="V111" s="120">
        <v>2408</v>
      </c>
      <c r="W111" s="52">
        <f>'Table 1 - Supply 2000'!H108</f>
        <v>24</v>
      </c>
      <c r="X111" s="52">
        <f>'Table 1 - Supply 2000'!I108</f>
        <v>0</v>
      </c>
      <c r="Y111" s="52">
        <f>'Table 1 - Supply 2000'!J108</f>
        <v>0</v>
      </c>
      <c r="Z111" s="52">
        <f t="shared" si="9"/>
        <v>2384</v>
      </c>
      <c r="AA111" s="70">
        <f t="shared" si="12"/>
        <v>3.3222591362126247E-3</v>
      </c>
      <c r="AB111" s="70">
        <f t="shared" si="11"/>
        <v>1.3289036544850499E-2</v>
      </c>
      <c r="AD111" s="52">
        <f t="shared" si="10"/>
        <v>2400</v>
      </c>
    </row>
    <row r="112" spans="1:30" ht="18.75" thickBot="1" x14ac:dyDescent="0.3">
      <c r="A112" s="121"/>
      <c r="B112" s="121" t="s">
        <v>250</v>
      </c>
      <c r="C112" s="122">
        <v>709941</v>
      </c>
      <c r="D112" s="122">
        <v>18803</v>
      </c>
      <c r="E112" s="122">
        <v>112091</v>
      </c>
      <c r="F112" s="122">
        <v>72120</v>
      </c>
      <c r="G112" s="123">
        <v>912955</v>
      </c>
      <c r="H112" s="53"/>
      <c r="I112" s="122">
        <v>196074</v>
      </c>
      <c r="J112" s="122">
        <v>1491</v>
      </c>
      <c r="K112" s="122">
        <v>4934</v>
      </c>
      <c r="L112" s="124">
        <v>202499</v>
      </c>
      <c r="M112" s="53"/>
      <c r="N112" s="53">
        <v>110877</v>
      </c>
      <c r="O112" s="53">
        <v>76604</v>
      </c>
      <c r="P112" s="122">
        <v>187481</v>
      </c>
      <c r="Q112" s="122">
        <v>88653</v>
      </c>
      <c r="R112" s="125">
        <v>276134</v>
      </c>
      <c r="S112" s="53"/>
      <c r="T112" s="126">
        <v>1391588</v>
      </c>
      <c r="U112" s="53"/>
      <c r="V112" s="127">
        <v>2261010</v>
      </c>
      <c r="W112" s="54">
        <f>'Table 1 - Supply 2000'!H109</f>
        <v>295688</v>
      </c>
      <c r="X112" s="54">
        <f>'Table 1 - Supply 2000'!I109</f>
        <v>0</v>
      </c>
      <c r="Y112" s="54">
        <f>'Table 1 - Supply 2000'!J109</f>
        <v>113237</v>
      </c>
      <c r="Z112" s="54">
        <f t="shared" si="9"/>
        <v>982663</v>
      </c>
      <c r="AA112" s="71">
        <f t="shared" si="12"/>
        <v>0.12212860624234302</v>
      </c>
      <c r="AB112" s="71">
        <f t="shared" si="11"/>
        <v>0.25290555990464436</v>
      </c>
      <c r="AD112" s="54">
        <f t="shared" si="10"/>
        <v>728744</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56" priority="1">
      <formula>$W$120&lt;&gt;0</formula>
    </cfRule>
  </conditionalFormatting>
  <hyperlinks>
    <hyperlink ref="A2" location="Contents!A40" display="Contents"/>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4" sqref="A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261</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16107</v>
      </c>
      <c r="D4" s="128">
        <v>2976</v>
      </c>
      <c r="E4" s="128">
        <v>2585</v>
      </c>
      <c r="F4" s="128">
        <v>5561</v>
      </c>
      <c r="G4" s="128">
        <v>237</v>
      </c>
      <c r="H4" s="129">
        <v>5798</v>
      </c>
      <c r="I4" s="128">
        <v>3641</v>
      </c>
      <c r="J4" s="128">
        <v>-888</v>
      </c>
      <c r="K4" s="130">
        <v>24658</v>
      </c>
    </row>
    <row r="5" spans="1:11" ht="18" x14ac:dyDescent="0.25">
      <c r="A5" s="18" t="s">
        <v>360</v>
      </c>
      <c r="B5" s="18" t="s">
        <v>22</v>
      </c>
      <c r="C5" s="131">
        <v>530</v>
      </c>
      <c r="D5" s="131">
        <v>53</v>
      </c>
      <c r="E5" s="131">
        <v>35</v>
      </c>
      <c r="F5" s="131">
        <v>88</v>
      </c>
      <c r="G5" s="131">
        <v>0</v>
      </c>
      <c r="H5" s="132">
        <v>88</v>
      </c>
      <c r="I5" s="131">
        <v>191</v>
      </c>
      <c r="J5" s="131">
        <v>22</v>
      </c>
      <c r="K5" s="130">
        <v>831</v>
      </c>
    </row>
    <row r="6" spans="1:11" ht="18" x14ac:dyDescent="0.25">
      <c r="A6" s="18" t="s">
        <v>361</v>
      </c>
      <c r="B6" s="18" t="s">
        <v>24</v>
      </c>
      <c r="C6" s="131">
        <v>1080</v>
      </c>
      <c r="D6" s="131">
        <v>64</v>
      </c>
      <c r="E6" s="131">
        <v>121</v>
      </c>
      <c r="F6" s="131">
        <v>185</v>
      </c>
      <c r="G6" s="131">
        <v>0</v>
      </c>
      <c r="H6" s="132">
        <v>185</v>
      </c>
      <c r="I6" s="131">
        <v>390</v>
      </c>
      <c r="J6" s="131">
        <v>1</v>
      </c>
      <c r="K6" s="130">
        <v>1656</v>
      </c>
    </row>
    <row r="7" spans="1:11" ht="18" x14ac:dyDescent="0.25">
      <c r="A7" s="18" t="s">
        <v>362</v>
      </c>
      <c r="B7" s="18" t="s">
        <v>26</v>
      </c>
      <c r="C7" s="131">
        <v>860</v>
      </c>
      <c r="D7" s="131">
        <v>87</v>
      </c>
      <c r="E7" s="131">
        <v>1095</v>
      </c>
      <c r="F7" s="131">
        <v>1182</v>
      </c>
      <c r="G7" s="131">
        <v>0</v>
      </c>
      <c r="H7" s="132">
        <v>1182</v>
      </c>
      <c r="I7" s="131">
        <v>744</v>
      </c>
      <c r="J7" s="131">
        <v>-38</v>
      </c>
      <c r="K7" s="130">
        <v>2748</v>
      </c>
    </row>
    <row r="8" spans="1:11" ht="18" x14ac:dyDescent="0.25">
      <c r="A8" s="97" t="s">
        <v>363</v>
      </c>
      <c r="B8" s="26" t="s">
        <v>28</v>
      </c>
      <c r="C8" s="131">
        <v>22815</v>
      </c>
      <c r="D8" s="131">
        <v>445</v>
      </c>
      <c r="E8" s="131">
        <v>5518</v>
      </c>
      <c r="F8" s="131">
        <v>5963</v>
      </c>
      <c r="G8" s="131">
        <v>0</v>
      </c>
      <c r="H8" s="132">
        <v>5963</v>
      </c>
      <c r="I8" s="131">
        <v>318</v>
      </c>
      <c r="J8" s="131">
        <v>8</v>
      </c>
      <c r="K8" s="130">
        <v>29104</v>
      </c>
    </row>
    <row r="9" spans="1:11" ht="18" x14ac:dyDescent="0.25">
      <c r="A9" s="18" t="s">
        <v>364</v>
      </c>
      <c r="B9" s="18" t="s">
        <v>30</v>
      </c>
      <c r="C9" s="131">
        <v>3875</v>
      </c>
      <c r="D9" s="131">
        <v>400</v>
      </c>
      <c r="E9" s="131">
        <v>3943</v>
      </c>
      <c r="F9" s="131">
        <v>4343</v>
      </c>
      <c r="G9" s="131">
        <v>0</v>
      </c>
      <c r="H9" s="132">
        <v>4343</v>
      </c>
      <c r="I9" s="131">
        <v>2384</v>
      </c>
      <c r="J9" s="131">
        <v>12</v>
      </c>
      <c r="K9" s="130">
        <v>10614</v>
      </c>
    </row>
    <row r="10" spans="1:11" ht="18" x14ac:dyDescent="0.25">
      <c r="A10" s="18" t="s">
        <v>365</v>
      </c>
      <c r="B10" s="18" t="s">
        <v>32</v>
      </c>
      <c r="C10" s="131">
        <v>2353</v>
      </c>
      <c r="D10" s="131">
        <v>0</v>
      </c>
      <c r="E10" s="131">
        <v>0</v>
      </c>
      <c r="F10" s="131">
        <v>0</v>
      </c>
      <c r="G10" s="131">
        <v>191</v>
      </c>
      <c r="H10" s="132">
        <v>191</v>
      </c>
      <c r="I10" s="131">
        <v>0</v>
      </c>
      <c r="J10" s="131">
        <v>0</v>
      </c>
      <c r="K10" s="130">
        <v>2544</v>
      </c>
    </row>
    <row r="11" spans="1:11" ht="18" x14ac:dyDescent="0.25">
      <c r="A11" s="18" t="s">
        <v>366</v>
      </c>
      <c r="B11" s="18" t="s">
        <v>34</v>
      </c>
      <c r="C11" s="131">
        <v>11296</v>
      </c>
      <c r="D11" s="131">
        <v>2308</v>
      </c>
      <c r="E11" s="131">
        <v>671</v>
      </c>
      <c r="F11" s="131">
        <v>2979</v>
      </c>
      <c r="G11" s="131">
        <v>462</v>
      </c>
      <c r="H11" s="132">
        <v>3441</v>
      </c>
      <c r="I11" s="131">
        <v>5154</v>
      </c>
      <c r="J11" s="131">
        <v>36</v>
      </c>
      <c r="K11" s="130">
        <v>19927</v>
      </c>
    </row>
    <row r="12" spans="1:11" ht="18" x14ac:dyDescent="0.25">
      <c r="A12" s="18" t="s">
        <v>367</v>
      </c>
      <c r="B12" s="18" t="s">
        <v>36</v>
      </c>
      <c r="C12" s="131">
        <v>6716</v>
      </c>
      <c r="D12" s="131">
        <v>1364</v>
      </c>
      <c r="E12" s="131">
        <v>1421</v>
      </c>
      <c r="F12" s="131">
        <v>2785</v>
      </c>
      <c r="G12" s="131">
        <v>129</v>
      </c>
      <c r="H12" s="132">
        <v>2914</v>
      </c>
      <c r="I12" s="131">
        <v>3086</v>
      </c>
      <c r="J12" s="131">
        <v>807</v>
      </c>
      <c r="K12" s="130">
        <v>13523</v>
      </c>
    </row>
    <row r="13" spans="1:11" ht="18" x14ac:dyDescent="0.25">
      <c r="A13" s="27" t="s">
        <v>368</v>
      </c>
      <c r="B13" s="27" t="s">
        <v>38</v>
      </c>
      <c r="C13" s="133">
        <v>1577</v>
      </c>
      <c r="D13" s="133">
        <v>411</v>
      </c>
      <c r="E13" s="133">
        <v>366</v>
      </c>
      <c r="F13" s="133">
        <v>777</v>
      </c>
      <c r="G13" s="133">
        <v>26</v>
      </c>
      <c r="H13" s="134">
        <v>803</v>
      </c>
      <c r="I13" s="133">
        <v>1166</v>
      </c>
      <c r="J13" s="133">
        <v>6</v>
      </c>
      <c r="K13" s="135">
        <v>3552</v>
      </c>
    </row>
    <row r="14" spans="1:11" ht="18" x14ac:dyDescent="0.25">
      <c r="A14" s="18" t="s">
        <v>369</v>
      </c>
      <c r="B14" s="18" t="s">
        <v>40</v>
      </c>
      <c r="C14" s="131">
        <v>5983</v>
      </c>
      <c r="D14" s="131">
        <v>1125</v>
      </c>
      <c r="E14" s="131">
        <v>137</v>
      </c>
      <c r="F14" s="131">
        <v>1262</v>
      </c>
      <c r="G14" s="131">
        <v>347</v>
      </c>
      <c r="H14" s="132">
        <v>1609</v>
      </c>
      <c r="I14" s="131">
        <v>3059</v>
      </c>
      <c r="J14" s="131">
        <v>763</v>
      </c>
      <c r="K14" s="130">
        <v>11414</v>
      </c>
    </row>
    <row r="15" spans="1:11" ht="18" x14ac:dyDescent="0.25">
      <c r="A15" s="18" t="s">
        <v>370</v>
      </c>
      <c r="B15" s="18" t="s">
        <v>42</v>
      </c>
      <c r="C15" s="131">
        <v>3942</v>
      </c>
      <c r="D15" s="131">
        <v>365</v>
      </c>
      <c r="E15" s="131">
        <v>145</v>
      </c>
      <c r="F15" s="131">
        <v>510</v>
      </c>
      <c r="G15" s="131">
        <v>77</v>
      </c>
      <c r="H15" s="132">
        <v>587</v>
      </c>
      <c r="I15" s="131">
        <v>1693</v>
      </c>
      <c r="J15" s="131">
        <v>6</v>
      </c>
      <c r="K15" s="130">
        <v>6228</v>
      </c>
    </row>
    <row r="16" spans="1:11" ht="18" x14ac:dyDescent="0.25">
      <c r="A16" s="18" t="s">
        <v>371</v>
      </c>
      <c r="B16" s="18" t="s">
        <v>44</v>
      </c>
      <c r="C16" s="131">
        <v>6992</v>
      </c>
      <c r="D16" s="131">
        <v>581</v>
      </c>
      <c r="E16" s="131">
        <v>39</v>
      </c>
      <c r="F16" s="131">
        <v>620</v>
      </c>
      <c r="G16" s="131">
        <v>159</v>
      </c>
      <c r="H16" s="132">
        <v>779</v>
      </c>
      <c r="I16" s="131">
        <v>1724</v>
      </c>
      <c r="J16" s="131">
        <v>9</v>
      </c>
      <c r="K16" s="130">
        <v>9504</v>
      </c>
    </row>
    <row r="17" spans="1:11" ht="18" x14ac:dyDescent="0.25">
      <c r="A17" s="18" t="s">
        <v>372</v>
      </c>
      <c r="B17" s="18" t="s">
        <v>46</v>
      </c>
      <c r="C17" s="131">
        <v>9939</v>
      </c>
      <c r="D17" s="131">
        <v>1499</v>
      </c>
      <c r="E17" s="131">
        <v>736</v>
      </c>
      <c r="F17" s="131">
        <v>2235</v>
      </c>
      <c r="G17" s="131">
        <v>232</v>
      </c>
      <c r="H17" s="132">
        <v>2467</v>
      </c>
      <c r="I17" s="131">
        <v>5049</v>
      </c>
      <c r="J17" s="131">
        <v>1006</v>
      </c>
      <c r="K17" s="130">
        <v>18461</v>
      </c>
    </row>
    <row r="18" spans="1:11" ht="18" x14ac:dyDescent="0.25">
      <c r="A18" s="18" t="s">
        <v>373</v>
      </c>
      <c r="B18" s="18" t="s">
        <v>48</v>
      </c>
      <c r="C18" s="131">
        <v>2838</v>
      </c>
      <c r="D18" s="131">
        <v>235</v>
      </c>
      <c r="E18" s="131">
        <v>109</v>
      </c>
      <c r="F18" s="131">
        <v>344</v>
      </c>
      <c r="G18" s="131">
        <v>26</v>
      </c>
      <c r="H18" s="132">
        <v>370</v>
      </c>
      <c r="I18" s="131">
        <v>1181</v>
      </c>
      <c r="J18" s="131">
        <v>220</v>
      </c>
      <c r="K18" s="130">
        <v>4609</v>
      </c>
    </row>
    <row r="19" spans="1:11" ht="18" x14ac:dyDescent="0.25">
      <c r="A19" s="97" t="s">
        <v>374</v>
      </c>
      <c r="B19" s="18" t="s">
        <v>467</v>
      </c>
      <c r="C19" s="131">
        <v>7564</v>
      </c>
      <c r="D19" s="131">
        <v>3116</v>
      </c>
      <c r="E19" s="131">
        <v>1097</v>
      </c>
      <c r="F19" s="131">
        <v>4213</v>
      </c>
      <c r="G19" s="131">
        <v>2757</v>
      </c>
      <c r="H19" s="132">
        <v>6970</v>
      </c>
      <c r="I19" s="131">
        <v>9811</v>
      </c>
      <c r="J19" s="131">
        <v>17043</v>
      </c>
      <c r="K19" s="130">
        <v>41388</v>
      </c>
    </row>
    <row r="20" spans="1:11" ht="18" x14ac:dyDescent="0.25">
      <c r="A20" s="18" t="s">
        <v>375</v>
      </c>
      <c r="B20" s="18" t="s">
        <v>51</v>
      </c>
      <c r="C20" s="131">
        <v>3296</v>
      </c>
      <c r="D20" s="131">
        <v>314</v>
      </c>
      <c r="E20" s="131">
        <v>22</v>
      </c>
      <c r="F20" s="131">
        <v>336</v>
      </c>
      <c r="G20" s="131">
        <v>238</v>
      </c>
      <c r="H20" s="132">
        <v>574</v>
      </c>
      <c r="I20" s="131">
        <v>1239</v>
      </c>
      <c r="J20" s="131">
        <v>388</v>
      </c>
      <c r="K20" s="130">
        <v>5497</v>
      </c>
    </row>
    <row r="21" spans="1:11" ht="18" x14ac:dyDescent="0.25">
      <c r="A21" s="18" t="s">
        <v>376</v>
      </c>
      <c r="B21" s="18" t="s">
        <v>53</v>
      </c>
      <c r="C21" s="131">
        <v>6954</v>
      </c>
      <c r="D21" s="131">
        <v>2343</v>
      </c>
      <c r="E21" s="131">
        <v>1891</v>
      </c>
      <c r="F21" s="131">
        <v>4234</v>
      </c>
      <c r="G21" s="131">
        <v>157</v>
      </c>
      <c r="H21" s="132">
        <v>4391</v>
      </c>
      <c r="I21" s="131">
        <v>7587</v>
      </c>
      <c r="J21" s="131">
        <v>1008</v>
      </c>
      <c r="K21" s="130">
        <v>19940</v>
      </c>
    </row>
    <row r="22" spans="1:11" ht="18" x14ac:dyDescent="0.25">
      <c r="A22" s="27" t="s">
        <v>377</v>
      </c>
      <c r="B22" s="27" t="s">
        <v>55</v>
      </c>
      <c r="C22" s="133">
        <v>4900</v>
      </c>
      <c r="D22" s="133">
        <v>2870</v>
      </c>
      <c r="E22" s="133">
        <v>6164</v>
      </c>
      <c r="F22" s="133">
        <v>9034</v>
      </c>
      <c r="G22" s="133">
        <v>3347</v>
      </c>
      <c r="H22" s="134">
        <v>12381</v>
      </c>
      <c r="I22" s="133">
        <v>14634</v>
      </c>
      <c r="J22" s="133">
        <v>2718</v>
      </c>
      <c r="K22" s="135">
        <v>34633</v>
      </c>
    </row>
    <row r="23" spans="1:11" ht="18" x14ac:dyDescent="0.25">
      <c r="A23" s="18" t="s">
        <v>378</v>
      </c>
      <c r="B23" s="18" t="s">
        <v>57</v>
      </c>
      <c r="C23" s="131">
        <v>1145</v>
      </c>
      <c r="D23" s="131">
        <v>1548</v>
      </c>
      <c r="E23" s="131">
        <v>1710</v>
      </c>
      <c r="F23" s="131">
        <v>3258</v>
      </c>
      <c r="G23" s="131">
        <v>465</v>
      </c>
      <c r="H23" s="132">
        <v>3723</v>
      </c>
      <c r="I23" s="131">
        <v>2477</v>
      </c>
      <c r="J23" s="131">
        <v>543</v>
      </c>
      <c r="K23" s="130">
        <v>7888</v>
      </c>
    </row>
    <row r="24" spans="1:11" ht="18" x14ac:dyDescent="0.25">
      <c r="A24" s="18" t="s">
        <v>379</v>
      </c>
      <c r="B24" s="18" t="s">
        <v>59</v>
      </c>
      <c r="C24" s="131">
        <v>5107</v>
      </c>
      <c r="D24" s="131">
        <v>1708</v>
      </c>
      <c r="E24" s="131">
        <v>958</v>
      </c>
      <c r="F24" s="131">
        <v>2666</v>
      </c>
      <c r="G24" s="131">
        <v>0</v>
      </c>
      <c r="H24" s="132">
        <v>2666</v>
      </c>
      <c r="I24" s="131">
        <v>1088</v>
      </c>
      <c r="J24" s="131">
        <v>133</v>
      </c>
      <c r="K24" s="130">
        <v>8994</v>
      </c>
    </row>
    <row r="25" spans="1:11" ht="18" x14ac:dyDescent="0.25">
      <c r="A25" s="18" t="s">
        <v>380</v>
      </c>
      <c r="B25" s="18" t="s">
        <v>61</v>
      </c>
      <c r="C25" s="131">
        <v>10988</v>
      </c>
      <c r="D25" s="131">
        <v>4344</v>
      </c>
      <c r="E25" s="131">
        <v>1481</v>
      </c>
      <c r="F25" s="131">
        <v>5825</v>
      </c>
      <c r="G25" s="131">
        <v>77</v>
      </c>
      <c r="H25" s="132">
        <v>5902</v>
      </c>
      <c r="I25" s="131">
        <v>7756</v>
      </c>
      <c r="J25" s="131">
        <v>593</v>
      </c>
      <c r="K25" s="130">
        <v>25239</v>
      </c>
    </row>
    <row r="26" spans="1:11" ht="18" x14ac:dyDescent="0.25">
      <c r="A26" s="18" t="s">
        <v>381</v>
      </c>
      <c r="B26" s="18" t="s">
        <v>63</v>
      </c>
      <c r="C26" s="131">
        <v>9617</v>
      </c>
      <c r="D26" s="131">
        <v>7</v>
      </c>
      <c r="E26" s="131">
        <v>8</v>
      </c>
      <c r="F26" s="131">
        <v>15</v>
      </c>
      <c r="G26" s="131">
        <v>0</v>
      </c>
      <c r="H26" s="132">
        <v>15</v>
      </c>
      <c r="I26" s="131">
        <v>0</v>
      </c>
      <c r="J26" s="131">
        <v>408</v>
      </c>
      <c r="K26" s="130">
        <v>10040</v>
      </c>
    </row>
    <row r="27" spans="1:11" ht="18" x14ac:dyDescent="0.25">
      <c r="A27" s="18" t="s">
        <v>382</v>
      </c>
      <c r="B27" s="18" t="s">
        <v>65</v>
      </c>
      <c r="C27" s="131">
        <v>13519</v>
      </c>
      <c r="D27" s="131">
        <v>2130</v>
      </c>
      <c r="E27" s="131">
        <v>2675</v>
      </c>
      <c r="F27" s="131">
        <v>4805</v>
      </c>
      <c r="G27" s="131">
        <v>594</v>
      </c>
      <c r="H27" s="132">
        <v>5399</v>
      </c>
      <c r="I27" s="131">
        <v>1853</v>
      </c>
      <c r="J27" s="131">
        <v>24131</v>
      </c>
      <c r="K27" s="130">
        <v>44902</v>
      </c>
    </row>
    <row r="28" spans="1:11" ht="18" x14ac:dyDescent="0.25">
      <c r="A28" s="18" t="s">
        <v>383</v>
      </c>
      <c r="B28" s="18" t="s">
        <v>67</v>
      </c>
      <c r="C28" s="131">
        <v>2578</v>
      </c>
      <c r="D28" s="131">
        <v>435</v>
      </c>
      <c r="E28" s="131">
        <v>149</v>
      </c>
      <c r="F28" s="131">
        <v>584</v>
      </c>
      <c r="G28" s="131">
        <v>25</v>
      </c>
      <c r="H28" s="132">
        <v>609</v>
      </c>
      <c r="I28" s="131">
        <v>1685</v>
      </c>
      <c r="J28" s="131">
        <v>42</v>
      </c>
      <c r="K28" s="130">
        <v>4914</v>
      </c>
    </row>
    <row r="29" spans="1:11" ht="18" x14ac:dyDescent="0.25">
      <c r="A29" s="18" t="s">
        <v>384</v>
      </c>
      <c r="B29" s="18" t="s">
        <v>69</v>
      </c>
      <c r="C29" s="131">
        <v>5269</v>
      </c>
      <c r="D29" s="131">
        <v>1478</v>
      </c>
      <c r="E29" s="131">
        <v>470</v>
      </c>
      <c r="F29" s="131">
        <v>1948</v>
      </c>
      <c r="G29" s="131">
        <v>104</v>
      </c>
      <c r="H29" s="132">
        <v>2052</v>
      </c>
      <c r="I29" s="131">
        <v>4663</v>
      </c>
      <c r="J29" s="131">
        <v>834</v>
      </c>
      <c r="K29" s="130">
        <v>12818</v>
      </c>
    </row>
    <row r="30" spans="1:11" ht="18" x14ac:dyDescent="0.25">
      <c r="A30" s="18" t="s">
        <v>385</v>
      </c>
      <c r="B30" s="18" t="s">
        <v>71</v>
      </c>
      <c r="C30" s="131">
        <v>3241</v>
      </c>
      <c r="D30" s="131">
        <v>1853</v>
      </c>
      <c r="E30" s="131">
        <v>1313</v>
      </c>
      <c r="F30" s="131">
        <v>3166</v>
      </c>
      <c r="G30" s="131">
        <v>157</v>
      </c>
      <c r="H30" s="132">
        <v>3323</v>
      </c>
      <c r="I30" s="131">
        <v>1738</v>
      </c>
      <c r="J30" s="131">
        <v>197</v>
      </c>
      <c r="K30" s="130">
        <v>8499</v>
      </c>
    </row>
    <row r="31" spans="1:11" ht="18" x14ac:dyDescent="0.25">
      <c r="A31" s="18" t="s">
        <v>386</v>
      </c>
      <c r="B31" s="18" t="s">
        <v>73</v>
      </c>
      <c r="C31" s="131">
        <v>2724</v>
      </c>
      <c r="D31" s="131">
        <v>772</v>
      </c>
      <c r="E31" s="131">
        <v>565</v>
      </c>
      <c r="F31" s="131">
        <v>1337</v>
      </c>
      <c r="G31" s="131">
        <v>0</v>
      </c>
      <c r="H31" s="132">
        <v>1337</v>
      </c>
      <c r="I31" s="131">
        <v>2586</v>
      </c>
      <c r="J31" s="131">
        <v>49</v>
      </c>
      <c r="K31" s="130">
        <v>6696</v>
      </c>
    </row>
    <row r="32" spans="1:11" ht="18" x14ac:dyDescent="0.25">
      <c r="A32" s="27" t="s">
        <v>387</v>
      </c>
      <c r="B32" s="27" t="s">
        <v>75</v>
      </c>
      <c r="C32" s="133">
        <v>10398</v>
      </c>
      <c r="D32" s="133">
        <v>5687</v>
      </c>
      <c r="E32" s="133">
        <v>2171</v>
      </c>
      <c r="F32" s="133">
        <v>7858</v>
      </c>
      <c r="G32" s="133">
        <v>0</v>
      </c>
      <c r="H32" s="134">
        <v>7858</v>
      </c>
      <c r="I32" s="133">
        <v>2594</v>
      </c>
      <c r="J32" s="133">
        <v>98</v>
      </c>
      <c r="K32" s="135">
        <v>20948</v>
      </c>
    </row>
    <row r="33" spans="1:11" ht="18" x14ac:dyDescent="0.25">
      <c r="A33" s="18" t="s">
        <v>388</v>
      </c>
      <c r="B33" s="18" t="s">
        <v>77</v>
      </c>
      <c r="C33" s="131">
        <v>1615</v>
      </c>
      <c r="D33" s="131">
        <v>521</v>
      </c>
      <c r="E33" s="131">
        <v>329</v>
      </c>
      <c r="F33" s="131">
        <v>850</v>
      </c>
      <c r="G33" s="131">
        <v>0</v>
      </c>
      <c r="H33" s="132">
        <v>850</v>
      </c>
      <c r="I33" s="131">
        <v>1097</v>
      </c>
      <c r="J33" s="131">
        <v>44</v>
      </c>
      <c r="K33" s="130">
        <v>3606</v>
      </c>
    </row>
    <row r="34" spans="1:11" ht="18" x14ac:dyDescent="0.25">
      <c r="A34" s="18" t="s">
        <v>389</v>
      </c>
      <c r="B34" s="18" t="s">
        <v>79</v>
      </c>
      <c r="C34" s="131">
        <v>11550</v>
      </c>
      <c r="D34" s="131">
        <v>6486</v>
      </c>
      <c r="E34" s="131">
        <v>2329</v>
      </c>
      <c r="F34" s="131">
        <v>8815</v>
      </c>
      <c r="G34" s="131">
        <v>25</v>
      </c>
      <c r="H34" s="132">
        <v>8840</v>
      </c>
      <c r="I34" s="131">
        <v>10008</v>
      </c>
      <c r="J34" s="131">
        <v>1271</v>
      </c>
      <c r="K34" s="130">
        <v>31669</v>
      </c>
    </row>
    <row r="35" spans="1:11" ht="18" x14ac:dyDescent="0.25">
      <c r="A35" s="18" t="s">
        <v>390</v>
      </c>
      <c r="B35" s="18" t="s">
        <v>81</v>
      </c>
      <c r="C35" s="131">
        <v>17737</v>
      </c>
      <c r="D35" s="131">
        <v>3063</v>
      </c>
      <c r="E35" s="131">
        <v>1688</v>
      </c>
      <c r="F35" s="131">
        <v>4751</v>
      </c>
      <c r="G35" s="131">
        <v>25</v>
      </c>
      <c r="H35" s="132">
        <v>4776</v>
      </c>
      <c r="I35" s="131">
        <v>2409</v>
      </c>
      <c r="J35" s="131">
        <v>415</v>
      </c>
      <c r="K35" s="130">
        <v>25337</v>
      </c>
    </row>
    <row r="36" spans="1:11" ht="18" x14ac:dyDescent="0.25">
      <c r="A36" s="18" t="s">
        <v>391</v>
      </c>
      <c r="B36" s="18" t="s">
        <v>83</v>
      </c>
      <c r="C36" s="131">
        <v>4697</v>
      </c>
      <c r="D36" s="131">
        <v>120</v>
      </c>
      <c r="E36" s="131">
        <v>22</v>
      </c>
      <c r="F36" s="131">
        <v>142</v>
      </c>
      <c r="G36" s="131">
        <v>0</v>
      </c>
      <c r="H36" s="132">
        <v>142</v>
      </c>
      <c r="I36" s="131">
        <v>2515</v>
      </c>
      <c r="J36" s="131">
        <v>38</v>
      </c>
      <c r="K36" s="130">
        <v>7392</v>
      </c>
    </row>
    <row r="37" spans="1:11" ht="18" x14ac:dyDescent="0.25">
      <c r="A37" s="18" t="s">
        <v>392</v>
      </c>
      <c r="B37" s="18" t="s">
        <v>85</v>
      </c>
      <c r="C37" s="131">
        <v>5700</v>
      </c>
      <c r="D37" s="131">
        <v>1448</v>
      </c>
      <c r="E37" s="131">
        <v>697</v>
      </c>
      <c r="F37" s="131">
        <v>2145</v>
      </c>
      <c r="G37" s="131">
        <v>76</v>
      </c>
      <c r="H37" s="132">
        <v>2221</v>
      </c>
      <c r="I37" s="131">
        <v>4347</v>
      </c>
      <c r="J37" s="131">
        <v>377</v>
      </c>
      <c r="K37" s="130">
        <v>12645</v>
      </c>
    </row>
    <row r="38" spans="1:11" ht="18" x14ac:dyDescent="0.25">
      <c r="A38" s="18" t="s">
        <v>393</v>
      </c>
      <c r="B38" s="18" t="s">
        <v>87</v>
      </c>
      <c r="C38" s="131">
        <v>7193</v>
      </c>
      <c r="D38" s="131">
        <v>2292</v>
      </c>
      <c r="E38" s="131">
        <v>893</v>
      </c>
      <c r="F38" s="131">
        <v>3185</v>
      </c>
      <c r="G38" s="131">
        <v>0</v>
      </c>
      <c r="H38" s="132">
        <v>3185</v>
      </c>
      <c r="I38" s="131">
        <v>3807</v>
      </c>
      <c r="J38" s="131">
        <v>58</v>
      </c>
      <c r="K38" s="130">
        <v>14243</v>
      </c>
    </row>
    <row r="39" spans="1:11" ht="18" x14ac:dyDescent="0.25">
      <c r="A39" s="18" t="s">
        <v>394</v>
      </c>
      <c r="B39" s="18" t="s">
        <v>89</v>
      </c>
      <c r="C39" s="131">
        <v>7334</v>
      </c>
      <c r="D39" s="131">
        <v>1852</v>
      </c>
      <c r="E39" s="131">
        <v>2823</v>
      </c>
      <c r="F39" s="131">
        <v>4675</v>
      </c>
      <c r="G39" s="131">
        <v>0</v>
      </c>
      <c r="H39" s="132">
        <v>4675</v>
      </c>
      <c r="I39" s="131">
        <v>3699</v>
      </c>
      <c r="J39" s="131">
        <v>31</v>
      </c>
      <c r="K39" s="130">
        <v>15739</v>
      </c>
    </row>
    <row r="40" spans="1:11" ht="18" x14ac:dyDescent="0.25">
      <c r="A40" s="18" t="s">
        <v>395</v>
      </c>
      <c r="B40" s="18" t="s">
        <v>91</v>
      </c>
      <c r="C40" s="131">
        <v>1282</v>
      </c>
      <c r="D40" s="131">
        <v>88</v>
      </c>
      <c r="E40" s="131">
        <v>168</v>
      </c>
      <c r="F40" s="131">
        <v>256</v>
      </c>
      <c r="G40" s="131">
        <v>0</v>
      </c>
      <c r="H40" s="132">
        <v>256</v>
      </c>
      <c r="I40" s="131">
        <v>162</v>
      </c>
      <c r="J40" s="131">
        <v>74</v>
      </c>
      <c r="K40" s="130">
        <v>1774</v>
      </c>
    </row>
    <row r="41" spans="1:11" ht="18" x14ac:dyDescent="0.25">
      <c r="A41" s="18" t="s">
        <v>396</v>
      </c>
      <c r="B41" s="18" t="s">
        <v>93</v>
      </c>
      <c r="C41" s="131">
        <v>22418</v>
      </c>
      <c r="D41" s="131">
        <v>2546</v>
      </c>
      <c r="E41" s="131">
        <v>2074</v>
      </c>
      <c r="F41" s="131">
        <v>4620</v>
      </c>
      <c r="G41" s="131">
        <v>52</v>
      </c>
      <c r="H41" s="132">
        <v>4672</v>
      </c>
      <c r="I41" s="131">
        <v>7230</v>
      </c>
      <c r="J41" s="131">
        <v>881</v>
      </c>
      <c r="K41" s="130">
        <v>35201</v>
      </c>
    </row>
    <row r="42" spans="1:11" ht="18" x14ac:dyDescent="0.25">
      <c r="A42" s="27" t="s">
        <v>397</v>
      </c>
      <c r="B42" s="27" t="s">
        <v>95</v>
      </c>
      <c r="C42" s="133">
        <v>24258</v>
      </c>
      <c r="D42" s="133">
        <v>25170</v>
      </c>
      <c r="E42" s="133">
        <v>24101</v>
      </c>
      <c r="F42" s="133">
        <v>49271</v>
      </c>
      <c r="G42" s="133">
        <v>104</v>
      </c>
      <c r="H42" s="134">
        <v>49375</v>
      </c>
      <c r="I42" s="133">
        <v>27783</v>
      </c>
      <c r="J42" s="133">
        <v>4342</v>
      </c>
      <c r="K42" s="135">
        <v>105758</v>
      </c>
    </row>
    <row r="43" spans="1:11" ht="18" x14ac:dyDescent="0.25">
      <c r="A43" s="18" t="s">
        <v>398</v>
      </c>
      <c r="B43" s="18" t="s">
        <v>97</v>
      </c>
      <c r="C43" s="131">
        <v>12625</v>
      </c>
      <c r="D43" s="131">
        <v>5067</v>
      </c>
      <c r="E43" s="131">
        <v>4673</v>
      </c>
      <c r="F43" s="131">
        <v>9740</v>
      </c>
      <c r="G43" s="131">
        <v>50</v>
      </c>
      <c r="H43" s="132">
        <v>9790</v>
      </c>
      <c r="I43" s="131">
        <v>7929</v>
      </c>
      <c r="J43" s="131">
        <v>1268</v>
      </c>
      <c r="K43" s="130">
        <v>31612</v>
      </c>
    </row>
    <row r="44" spans="1:11" ht="18" x14ac:dyDescent="0.25">
      <c r="A44" s="18" t="s">
        <v>399</v>
      </c>
      <c r="B44" s="18" t="s">
        <v>99</v>
      </c>
      <c r="C44" s="131">
        <v>20707</v>
      </c>
      <c r="D44" s="131">
        <v>8553</v>
      </c>
      <c r="E44" s="131">
        <v>7253</v>
      </c>
      <c r="F44" s="131">
        <v>15806</v>
      </c>
      <c r="G44" s="131">
        <v>0</v>
      </c>
      <c r="H44" s="132">
        <v>15806</v>
      </c>
      <c r="I44" s="131">
        <v>10575</v>
      </c>
      <c r="J44" s="131">
        <v>1946</v>
      </c>
      <c r="K44" s="130">
        <v>49034</v>
      </c>
    </row>
    <row r="45" spans="1:11" ht="18" x14ac:dyDescent="0.25">
      <c r="A45" s="18" t="s">
        <v>400</v>
      </c>
      <c r="B45" s="18" t="s">
        <v>468</v>
      </c>
      <c r="C45" s="131">
        <v>32939</v>
      </c>
      <c r="D45" s="131">
        <v>23513</v>
      </c>
      <c r="E45" s="131">
        <v>4203</v>
      </c>
      <c r="F45" s="131">
        <v>27716</v>
      </c>
      <c r="G45" s="131">
        <v>42</v>
      </c>
      <c r="H45" s="132">
        <v>27758</v>
      </c>
      <c r="I45" s="131">
        <v>18050</v>
      </c>
      <c r="J45" s="131">
        <v>4797</v>
      </c>
      <c r="K45" s="130">
        <v>83544</v>
      </c>
    </row>
    <row r="46" spans="1:11" ht="18" x14ac:dyDescent="0.25">
      <c r="A46" s="18" t="s">
        <v>401</v>
      </c>
      <c r="B46" s="18" t="s">
        <v>103</v>
      </c>
      <c r="C46" s="131">
        <v>2374</v>
      </c>
      <c r="D46" s="131">
        <v>469</v>
      </c>
      <c r="E46" s="131">
        <v>494</v>
      </c>
      <c r="F46" s="131">
        <v>963</v>
      </c>
      <c r="G46" s="131">
        <v>0</v>
      </c>
      <c r="H46" s="132">
        <v>963</v>
      </c>
      <c r="I46" s="131">
        <v>431</v>
      </c>
      <c r="J46" s="131">
        <v>241</v>
      </c>
      <c r="K46" s="130">
        <v>4009</v>
      </c>
    </row>
    <row r="47" spans="1:11" ht="18" x14ac:dyDescent="0.25">
      <c r="A47" s="18" t="s">
        <v>402</v>
      </c>
      <c r="B47" s="18" t="s">
        <v>105</v>
      </c>
      <c r="C47" s="131">
        <v>12873</v>
      </c>
      <c r="D47" s="131">
        <v>3279</v>
      </c>
      <c r="E47" s="131">
        <v>8519</v>
      </c>
      <c r="F47" s="131">
        <v>11798</v>
      </c>
      <c r="G47" s="131">
        <v>0</v>
      </c>
      <c r="H47" s="132">
        <v>11798</v>
      </c>
      <c r="I47" s="131">
        <v>514</v>
      </c>
      <c r="J47" s="131">
        <v>799</v>
      </c>
      <c r="K47" s="130">
        <v>25984</v>
      </c>
    </row>
    <row r="48" spans="1:11" ht="18" x14ac:dyDescent="0.25">
      <c r="A48" s="18" t="s">
        <v>403</v>
      </c>
      <c r="B48" s="18" t="s">
        <v>107</v>
      </c>
      <c r="C48" s="131">
        <v>1570</v>
      </c>
      <c r="D48" s="131">
        <v>576</v>
      </c>
      <c r="E48" s="131">
        <v>626</v>
      </c>
      <c r="F48" s="131">
        <v>1202</v>
      </c>
      <c r="G48" s="131">
        <v>54</v>
      </c>
      <c r="H48" s="132">
        <v>1256</v>
      </c>
      <c r="I48" s="131">
        <v>555</v>
      </c>
      <c r="J48" s="131">
        <v>234</v>
      </c>
      <c r="K48" s="130">
        <v>3615</v>
      </c>
    </row>
    <row r="49" spans="1:11" ht="18" x14ac:dyDescent="0.25">
      <c r="A49" s="18" t="s">
        <v>404</v>
      </c>
      <c r="B49" s="18" t="s">
        <v>109</v>
      </c>
      <c r="C49" s="131">
        <v>7790</v>
      </c>
      <c r="D49" s="131">
        <v>1522</v>
      </c>
      <c r="E49" s="131">
        <v>943</v>
      </c>
      <c r="F49" s="131">
        <v>2465</v>
      </c>
      <c r="G49" s="131">
        <v>77</v>
      </c>
      <c r="H49" s="132">
        <v>2542</v>
      </c>
      <c r="I49" s="131">
        <v>2350</v>
      </c>
      <c r="J49" s="131">
        <v>976</v>
      </c>
      <c r="K49" s="130">
        <v>13658</v>
      </c>
    </row>
    <row r="50" spans="1:11" ht="18" x14ac:dyDescent="0.25">
      <c r="A50" s="18" t="s">
        <v>405</v>
      </c>
      <c r="B50" s="18" t="s">
        <v>111</v>
      </c>
      <c r="C50" s="131">
        <v>6784</v>
      </c>
      <c r="D50" s="131">
        <v>2247</v>
      </c>
      <c r="E50" s="131">
        <v>4509</v>
      </c>
      <c r="F50" s="131">
        <v>6756</v>
      </c>
      <c r="G50" s="131">
        <v>148</v>
      </c>
      <c r="H50" s="132">
        <v>6904</v>
      </c>
      <c r="I50" s="131">
        <v>8248</v>
      </c>
      <c r="J50" s="131">
        <v>1531</v>
      </c>
      <c r="K50" s="130">
        <v>23467</v>
      </c>
    </row>
    <row r="51" spans="1:11" ht="18" x14ac:dyDescent="0.25">
      <c r="A51" s="18" t="s">
        <v>406</v>
      </c>
      <c r="B51" s="18" t="s">
        <v>113</v>
      </c>
      <c r="C51" s="131">
        <v>548</v>
      </c>
      <c r="D51" s="131">
        <v>0</v>
      </c>
      <c r="E51" s="131">
        <v>0</v>
      </c>
      <c r="F51" s="131">
        <v>0</v>
      </c>
      <c r="G51" s="131">
        <v>70</v>
      </c>
      <c r="H51" s="132">
        <v>70</v>
      </c>
      <c r="I51" s="131">
        <v>0</v>
      </c>
      <c r="J51" s="131">
        <v>2</v>
      </c>
      <c r="K51" s="130">
        <v>620</v>
      </c>
    </row>
    <row r="52" spans="1:11" ht="18" x14ac:dyDescent="0.25">
      <c r="A52" s="27" t="s">
        <v>407</v>
      </c>
      <c r="B52" s="27" t="s">
        <v>115</v>
      </c>
      <c r="C52" s="133">
        <v>2521</v>
      </c>
      <c r="D52" s="133">
        <v>0</v>
      </c>
      <c r="E52" s="133">
        <v>0</v>
      </c>
      <c r="F52" s="133">
        <v>0</v>
      </c>
      <c r="G52" s="133">
        <v>657</v>
      </c>
      <c r="H52" s="134">
        <v>657</v>
      </c>
      <c r="I52" s="133">
        <v>0</v>
      </c>
      <c r="J52" s="133">
        <v>0</v>
      </c>
      <c r="K52" s="135">
        <v>3178</v>
      </c>
    </row>
    <row r="53" spans="1:11" ht="18" x14ac:dyDescent="0.25">
      <c r="A53" s="18" t="s">
        <v>408</v>
      </c>
      <c r="B53" s="18" t="s">
        <v>117</v>
      </c>
      <c r="C53" s="131">
        <v>12610</v>
      </c>
      <c r="D53" s="131">
        <v>0</v>
      </c>
      <c r="E53" s="131">
        <v>0</v>
      </c>
      <c r="F53" s="131">
        <v>0</v>
      </c>
      <c r="G53" s="131">
        <v>0</v>
      </c>
      <c r="H53" s="132">
        <v>0</v>
      </c>
      <c r="I53" s="131">
        <v>0</v>
      </c>
      <c r="J53" s="131">
        <v>87</v>
      </c>
      <c r="K53" s="130">
        <v>12697</v>
      </c>
    </row>
    <row r="54" spans="1:11" ht="18" x14ac:dyDescent="0.25">
      <c r="A54" s="18" t="s">
        <v>409</v>
      </c>
      <c r="B54" s="18" t="s">
        <v>119</v>
      </c>
      <c r="C54" s="131">
        <v>28107</v>
      </c>
      <c r="D54" s="131">
        <v>173</v>
      </c>
      <c r="E54" s="131">
        <v>0</v>
      </c>
      <c r="F54" s="131">
        <v>173</v>
      </c>
      <c r="G54" s="131">
        <v>25</v>
      </c>
      <c r="H54" s="132">
        <v>198</v>
      </c>
      <c r="I54" s="131">
        <v>0</v>
      </c>
      <c r="J54" s="131">
        <v>1332</v>
      </c>
      <c r="K54" s="130">
        <v>29637</v>
      </c>
    </row>
    <row r="55" spans="1:11" ht="18" x14ac:dyDescent="0.25">
      <c r="A55" s="18" t="s">
        <v>410</v>
      </c>
      <c r="B55" s="18" t="s">
        <v>121</v>
      </c>
      <c r="C55" s="131">
        <v>13921</v>
      </c>
      <c r="D55" s="131">
        <v>0</v>
      </c>
      <c r="E55" s="131">
        <v>0</v>
      </c>
      <c r="F55" s="131">
        <v>0</v>
      </c>
      <c r="G55" s="131">
        <v>21</v>
      </c>
      <c r="H55" s="132">
        <v>21</v>
      </c>
      <c r="I55" s="131">
        <v>0</v>
      </c>
      <c r="J55" s="131">
        <v>418</v>
      </c>
      <c r="K55" s="130">
        <v>14360</v>
      </c>
    </row>
    <row r="56" spans="1:11" ht="18" x14ac:dyDescent="0.25">
      <c r="A56" s="18" t="s">
        <v>411</v>
      </c>
      <c r="B56" s="18" t="s">
        <v>123</v>
      </c>
      <c r="C56" s="131">
        <v>5973</v>
      </c>
      <c r="D56" s="131">
        <v>0</v>
      </c>
      <c r="E56" s="131">
        <v>0</v>
      </c>
      <c r="F56" s="131">
        <v>0</v>
      </c>
      <c r="G56" s="131">
        <v>7</v>
      </c>
      <c r="H56" s="132">
        <v>7</v>
      </c>
      <c r="I56" s="131">
        <v>0</v>
      </c>
      <c r="J56" s="131">
        <v>0</v>
      </c>
      <c r="K56" s="130">
        <v>5980</v>
      </c>
    </row>
    <row r="57" spans="1:11" ht="18" x14ac:dyDescent="0.25">
      <c r="A57" s="18" t="s">
        <v>412</v>
      </c>
      <c r="B57" s="18" t="s">
        <v>125</v>
      </c>
      <c r="C57" s="131">
        <v>5499</v>
      </c>
      <c r="D57" s="131">
        <v>0</v>
      </c>
      <c r="E57" s="131">
        <v>0</v>
      </c>
      <c r="F57" s="131">
        <v>0</v>
      </c>
      <c r="G57" s="131">
        <v>0</v>
      </c>
      <c r="H57" s="132">
        <v>0</v>
      </c>
      <c r="I57" s="131">
        <v>0</v>
      </c>
      <c r="J57" s="131">
        <v>213</v>
      </c>
      <c r="K57" s="130">
        <v>5712</v>
      </c>
    </row>
    <row r="58" spans="1:11" ht="18" x14ac:dyDescent="0.25">
      <c r="A58" s="18" t="s">
        <v>413</v>
      </c>
      <c r="B58" s="18" t="s">
        <v>127</v>
      </c>
      <c r="C58" s="131">
        <v>10745</v>
      </c>
      <c r="D58" s="131">
        <v>992</v>
      </c>
      <c r="E58" s="131">
        <v>940</v>
      </c>
      <c r="F58" s="131">
        <v>1932</v>
      </c>
      <c r="G58" s="131">
        <v>258</v>
      </c>
      <c r="H58" s="132">
        <v>2190</v>
      </c>
      <c r="I58" s="131">
        <v>0</v>
      </c>
      <c r="J58" s="131">
        <v>826</v>
      </c>
      <c r="K58" s="130">
        <v>13761</v>
      </c>
    </row>
    <row r="59" spans="1:11" ht="18" x14ac:dyDescent="0.25">
      <c r="A59" s="18" t="s">
        <v>414</v>
      </c>
      <c r="B59" s="18" t="s">
        <v>129</v>
      </c>
      <c r="C59" s="131">
        <v>110</v>
      </c>
      <c r="D59" s="131">
        <v>0</v>
      </c>
      <c r="E59" s="131">
        <v>0</v>
      </c>
      <c r="F59" s="131">
        <v>0</v>
      </c>
      <c r="G59" s="131">
        <v>0</v>
      </c>
      <c r="H59" s="132">
        <v>0</v>
      </c>
      <c r="I59" s="131">
        <v>0</v>
      </c>
      <c r="J59" s="131">
        <v>10</v>
      </c>
      <c r="K59" s="130">
        <v>120</v>
      </c>
    </row>
    <row r="60" spans="1:11" ht="18" x14ac:dyDescent="0.25">
      <c r="A60" s="97" t="s">
        <v>415</v>
      </c>
      <c r="B60" s="18" t="s">
        <v>131</v>
      </c>
      <c r="C60" s="131">
        <v>144772</v>
      </c>
      <c r="D60" s="131">
        <v>0</v>
      </c>
      <c r="E60" s="131">
        <v>0</v>
      </c>
      <c r="F60" s="131">
        <v>0</v>
      </c>
      <c r="G60" s="131">
        <v>363</v>
      </c>
      <c r="H60" s="132">
        <v>363</v>
      </c>
      <c r="I60" s="131">
        <v>0</v>
      </c>
      <c r="J60" s="131">
        <v>10672</v>
      </c>
      <c r="K60" s="130">
        <v>155807</v>
      </c>
    </row>
    <row r="61" spans="1:11" ht="18" x14ac:dyDescent="0.25">
      <c r="A61" s="18" t="s">
        <v>416</v>
      </c>
      <c r="B61" s="18" t="s">
        <v>133</v>
      </c>
      <c r="C61" s="131">
        <v>31945</v>
      </c>
      <c r="D61" s="131">
        <v>0</v>
      </c>
      <c r="E61" s="131">
        <v>0</v>
      </c>
      <c r="F61" s="131">
        <v>0</v>
      </c>
      <c r="G61" s="131">
        <v>100</v>
      </c>
      <c r="H61" s="132">
        <v>100</v>
      </c>
      <c r="I61" s="131">
        <v>-16117</v>
      </c>
      <c r="J61" s="131">
        <v>1097</v>
      </c>
      <c r="K61" s="130">
        <v>17025</v>
      </c>
    </row>
    <row r="62" spans="1:11" ht="18" x14ac:dyDescent="0.25">
      <c r="A62" s="18" t="s">
        <v>417</v>
      </c>
      <c r="B62" s="18" t="s">
        <v>135</v>
      </c>
      <c r="C62" s="131">
        <v>109726</v>
      </c>
      <c r="D62" s="131">
        <v>0</v>
      </c>
      <c r="E62" s="131">
        <v>0</v>
      </c>
      <c r="F62" s="131">
        <v>0</v>
      </c>
      <c r="G62" s="131">
        <v>433</v>
      </c>
      <c r="H62" s="132">
        <v>433</v>
      </c>
      <c r="I62" s="131">
        <v>-109762</v>
      </c>
      <c r="J62" s="131">
        <v>-8</v>
      </c>
      <c r="K62" s="130">
        <v>389</v>
      </c>
    </row>
    <row r="63" spans="1:11" ht="18" x14ac:dyDescent="0.25">
      <c r="A63" s="18" t="s">
        <v>418</v>
      </c>
      <c r="B63" s="18" t="s">
        <v>137</v>
      </c>
      <c r="C63" s="131">
        <v>82910</v>
      </c>
      <c r="D63" s="131">
        <v>0</v>
      </c>
      <c r="E63" s="131">
        <v>0</v>
      </c>
      <c r="F63" s="131">
        <v>0</v>
      </c>
      <c r="G63" s="131">
        <v>0</v>
      </c>
      <c r="H63" s="132">
        <v>0</v>
      </c>
      <c r="I63" s="131">
        <v>-82910</v>
      </c>
      <c r="J63" s="131">
        <v>0</v>
      </c>
      <c r="K63" s="130">
        <v>0</v>
      </c>
    </row>
    <row r="64" spans="1:11" ht="18" x14ac:dyDescent="0.25">
      <c r="A64" s="18" t="s">
        <v>419</v>
      </c>
      <c r="B64" s="18" t="s">
        <v>139</v>
      </c>
      <c r="C64" s="131">
        <v>6426</v>
      </c>
      <c r="D64" s="131">
        <v>0</v>
      </c>
      <c r="E64" s="131">
        <v>0</v>
      </c>
      <c r="F64" s="131">
        <v>0</v>
      </c>
      <c r="G64" s="131">
        <v>516</v>
      </c>
      <c r="H64" s="132">
        <v>516</v>
      </c>
      <c r="I64" s="131">
        <v>0</v>
      </c>
      <c r="J64" s="131">
        <v>-1880</v>
      </c>
      <c r="K64" s="130">
        <v>5062</v>
      </c>
    </row>
    <row r="65" spans="1:11" ht="18" x14ac:dyDescent="0.25">
      <c r="A65" s="18" t="s">
        <v>420</v>
      </c>
      <c r="B65" s="18" t="s">
        <v>141</v>
      </c>
      <c r="C65" s="131">
        <v>36288</v>
      </c>
      <c r="D65" s="131">
        <v>0</v>
      </c>
      <c r="E65" s="131">
        <v>0</v>
      </c>
      <c r="F65" s="131">
        <v>0</v>
      </c>
      <c r="G65" s="131">
        <v>2131</v>
      </c>
      <c r="H65" s="132">
        <v>2131</v>
      </c>
      <c r="I65" s="131">
        <v>0</v>
      </c>
      <c r="J65" s="131">
        <v>608</v>
      </c>
      <c r="K65" s="130">
        <v>39027</v>
      </c>
    </row>
    <row r="66" spans="1:11" ht="18" x14ac:dyDescent="0.25">
      <c r="A66" s="18" t="s">
        <v>421</v>
      </c>
      <c r="B66" s="18" t="s">
        <v>143</v>
      </c>
      <c r="C66" s="131">
        <v>5251</v>
      </c>
      <c r="D66" s="131">
        <v>0</v>
      </c>
      <c r="E66" s="131">
        <v>0</v>
      </c>
      <c r="F66" s="131">
        <v>0</v>
      </c>
      <c r="G66" s="131">
        <v>2400</v>
      </c>
      <c r="H66" s="132">
        <v>2400</v>
      </c>
      <c r="I66" s="131">
        <v>0</v>
      </c>
      <c r="J66" s="131">
        <v>86</v>
      </c>
      <c r="K66" s="130">
        <v>7737</v>
      </c>
    </row>
    <row r="67" spans="1:11" ht="18" x14ac:dyDescent="0.25">
      <c r="A67" s="18" t="s">
        <v>422</v>
      </c>
      <c r="B67" s="18" t="s">
        <v>145</v>
      </c>
      <c r="C67" s="131">
        <v>13396</v>
      </c>
      <c r="D67" s="131">
        <v>0</v>
      </c>
      <c r="E67" s="131">
        <v>0</v>
      </c>
      <c r="F67" s="131">
        <v>0</v>
      </c>
      <c r="G67" s="131">
        <v>6729</v>
      </c>
      <c r="H67" s="132">
        <v>6729</v>
      </c>
      <c r="I67" s="131">
        <v>0</v>
      </c>
      <c r="J67" s="131">
        <v>495</v>
      </c>
      <c r="K67" s="130">
        <v>20620</v>
      </c>
    </row>
    <row r="68" spans="1:11" ht="18" x14ac:dyDescent="0.25">
      <c r="A68" s="18" t="s">
        <v>423</v>
      </c>
      <c r="B68" s="18" t="s">
        <v>147</v>
      </c>
      <c r="C68" s="131">
        <v>24195</v>
      </c>
      <c r="D68" s="131">
        <v>0</v>
      </c>
      <c r="E68" s="131">
        <v>0</v>
      </c>
      <c r="F68" s="131">
        <v>0</v>
      </c>
      <c r="G68" s="131">
        <v>1002</v>
      </c>
      <c r="H68" s="132">
        <v>1002</v>
      </c>
      <c r="I68" s="131">
        <v>0</v>
      </c>
      <c r="J68" s="131">
        <v>224</v>
      </c>
      <c r="K68" s="130">
        <v>25421</v>
      </c>
    </row>
    <row r="69" spans="1:11" ht="18" x14ac:dyDescent="0.25">
      <c r="A69" s="18" t="s">
        <v>424</v>
      </c>
      <c r="B69" s="18" t="s">
        <v>149</v>
      </c>
      <c r="C69" s="131">
        <v>12838</v>
      </c>
      <c r="D69" s="131">
        <v>0</v>
      </c>
      <c r="E69" s="131">
        <v>0</v>
      </c>
      <c r="F69" s="131">
        <v>0</v>
      </c>
      <c r="G69" s="131">
        <v>566</v>
      </c>
      <c r="H69" s="132">
        <v>566</v>
      </c>
      <c r="I69" s="131">
        <v>0</v>
      </c>
      <c r="J69" s="131">
        <v>355</v>
      </c>
      <c r="K69" s="130">
        <v>13759</v>
      </c>
    </row>
    <row r="70" spans="1:11" ht="18" x14ac:dyDescent="0.25">
      <c r="A70" s="27" t="s">
        <v>425</v>
      </c>
      <c r="B70" s="27" t="s">
        <v>151</v>
      </c>
      <c r="C70" s="133">
        <v>10851</v>
      </c>
      <c r="D70" s="133">
        <v>0</v>
      </c>
      <c r="E70" s="133">
        <v>0</v>
      </c>
      <c r="F70" s="133">
        <v>0</v>
      </c>
      <c r="G70" s="133">
        <v>6418</v>
      </c>
      <c r="H70" s="134">
        <v>6418</v>
      </c>
      <c r="I70" s="133">
        <v>0</v>
      </c>
      <c r="J70" s="133">
        <v>947</v>
      </c>
      <c r="K70" s="135">
        <v>18216</v>
      </c>
    </row>
    <row r="71" spans="1:11" ht="18" x14ac:dyDescent="0.25">
      <c r="A71" s="18" t="s">
        <v>426</v>
      </c>
      <c r="B71" s="18" t="s">
        <v>153</v>
      </c>
      <c r="C71" s="131">
        <v>60255</v>
      </c>
      <c r="D71" s="131">
        <v>0</v>
      </c>
      <c r="E71" s="131">
        <v>0</v>
      </c>
      <c r="F71" s="131">
        <v>0</v>
      </c>
      <c r="G71" s="131">
        <v>4758</v>
      </c>
      <c r="H71" s="132">
        <v>4758</v>
      </c>
      <c r="I71" s="131">
        <v>0</v>
      </c>
      <c r="J71" s="131">
        <v>5535</v>
      </c>
      <c r="K71" s="130">
        <v>70548</v>
      </c>
    </row>
    <row r="72" spans="1:11" ht="18" x14ac:dyDescent="0.25">
      <c r="A72" s="18" t="s">
        <v>427</v>
      </c>
      <c r="B72" s="18" t="s">
        <v>155</v>
      </c>
      <c r="C72" s="131">
        <v>14891</v>
      </c>
      <c r="D72" s="131">
        <v>1437</v>
      </c>
      <c r="E72" s="131">
        <v>907</v>
      </c>
      <c r="F72" s="131">
        <v>2344</v>
      </c>
      <c r="G72" s="131">
        <v>1153</v>
      </c>
      <c r="H72" s="132">
        <v>3497</v>
      </c>
      <c r="I72" s="131">
        <v>6385</v>
      </c>
      <c r="J72" s="131">
        <v>250</v>
      </c>
      <c r="K72" s="130">
        <v>25023</v>
      </c>
    </row>
    <row r="73" spans="1:11" ht="18" x14ac:dyDescent="0.25">
      <c r="A73" s="97" t="s">
        <v>428</v>
      </c>
      <c r="B73" s="18" t="s">
        <v>157</v>
      </c>
      <c r="C73" s="131">
        <v>19964</v>
      </c>
      <c r="D73" s="131">
        <v>269</v>
      </c>
      <c r="E73" s="131">
        <v>69</v>
      </c>
      <c r="F73" s="131">
        <v>338</v>
      </c>
      <c r="G73" s="131">
        <v>2969</v>
      </c>
      <c r="H73" s="132">
        <v>3307</v>
      </c>
      <c r="I73" s="131">
        <v>1204</v>
      </c>
      <c r="J73" s="131">
        <v>1112</v>
      </c>
      <c r="K73" s="130">
        <v>25587</v>
      </c>
    </row>
    <row r="74" spans="1:11" ht="18" x14ac:dyDescent="0.25">
      <c r="A74" s="18" t="s">
        <v>429</v>
      </c>
      <c r="B74" s="18" t="s">
        <v>159</v>
      </c>
      <c r="C74" s="131">
        <v>33180</v>
      </c>
      <c r="D74" s="131">
        <v>0</v>
      </c>
      <c r="E74" s="131">
        <v>0</v>
      </c>
      <c r="F74" s="131">
        <v>0</v>
      </c>
      <c r="G74" s="131">
        <v>1924</v>
      </c>
      <c r="H74" s="132">
        <v>1924</v>
      </c>
      <c r="I74" s="131">
        <v>0</v>
      </c>
      <c r="J74" s="131">
        <v>1763</v>
      </c>
      <c r="K74" s="130">
        <v>36867</v>
      </c>
    </row>
    <row r="75" spans="1:11" ht="18" x14ac:dyDescent="0.25">
      <c r="A75" s="18" t="s">
        <v>430</v>
      </c>
      <c r="B75" s="18" t="s">
        <v>161</v>
      </c>
      <c r="C75" s="131">
        <v>35992</v>
      </c>
      <c r="D75" s="131">
        <v>0</v>
      </c>
      <c r="E75" s="131">
        <v>0</v>
      </c>
      <c r="F75" s="131">
        <v>0</v>
      </c>
      <c r="G75" s="131">
        <v>1021</v>
      </c>
      <c r="H75" s="132">
        <v>1021</v>
      </c>
      <c r="I75" s="131">
        <v>0</v>
      </c>
      <c r="J75" s="131">
        <v>1894</v>
      </c>
      <c r="K75" s="130">
        <v>38907</v>
      </c>
    </row>
    <row r="76" spans="1:11" ht="18" x14ac:dyDescent="0.25">
      <c r="A76" s="18" t="s">
        <v>431</v>
      </c>
      <c r="B76" s="18" t="s">
        <v>163</v>
      </c>
      <c r="C76" s="131">
        <v>6376</v>
      </c>
      <c r="D76" s="131">
        <v>0</v>
      </c>
      <c r="E76" s="131">
        <v>0</v>
      </c>
      <c r="F76" s="131">
        <v>0</v>
      </c>
      <c r="G76" s="131">
        <v>384</v>
      </c>
      <c r="H76" s="132">
        <v>384</v>
      </c>
      <c r="I76" s="131">
        <v>0</v>
      </c>
      <c r="J76" s="131">
        <v>101</v>
      </c>
      <c r="K76" s="130">
        <v>6861</v>
      </c>
    </row>
    <row r="77" spans="1:11" ht="18" x14ac:dyDescent="0.25">
      <c r="A77" s="18" t="s">
        <v>432</v>
      </c>
      <c r="B77" s="18" t="s">
        <v>165</v>
      </c>
      <c r="C77" s="131">
        <v>64225</v>
      </c>
      <c r="D77" s="131">
        <v>0</v>
      </c>
      <c r="E77" s="131">
        <v>0</v>
      </c>
      <c r="F77" s="131">
        <v>0</v>
      </c>
      <c r="G77" s="131">
        <v>4480</v>
      </c>
      <c r="H77" s="132">
        <v>4480</v>
      </c>
      <c r="I77" s="131">
        <v>0</v>
      </c>
      <c r="J77" s="131">
        <v>157</v>
      </c>
      <c r="K77" s="130">
        <v>68862</v>
      </c>
    </row>
    <row r="78" spans="1:11" ht="18" x14ac:dyDescent="0.25">
      <c r="A78" s="97" t="s">
        <v>433</v>
      </c>
      <c r="B78" s="26" t="s">
        <v>469</v>
      </c>
      <c r="C78" s="131">
        <v>34709</v>
      </c>
      <c r="D78" s="131">
        <v>0</v>
      </c>
      <c r="E78" s="131">
        <v>0</v>
      </c>
      <c r="F78" s="131">
        <v>0</v>
      </c>
      <c r="G78" s="131">
        <v>1136</v>
      </c>
      <c r="H78" s="132">
        <v>1136</v>
      </c>
      <c r="I78" s="131">
        <v>0</v>
      </c>
      <c r="J78" s="131">
        <v>2003</v>
      </c>
      <c r="K78" s="130">
        <v>37848</v>
      </c>
    </row>
    <row r="79" spans="1:11" ht="18" x14ac:dyDescent="0.25">
      <c r="A79" s="27" t="s">
        <v>434</v>
      </c>
      <c r="B79" s="27" t="s">
        <v>169</v>
      </c>
      <c r="C79" s="133">
        <v>16825</v>
      </c>
      <c r="D79" s="133">
        <v>0</v>
      </c>
      <c r="E79" s="133">
        <v>0</v>
      </c>
      <c r="F79" s="133">
        <v>0</v>
      </c>
      <c r="G79" s="133">
        <v>1450</v>
      </c>
      <c r="H79" s="134">
        <v>1450</v>
      </c>
      <c r="I79" s="133">
        <v>0</v>
      </c>
      <c r="J79" s="133">
        <v>3320</v>
      </c>
      <c r="K79" s="135">
        <v>21595</v>
      </c>
    </row>
    <row r="80" spans="1:11" ht="18" x14ac:dyDescent="0.25">
      <c r="A80" s="18" t="s">
        <v>435</v>
      </c>
      <c r="B80" s="18" t="s">
        <v>470</v>
      </c>
      <c r="C80" s="131">
        <v>56564</v>
      </c>
      <c r="D80" s="131">
        <v>0</v>
      </c>
      <c r="E80" s="131">
        <v>0</v>
      </c>
      <c r="F80" s="131">
        <v>0</v>
      </c>
      <c r="G80" s="131">
        <v>692</v>
      </c>
      <c r="H80" s="132">
        <v>692</v>
      </c>
      <c r="I80" s="131">
        <v>0</v>
      </c>
      <c r="J80" s="131">
        <v>-183</v>
      </c>
      <c r="K80" s="130">
        <v>57073</v>
      </c>
    </row>
    <row r="81" spans="1:11" ht="18" x14ac:dyDescent="0.25">
      <c r="A81" s="18" t="s">
        <v>436</v>
      </c>
      <c r="B81" s="18" t="s">
        <v>471</v>
      </c>
      <c r="C81" s="131">
        <v>133259</v>
      </c>
      <c r="D81" s="131">
        <v>0</v>
      </c>
      <c r="E81" s="131">
        <v>0</v>
      </c>
      <c r="F81" s="131">
        <v>0</v>
      </c>
      <c r="G81" s="131">
        <v>1188</v>
      </c>
      <c r="H81" s="132">
        <v>1188</v>
      </c>
      <c r="I81" s="131">
        <v>0</v>
      </c>
      <c r="J81" s="131">
        <v>0</v>
      </c>
      <c r="K81" s="130">
        <v>134447</v>
      </c>
    </row>
    <row r="82" spans="1:11" ht="18" x14ac:dyDescent="0.25">
      <c r="A82" s="18" t="s">
        <v>437</v>
      </c>
      <c r="B82" s="18" t="s">
        <v>175</v>
      </c>
      <c r="C82" s="131">
        <v>4626</v>
      </c>
      <c r="D82" s="131">
        <v>0</v>
      </c>
      <c r="E82" s="131">
        <v>0</v>
      </c>
      <c r="F82" s="131">
        <v>0</v>
      </c>
      <c r="G82" s="131">
        <v>39</v>
      </c>
      <c r="H82" s="132">
        <v>39</v>
      </c>
      <c r="I82" s="131">
        <v>0</v>
      </c>
      <c r="J82" s="131">
        <v>421</v>
      </c>
      <c r="K82" s="130">
        <v>5086</v>
      </c>
    </row>
    <row r="83" spans="1:11" ht="18" x14ac:dyDescent="0.25">
      <c r="A83" s="18" t="s">
        <v>438</v>
      </c>
      <c r="B83" s="18" t="s">
        <v>177</v>
      </c>
      <c r="C83" s="131">
        <v>15934</v>
      </c>
      <c r="D83" s="131">
        <v>0</v>
      </c>
      <c r="E83" s="131">
        <v>0</v>
      </c>
      <c r="F83" s="131">
        <v>0</v>
      </c>
      <c r="G83" s="131">
        <v>434</v>
      </c>
      <c r="H83" s="132">
        <v>434</v>
      </c>
      <c r="I83" s="131">
        <v>0</v>
      </c>
      <c r="J83" s="131">
        <v>636</v>
      </c>
      <c r="K83" s="130">
        <v>17004</v>
      </c>
    </row>
    <row r="84" spans="1:11" ht="18" x14ac:dyDescent="0.25">
      <c r="A84" s="18" t="s">
        <v>439</v>
      </c>
      <c r="B84" s="18" t="s">
        <v>179</v>
      </c>
      <c r="C84" s="131">
        <v>9966</v>
      </c>
      <c r="D84" s="131">
        <v>0</v>
      </c>
      <c r="E84" s="131">
        <v>0</v>
      </c>
      <c r="F84" s="131">
        <v>0</v>
      </c>
      <c r="G84" s="131">
        <v>274</v>
      </c>
      <c r="H84" s="132">
        <v>274</v>
      </c>
      <c r="I84" s="131">
        <v>0</v>
      </c>
      <c r="J84" s="131">
        <v>260</v>
      </c>
      <c r="K84" s="130">
        <v>10500</v>
      </c>
    </row>
    <row r="85" spans="1:11" ht="18" x14ac:dyDescent="0.25">
      <c r="A85" s="18" t="s">
        <v>440</v>
      </c>
      <c r="B85" s="18" t="s">
        <v>181</v>
      </c>
      <c r="C85" s="131">
        <v>20710</v>
      </c>
      <c r="D85" s="131">
        <v>0</v>
      </c>
      <c r="E85" s="131">
        <v>0</v>
      </c>
      <c r="F85" s="131">
        <v>0</v>
      </c>
      <c r="G85" s="131">
        <v>3363</v>
      </c>
      <c r="H85" s="132">
        <v>3363</v>
      </c>
      <c r="I85" s="131">
        <v>0</v>
      </c>
      <c r="J85" s="131">
        <v>621</v>
      </c>
      <c r="K85" s="130">
        <v>24694</v>
      </c>
    </row>
    <row r="86" spans="1:11" ht="18" x14ac:dyDescent="0.25">
      <c r="A86" s="18" t="s">
        <v>441</v>
      </c>
      <c r="B86" s="18" t="s">
        <v>183</v>
      </c>
      <c r="C86" s="131">
        <v>20757</v>
      </c>
      <c r="D86" s="131">
        <v>1</v>
      </c>
      <c r="E86" s="131">
        <v>2</v>
      </c>
      <c r="F86" s="131">
        <v>3</v>
      </c>
      <c r="G86" s="131">
        <v>1521</v>
      </c>
      <c r="H86" s="132">
        <v>1524</v>
      </c>
      <c r="I86" s="131">
        <v>0</v>
      </c>
      <c r="J86" s="131">
        <v>718</v>
      </c>
      <c r="K86" s="130">
        <v>22999</v>
      </c>
    </row>
    <row r="87" spans="1:11" ht="18" x14ac:dyDescent="0.25">
      <c r="A87" s="18" t="s">
        <v>442</v>
      </c>
      <c r="B87" s="18" t="s">
        <v>185</v>
      </c>
      <c r="C87" s="131">
        <v>18439</v>
      </c>
      <c r="D87" s="131">
        <v>0</v>
      </c>
      <c r="E87" s="131">
        <v>0</v>
      </c>
      <c r="F87" s="131">
        <v>0</v>
      </c>
      <c r="G87" s="131">
        <v>656</v>
      </c>
      <c r="H87" s="132">
        <v>656</v>
      </c>
      <c r="I87" s="131">
        <v>0</v>
      </c>
      <c r="J87" s="131">
        <v>-353</v>
      </c>
      <c r="K87" s="130">
        <v>18742</v>
      </c>
    </row>
    <row r="88" spans="1:11" ht="18" x14ac:dyDescent="0.25">
      <c r="A88" s="18" t="s">
        <v>443</v>
      </c>
      <c r="B88" s="18" t="s">
        <v>187</v>
      </c>
      <c r="C88" s="131">
        <v>22846</v>
      </c>
      <c r="D88" s="131">
        <v>0</v>
      </c>
      <c r="E88" s="131">
        <v>0</v>
      </c>
      <c r="F88" s="131">
        <v>0</v>
      </c>
      <c r="G88" s="131">
        <v>810</v>
      </c>
      <c r="H88" s="132">
        <v>810</v>
      </c>
      <c r="I88" s="131">
        <v>0</v>
      </c>
      <c r="J88" s="131">
        <v>480</v>
      </c>
      <c r="K88" s="130">
        <v>24136</v>
      </c>
    </row>
    <row r="89" spans="1:11" ht="18" x14ac:dyDescent="0.25">
      <c r="A89" s="27" t="s">
        <v>444</v>
      </c>
      <c r="B89" s="27" t="s">
        <v>189</v>
      </c>
      <c r="C89" s="133">
        <v>10973</v>
      </c>
      <c r="D89" s="133">
        <v>5</v>
      </c>
      <c r="E89" s="133">
        <v>8</v>
      </c>
      <c r="F89" s="133">
        <v>13</v>
      </c>
      <c r="G89" s="133">
        <v>319</v>
      </c>
      <c r="H89" s="134">
        <v>332</v>
      </c>
      <c r="I89" s="133">
        <v>0</v>
      </c>
      <c r="J89" s="133">
        <v>230</v>
      </c>
      <c r="K89" s="135">
        <v>11535</v>
      </c>
    </row>
    <row r="90" spans="1:11" ht="18" x14ac:dyDescent="0.25">
      <c r="A90" s="18" t="s">
        <v>445</v>
      </c>
      <c r="B90" s="18" t="s">
        <v>191</v>
      </c>
      <c r="C90" s="131">
        <v>1580</v>
      </c>
      <c r="D90" s="131">
        <v>0</v>
      </c>
      <c r="E90" s="131">
        <v>0</v>
      </c>
      <c r="F90" s="131">
        <v>0</v>
      </c>
      <c r="G90" s="131">
        <v>0</v>
      </c>
      <c r="H90" s="132">
        <v>0</v>
      </c>
      <c r="I90" s="131">
        <v>0</v>
      </c>
      <c r="J90" s="131">
        <v>107</v>
      </c>
      <c r="K90" s="130">
        <v>1687</v>
      </c>
    </row>
    <row r="91" spans="1:11" ht="18" x14ac:dyDescent="0.25">
      <c r="A91" s="18" t="s">
        <v>446</v>
      </c>
      <c r="B91" s="18" t="s">
        <v>193</v>
      </c>
      <c r="C91" s="131">
        <v>23328</v>
      </c>
      <c r="D91" s="131">
        <v>0</v>
      </c>
      <c r="E91" s="131">
        <v>0</v>
      </c>
      <c r="F91" s="131">
        <v>0</v>
      </c>
      <c r="G91" s="131">
        <v>2051</v>
      </c>
      <c r="H91" s="132">
        <v>2051</v>
      </c>
      <c r="I91" s="131">
        <v>0</v>
      </c>
      <c r="J91" s="131">
        <v>956</v>
      </c>
      <c r="K91" s="130">
        <v>26335</v>
      </c>
    </row>
    <row r="92" spans="1:11" ht="18" x14ac:dyDescent="0.25">
      <c r="A92" s="18" t="s">
        <v>447</v>
      </c>
      <c r="B92" s="18" t="s">
        <v>195</v>
      </c>
      <c r="C92" s="131">
        <v>18924</v>
      </c>
      <c r="D92" s="131">
        <v>0</v>
      </c>
      <c r="E92" s="131">
        <v>0</v>
      </c>
      <c r="F92" s="131">
        <v>0</v>
      </c>
      <c r="G92" s="131">
        <v>1105</v>
      </c>
      <c r="H92" s="132">
        <v>1105</v>
      </c>
      <c r="I92" s="131">
        <v>0</v>
      </c>
      <c r="J92" s="131">
        <v>453</v>
      </c>
      <c r="K92" s="130">
        <v>20482</v>
      </c>
    </row>
    <row r="93" spans="1:11" ht="18" x14ac:dyDescent="0.25">
      <c r="A93" s="18" t="s">
        <v>448</v>
      </c>
      <c r="B93" s="18" t="s">
        <v>197</v>
      </c>
      <c r="C93" s="131">
        <v>14013</v>
      </c>
      <c r="D93" s="131">
        <v>0</v>
      </c>
      <c r="E93" s="131">
        <v>0</v>
      </c>
      <c r="F93" s="131">
        <v>0</v>
      </c>
      <c r="G93" s="131">
        <v>106</v>
      </c>
      <c r="H93" s="132">
        <v>106</v>
      </c>
      <c r="I93" s="131">
        <v>0</v>
      </c>
      <c r="J93" s="131">
        <v>1280</v>
      </c>
      <c r="K93" s="130">
        <v>15399</v>
      </c>
    </row>
    <row r="94" spans="1:11" ht="18" x14ac:dyDescent="0.25">
      <c r="A94" s="18" t="s">
        <v>449</v>
      </c>
      <c r="B94" s="18" t="s">
        <v>199</v>
      </c>
      <c r="C94" s="131">
        <v>3266</v>
      </c>
      <c r="D94" s="131">
        <v>0</v>
      </c>
      <c r="E94" s="131">
        <v>0</v>
      </c>
      <c r="F94" s="131">
        <v>0</v>
      </c>
      <c r="G94" s="131">
        <v>4</v>
      </c>
      <c r="H94" s="132">
        <v>4</v>
      </c>
      <c r="I94" s="131">
        <v>0</v>
      </c>
      <c r="J94" s="131">
        <v>164</v>
      </c>
      <c r="K94" s="130">
        <v>3434</v>
      </c>
    </row>
    <row r="95" spans="1:11" ht="18" x14ac:dyDescent="0.25">
      <c r="A95" s="18" t="s">
        <v>450</v>
      </c>
      <c r="B95" s="18" t="s">
        <v>201</v>
      </c>
      <c r="C95" s="131">
        <v>8159</v>
      </c>
      <c r="D95" s="131">
        <v>0</v>
      </c>
      <c r="E95" s="131">
        <v>0</v>
      </c>
      <c r="F95" s="131">
        <v>0</v>
      </c>
      <c r="G95" s="131">
        <v>4</v>
      </c>
      <c r="H95" s="132">
        <v>4</v>
      </c>
      <c r="I95" s="131">
        <v>0</v>
      </c>
      <c r="J95" s="131">
        <v>329</v>
      </c>
      <c r="K95" s="130">
        <v>8492</v>
      </c>
    </row>
    <row r="96" spans="1:11" ht="18" x14ac:dyDescent="0.25">
      <c r="A96" s="18" t="s">
        <v>451</v>
      </c>
      <c r="B96" s="18" t="s">
        <v>203</v>
      </c>
      <c r="C96" s="131">
        <v>19637</v>
      </c>
      <c r="D96" s="131">
        <v>0</v>
      </c>
      <c r="E96" s="131">
        <v>0</v>
      </c>
      <c r="F96" s="131">
        <v>0</v>
      </c>
      <c r="G96" s="131">
        <v>5080</v>
      </c>
      <c r="H96" s="132">
        <v>5080</v>
      </c>
      <c r="I96" s="131">
        <v>0</v>
      </c>
      <c r="J96" s="131">
        <v>444</v>
      </c>
      <c r="K96" s="130">
        <v>25161</v>
      </c>
    </row>
    <row r="97" spans="1:11" ht="18" x14ac:dyDescent="0.25">
      <c r="A97" s="18" t="s">
        <v>452</v>
      </c>
      <c r="B97" s="18" t="s">
        <v>205</v>
      </c>
      <c r="C97" s="131">
        <v>89622</v>
      </c>
      <c r="D97" s="131">
        <v>0</v>
      </c>
      <c r="E97" s="131">
        <v>0</v>
      </c>
      <c r="F97" s="131">
        <v>0</v>
      </c>
      <c r="G97" s="131">
        <v>201</v>
      </c>
      <c r="H97" s="132">
        <v>201</v>
      </c>
      <c r="I97" s="131">
        <v>0</v>
      </c>
      <c r="J97" s="131">
        <v>0</v>
      </c>
      <c r="K97" s="130">
        <v>89823</v>
      </c>
    </row>
    <row r="98" spans="1:11" ht="18" x14ac:dyDescent="0.25">
      <c r="A98" s="18" t="s">
        <v>453</v>
      </c>
      <c r="B98" s="18" t="s">
        <v>207</v>
      </c>
      <c r="C98" s="131">
        <v>71173</v>
      </c>
      <c r="D98" s="131">
        <v>0</v>
      </c>
      <c r="E98" s="131">
        <v>0</v>
      </c>
      <c r="F98" s="131">
        <v>0</v>
      </c>
      <c r="G98" s="131">
        <v>347</v>
      </c>
      <c r="H98" s="132">
        <v>347</v>
      </c>
      <c r="I98" s="131">
        <v>0</v>
      </c>
      <c r="J98" s="131">
        <v>408</v>
      </c>
      <c r="K98" s="130">
        <v>71928</v>
      </c>
    </row>
    <row r="99" spans="1:11" ht="18" x14ac:dyDescent="0.25">
      <c r="A99" s="27" t="s">
        <v>454</v>
      </c>
      <c r="B99" s="27" t="s">
        <v>209</v>
      </c>
      <c r="C99" s="133">
        <v>61227</v>
      </c>
      <c r="D99" s="133">
        <v>0</v>
      </c>
      <c r="E99" s="133">
        <v>0</v>
      </c>
      <c r="F99" s="133">
        <v>0</v>
      </c>
      <c r="G99" s="133">
        <v>938</v>
      </c>
      <c r="H99" s="134">
        <v>938</v>
      </c>
      <c r="I99" s="133">
        <v>0</v>
      </c>
      <c r="J99" s="133">
        <v>250</v>
      </c>
      <c r="K99" s="135">
        <v>62415</v>
      </c>
    </row>
    <row r="100" spans="1:11" ht="18" x14ac:dyDescent="0.25">
      <c r="A100" s="97" t="s">
        <v>455</v>
      </c>
      <c r="B100" s="18" t="s">
        <v>211</v>
      </c>
      <c r="C100" s="131">
        <v>27301</v>
      </c>
      <c r="D100" s="131">
        <v>0</v>
      </c>
      <c r="E100" s="131">
        <v>0</v>
      </c>
      <c r="F100" s="131">
        <v>0</v>
      </c>
      <c r="G100" s="131">
        <v>6</v>
      </c>
      <c r="H100" s="132">
        <v>6</v>
      </c>
      <c r="I100" s="131">
        <v>0</v>
      </c>
      <c r="J100" s="131">
        <v>736</v>
      </c>
      <c r="K100" s="130">
        <v>28043</v>
      </c>
    </row>
    <row r="101" spans="1:11" ht="18" x14ac:dyDescent="0.25">
      <c r="A101" s="18" t="s">
        <v>456</v>
      </c>
      <c r="B101" s="18" t="s">
        <v>213</v>
      </c>
      <c r="C101" s="131">
        <v>6142</v>
      </c>
      <c r="D101" s="131">
        <v>66</v>
      </c>
      <c r="E101" s="131">
        <v>884</v>
      </c>
      <c r="F101" s="131">
        <v>950</v>
      </c>
      <c r="G101" s="131">
        <v>686</v>
      </c>
      <c r="H101" s="132">
        <v>1636</v>
      </c>
      <c r="I101" s="131">
        <v>0</v>
      </c>
      <c r="J101" s="131">
        <v>433</v>
      </c>
      <c r="K101" s="130">
        <v>8211</v>
      </c>
    </row>
    <row r="102" spans="1:11" ht="18" x14ac:dyDescent="0.25">
      <c r="A102" s="18" t="s">
        <v>457</v>
      </c>
      <c r="B102" s="18" t="s">
        <v>215</v>
      </c>
      <c r="C102" s="131">
        <v>3173</v>
      </c>
      <c r="D102" s="131">
        <v>21</v>
      </c>
      <c r="E102" s="131">
        <v>319</v>
      </c>
      <c r="F102" s="131">
        <v>340</v>
      </c>
      <c r="G102" s="131">
        <v>664</v>
      </c>
      <c r="H102" s="132">
        <v>1004</v>
      </c>
      <c r="I102" s="131">
        <v>0</v>
      </c>
      <c r="J102" s="131">
        <v>207</v>
      </c>
      <c r="K102" s="130">
        <v>4384</v>
      </c>
    </row>
    <row r="103" spans="1:11" ht="18" x14ac:dyDescent="0.25">
      <c r="A103" s="18" t="s">
        <v>458</v>
      </c>
      <c r="B103" s="18" t="s">
        <v>217</v>
      </c>
      <c r="C103" s="131">
        <v>5426</v>
      </c>
      <c r="D103" s="131">
        <v>0</v>
      </c>
      <c r="E103" s="131">
        <v>0</v>
      </c>
      <c r="F103" s="131">
        <v>0</v>
      </c>
      <c r="G103" s="131">
        <v>462</v>
      </c>
      <c r="H103" s="132">
        <v>462</v>
      </c>
      <c r="I103" s="131">
        <v>0</v>
      </c>
      <c r="J103" s="131">
        <v>2886</v>
      </c>
      <c r="K103" s="130">
        <v>8774</v>
      </c>
    </row>
    <row r="104" spans="1:11" ht="18" x14ac:dyDescent="0.25">
      <c r="A104" s="18" t="s">
        <v>459</v>
      </c>
      <c r="B104" s="18" t="s">
        <v>219</v>
      </c>
      <c r="C104" s="131">
        <v>8528</v>
      </c>
      <c r="D104" s="131">
        <v>0</v>
      </c>
      <c r="E104" s="131">
        <v>0</v>
      </c>
      <c r="F104" s="131">
        <v>0</v>
      </c>
      <c r="G104" s="131">
        <v>632</v>
      </c>
      <c r="H104" s="132">
        <v>632</v>
      </c>
      <c r="I104" s="131">
        <v>0</v>
      </c>
      <c r="J104" s="131">
        <v>635</v>
      </c>
      <c r="K104" s="130">
        <v>9795</v>
      </c>
    </row>
    <row r="105" spans="1:11" ht="18" x14ac:dyDescent="0.25">
      <c r="A105" s="18" t="s">
        <v>460</v>
      </c>
      <c r="B105" s="18" t="s">
        <v>221</v>
      </c>
      <c r="C105" s="131">
        <v>6628</v>
      </c>
      <c r="D105" s="131">
        <v>0</v>
      </c>
      <c r="E105" s="131">
        <v>0</v>
      </c>
      <c r="F105" s="131">
        <v>0</v>
      </c>
      <c r="G105" s="131">
        <v>0</v>
      </c>
      <c r="H105" s="132">
        <v>0</v>
      </c>
      <c r="I105" s="131">
        <v>0</v>
      </c>
      <c r="J105" s="131">
        <v>201</v>
      </c>
      <c r="K105" s="130">
        <v>6829</v>
      </c>
    </row>
    <row r="106" spans="1:11" ht="18" x14ac:dyDescent="0.25">
      <c r="A106" s="18" t="s">
        <v>461</v>
      </c>
      <c r="B106" s="18" t="s">
        <v>223</v>
      </c>
      <c r="C106" s="131">
        <v>2582</v>
      </c>
      <c r="D106" s="131">
        <v>0</v>
      </c>
      <c r="E106" s="131">
        <v>0</v>
      </c>
      <c r="F106" s="131">
        <v>0</v>
      </c>
      <c r="G106" s="131">
        <v>200</v>
      </c>
      <c r="H106" s="132">
        <v>200</v>
      </c>
      <c r="I106" s="131">
        <v>0</v>
      </c>
      <c r="J106" s="131">
        <v>242</v>
      </c>
      <c r="K106" s="130">
        <v>3024</v>
      </c>
    </row>
    <row r="107" spans="1:11" ht="18" x14ac:dyDescent="0.25">
      <c r="A107" s="18" t="s">
        <v>462</v>
      </c>
      <c r="B107" s="18" t="s">
        <v>225</v>
      </c>
      <c r="C107" s="131">
        <v>14548</v>
      </c>
      <c r="D107" s="131">
        <v>0</v>
      </c>
      <c r="E107" s="131">
        <v>0</v>
      </c>
      <c r="F107" s="131">
        <v>0</v>
      </c>
      <c r="G107" s="131">
        <v>114</v>
      </c>
      <c r="H107" s="132">
        <v>114</v>
      </c>
      <c r="I107" s="131">
        <v>0</v>
      </c>
      <c r="J107" s="131">
        <v>1360</v>
      </c>
      <c r="K107" s="130">
        <v>16022</v>
      </c>
    </row>
    <row r="108" spans="1:11" ht="18" x14ac:dyDescent="0.25">
      <c r="A108" s="98" t="s">
        <v>463</v>
      </c>
      <c r="B108" s="98" t="s">
        <v>227</v>
      </c>
      <c r="C108" s="131">
        <v>2581</v>
      </c>
      <c r="D108" s="131">
        <v>0</v>
      </c>
      <c r="E108" s="131">
        <v>0</v>
      </c>
      <c r="F108" s="131">
        <v>0</v>
      </c>
      <c r="G108" s="131">
        <v>26</v>
      </c>
      <c r="H108" s="132">
        <v>26</v>
      </c>
      <c r="I108" s="131">
        <v>0</v>
      </c>
      <c r="J108" s="131">
        <v>0</v>
      </c>
      <c r="K108" s="130">
        <v>2607</v>
      </c>
    </row>
    <row r="109" spans="1:11" ht="18.75" thickBot="1" x14ac:dyDescent="0.3">
      <c r="A109" s="29"/>
      <c r="B109" s="29" t="s">
        <v>228</v>
      </c>
      <c r="C109" s="136">
        <v>1932610</v>
      </c>
      <c r="D109" s="136">
        <v>132294</v>
      </c>
      <c r="E109" s="136">
        <v>107068</v>
      </c>
      <c r="F109" s="136">
        <v>239362</v>
      </c>
      <c r="G109" s="136">
        <v>73353</v>
      </c>
      <c r="H109" s="137">
        <v>312715</v>
      </c>
      <c r="I109" s="136">
        <v>0</v>
      </c>
      <c r="J109" s="136">
        <v>115018</v>
      </c>
      <c r="K109" s="138">
        <v>2360343</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1542257</v>
      </c>
      <c r="D113" s="109"/>
      <c r="E113" s="109"/>
      <c r="F113" s="18"/>
      <c r="G113" s="18"/>
      <c r="H113" s="18"/>
      <c r="I113" s="18"/>
      <c r="J113" s="18"/>
      <c r="K113" s="18"/>
    </row>
    <row r="114" spans="1:11" ht="18" x14ac:dyDescent="0.25">
      <c r="A114" s="18"/>
      <c r="B114" s="18" t="s">
        <v>231</v>
      </c>
      <c r="C114" s="109">
        <v>173606</v>
      </c>
      <c r="D114" s="109"/>
      <c r="E114" s="109"/>
      <c r="F114" s="18"/>
      <c r="G114" s="18"/>
      <c r="H114" s="18"/>
      <c r="I114" s="18"/>
      <c r="J114" s="18"/>
      <c r="K114" s="18"/>
    </row>
    <row r="115" spans="1:11" ht="18" x14ac:dyDescent="0.25">
      <c r="A115" s="18"/>
      <c r="B115" s="18" t="s">
        <v>232</v>
      </c>
      <c r="C115" s="109">
        <v>216747</v>
      </c>
      <c r="D115" s="109"/>
      <c r="E115" s="109"/>
      <c r="F115" s="18"/>
      <c r="G115" s="18"/>
      <c r="H115" s="18"/>
      <c r="I115" s="18"/>
      <c r="J115" s="18"/>
      <c r="K115" s="18"/>
    </row>
  </sheetData>
  <conditionalFormatting sqref="A1">
    <cfRule type="expression" dxfId="55" priority="1">
      <formula>$L$123&lt;&gt;0</formula>
    </cfRule>
    <cfRule type="expression" dxfId="54" priority="2">
      <formula>"sum($I4:$I$118)&lt;&gt;0"</formula>
    </cfRule>
  </conditionalFormatting>
  <hyperlinks>
    <hyperlink ref="A2" location="Contents!A46" display="Content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M113"/>
  <sheetViews>
    <sheetView zoomScale="60" zoomScaleNormal="60" workbookViewId="0">
      <pane xSplit="2" ySplit="5" topLeftCell="K6" activePane="bottomRight" state="frozen"/>
      <selection pane="topRight" activeCell="C1" sqref="C1"/>
      <selection pane="bottomLeft" activeCell="A6" sqref="A6"/>
      <selection pane="bottomRight" activeCell="AL10" sqref="AL10"/>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4" width="13.7109375" customWidth="1"/>
    <col min="15" max="15" width="14.14062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262</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11601</v>
      </c>
      <c r="D6" s="109">
        <v>0</v>
      </c>
      <c r="E6" s="109">
        <v>0</v>
      </c>
      <c r="F6" s="109">
        <v>0</v>
      </c>
      <c r="G6" s="110">
        <v>11601</v>
      </c>
      <c r="H6" s="46"/>
      <c r="I6" s="109">
        <v>688</v>
      </c>
      <c r="J6" s="109">
        <v>0</v>
      </c>
      <c r="K6" s="109">
        <v>-672</v>
      </c>
      <c r="L6" s="111">
        <v>16</v>
      </c>
      <c r="M6" s="46"/>
      <c r="N6" s="46">
        <v>635</v>
      </c>
      <c r="O6" s="46">
        <v>317</v>
      </c>
      <c r="P6" s="109">
        <v>952</v>
      </c>
      <c r="Q6" s="109">
        <v>58</v>
      </c>
      <c r="R6" s="112">
        <v>1010</v>
      </c>
      <c r="S6" s="46"/>
      <c r="T6" s="113">
        <v>12627</v>
      </c>
      <c r="U6" s="46"/>
      <c r="V6" s="114">
        <v>24658</v>
      </c>
      <c r="W6" s="47">
        <f>'Table 1 - Supply 2001'!H4</f>
        <v>5798</v>
      </c>
      <c r="X6" s="47">
        <f>'Table 1 - Supply 2001'!I4</f>
        <v>3641</v>
      </c>
      <c r="Y6" s="47">
        <f>'Table 1 - Supply 2001'!J4</f>
        <v>-888</v>
      </c>
      <c r="Z6" s="47">
        <f t="shared" ref="Z6:Z69" si="0">T6-W6+X6-Y6</f>
        <v>11358</v>
      </c>
      <c r="AA6" s="70">
        <f>IF(ISERROR(R6/V6),0,R6/V6)</f>
        <v>4.0960337415848813E-2</v>
      </c>
      <c r="AB6" s="70">
        <f>IF(ISERROR((W6+R6)/V6),0,(W6+R6)/V6)</f>
        <v>0.27609700705653339</v>
      </c>
      <c r="AD6" s="47">
        <f>SUM(C6:D6)</f>
        <v>11601</v>
      </c>
      <c r="AG6" s="18" t="s">
        <v>480</v>
      </c>
      <c r="AH6" s="18" t="s">
        <v>479</v>
      </c>
      <c r="AI6" s="112">
        <f>SUM(R6:R12)</f>
        <v>17454</v>
      </c>
      <c r="AJ6" s="47">
        <f>SUM(W6:W12)</f>
        <v>17750</v>
      </c>
      <c r="AK6" s="113">
        <f>SUM(T6:T12)</f>
        <v>30607</v>
      </c>
      <c r="AL6" s="70">
        <f t="shared" ref="AL6:AL15" si="1">AI6/AK6</f>
        <v>0.57026170483876237</v>
      </c>
      <c r="AM6" s="70">
        <f t="shared" ref="AM6:AM15" si="2">(AI6+AJ6)/AK6</f>
        <v>1.1501943999738622</v>
      </c>
    </row>
    <row r="7" spans="1:39" ht="18" x14ac:dyDescent="0.25">
      <c r="A7" s="18" t="s">
        <v>360</v>
      </c>
      <c r="B7" s="18" t="s">
        <v>22</v>
      </c>
      <c r="C7" s="109">
        <v>225</v>
      </c>
      <c r="D7" s="109">
        <v>0</v>
      </c>
      <c r="E7" s="109">
        <v>0</v>
      </c>
      <c r="F7" s="109">
        <v>0</v>
      </c>
      <c r="G7" s="110">
        <v>225</v>
      </c>
      <c r="H7" s="46"/>
      <c r="I7" s="109">
        <v>0</v>
      </c>
      <c r="J7" s="109">
        <v>0</v>
      </c>
      <c r="K7" s="109">
        <v>44</v>
      </c>
      <c r="L7" s="111">
        <v>44</v>
      </c>
      <c r="M7" s="46"/>
      <c r="N7" s="46">
        <v>15</v>
      </c>
      <c r="O7" s="46">
        <v>7</v>
      </c>
      <c r="P7" s="109">
        <v>22</v>
      </c>
      <c r="Q7" s="109">
        <v>3</v>
      </c>
      <c r="R7" s="112">
        <v>25</v>
      </c>
      <c r="S7" s="46"/>
      <c r="T7" s="113">
        <v>294</v>
      </c>
      <c r="U7" s="46"/>
      <c r="V7" s="114">
        <v>831</v>
      </c>
      <c r="W7" s="47">
        <f>'Table 1 - Supply 2001'!H5</f>
        <v>88</v>
      </c>
      <c r="X7" s="47">
        <f>'Table 1 - Supply 2001'!I5</f>
        <v>191</v>
      </c>
      <c r="Y7" s="47">
        <f>'Table 1 - Supply 2001'!J5</f>
        <v>22</v>
      </c>
      <c r="Z7" s="47">
        <f t="shared" si="0"/>
        <v>375</v>
      </c>
      <c r="AA7" s="70">
        <f>IF(ISERROR(R7/V7),0,R7/V7)</f>
        <v>3.0084235860409144E-2</v>
      </c>
      <c r="AB7" s="70">
        <f>IF(ISERROR((W7+R7)/V7),0,(W7+R7)/V7)</f>
        <v>0.13598074608904934</v>
      </c>
      <c r="AD7" s="47">
        <f t="shared" ref="AD7:AD70" si="3">SUM(C7:D7)</f>
        <v>225</v>
      </c>
      <c r="AG7" s="18" t="s">
        <v>335</v>
      </c>
      <c r="AH7" s="18" t="s">
        <v>340</v>
      </c>
      <c r="AI7" s="112">
        <f>SUM(R13:R55)</f>
        <v>171860</v>
      </c>
      <c r="AJ7" s="47">
        <f>SUM(W13:W55)</f>
        <v>226706</v>
      </c>
      <c r="AK7" s="113">
        <f>SUM(T13:T55)</f>
        <v>515958</v>
      </c>
      <c r="AL7" s="70">
        <f t="shared" si="1"/>
        <v>0.33308912740959534</v>
      </c>
      <c r="AM7" s="70">
        <f t="shared" si="2"/>
        <v>0.77247760476627947</v>
      </c>
    </row>
    <row r="8" spans="1:39" ht="18" x14ac:dyDescent="0.25">
      <c r="A8" s="18" t="s">
        <v>361</v>
      </c>
      <c r="B8" s="18" t="s">
        <v>24</v>
      </c>
      <c r="C8" s="109">
        <v>267</v>
      </c>
      <c r="D8" s="109">
        <v>0</v>
      </c>
      <c r="E8" s="109">
        <v>0</v>
      </c>
      <c r="F8" s="109">
        <v>0</v>
      </c>
      <c r="G8" s="110">
        <v>267</v>
      </c>
      <c r="H8" s="46"/>
      <c r="I8" s="109">
        <v>0</v>
      </c>
      <c r="J8" s="109">
        <v>0</v>
      </c>
      <c r="K8" s="109">
        <v>6</v>
      </c>
      <c r="L8" s="111">
        <v>6</v>
      </c>
      <c r="M8" s="46"/>
      <c r="N8" s="46">
        <v>292</v>
      </c>
      <c r="O8" s="46">
        <v>34</v>
      </c>
      <c r="P8" s="109">
        <v>326</v>
      </c>
      <c r="Q8" s="109">
        <v>24</v>
      </c>
      <c r="R8" s="112">
        <v>350</v>
      </c>
      <c r="S8" s="46"/>
      <c r="T8" s="113">
        <v>623</v>
      </c>
      <c r="U8" s="46"/>
      <c r="V8" s="114">
        <v>1656</v>
      </c>
      <c r="W8" s="47">
        <f>'Table 1 - Supply 2001'!H6</f>
        <v>185</v>
      </c>
      <c r="X8" s="47">
        <f>'Table 1 - Supply 2001'!I6</f>
        <v>390</v>
      </c>
      <c r="Y8" s="47">
        <f>'Table 1 - Supply 2001'!J6</f>
        <v>1</v>
      </c>
      <c r="Z8" s="47">
        <f t="shared" si="0"/>
        <v>827</v>
      </c>
      <c r="AA8" s="70">
        <f>IF(ISERROR(R8/V8),0,R8/V8)</f>
        <v>0.21135265700483091</v>
      </c>
      <c r="AB8" s="70">
        <f t="shared" ref="AB8:AB71" si="4">IF(ISERROR((W8+R8)/V8),0,(W8+R8)/V8)</f>
        <v>0.32306763285024154</v>
      </c>
      <c r="AD8" s="47">
        <f t="shared" si="3"/>
        <v>267</v>
      </c>
      <c r="AG8" s="18" t="s">
        <v>332</v>
      </c>
      <c r="AH8" s="18" t="s">
        <v>131</v>
      </c>
      <c r="AI8" s="112">
        <f>R62</f>
        <v>204</v>
      </c>
      <c r="AJ8" s="47">
        <f>W62</f>
        <v>363</v>
      </c>
      <c r="AK8" s="113">
        <f>T62</f>
        <v>89771</v>
      </c>
      <c r="AL8" s="70">
        <f t="shared" si="1"/>
        <v>2.2724487863563956E-3</v>
      </c>
      <c r="AM8" s="70">
        <f t="shared" si="2"/>
        <v>6.3160708914905706E-3</v>
      </c>
    </row>
    <row r="9" spans="1:39" ht="18" x14ac:dyDescent="0.25">
      <c r="A9" s="18" t="s">
        <v>362</v>
      </c>
      <c r="B9" s="18" t="s">
        <v>26</v>
      </c>
      <c r="C9" s="109">
        <v>582</v>
      </c>
      <c r="D9" s="109">
        <v>0</v>
      </c>
      <c r="E9" s="109">
        <v>0</v>
      </c>
      <c r="F9" s="109">
        <v>0</v>
      </c>
      <c r="G9" s="110">
        <v>582</v>
      </c>
      <c r="H9" s="46"/>
      <c r="I9" s="109">
        <v>0</v>
      </c>
      <c r="J9" s="109">
        <v>0</v>
      </c>
      <c r="K9" s="109">
        <v>-341</v>
      </c>
      <c r="L9" s="111">
        <v>-341</v>
      </c>
      <c r="M9" s="46"/>
      <c r="N9" s="46">
        <v>28</v>
      </c>
      <c r="O9" s="46">
        <v>5</v>
      </c>
      <c r="P9" s="109">
        <v>33</v>
      </c>
      <c r="Q9" s="109">
        <v>0</v>
      </c>
      <c r="R9" s="112">
        <v>33</v>
      </c>
      <c r="S9" s="46"/>
      <c r="T9" s="113">
        <v>274</v>
      </c>
      <c r="U9" s="46"/>
      <c r="V9" s="114">
        <v>2748</v>
      </c>
      <c r="W9" s="47">
        <f>'Table 1 - Supply 2001'!H7</f>
        <v>1182</v>
      </c>
      <c r="X9" s="47">
        <f>'Table 1 - Supply 2001'!I7</f>
        <v>744</v>
      </c>
      <c r="Y9" s="47">
        <f>'Table 1 - Supply 2001'!J7</f>
        <v>-38</v>
      </c>
      <c r="Z9" s="47">
        <f t="shared" si="0"/>
        <v>-126</v>
      </c>
      <c r="AA9" s="70">
        <f t="shared" ref="AA9:AA72" si="5">IF(ISERROR(R9/V9),0,R9/V9)</f>
        <v>1.2008733624454149E-2</v>
      </c>
      <c r="AB9" s="70">
        <f t="shared" si="4"/>
        <v>0.44213973799126638</v>
      </c>
      <c r="AD9" s="47">
        <f t="shared" si="3"/>
        <v>582</v>
      </c>
      <c r="AG9" s="18" t="s">
        <v>336</v>
      </c>
      <c r="AH9" s="18" t="s">
        <v>341</v>
      </c>
      <c r="AI9" s="112">
        <f>SUM(R56:R57)</f>
        <v>49</v>
      </c>
      <c r="AJ9" s="47">
        <f>SUM(W56:W57)</f>
        <v>219</v>
      </c>
      <c r="AK9" s="113">
        <f>SUM(T56:T57)</f>
        <v>13231</v>
      </c>
      <c r="AL9" s="70">
        <f t="shared" si="1"/>
        <v>3.7034237774922528E-3</v>
      </c>
      <c r="AM9" s="70">
        <f t="shared" si="2"/>
        <v>2.0255460660569873E-2</v>
      </c>
    </row>
    <row r="10" spans="1:39" ht="18" x14ac:dyDescent="0.25">
      <c r="A10" s="18" t="s">
        <v>363</v>
      </c>
      <c r="B10" s="26" t="s">
        <v>28</v>
      </c>
      <c r="C10" s="109">
        <v>0</v>
      </c>
      <c r="D10" s="109">
        <v>0</v>
      </c>
      <c r="E10" s="109">
        <v>0</v>
      </c>
      <c r="F10" s="109">
        <v>0</v>
      </c>
      <c r="G10" s="110">
        <v>0</v>
      </c>
      <c r="H10" s="46"/>
      <c r="I10" s="109">
        <v>0</v>
      </c>
      <c r="J10" s="109">
        <v>0</v>
      </c>
      <c r="K10" s="109">
        <v>780</v>
      </c>
      <c r="L10" s="111">
        <v>780</v>
      </c>
      <c r="M10" s="46"/>
      <c r="N10" s="46">
        <v>8166</v>
      </c>
      <c r="O10" s="46">
        <v>3258</v>
      </c>
      <c r="P10" s="109">
        <v>11424</v>
      </c>
      <c r="Q10" s="109">
        <v>0</v>
      </c>
      <c r="R10" s="112">
        <v>11424</v>
      </c>
      <c r="S10" s="46"/>
      <c r="T10" s="113">
        <v>12204</v>
      </c>
      <c r="U10" s="46"/>
      <c r="V10" s="114">
        <v>29104</v>
      </c>
      <c r="W10" s="47">
        <f>'Table 1 - Supply 2001'!H8</f>
        <v>5963</v>
      </c>
      <c r="X10" s="47">
        <f>'Table 1 - Supply 2001'!I8</f>
        <v>318</v>
      </c>
      <c r="Y10" s="47">
        <f>'Table 1 - Supply 2001'!J8</f>
        <v>8</v>
      </c>
      <c r="Z10" s="47">
        <f t="shared" si="0"/>
        <v>6551</v>
      </c>
      <c r="AA10" s="70">
        <f t="shared" si="5"/>
        <v>0.3925233644859813</v>
      </c>
      <c r="AB10" s="70">
        <f t="shared" si="4"/>
        <v>0.59740929081913141</v>
      </c>
      <c r="AD10" s="47">
        <f t="shared" si="3"/>
        <v>0</v>
      </c>
      <c r="AG10" s="18" t="s">
        <v>333</v>
      </c>
      <c r="AH10" s="18" t="s">
        <v>343</v>
      </c>
      <c r="AI10" s="112">
        <f>SUM(R58:R61)</f>
        <v>1373</v>
      </c>
      <c r="AJ10" s="47">
        <f>SUM(W58:W61)</f>
        <v>2197</v>
      </c>
      <c r="AK10" s="113">
        <f>SUM(T58:T61)</f>
        <v>10384</v>
      </c>
      <c r="AL10" s="70">
        <f t="shared" si="1"/>
        <v>0.13222265023112481</v>
      </c>
      <c r="AM10" s="70">
        <f t="shared" si="2"/>
        <v>0.34379815100154082</v>
      </c>
    </row>
    <row r="11" spans="1:39" ht="18" x14ac:dyDescent="0.25">
      <c r="A11" s="18" t="s">
        <v>364</v>
      </c>
      <c r="B11" s="18" t="s">
        <v>30</v>
      </c>
      <c r="C11" s="109">
        <v>49</v>
      </c>
      <c r="D11" s="109">
        <v>0</v>
      </c>
      <c r="E11" s="109">
        <v>0</v>
      </c>
      <c r="F11" s="109">
        <v>0</v>
      </c>
      <c r="G11" s="110">
        <v>49</v>
      </c>
      <c r="H11" s="46"/>
      <c r="I11" s="109">
        <v>0</v>
      </c>
      <c r="J11" s="109">
        <v>0</v>
      </c>
      <c r="K11" s="109">
        <v>-88</v>
      </c>
      <c r="L11" s="111">
        <v>-88</v>
      </c>
      <c r="M11" s="46"/>
      <c r="N11" s="46">
        <v>1854</v>
      </c>
      <c r="O11" s="46">
        <v>2527</v>
      </c>
      <c r="P11" s="109">
        <v>4381</v>
      </c>
      <c r="Q11" s="109">
        <v>0</v>
      </c>
      <c r="R11" s="112">
        <v>4381</v>
      </c>
      <c r="S11" s="46"/>
      <c r="T11" s="113">
        <v>4342</v>
      </c>
      <c r="U11" s="46"/>
      <c r="V11" s="114">
        <v>10614</v>
      </c>
      <c r="W11" s="47">
        <f>'Table 1 - Supply 2001'!H9</f>
        <v>4343</v>
      </c>
      <c r="X11" s="47">
        <f>'Table 1 - Supply 2001'!I9</f>
        <v>2384</v>
      </c>
      <c r="Y11" s="47">
        <f>'Table 1 - Supply 2001'!J9</f>
        <v>12</v>
      </c>
      <c r="Z11" s="47">
        <f t="shared" si="0"/>
        <v>2371</v>
      </c>
      <c r="AA11" s="70">
        <f t="shared" si="5"/>
        <v>0.41275673638590543</v>
      </c>
      <c r="AB11" s="70">
        <f t="shared" si="4"/>
        <v>0.82193329564725837</v>
      </c>
      <c r="AD11" s="47">
        <f t="shared" si="3"/>
        <v>49</v>
      </c>
      <c r="AG11" s="18" t="s">
        <v>494</v>
      </c>
      <c r="AH11" s="18" t="s">
        <v>481</v>
      </c>
      <c r="AI11" s="112">
        <f>SUM(R63:R73)</f>
        <v>19274</v>
      </c>
      <c r="AJ11" s="47">
        <f>SUM(W63:W73)</f>
        <v>25053</v>
      </c>
      <c r="AK11" s="113">
        <f>SUM(T63:T73)</f>
        <v>120043</v>
      </c>
      <c r="AL11" s="70">
        <f t="shared" si="1"/>
        <v>0.16055913297734978</v>
      </c>
      <c r="AM11" s="70">
        <f t="shared" si="2"/>
        <v>0.36925934873337052</v>
      </c>
    </row>
    <row r="12" spans="1:39" ht="18" x14ac:dyDescent="0.25">
      <c r="A12" s="18" t="s">
        <v>365</v>
      </c>
      <c r="B12" s="18" t="s">
        <v>32</v>
      </c>
      <c r="C12" s="109">
        <v>0</v>
      </c>
      <c r="D12" s="109">
        <v>0</v>
      </c>
      <c r="E12" s="109">
        <v>0</v>
      </c>
      <c r="F12" s="109">
        <v>0</v>
      </c>
      <c r="G12" s="110">
        <v>0</v>
      </c>
      <c r="H12" s="46"/>
      <c r="I12" s="109">
        <v>0</v>
      </c>
      <c r="J12" s="109">
        <v>0</v>
      </c>
      <c r="K12" s="109">
        <v>12</v>
      </c>
      <c r="L12" s="111">
        <v>12</v>
      </c>
      <c r="M12" s="46"/>
      <c r="N12" s="46">
        <v>0</v>
      </c>
      <c r="O12" s="46">
        <v>0</v>
      </c>
      <c r="P12" s="109">
        <v>0</v>
      </c>
      <c r="Q12" s="109">
        <v>231</v>
      </c>
      <c r="R12" s="112">
        <v>231</v>
      </c>
      <c r="S12" s="46"/>
      <c r="T12" s="113">
        <v>243</v>
      </c>
      <c r="U12" s="46"/>
      <c r="V12" s="114">
        <v>2544</v>
      </c>
      <c r="W12" s="47">
        <f>'Table 1 - Supply 2001'!H10</f>
        <v>191</v>
      </c>
      <c r="X12" s="47">
        <f>'Table 1 - Supply 2001'!I10</f>
        <v>0</v>
      </c>
      <c r="Y12" s="47">
        <f>'Table 1 - Supply 2001'!J10</f>
        <v>0</v>
      </c>
      <c r="Z12" s="47">
        <f t="shared" si="0"/>
        <v>52</v>
      </c>
      <c r="AA12" s="70">
        <f t="shared" si="5"/>
        <v>9.0801886792452824E-2</v>
      </c>
      <c r="AB12" s="70">
        <f t="shared" si="4"/>
        <v>0.16588050314465408</v>
      </c>
      <c r="AD12" s="47">
        <f t="shared" si="3"/>
        <v>0</v>
      </c>
      <c r="AG12" s="18" t="s">
        <v>493</v>
      </c>
      <c r="AH12" s="18" t="s">
        <v>482</v>
      </c>
      <c r="AI12" s="112">
        <f>SUM(R74:R78)</f>
        <v>14068</v>
      </c>
      <c r="AJ12" s="47">
        <f>SUM(W74:W78)</f>
        <v>10133</v>
      </c>
      <c r="AK12" s="113">
        <f>SUM(T74:T78)</f>
        <v>71844</v>
      </c>
      <c r="AL12" s="70">
        <f t="shared" si="1"/>
        <v>0.195813150715439</v>
      </c>
      <c r="AM12" s="70">
        <f t="shared" si="2"/>
        <v>0.33685485217972272</v>
      </c>
    </row>
    <row r="13" spans="1:39" ht="18" x14ac:dyDescent="0.25">
      <c r="A13" s="18" t="s">
        <v>366</v>
      </c>
      <c r="B13" s="18" t="s">
        <v>34</v>
      </c>
      <c r="C13" s="109">
        <v>11734</v>
      </c>
      <c r="D13" s="109">
        <v>0</v>
      </c>
      <c r="E13" s="109">
        <v>0</v>
      </c>
      <c r="F13" s="109">
        <v>0</v>
      </c>
      <c r="G13" s="110">
        <v>11734</v>
      </c>
      <c r="H13" s="46"/>
      <c r="I13" s="109">
        <v>0</v>
      </c>
      <c r="J13" s="109">
        <v>0</v>
      </c>
      <c r="K13" s="109">
        <v>-40</v>
      </c>
      <c r="L13" s="111">
        <v>-40</v>
      </c>
      <c r="M13" s="46"/>
      <c r="N13" s="46">
        <v>514</v>
      </c>
      <c r="O13" s="46">
        <v>82</v>
      </c>
      <c r="P13" s="109">
        <v>596</v>
      </c>
      <c r="Q13" s="109">
        <v>84</v>
      </c>
      <c r="R13" s="112">
        <v>680</v>
      </c>
      <c r="S13" s="46"/>
      <c r="T13" s="113">
        <v>12374</v>
      </c>
      <c r="U13" s="46"/>
      <c r="V13" s="114">
        <v>19927</v>
      </c>
      <c r="W13" s="47">
        <f>'Table 1 - Supply 2001'!H11</f>
        <v>3441</v>
      </c>
      <c r="X13" s="47">
        <f>'Table 1 - Supply 2001'!I11</f>
        <v>5154</v>
      </c>
      <c r="Y13" s="47">
        <f>'Table 1 - Supply 2001'!J11</f>
        <v>36</v>
      </c>
      <c r="Z13" s="47">
        <f t="shared" si="0"/>
        <v>14051</v>
      </c>
      <c r="AA13" s="70">
        <f t="shared" si="5"/>
        <v>3.412455462437898E-2</v>
      </c>
      <c r="AB13" s="70">
        <f t="shared" si="4"/>
        <v>0.2068048376574497</v>
      </c>
      <c r="AD13" s="47">
        <f t="shared" si="3"/>
        <v>11734</v>
      </c>
      <c r="AG13" s="18" t="s">
        <v>492</v>
      </c>
      <c r="AH13" s="18" t="s">
        <v>483</v>
      </c>
      <c r="AI13" s="112">
        <f>SUM(R79:R81)</f>
        <v>26295</v>
      </c>
      <c r="AJ13" s="47">
        <f>SUM(W79:W81)</f>
        <v>7066</v>
      </c>
      <c r="AK13" s="113">
        <f>SUM(T79:T81)</f>
        <v>75253</v>
      </c>
      <c r="AL13" s="70">
        <f t="shared" si="1"/>
        <v>0.34942128553014495</v>
      </c>
      <c r="AM13" s="70">
        <f t="shared" si="2"/>
        <v>0.443317874370457</v>
      </c>
    </row>
    <row r="14" spans="1:39" ht="18" x14ac:dyDescent="0.25">
      <c r="A14" s="18" t="s">
        <v>367</v>
      </c>
      <c r="B14" s="18" t="s">
        <v>36</v>
      </c>
      <c r="C14" s="109">
        <v>8116</v>
      </c>
      <c r="D14" s="109">
        <v>0</v>
      </c>
      <c r="E14" s="109">
        <v>0</v>
      </c>
      <c r="F14" s="109">
        <v>0</v>
      </c>
      <c r="G14" s="110">
        <v>8116</v>
      </c>
      <c r="H14" s="46"/>
      <c r="I14" s="109">
        <v>0</v>
      </c>
      <c r="J14" s="109">
        <v>0</v>
      </c>
      <c r="K14" s="109">
        <v>50</v>
      </c>
      <c r="L14" s="111">
        <v>50</v>
      </c>
      <c r="M14" s="46"/>
      <c r="N14" s="46">
        <v>561</v>
      </c>
      <c r="O14" s="46">
        <v>133</v>
      </c>
      <c r="P14" s="109">
        <v>694</v>
      </c>
      <c r="Q14" s="109">
        <v>49</v>
      </c>
      <c r="R14" s="112">
        <v>743</v>
      </c>
      <c r="S14" s="46"/>
      <c r="T14" s="113">
        <v>8909</v>
      </c>
      <c r="U14" s="46"/>
      <c r="V14" s="114">
        <v>13523</v>
      </c>
      <c r="W14" s="47">
        <f>'Table 1 - Supply 2001'!H12</f>
        <v>2914</v>
      </c>
      <c r="X14" s="47">
        <f>'Table 1 - Supply 2001'!I12</f>
        <v>3086</v>
      </c>
      <c r="Y14" s="47">
        <f>'Table 1 - Supply 2001'!J12</f>
        <v>807</v>
      </c>
      <c r="Z14" s="47">
        <f t="shared" si="0"/>
        <v>8274</v>
      </c>
      <c r="AA14" s="70">
        <f t="shared" si="5"/>
        <v>5.4943429712341937E-2</v>
      </c>
      <c r="AB14" s="70">
        <f t="shared" si="4"/>
        <v>0.27042815943207871</v>
      </c>
      <c r="AD14" s="47">
        <f t="shared" si="3"/>
        <v>8116</v>
      </c>
      <c r="AG14" s="28" t="s">
        <v>491</v>
      </c>
      <c r="AH14" s="18" t="s">
        <v>484</v>
      </c>
      <c r="AI14" s="112">
        <f>SUM(R83:R85)</f>
        <v>464</v>
      </c>
      <c r="AJ14" s="47">
        <f>SUM(W83:W85)</f>
        <v>1919</v>
      </c>
      <c r="AK14" s="113">
        <f>SUM(T83:T85)</f>
        <v>170055</v>
      </c>
      <c r="AL14" s="70">
        <f t="shared" si="1"/>
        <v>2.7285290053218076E-3</v>
      </c>
      <c r="AM14" s="70">
        <f t="shared" si="2"/>
        <v>1.4013113404486783E-2</v>
      </c>
    </row>
    <row r="15" spans="1:39" ht="18" x14ac:dyDescent="0.25">
      <c r="A15" s="27" t="s">
        <v>368</v>
      </c>
      <c r="B15" s="27" t="s">
        <v>38</v>
      </c>
      <c r="C15" s="115">
        <v>1333</v>
      </c>
      <c r="D15" s="115">
        <v>0</v>
      </c>
      <c r="E15" s="115">
        <v>0</v>
      </c>
      <c r="F15" s="115">
        <v>0</v>
      </c>
      <c r="G15" s="116">
        <v>1333</v>
      </c>
      <c r="H15" s="49"/>
      <c r="I15" s="115">
        <v>0</v>
      </c>
      <c r="J15" s="115">
        <v>0</v>
      </c>
      <c r="K15" s="115">
        <v>-33</v>
      </c>
      <c r="L15" s="117">
        <v>-33</v>
      </c>
      <c r="M15" s="49"/>
      <c r="N15" s="49">
        <v>135</v>
      </c>
      <c r="O15" s="49">
        <v>23</v>
      </c>
      <c r="P15" s="115">
        <v>158</v>
      </c>
      <c r="Q15" s="115">
        <v>4</v>
      </c>
      <c r="R15" s="118">
        <v>162</v>
      </c>
      <c r="S15" s="49"/>
      <c r="T15" s="119">
        <v>1462</v>
      </c>
      <c r="U15" s="49"/>
      <c r="V15" s="120">
        <v>3552</v>
      </c>
      <c r="W15" s="52">
        <f>'Table 1 - Supply 2001'!H13</f>
        <v>803</v>
      </c>
      <c r="X15" s="52">
        <f>'Table 1 - Supply 2001'!I13</f>
        <v>1166</v>
      </c>
      <c r="Y15" s="52">
        <f>'Table 1 - Supply 2001'!J13</f>
        <v>6</v>
      </c>
      <c r="Z15" s="52">
        <f t="shared" si="0"/>
        <v>1819</v>
      </c>
      <c r="AA15" s="70">
        <f t="shared" si="5"/>
        <v>4.5608108108108107E-2</v>
      </c>
      <c r="AB15" s="70">
        <f t="shared" si="4"/>
        <v>0.27167792792792794</v>
      </c>
      <c r="AD15" s="52">
        <f t="shared" si="3"/>
        <v>1333</v>
      </c>
      <c r="AG15" s="28" t="s">
        <v>490</v>
      </c>
      <c r="AH15" s="18" t="s">
        <v>485</v>
      </c>
      <c r="AI15" s="152">
        <f>SUM(R86:R99)</f>
        <v>29638</v>
      </c>
      <c r="AJ15" s="69">
        <f>SUM(W86:W99)</f>
        <v>15743</v>
      </c>
      <c r="AK15" s="153">
        <f>SUM(T86:T99)</f>
        <v>73874</v>
      </c>
      <c r="AL15" s="70">
        <f t="shared" si="1"/>
        <v>0.40119663210331102</v>
      </c>
      <c r="AM15" s="70">
        <f t="shared" si="2"/>
        <v>0.61430273167826299</v>
      </c>
    </row>
    <row r="16" spans="1:39" ht="18" x14ac:dyDescent="0.25">
      <c r="A16" s="18" t="s">
        <v>369</v>
      </c>
      <c r="B16" s="18" t="s">
        <v>40</v>
      </c>
      <c r="C16" s="109">
        <v>7973</v>
      </c>
      <c r="D16" s="109">
        <v>0</v>
      </c>
      <c r="E16" s="109">
        <v>0</v>
      </c>
      <c r="F16" s="109">
        <v>0</v>
      </c>
      <c r="G16" s="110">
        <v>7973</v>
      </c>
      <c r="H16" s="46"/>
      <c r="I16" s="109">
        <v>0</v>
      </c>
      <c r="J16" s="109">
        <v>0</v>
      </c>
      <c r="K16" s="109">
        <v>-3</v>
      </c>
      <c r="L16" s="111">
        <v>-3</v>
      </c>
      <c r="M16" s="46"/>
      <c r="N16" s="46">
        <v>458</v>
      </c>
      <c r="O16" s="46">
        <v>154</v>
      </c>
      <c r="P16" s="109">
        <v>612</v>
      </c>
      <c r="Q16" s="109">
        <v>56</v>
      </c>
      <c r="R16" s="112">
        <v>668</v>
      </c>
      <c r="S16" s="46"/>
      <c r="T16" s="113">
        <v>8638</v>
      </c>
      <c r="U16" s="46"/>
      <c r="V16" s="114">
        <v>11414</v>
      </c>
      <c r="W16" s="47">
        <f>'Table 1 - Supply 2001'!H14</f>
        <v>1609</v>
      </c>
      <c r="X16" s="47">
        <f>'Table 1 - Supply 2001'!I14</f>
        <v>3059</v>
      </c>
      <c r="Y16" s="47">
        <f>'Table 1 - Supply 2001'!J14</f>
        <v>763</v>
      </c>
      <c r="Z16" s="47">
        <f t="shared" si="0"/>
        <v>9325</v>
      </c>
      <c r="AA16" s="70">
        <f t="shared" si="5"/>
        <v>5.8524618889083585E-2</v>
      </c>
      <c r="AB16" s="70">
        <f t="shared" si="4"/>
        <v>0.19949185211144208</v>
      </c>
      <c r="AD16" s="47">
        <f t="shared" si="3"/>
        <v>7973</v>
      </c>
      <c r="AG16" s="18" t="s">
        <v>488</v>
      </c>
      <c r="AH16" s="18" t="s">
        <v>486</v>
      </c>
      <c r="AI16" s="112">
        <f>SUM(R100:R103)</f>
        <v>3674</v>
      </c>
      <c r="AJ16" s="47">
        <f>SUM(W100:W103)</f>
        <v>1492</v>
      </c>
      <c r="AK16" s="113">
        <f>SUM(T100:T103)</f>
        <v>229218</v>
      </c>
      <c r="AL16" s="70">
        <f t="shared" ref="AL16:AL17" si="6">AI16/AK16</f>
        <v>1.6028409636241484E-2</v>
      </c>
      <c r="AM16" s="70">
        <f t="shared" ref="AM16:AM17" si="7">(AI16+AJ16)/AK16</f>
        <v>2.2537497055205087E-2</v>
      </c>
    </row>
    <row r="17" spans="1:39" ht="18" x14ac:dyDescent="0.25">
      <c r="A17" s="18" t="s">
        <v>370</v>
      </c>
      <c r="B17" s="18" t="s">
        <v>42</v>
      </c>
      <c r="C17" s="109">
        <v>2211</v>
      </c>
      <c r="D17" s="109">
        <v>0</v>
      </c>
      <c r="E17" s="109">
        <v>0</v>
      </c>
      <c r="F17" s="109">
        <v>0</v>
      </c>
      <c r="G17" s="110">
        <v>2211</v>
      </c>
      <c r="H17" s="46"/>
      <c r="I17" s="109">
        <v>0</v>
      </c>
      <c r="J17" s="109">
        <v>0</v>
      </c>
      <c r="K17" s="109">
        <v>36</v>
      </c>
      <c r="L17" s="111">
        <v>36</v>
      </c>
      <c r="M17" s="46"/>
      <c r="N17" s="46">
        <v>377</v>
      </c>
      <c r="O17" s="46">
        <v>72</v>
      </c>
      <c r="P17" s="109">
        <v>449</v>
      </c>
      <c r="Q17" s="109">
        <v>9</v>
      </c>
      <c r="R17" s="112">
        <v>458</v>
      </c>
      <c r="S17" s="46"/>
      <c r="T17" s="113">
        <v>2705</v>
      </c>
      <c r="U17" s="46"/>
      <c r="V17" s="114">
        <v>6228</v>
      </c>
      <c r="W17" s="47">
        <f>'Table 1 - Supply 2001'!H15</f>
        <v>587</v>
      </c>
      <c r="X17" s="47">
        <f>'Table 1 - Supply 2001'!I15</f>
        <v>1693</v>
      </c>
      <c r="Y17" s="47">
        <f>'Table 1 - Supply 2001'!J15</f>
        <v>6</v>
      </c>
      <c r="Z17" s="47">
        <f t="shared" si="0"/>
        <v>3805</v>
      </c>
      <c r="AA17" s="70">
        <f t="shared" si="5"/>
        <v>7.3538856775850994E-2</v>
      </c>
      <c r="AB17" s="70">
        <f t="shared" si="4"/>
        <v>0.16779062299293512</v>
      </c>
      <c r="AD17" s="47">
        <f t="shared" si="3"/>
        <v>2211</v>
      </c>
      <c r="AG17" s="88" t="s">
        <v>489</v>
      </c>
      <c r="AH17" s="88" t="s">
        <v>487</v>
      </c>
      <c r="AI17" s="118">
        <f>SUM(R104:R111)</f>
        <v>2448</v>
      </c>
      <c r="AJ17" s="52">
        <f>SUM(W104:W111)</f>
        <v>4074</v>
      </c>
      <c r="AK17" s="119">
        <f>SUM(T104:T111)</f>
        <v>50852</v>
      </c>
      <c r="AL17" s="155">
        <f t="shared" si="6"/>
        <v>4.8139699520176195E-2</v>
      </c>
      <c r="AM17" s="155">
        <f t="shared" si="7"/>
        <v>0.12825454259419491</v>
      </c>
    </row>
    <row r="18" spans="1:39" ht="18" x14ac:dyDescent="0.25">
      <c r="A18" s="18" t="s">
        <v>371</v>
      </c>
      <c r="B18" s="18" t="s">
        <v>44</v>
      </c>
      <c r="C18" s="109">
        <v>5123</v>
      </c>
      <c r="D18" s="109">
        <v>0</v>
      </c>
      <c r="E18" s="109">
        <v>0</v>
      </c>
      <c r="F18" s="109">
        <v>0</v>
      </c>
      <c r="G18" s="110">
        <v>5123</v>
      </c>
      <c r="H18" s="46"/>
      <c r="I18" s="109">
        <v>0</v>
      </c>
      <c r="J18" s="109">
        <v>0</v>
      </c>
      <c r="K18" s="109">
        <v>29</v>
      </c>
      <c r="L18" s="111">
        <v>29</v>
      </c>
      <c r="M18" s="46"/>
      <c r="N18" s="46">
        <v>317</v>
      </c>
      <c r="O18" s="46">
        <v>106</v>
      </c>
      <c r="P18" s="109">
        <v>423</v>
      </c>
      <c r="Q18" s="109">
        <v>40</v>
      </c>
      <c r="R18" s="112">
        <v>463</v>
      </c>
      <c r="S18" s="46"/>
      <c r="T18" s="113">
        <v>5615</v>
      </c>
      <c r="U18" s="46"/>
      <c r="V18" s="114">
        <v>9504</v>
      </c>
      <c r="W18" s="47">
        <f>'Table 1 - Supply 2001'!H16</f>
        <v>779</v>
      </c>
      <c r="X18" s="47">
        <f>'Table 1 - Supply 2001'!I16</f>
        <v>1724</v>
      </c>
      <c r="Y18" s="47">
        <f>'Table 1 - Supply 2001'!J16</f>
        <v>9</v>
      </c>
      <c r="Z18" s="47">
        <f t="shared" si="0"/>
        <v>6551</v>
      </c>
      <c r="AA18" s="70">
        <f t="shared" si="5"/>
        <v>4.8716329966329963E-2</v>
      </c>
      <c r="AB18" s="70">
        <f t="shared" si="4"/>
        <v>0.13068181818181818</v>
      </c>
      <c r="AD18" s="47">
        <f t="shared" si="3"/>
        <v>5123</v>
      </c>
      <c r="AG18" s="34"/>
      <c r="AH18" s="156" t="s">
        <v>228</v>
      </c>
      <c r="AI18" s="156">
        <f>SUM(AI6:AI17)</f>
        <v>286801</v>
      </c>
      <c r="AJ18" s="156">
        <f t="shared" ref="AJ18:AK18" si="8">SUM(AJ6:AJ17)</f>
        <v>312715</v>
      </c>
      <c r="AK18" s="156">
        <f t="shared" si="8"/>
        <v>1451090</v>
      </c>
    </row>
    <row r="19" spans="1:39" ht="18" x14ac:dyDescent="0.25">
      <c r="A19" s="18" t="s">
        <v>372</v>
      </c>
      <c r="B19" s="18" t="s">
        <v>46</v>
      </c>
      <c r="C19" s="109">
        <v>9765</v>
      </c>
      <c r="D19" s="109">
        <v>0</v>
      </c>
      <c r="E19" s="109">
        <v>0</v>
      </c>
      <c r="F19" s="109">
        <v>0</v>
      </c>
      <c r="G19" s="110">
        <v>9765</v>
      </c>
      <c r="H19" s="46"/>
      <c r="I19" s="109">
        <v>0</v>
      </c>
      <c r="J19" s="109">
        <v>0</v>
      </c>
      <c r="K19" s="109">
        <v>83</v>
      </c>
      <c r="L19" s="111">
        <v>83</v>
      </c>
      <c r="M19" s="46"/>
      <c r="N19" s="46">
        <v>886</v>
      </c>
      <c r="O19" s="46">
        <v>602</v>
      </c>
      <c r="P19" s="109">
        <v>1488</v>
      </c>
      <c r="Q19" s="109">
        <v>78</v>
      </c>
      <c r="R19" s="112">
        <v>1566</v>
      </c>
      <c r="S19" s="46"/>
      <c r="T19" s="113">
        <v>11414</v>
      </c>
      <c r="U19" s="46"/>
      <c r="V19" s="114">
        <v>18461</v>
      </c>
      <c r="W19" s="47">
        <f>'Table 1 - Supply 2001'!H17</f>
        <v>2467</v>
      </c>
      <c r="X19" s="47">
        <f>'Table 1 - Supply 2001'!I17</f>
        <v>5049</v>
      </c>
      <c r="Y19" s="47">
        <f>'Table 1 - Supply 2001'!J17</f>
        <v>1006</v>
      </c>
      <c r="Z19" s="47">
        <f t="shared" si="0"/>
        <v>12990</v>
      </c>
      <c r="AA19" s="70">
        <f t="shared" si="5"/>
        <v>8.4827474134662267E-2</v>
      </c>
      <c r="AB19" s="70">
        <f t="shared" si="4"/>
        <v>0.21846053843237095</v>
      </c>
      <c r="AD19" s="47">
        <f t="shared" si="3"/>
        <v>9765</v>
      </c>
    </row>
    <row r="20" spans="1:39" ht="18" x14ac:dyDescent="0.25">
      <c r="A20" s="18" t="s">
        <v>373</v>
      </c>
      <c r="B20" s="18" t="s">
        <v>48</v>
      </c>
      <c r="C20" s="109">
        <v>2326</v>
      </c>
      <c r="D20" s="109">
        <v>0</v>
      </c>
      <c r="E20" s="109">
        <v>0</v>
      </c>
      <c r="F20" s="109">
        <v>0</v>
      </c>
      <c r="G20" s="110">
        <v>2326</v>
      </c>
      <c r="H20" s="46"/>
      <c r="I20" s="109">
        <v>0</v>
      </c>
      <c r="J20" s="109">
        <v>0</v>
      </c>
      <c r="K20" s="109">
        <v>-52</v>
      </c>
      <c r="L20" s="111">
        <v>-52</v>
      </c>
      <c r="M20" s="46"/>
      <c r="N20" s="46">
        <v>203</v>
      </c>
      <c r="O20" s="46">
        <v>57</v>
      </c>
      <c r="P20" s="109">
        <v>260</v>
      </c>
      <c r="Q20" s="109">
        <v>13</v>
      </c>
      <c r="R20" s="112">
        <v>273</v>
      </c>
      <c r="S20" s="46"/>
      <c r="T20" s="113">
        <v>2547</v>
      </c>
      <c r="U20" s="46"/>
      <c r="V20" s="114">
        <v>4609</v>
      </c>
      <c r="W20" s="47">
        <f>'Table 1 - Supply 2001'!H18</f>
        <v>370</v>
      </c>
      <c r="X20" s="47">
        <f>'Table 1 - Supply 2001'!I18</f>
        <v>1181</v>
      </c>
      <c r="Y20" s="47">
        <f>'Table 1 - Supply 2001'!J18</f>
        <v>220</v>
      </c>
      <c r="Z20" s="47">
        <f t="shared" si="0"/>
        <v>3138</v>
      </c>
      <c r="AA20" s="70">
        <f t="shared" si="5"/>
        <v>5.9231937513560429E-2</v>
      </c>
      <c r="AB20" s="70">
        <f t="shared" si="4"/>
        <v>0.13950965502278151</v>
      </c>
      <c r="AD20" s="47">
        <f t="shared" si="3"/>
        <v>2326</v>
      </c>
    </row>
    <row r="21" spans="1:39" ht="18" x14ac:dyDescent="0.25">
      <c r="A21" s="18" t="s">
        <v>374</v>
      </c>
      <c r="B21" s="18" t="s">
        <v>467</v>
      </c>
      <c r="C21" s="109">
        <v>27256</v>
      </c>
      <c r="D21" s="109">
        <v>0</v>
      </c>
      <c r="E21" s="109">
        <v>0</v>
      </c>
      <c r="F21" s="109">
        <v>0</v>
      </c>
      <c r="G21" s="110">
        <v>27256</v>
      </c>
      <c r="H21" s="46"/>
      <c r="I21" s="109">
        <v>0</v>
      </c>
      <c r="J21" s="109">
        <v>0</v>
      </c>
      <c r="K21" s="109">
        <v>-25</v>
      </c>
      <c r="L21" s="111">
        <v>-25</v>
      </c>
      <c r="M21" s="46"/>
      <c r="N21" s="46">
        <v>1714</v>
      </c>
      <c r="O21" s="46">
        <v>2317</v>
      </c>
      <c r="P21" s="109">
        <v>4031</v>
      </c>
      <c r="Q21" s="109">
        <v>422</v>
      </c>
      <c r="R21" s="112">
        <v>4453</v>
      </c>
      <c r="S21" s="46"/>
      <c r="T21" s="113">
        <v>31684</v>
      </c>
      <c r="U21" s="46"/>
      <c r="V21" s="114">
        <v>41388</v>
      </c>
      <c r="W21" s="47">
        <f>'Table 1 - Supply 2001'!H19</f>
        <v>6970</v>
      </c>
      <c r="X21" s="47">
        <f>'Table 1 - Supply 2001'!I19</f>
        <v>9811</v>
      </c>
      <c r="Y21" s="47">
        <f>'Table 1 - Supply 2001'!J19</f>
        <v>17043</v>
      </c>
      <c r="Z21" s="47">
        <f t="shared" si="0"/>
        <v>17482</v>
      </c>
      <c r="AA21" s="70">
        <f t="shared" si="5"/>
        <v>0.10759157243645501</v>
      </c>
      <c r="AB21" s="70">
        <f t="shared" si="4"/>
        <v>0.27599787377983959</v>
      </c>
      <c r="AD21" s="47">
        <f t="shared" si="3"/>
        <v>27256</v>
      </c>
    </row>
    <row r="22" spans="1:39" ht="18" x14ac:dyDescent="0.25">
      <c r="A22" s="18" t="s">
        <v>375</v>
      </c>
      <c r="B22" s="18" t="s">
        <v>51</v>
      </c>
      <c r="C22" s="109">
        <v>4059</v>
      </c>
      <c r="D22" s="109">
        <v>0</v>
      </c>
      <c r="E22" s="109">
        <v>0</v>
      </c>
      <c r="F22" s="109">
        <v>0</v>
      </c>
      <c r="G22" s="110">
        <v>4059</v>
      </c>
      <c r="H22" s="46"/>
      <c r="I22" s="109">
        <v>0</v>
      </c>
      <c r="J22" s="109">
        <v>0</v>
      </c>
      <c r="K22" s="109">
        <v>30</v>
      </c>
      <c r="L22" s="111">
        <v>30</v>
      </c>
      <c r="M22" s="46"/>
      <c r="N22" s="46">
        <v>133</v>
      </c>
      <c r="O22" s="46">
        <v>21</v>
      </c>
      <c r="P22" s="109">
        <v>154</v>
      </c>
      <c r="Q22" s="109">
        <v>102</v>
      </c>
      <c r="R22" s="112">
        <v>256</v>
      </c>
      <c r="S22" s="46"/>
      <c r="T22" s="113">
        <v>4345</v>
      </c>
      <c r="U22" s="46"/>
      <c r="V22" s="114">
        <v>5497</v>
      </c>
      <c r="W22" s="47">
        <f>'Table 1 - Supply 2001'!H20</f>
        <v>574</v>
      </c>
      <c r="X22" s="47">
        <f>'Table 1 - Supply 2001'!I20</f>
        <v>1239</v>
      </c>
      <c r="Y22" s="47">
        <f>'Table 1 - Supply 2001'!J20</f>
        <v>388</v>
      </c>
      <c r="Z22" s="47">
        <f t="shared" si="0"/>
        <v>4622</v>
      </c>
      <c r="AA22" s="70">
        <f t="shared" si="5"/>
        <v>4.6570856830998729E-2</v>
      </c>
      <c r="AB22" s="70">
        <f t="shared" si="4"/>
        <v>0.1509914498817537</v>
      </c>
      <c r="AD22" s="47">
        <f t="shared" si="3"/>
        <v>4059</v>
      </c>
    </row>
    <row r="23" spans="1:39" ht="18" x14ac:dyDescent="0.25">
      <c r="A23" s="18" t="s">
        <v>376</v>
      </c>
      <c r="B23" s="18" t="s">
        <v>53</v>
      </c>
      <c r="C23" s="109">
        <v>10098</v>
      </c>
      <c r="D23" s="109">
        <v>0</v>
      </c>
      <c r="E23" s="109">
        <v>0</v>
      </c>
      <c r="F23" s="109">
        <v>0</v>
      </c>
      <c r="G23" s="110">
        <v>10098</v>
      </c>
      <c r="H23" s="46"/>
      <c r="I23" s="109">
        <v>285</v>
      </c>
      <c r="J23" s="109">
        <v>0</v>
      </c>
      <c r="K23" s="109">
        <v>59</v>
      </c>
      <c r="L23" s="111">
        <v>344</v>
      </c>
      <c r="M23" s="46"/>
      <c r="N23" s="46">
        <v>1602</v>
      </c>
      <c r="O23" s="46">
        <v>944</v>
      </c>
      <c r="P23" s="109">
        <v>2546</v>
      </c>
      <c r="Q23" s="109">
        <v>93</v>
      </c>
      <c r="R23" s="112">
        <v>2639</v>
      </c>
      <c r="S23" s="46"/>
      <c r="T23" s="113">
        <v>13081</v>
      </c>
      <c r="U23" s="46"/>
      <c r="V23" s="114">
        <v>19940</v>
      </c>
      <c r="W23" s="47">
        <f>'Table 1 - Supply 2001'!H21</f>
        <v>4391</v>
      </c>
      <c r="X23" s="47">
        <f>'Table 1 - Supply 2001'!I21</f>
        <v>7587</v>
      </c>
      <c r="Y23" s="47">
        <f>'Table 1 - Supply 2001'!J21</f>
        <v>1008</v>
      </c>
      <c r="Z23" s="47">
        <f t="shared" si="0"/>
        <v>15269</v>
      </c>
      <c r="AA23" s="70">
        <f t="shared" si="5"/>
        <v>0.13234704112337012</v>
      </c>
      <c r="AB23" s="70">
        <f t="shared" si="4"/>
        <v>0.35255767301905716</v>
      </c>
      <c r="AD23" s="47">
        <f t="shared" si="3"/>
        <v>10098</v>
      </c>
    </row>
    <row r="24" spans="1:39" ht="18" x14ac:dyDescent="0.25">
      <c r="A24" s="27" t="s">
        <v>377</v>
      </c>
      <c r="B24" s="27" t="s">
        <v>55</v>
      </c>
      <c r="C24" s="115">
        <v>29300</v>
      </c>
      <c r="D24" s="115">
        <v>0</v>
      </c>
      <c r="E24" s="115">
        <v>0</v>
      </c>
      <c r="F24" s="115">
        <v>0</v>
      </c>
      <c r="G24" s="116">
        <v>29300</v>
      </c>
      <c r="H24" s="49"/>
      <c r="I24" s="115">
        <v>0</v>
      </c>
      <c r="J24" s="115">
        <v>0</v>
      </c>
      <c r="K24" s="115">
        <v>330</v>
      </c>
      <c r="L24" s="117">
        <v>330</v>
      </c>
      <c r="M24" s="49"/>
      <c r="N24" s="49">
        <v>1820</v>
      </c>
      <c r="O24" s="49">
        <v>832</v>
      </c>
      <c r="P24" s="115">
        <v>2652</v>
      </c>
      <c r="Q24" s="115">
        <v>1112</v>
      </c>
      <c r="R24" s="118">
        <v>3764</v>
      </c>
      <c r="S24" s="49"/>
      <c r="T24" s="119">
        <v>33394</v>
      </c>
      <c r="U24" s="49"/>
      <c r="V24" s="120">
        <v>34633</v>
      </c>
      <c r="W24" s="52">
        <f>'Table 1 - Supply 2001'!H22</f>
        <v>12381</v>
      </c>
      <c r="X24" s="52">
        <f>'Table 1 - Supply 2001'!I22</f>
        <v>14634</v>
      </c>
      <c r="Y24" s="52">
        <f>'Table 1 - Supply 2001'!J22</f>
        <v>2718</v>
      </c>
      <c r="Z24" s="52">
        <f t="shared" si="0"/>
        <v>32929</v>
      </c>
      <c r="AA24" s="70">
        <f t="shared" si="5"/>
        <v>0.10868247047613548</v>
      </c>
      <c r="AB24" s="70">
        <f t="shared" si="4"/>
        <v>0.46617388040308377</v>
      </c>
      <c r="AD24" s="52">
        <f t="shared" si="3"/>
        <v>29300</v>
      </c>
    </row>
    <row r="25" spans="1:39" ht="18" x14ac:dyDescent="0.25">
      <c r="A25" s="18" t="s">
        <v>378</v>
      </c>
      <c r="B25" s="18" t="s">
        <v>57</v>
      </c>
      <c r="C25" s="109">
        <v>5628</v>
      </c>
      <c r="D25" s="109">
        <v>0</v>
      </c>
      <c r="E25" s="109">
        <v>0</v>
      </c>
      <c r="F25" s="109">
        <v>0</v>
      </c>
      <c r="G25" s="110">
        <v>5628</v>
      </c>
      <c r="H25" s="46"/>
      <c r="I25" s="109">
        <v>0</v>
      </c>
      <c r="J25" s="109">
        <v>0</v>
      </c>
      <c r="K25" s="109">
        <v>-30</v>
      </c>
      <c r="L25" s="111">
        <v>-30</v>
      </c>
      <c r="M25" s="46"/>
      <c r="N25" s="46">
        <v>592</v>
      </c>
      <c r="O25" s="46">
        <v>350</v>
      </c>
      <c r="P25" s="109">
        <v>942</v>
      </c>
      <c r="Q25" s="109">
        <v>330</v>
      </c>
      <c r="R25" s="112">
        <v>1272</v>
      </c>
      <c r="S25" s="46"/>
      <c r="T25" s="113">
        <v>6870</v>
      </c>
      <c r="U25" s="46"/>
      <c r="V25" s="114">
        <v>7888</v>
      </c>
      <c r="W25" s="47">
        <f>'Table 1 - Supply 2001'!H23</f>
        <v>3723</v>
      </c>
      <c r="X25" s="47">
        <f>'Table 1 - Supply 2001'!I23</f>
        <v>2477</v>
      </c>
      <c r="Y25" s="47">
        <f>'Table 1 - Supply 2001'!J23</f>
        <v>543</v>
      </c>
      <c r="Z25" s="47">
        <f t="shared" si="0"/>
        <v>5081</v>
      </c>
      <c r="AA25" s="70">
        <f t="shared" si="5"/>
        <v>0.1612576064908722</v>
      </c>
      <c r="AB25" s="70">
        <f t="shared" si="4"/>
        <v>0.6332403651115619</v>
      </c>
      <c r="AD25" s="47">
        <f t="shared" si="3"/>
        <v>5628</v>
      </c>
    </row>
    <row r="26" spans="1:39" ht="18" x14ac:dyDescent="0.25">
      <c r="A26" s="18" t="s">
        <v>379</v>
      </c>
      <c r="B26" s="18" t="s">
        <v>59</v>
      </c>
      <c r="C26" s="109">
        <v>671</v>
      </c>
      <c r="D26" s="109">
        <v>0</v>
      </c>
      <c r="E26" s="109">
        <v>0</v>
      </c>
      <c r="F26" s="109">
        <v>0</v>
      </c>
      <c r="G26" s="110">
        <v>671</v>
      </c>
      <c r="H26" s="46"/>
      <c r="I26" s="109">
        <v>0</v>
      </c>
      <c r="J26" s="109">
        <v>0</v>
      </c>
      <c r="K26" s="109">
        <v>-20</v>
      </c>
      <c r="L26" s="111">
        <v>-20</v>
      </c>
      <c r="M26" s="46"/>
      <c r="N26" s="46">
        <v>287</v>
      </c>
      <c r="O26" s="46">
        <v>55</v>
      </c>
      <c r="P26" s="109">
        <v>342</v>
      </c>
      <c r="Q26" s="109">
        <v>19</v>
      </c>
      <c r="R26" s="112">
        <v>361</v>
      </c>
      <c r="S26" s="46"/>
      <c r="T26" s="113">
        <v>1012</v>
      </c>
      <c r="U26" s="46"/>
      <c r="V26" s="114">
        <v>8994</v>
      </c>
      <c r="W26" s="47">
        <f>'Table 1 - Supply 2001'!H24</f>
        <v>2666</v>
      </c>
      <c r="X26" s="47">
        <f>'Table 1 - Supply 2001'!I24</f>
        <v>1088</v>
      </c>
      <c r="Y26" s="47">
        <f>'Table 1 - Supply 2001'!J24</f>
        <v>133</v>
      </c>
      <c r="Z26" s="47">
        <f t="shared" si="0"/>
        <v>-699</v>
      </c>
      <c r="AA26" s="70">
        <f t="shared" si="5"/>
        <v>4.0137869690905048E-2</v>
      </c>
      <c r="AB26" s="70">
        <f t="shared" si="4"/>
        <v>0.33655770513675781</v>
      </c>
      <c r="AD26" s="47">
        <f t="shared" si="3"/>
        <v>671</v>
      </c>
    </row>
    <row r="27" spans="1:39" ht="18" x14ac:dyDescent="0.25">
      <c r="A27" s="18" t="s">
        <v>380</v>
      </c>
      <c r="B27" s="18" t="s">
        <v>61</v>
      </c>
      <c r="C27" s="109">
        <v>2593</v>
      </c>
      <c r="D27" s="109">
        <v>0</v>
      </c>
      <c r="E27" s="109">
        <v>0</v>
      </c>
      <c r="F27" s="109">
        <v>0</v>
      </c>
      <c r="G27" s="110">
        <v>2593</v>
      </c>
      <c r="H27" s="46"/>
      <c r="I27" s="109">
        <v>0</v>
      </c>
      <c r="J27" s="109">
        <v>0</v>
      </c>
      <c r="K27" s="109">
        <v>-68</v>
      </c>
      <c r="L27" s="111">
        <v>-68</v>
      </c>
      <c r="M27" s="46"/>
      <c r="N27" s="46">
        <v>1558</v>
      </c>
      <c r="O27" s="46">
        <v>708</v>
      </c>
      <c r="P27" s="109">
        <v>2266</v>
      </c>
      <c r="Q27" s="109">
        <v>42</v>
      </c>
      <c r="R27" s="112">
        <v>2308</v>
      </c>
      <c r="S27" s="46"/>
      <c r="T27" s="113">
        <v>4833</v>
      </c>
      <c r="U27" s="46"/>
      <c r="V27" s="114">
        <v>25239</v>
      </c>
      <c r="W27" s="47">
        <f>'Table 1 - Supply 2001'!H25</f>
        <v>5902</v>
      </c>
      <c r="X27" s="47">
        <f>'Table 1 - Supply 2001'!I25</f>
        <v>7756</v>
      </c>
      <c r="Y27" s="47">
        <f>'Table 1 - Supply 2001'!J25</f>
        <v>593</v>
      </c>
      <c r="Z27" s="47">
        <f t="shared" si="0"/>
        <v>6094</v>
      </c>
      <c r="AA27" s="70">
        <f t="shared" si="5"/>
        <v>9.1445778358889021E-2</v>
      </c>
      <c r="AB27" s="70">
        <f t="shared" si="4"/>
        <v>0.32529022544474823</v>
      </c>
      <c r="AD27" s="47">
        <f t="shared" si="3"/>
        <v>2593</v>
      </c>
    </row>
    <row r="28" spans="1:39" ht="18" x14ac:dyDescent="0.25">
      <c r="A28" s="18" t="s">
        <v>381</v>
      </c>
      <c r="B28" s="18" t="s">
        <v>63</v>
      </c>
      <c r="C28" s="109">
        <v>1237</v>
      </c>
      <c r="D28" s="109">
        <v>0</v>
      </c>
      <c r="E28" s="109">
        <v>0</v>
      </c>
      <c r="F28" s="109">
        <v>0</v>
      </c>
      <c r="G28" s="110">
        <v>1237</v>
      </c>
      <c r="H28" s="46"/>
      <c r="I28" s="109">
        <v>0</v>
      </c>
      <c r="J28" s="109">
        <v>0</v>
      </c>
      <c r="K28" s="109">
        <v>7</v>
      </c>
      <c r="L28" s="111">
        <v>7</v>
      </c>
      <c r="M28" s="46"/>
      <c r="N28" s="46">
        <v>9</v>
      </c>
      <c r="O28" s="46">
        <v>10</v>
      </c>
      <c r="P28" s="109">
        <v>19</v>
      </c>
      <c r="Q28" s="109">
        <v>0</v>
      </c>
      <c r="R28" s="112">
        <v>19</v>
      </c>
      <c r="S28" s="46"/>
      <c r="T28" s="113">
        <v>1263</v>
      </c>
      <c r="U28" s="46"/>
      <c r="V28" s="114">
        <v>10040</v>
      </c>
      <c r="W28" s="47">
        <f>'Table 1 - Supply 2001'!H26</f>
        <v>15</v>
      </c>
      <c r="X28" s="47">
        <f>'Table 1 - Supply 2001'!I26</f>
        <v>0</v>
      </c>
      <c r="Y28" s="47">
        <f>'Table 1 - Supply 2001'!J26</f>
        <v>408</v>
      </c>
      <c r="Z28" s="47">
        <f t="shared" si="0"/>
        <v>840</v>
      </c>
      <c r="AA28" s="70">
        <f t="shared" si="5"/>
        <v>1.8924302788844622E-3</v>
      </c>
      <c r="AB28" s="70">
        <f t="shared" si="4"/>
        <v>3.3864541832669321E-3</v>
      </c>
      <c r="AD28" s="47">
        <f t="shared" si="3"/>
        <v>1237</v>
      </c>
    </row>
    <row r="29" spans="1:39" ht="18" x14ac:dyDescent="0.25">
      <c r="A29" s="18" t="s">
        <v>382</v>
      </c>
      <c r="B29" s="18" t="s">
        <v>65</v>
      </c>
      <c r="C29" s="109">
        <v>20540</v>
      </c>
      <c r="D29" s="109">
        <v>0</v>
      </c>
      <c r="E29" s="109">
        <v>0</v>
      </c>
      <c r="F29" s="109">
        <v>0</v>
      </c>
      <c r="G29" s="110">
        <v>20540</v>
      </c>
      <c r="H29" s="46"/>
      <c r="I29" s="109">
        <v>0</v>
      </c>
      <c r="J29" s="109">
        <v>0</v>
      </c>
      <c r="K29" s="109">
        <v>-41</v>
      </c>
      <c r="L29" s="111">
        <v>-41</v>
      </c>
      <c r="M29" s="46"/>
      <c r="N29" s="46">
        <v>3319</v>
      </c>
      <c r="O29" s="46">
        <v>1712</v>
      </c>
      <c r="P29" s="109">
        <v>5031</v>
      </c>
      <c r="Q29" s="109">
        <v>86</v>
      </c>
      <c r="R29" s="112">
        <v>5117</v>
      </c>
      <c r="S29" s="46"/>
      <c r="T29" s="113">
        <v>25616</v>
      </c>
      <c r="U29" s="46"/>
      <c r="V29" s="114">
        <v>44902</v>
      </c>
      <c r="W29" s="47">
        <f>'Table 1 - Supply 2001'!H27</f>
        <v>5399</v>
      </c>
      <c r="X29" s="47">
        <f>'Table 1 - Supply 2001'!I27</f>
        <v>1853</v>
      </c>
      <c r="Y29" s="47">
        <f>'Table 1 - Supply 2001'!J27</f>
        <v>24131</v>
      </c>
      <c r="Z29" s="47">
        <f t="shared" si="0"/>
        <v>-2061</v>
      </c>
      <c r="AA29" s="70">
        <f t="shared" si="5"/>
        <v>0.11395928911852479</v>
      </c>
      <c r="AB29" s="70">
        <f t="shared" si="4"/>
        <v>0.23419892209701126</v>
      </c>
      <c r="AD29" s="47">
        <f t="shared" si="3"/>
        <v>20540</v>
      </c>
    </row>
    <row r="30" spans="1:39" ht="18" x14ac:dyDescent="0.25">
      <c r="A30" s="18" t="s">
        <v>383</v>
      </c>
      <c r="B30" s="18" t="s">
        <v>67</v>
      </c>
      <c r="C30" s="109">
        <v>251</v>
      </c>
      <c r="D30" s="109">
        <v>0</v>
      </c>
      <c r="E30" s="109">
        <v>0</v>
      </c>
      <c r="F30" s="109">
        <v>0</v>
      </c>
      <c r="G30" s="110">
        <v>251</v>
      </c>
      <c r="H30" s="46"/>
      <c r="I30" s="109">
        <v>0</v>
      </c>
      <c r="J30" s="109">
        <v>0</v>
      </c>
      <c r="K30" s="109">
        <v>-2</v>
      </c>
      <c r="L30" s="111">
        <v>-2</v>
      </c>
      <c r="M30" s="46"/>
      <c r="N30" s="46">
        <v>537</v>
      </c>
      <c r="O30" s="46">
        <v>296</v>
      </c>
      <c r="P30" s="109">
        <v>833</v>
      </c>
      <c r="Q30" s="109">
        <v>5</v>
      </c>
      <c r="R30" s="112">
        <v>838</v>
      </c>
      <c r="S30" s="46"/>
      <c r="T30" s="113">
        <v>1087</v>
      </c>
      <c r="U30" s="46"/>
      <c r="V30" s="114">
        <v>4914</v>
      </c>
      <c r="W30" s="47">
        <f>'Table 1 - Supply 2001'!H28</f>
        <v>609</v>
      </c>
      <c r="X30" s="47">
        <f>'Table 1 - Supply 2001'!I28</f>
        <v>1685</v>
      </c>
      <c r="Y30" s="47">
        <f>'Table 1 - Supply 2001'!J28</f>
        <v>42</v>
      </c>
      <c r="Z30" s="47">
        <f t="shared" si="0"/>
        <v>2121</v>
      </c>
      <c r="AA30" s="70">
        <f t="shared" si="5"/>
        <v>0.17053317053317052</v>
      </c>
      <c r="AB30" s="70">
        <f t="shared" si="4"/>
        <v>0.29446479446479445</v>
      </c>
      <c r="AD30" s="47">
        <f t="shared" si="3"/>
        <v>251</v>
      </c>
    </row>
    <row r="31" spans="1:39" ht="18" x14ac:dyDescent="0.25">
      <c r="A31" s="18" t="s">
        <v>384</v>
      </c>
      <c r="B31" s="18" t="s">
        <v>69</v>
      </c>
      <c r="C31" s="109">
        <v>8263</v>
      </c>
      <c r="D31" s="109">
        <v>0</v>
      </c>
      <c r="E31" s="109">
        <v>0</v>
      </c>
      <c r="F31" s="109">
        <v>0</v>
      </c>
      <c r="G31" s="110">
        <v>8263</v>
      </c>
      <c r="H31" s="46"/>
      <c r="I31" s="109">
        <v>0</v>
      </c>
      <c r="J31" s="109">
        <v>0</v>
      </c>
      <c r="K31" s="109">
        <v>49</v>
      </c>
      <c r="L31" s="111">
        <v>49</v>
      </c>
      <c r="M31" s="46"/>
      <c r="N31" s="46">
        <v>1655</v>
      </c>
      <c r="O31" s="46">
        <v>717</v>
      </c>
      <c r="P31" s="109">
        <v>2372</v>
      </c>
      <c r="Q31" s="109">
        <v>180</v>
      </c>
      <c r="R31" s="112">
        <v>2552</v>
      </c>
      <c r="S31" s="46"/>
      <c r="T31" s="113">
        <v>10864</v>
      </c>
      <c r="U31" s="46"/>
      <c r="V31" s="114">
        <v>12818</v>
      </c>
      <c r="W31" s="47">
        <f>'Table 1 - Supply 2001'!H29</f>
        <v>2052</v>
      </c>
      <c r="X31" s="47">
        <f>'Table 1 - Supply 2001'!I29</f>
        <v>4663</v>
      </c>
      <c r="Y31" s="47">
        <f>'Table 1 - Supply 2001'!J29</f>
        <v>834</v>
      </c>
      <c r="Z31" s="47">
        <f t="shared" si="0"/>
        <v>12641</v>
      </c>
      <c r="AA31" s="70">
        <f t="shared" si="5"/>
        <v>0.19909502262443438</v>
      </c>
      <c r="AB31" s="70">
        <f t="shared" si="4"/>
        <v>0.35918239975035104</v>
      </c>
      <c r="AD31" s="47">
        <f t="shared" si="3"/>
        <v>8263</v>
      </c>
    </row>
    <row r="32" spans="1:39" ht="18" x14ac:dyDescent="0.25">
      <c r="A32" s="18" t="s">
        <v>385</v>
      </c>
      <c r="B32" s="18" t="s">
        <v>71</v>
      </c>
      <c r="C32" s="109">
        <v>1682</v>
      </c>
      <c r="D32" s="109">
        <v>0</v>
      </c>
      <c r="E32" s="109">
        <v>0</v>
      </c>
      <c r="F32" s="109">
        <v>0</v>
      </c>
      <c r="G32" s="110">
        <v>1682</v>
      </c>
      <c r="H32" s="46"/>
      <c r="I32" s="109">
        <v>0</v>
      </c>
      <c r="J32" s="109">
        <v>0</v>
      </c>
      <c r="K32" s="109">
        <v>14</v>
      </c>
      <c r="L32" s="111">
        <v>14</v>
      </c>
      <c r="M32" s="46"/>
      <c r="N32" s="46">
        <v>2158</v>
      </c>
      <c r="O32" s="46">
        <v>1616</v>
      </c>
      <c r="P32" s="109">
        <v>3774</v>
      </c>
      <c r="Q32" s="109">
        <v>41</v>
      </c>
      <c r="R32" s="112">
        <v>3815</v>
      </c>
      <c r="S32" s="46"/>
      <c r="T32" s="113">
        <v>5511</v>
      </c>
      <c r="U32" s="46"/>
      <c r="V32" s="114">
        <v>8499</v>
      </c>
      <c r="W32" s="47">
        <f>'Table 1 - Supply 2001'!H30</f>
        <v>3323</v>
      </c>
      <c r="X32" s="47">
        <f>'Table 1 - Supply 2001'!I30</f>
        <v>1738</v>
      </c>
      <c r="Y32" s="47">
        <f>'Table 1 - Supply 2001'!J30</f>
        <v>197</v>
      </c>
      <c r="Z32" s="47">
        <f t="shared" si="0"/>
        <v>3729</v>
      </c>
      <c r="AA32" s="70">
        <f t="shared" si="5"/>
        <v>0.44887633839275209</v>
      </c>
      <c r="AB32" s="70">
        <f t="shared" si="4"/>
        <v>0.83986351335451226</v>
      </c>
      <c r="AD32" s="47">
        <f t="shared" si="3"/>
        <v>1682</v>
      </c>
    </row>
    <row r="33" spans="1:30" ht="18" x14ac:dyDescent="0.25">
      <c r="A33" s="18" t="s">
        <v>386</v>
      </c>
      <c r="B33" s="18" t="s">
        <v>73</v>
      </c>
      <c r="C33" s="109">
        <v>324</v>
      </c>
      <c r="D33" s="109">
        <v>0</v>
      </c>
      <c r="E33" s="109">
        <v>0</v>
      </c>
      <c r="F33" s="109">
        <v>0</v>
      </c>
      <c r="G33" s="110">
        <v>324</v>
      </c>
      <c r="H33" s="46"/>
      <c r="I33" s="109">
        <v>0</v>
      </c>
      <c r="J33" s="109">
        <v>0</v>
      </c>
      <c r="K33" s="109">
        <v>24</v>
      </c>
      <c r="L33" s="111">
        <v>24</v>
      </c>
      <c r="M33" s="46"/>
      <c r="N33" s="46">
        <v>1056</v>
      </c>
      <c r="O33" s="46">
        <v>535</v>
      </c>
      <c r="P33" s="109">
        <v>1591</v>
      </c>
      <c r="Q33" s="109">
        <v>23</v>
      </c>
      <c r="R33" s="112">
        <v>1614</v>
      </c>
      <c r="S33" s="46"/>
      <c r="T33" s="113">
        <v>1962</v>
      </c>
      <c r="U33" s="46"/>
      <c r="V33" s="114">
        <v>6696</v>
      </c>
      <c r="W33" s="47">
        <f>'Table 1 - Supply 2001'!H31</f>
        <v>1337</v>
      </c>
      <c r="X33" s="47">
        <f>'Table 1 - Supply 2001'!I31</f>
        <v>2586</v>
      </c>
      <c r="Y33" s="47">
        <f>'Table 1 - Supply 2001'!J31</f>
        <v>49</v>
      </c>
      <c r="Z33" s="47">
        <f t="shared" si="0"/>
        <v>3162</v>
      </c>
      <c r="AA33" s="70">
        <f t="shared" si="5"/>
        <v>0.24103942652329749</v>
      </c>
      <c r="AB33" s="70">
        <f t="shared" si="4"/>
        <v>0.44071087216248506</v>
      </c>
      <c r="AD33" s="47">
        <f t="shared" si="3"/>
        <v>324</v>
      </c>
    </row>
    <row r="34" spans="1:30" ht="18" x14ac:dyDescent="0.25">
      <c r="A34" s="27" t="s">
        <v>387</v>
      </c>
      <c r="B34" s="27" t="s">
        <v>75</v>
      </c>
      <c r="C34" s="115">
        <v>0</v>
      </c>
      <c r="D34" s="115">
        <v>0</v>
      </c>
      <c r="E34" s="115">
        <v>0</v>
      </c>
      <c r="F34" s="115">
        <v>0</v>
      </c>
      <c r="G34" s="116">
        <v>0</v>
      </c>
      <c r="H34" s="49"/>
      <c r="I34" s="115">
        <v>0</v>
      </c>
      <c r="J34" s="115">
        <v>0</v>
      </c>
      <c r="K34" s="115">
        <v>-122</v>
      </c>
      <c r="L34" s="117">
        <v>-122</v>
      </c>
      <c r="M34" s="49"/>
      <c r="N34" s="49">
        <v>5672</v>
      </c>
      <c r="O34" s="49">
        <v>3185</v>
      </c>
      <c r="P34" s="115">
        <v>8857</v>
      </c>
      <c r="Q34" s="115">
        <v>34</v>
      </c>
      <c r="R34" s="118">
        <v>8891</v>
      </c>
      <c r="S34" s="49"/>
      <c r="T34" s="119">
        <v>8769</v>
      </c>
      <c r="U34" s="49"/>
      <c r="V34" s="120">
        <v>20948</v>
      </c>
      <c r="W34" s="52">
        <f>'Table 1 - Supply 2001'!H32</f>
        <v>7858</v>
      </c>
      <c r="X34" s="52">
        <f>'Table 1 - Supply 2001'!I32</f>
        <v>2594</v>
      </c>
      <c r="Y34" s="52">
        <f>'Table 1 - Supply 2001'!J32</f>
        <v>98</v>
      </c>
      <c r="Z34" s="52">
        <f t="shared" si="0"/>
        <v>3407</v>
      </c>
      <c r="AA34" s="70">
        <f t="shared" si="5"/>
        <v>0.42443192667557761</v>
      </c>
      <c r="AB34" s="70">
        <f t="shared" si="4"/>
        <v>0.79955126981096047</v>
      </c>
      <c r="AD34" s="52">
        <f t="shared" si="3"/>
        <v>0</v>
      </c>
    </row>
    <row r="35" spans="1:30" ht="18" x14ac:dyDescent="0.25">
      <c r="A35" s="18" t="s">
        <v>388</v>
      </c>
      <c r="B35" s="18" t="s">
        <v>77</v>
      </c>
      <c r="C35" s="109">
        <v>332</v>
      </c>
      <c r="D35" s="109">
        <v>0</v>
      </c>
      <c r="E35" s="109">
        <v>0</v>
      </c>
      <c r="F35" s="109">
        <v>0</v>
      </c>
      <c r="G35" s="110">
        <v>332</v>
      </c>
      <c r="H35" s="46"/>
      <c r="I35" s="109">
        <v>0</v>
      </c>
      <c r="J35" s="109">
        <v>0</v>
      </c>
      <c r="K35" s="109">
        <v>86</v>
      </c>
      <c r="L35" s="111">
        <v>86</v>
      </c>
      <c r="M35" s="46"/>
      <c r="N35" s="46">
        <v>941</v>
      </c>
      <c r="O35" s="46">
        <v>569</v>
      </c>
      <c r="P35" s="109">
        <v>1510</v>
      </c>
      <c r="Q35" s="109">
        <v>0</v>
      </c>
      <c r="R35" s="112">
        <v>1510</v>
      </c>
      <c r="S35" s="46"/>
      <c r="T35" s="113">
        <v>1928</v>
      </c>
      <c r="U35" s="46"/>
      <c r="V35" s="114">
        <v>3606</v>
      </c>
      <c r="W35" s="47">
        <f>'Table 1 - Supply 2001'!H33</f>
        <v>850</v>
      </c>
      <c r="X35" s="47">
        <f>'Table 1 - Supply 2001'!I33</f>
        <v>1097</v>
      </c>
      <c r="Y35" s="47">
        <f>'Table 1 - Supply 2001'!J33</f>
        <v>44</v>
      </c>
      <c r="Z35" s="47">
        <f t="shared" si="0"/>
        <v>2131</v>
      </c>
      <c r="AA35" s="70">
        <f t="shared" si="5"/>
        <v>0.41874653355518582</v>
      </c>
      <c r="AB35" s="70">
        <f t="shared" si="4"/>
        <v>0.65446478092068772</v>
      </c>
      <c r="AD35" s="47">
        <f t="shared" si="3"/>
        <v>332</v>
      </c>
    </row>
    <row r="36" spans="1:30" ht="18" x14ac:dyDescent="0.25">
      <c r="A36" s="18" t="s">
        <v>389</v>
      </c>
      <c r="B36" s="18" t="s">
        <v>79</v>
      </c>
      <c r="C36" s="109">
        <v>10009</v>
      </c>
      <c r="D36" s="109">
        <v>0</v>
      </c>
      <c r="E36" s="109">
        <v>5853</v>
      </c>
      <c r="F36" s="109">
        <v>0</v>
      </c>
      <c r="G36" s="110">
        <v>15862</v>
      </c>
      <c r="H36" s="46"/>
      <c r="I36" s="109">
        <v>0</v>
      </c>
      <c r="J36" s="109">
        <v>0</v>
      </c>
      <c r="K36" s="109">
        <v>82</v>
      </c>
      <c r="L36" s="111">
        <v>82</v>
      </c>
      <c r="M36" s="46"/>
      <c r="N36" s="46">
        <v>4926</v>
      </c>
      <c r="O36" s="46">
        <v>4327</v>
      </c>
      <c r="P36" s="109">
        <v>9253</v>
      </c>
      <c r="Q36" s="109">
        <v>50</v>
      </c>
      <c r="R36" s="112">
        <v>9303</v>
      </c>
      <c r="S36" s="46"/>
      <c r="T36" s="113">
        <v>25247</v>
      </c>
      <c r="U36" s="46"/>
      <c r="V36" s="114">
        <v>31669</v>
      </c>
      <c r="W36" s="47">
        <f>'Table 1 - Supply 2001'!H34</f>
        <v>8840</v>
      </c>
      <c r="X36" s="47">
        <f>'Table 1 - Supply 2001'!I34</f>
        <v>10008</v>
      </c>
      <c r="Y36" s="47">
        <f>'Table 1 - Supply 2001'!J34</f>
        <v>1271</v>
      </c>
      <c r="Z36" s="47">
        <f t="shared" si="0"/>
        <v>25144</v>
      </c>
      <c r="AA36" s="70">
        <f t="shared" si="5"/>
        <v>0.29375730209352996</v>
      </c>
      <c r="AB36" s="70">
        <f t="shared" si="4"/>
        <v>0.57289462881682407</v>
      </c>
      <c r="AD36" s="47">
        <f t="shared" si="3"/>
        <v>10009</v>
      </c>
    </row>
    <row r="37" spans="1:30" ht="18" x14ac:dyDescent="0.25">
      <c r="A37" s="18" t="s">
        <v>390</v>
      </c>
      <c r="B37" s="18" t="s">
        <v>81</v>
      </c>
      <c r="C37" s="109">
        <v>2725</v>
      </c>
      <c r="D37" s="109">
        <v>0</v>
      </c>
      <c r="E37" s="109">
        <v>0</v>
      </c>
      <c r="F37" s="109">
        <v>0</v>
      </c>
      <c r="G37" s="110">
        <v>2725</v>
      </c>
      <c r="H37" s="46"/>
      <c r="I37" s="109">
        <v>450</v>
      </c>
      <c r="J37" s="109">
        <v>0</v>
      </c>
      <c r="K37" s="109">
        <v>46</v>
      </c>
      <c r="L37" s="111">
        <v>496</v>
      </c>
      <c r="M37" s="46"/>
      <c r="N37" s="46">
        <v>2596</v>
      </c>
      <c r="O37" s="46">
        <v>1129</v>
      </c>
      <c r="P37" s="109">
        <v>3725</v>
      </c>
      <c r="Q37" s="109">
        <v>192</v>
      </c>
      <c r="R37" s="112">
        <v>3917</v>
      </c>
      <c r="S37" s="46"/>
      <c r="T37" s="113">
        <v>7138</v>
      </c>
      <c r="U37" s="46"/>
      <c r="V37" s="114">
        <v>25337</v>
      </c>
      <c r="W37" s="47">
        <f>'Table 1 - Supply 2001'!H35</f>
        <v>4776</v>
      </c>
      <c r="X37" s="47">
        <f>'Table 1 - Supply 2001'!I35</f>
        <v>2409</v>
      </c>
      <c r="Y37" s="47">
        <f>'Table 1 - Supply 2001'!J35</f>
        <v>415</v>
      </c>
      <c r="Z37" s="47">
        <f t="shared" si="0"/>
        <v>4356</v>
      </c>
      <c r="AA37" s="70">
        <f t="shared" si="5"/>
        <v>0.15459604530923157</v>
      </c>
      <c r="AB37" s="70">
        <f t="shared" si="4"/>
        <v>0.34309507834392389</v>
      </c>
      <c r="AD37" s="47">
        <f t="shared" si="3"/>
        <v>2725</v>
      </c>
    </row>
    <row r="38" spans="1:30" ht="18" x14ac:dyDescent="0.25">
      <c r="A38" s="18" t="s">
        <v>391</v>
      </c>
      <c r="B38" s="18" t="s">
        <v>83</v>
      </c>
      <c r="C38" s="109">
        <v>20</v>
      </c>
      <c r="D38" s="109">
        <v>0</v>
      </c>
      <c r="E38" s="109">
        <v>0</v>
      </c>
      <c r="F38" s="109">
        <v>0</v>
      </c>
      <c r="G38" s="110">
        <v>20</v>
      </c>
      <c r="H38" s="46"/>
      <c r="I38" s="109">
        <v>0</v>
      </c>
      <c r="J38" s="109">
        <v>0</v>
      </c>
      <c r="K38" s="109">
        <v>-156</v>
      </c>
      <c r="L38" s="111">
        <v>-156</v>
      </c>
      <c r="M38" s="46"/>
      <c r="N38" s="46">
        <v>159</v>
      </c>
      <c r="O38" s="46">
        <v>55</v>
      </c>
      <c r="P38" s="109">
        <v>214</v>
      </c>
      <c r="Q38" s="109">
        <v>0</v>
      </c>
      <c r="R38" s="112">
        <v>214</v>
      </c>
      <c r="S38" s="46"/>
      <c r="T38" s="113">
        <v>78</v>
      </c>
      <c r="U38" s="46"/>
      <c r="V38" s="114">
        <v>7392</v>
      </c>
      <c r="W38" s="47">
        <f>'Table 1 - Supply 2001'!H36</f>
        <v>142</v>
      </c>
      <c r="X38" s="47">
        <f>'Table 1 - Supply 2001'!I36</f>
        <v>2515</v>
      </c>
      <c r="Y38" s="47">
        <f>'Table 1 - Supply 2001'!J36</f>
        <v>38</v>
      </c>
      <c r="Z38" s="47">
        <f t="shared" si="0"/>
        <v>2413</v>
      </c>
      <c r="AA38" s="70">
        <f t="shared" si="5"/>
        <v>2.8950216450216452E-2</v>
      </c>
      <c r="AB38" s="70">
        <f t="shared" si="4"/>
        <v>4.816017316017316E-2</v>
      </c>
      <c r="AD38" s="47">
        <f t="shared" si="3"/>
        <v>20</v>
      </c>
    </row>
    <row r="39" spans="1:30" ht="18" x14ac:dyDescent="0.25">
      <c r="A39" s="18" t="s">
        <v>392</v>
      </c>
      <c r="B39" s="18" t="s">
        <v>85</v>
      </c>
      <c r="C39" s="109">
        <v>3408</v>
      </c>
      <c r="D39" s="109">
        <v>0</v>
      </c>
      <c r="E39" s="109">
        <v>0</v>
      </c>
      <c r="F39" s="109">
        <v>0</v>
      </c>
      <c r="G39" s="110">
        <v>3408</v>
      </c>
      <c r="H39" s="46"/>
      <c r="I39" s="109">
        <v>129</v>
      </c>
      <c r="J39" s="109">
        <v>0</v>
      </c>
      <c r="K39" s="109">
        <v>-112</v>
      </c>
      <c r="L39" s="111">
        <v>17</v>
      </c>
      <c r="M39" s="46"/>
      <c r="N39" s="46">
        <v>1007</v>
      </c>
      <c r="O39" s="46">
        <v>692</v>
      </c>
      <c r="P39" s="109">
        <v>1699</v>
      </c>
      <c r="Q39" s="109">
        <v>27</v>
      </c>
      <c r="R39" s="112">
        <v>1726</v>
      </c>
      <c r="S39" s="46"/>
      <c r="T39" s="113">
        <v>5151</v>
      </c>
      <c r="U39" s="46"/>
      <c r="V39" s="114">
        <v>12645</v>
      </c>
      <c r="W39" s="47">
        <f>'Table 1 - Supply 2001'!H37</f>
        <v>2221</v>
      </c>
      <c r="X39" s="47">
        <f>'Table 1 - Supply 2001'!I37</f>
        <v>4347</v>
      </c>
      <c r="Y39" s="47">
        <f>'Table 1 - Supply 2001'!J37</f>
        <v>377</v>
      </c>
      <c r="Z39" s="47">
        <f t="shared" si="0"/>
        <v>6900</v>
      </c>
      <c r="AA39" s="70">
        <f t="shared" si="5"/>
        <v>0.1364966389877422</v>
      </c>
      <c r="AB39" s="70">
        <f t="shared" si="4"/>
        <v>0.31213918544879399</v>
      </c>
      <c r="AD39" s="47">
        <f t="shared" si="3"/>
        <v>3408</v>
      </c>
    </row>
    <row r="40" spans="1:30" ht="18" x14ac:dyDescent="0.25">
      <c r="A40" s="18" t="s">
        <v>393</v>
      </c>
      <c r="B40" s="18" t="s">
        <v>87</v>
      </c>
      <c r="C40" s="109">
        <v>0</v>
      </c>
      <c r="D40" s="109">
        <v>0</v>
      </c>
      <c r="E40" s="109">
        <v>0</v>
      </c>
      <c r="F40" s="109">
        <v>0</v>
      </c>
      <c r="G40" s="110">
        <v>0</v>
      </c>
      <c r="H40" s="46"/>
      <c r="I40" s="109">
        <v>0</v>
      </c>
      <c r="J40" s="109">
        <v>0</v>
      </c>
      <c r="K40" s="109">
        <v>-142</v>
      </c>
      <c r="L40" s="111">
        <v>-142</v>
      </c>
      <c r="M40" s="46"/>
      <c r="N40" s="46">
        <v>1838</v>
      </c>
      <c r="O40" s="46">
        <v>1024</v>
      </c>
      <c r="P40" s="109">
        <v>2862</v>
      </c>
      <c r="Q40" s="109">
        <v>0</v>
      </c>
      <c r="R40" s="112">
        <v>2862</v>
      </c>
      <c r="S40" s="46"/>
      <c r="T40" s="113">
        <v>2720</v>
      </c>
      <c r="U40" s="46"/>
      <c r="V40" s="114">
        <v>14243</v>
      </c>
      <c r="W40" s="47">
        <f>'Table 1 - Supply 2001'!H38</f>
        <v>3185</v>
      </c>
      <c r="X40" s="47">
        <f>'Table 1 - Supply 2001'!I38</f>
        <v>3807</v>
      </c>
      <c r="Y40" s="47">
        <f>'Table 1 - Supply 2001'!J38</f>
        <v>58</v>
      </c>
      <c r="Z40" s="47">
        <f t="shared" si="0"/>
        <v>3284</v>
      </c>
      <c r="AA40" s="70">
        <f t="shared" si="5"/>
        <v>0.20094081303096259</v>
      </c>
      <c r="AB40" s="70">
        <f t="shared" si="4"/>
        <v>0.42455943270378432</v>
      </c>
      <c r="AD40" s="47">
        <f t="shared" si="3"/>
        <v>0</v>
      </c>
    </row>
    <row r="41" spans="1:30" ht="18" x14ac:dyDescent="0.25">
      <c r="A41" s="18" t="s">
        <v>394</v>
      </c>
      <c r="B41" s="18" t="s">
        <v>89</v>
      </c>
      <c r="C41" s="109">
        <v>7</v>
      </c>
      <c r="D41" s="109">
        <v>0</v>
      </c>
      <c r="E41" s="109">
        <v>0</v>
      </c>
      <c r="F41" s="109">
        <v>0</v>
      </c>
      <c r="G41" s="110">
        <v>7</v>
      </c>
      <c r="H41" s="46"/>
      <c r="I41" s="109">
        <v>0</v>
      </c>
      <c r="J41" s="109">
        <v>228</v>
      </c>
      <c r="K41" s="109">
        <v>-19</v>
      </c>
      <c r="L41" s="111">
        <v>209</v>
      </c>
      <c r="M41" s="46"/>
      <c r="N41" s="46">
        <v>1884</v>
      </c>
      <c r="O41" s="46">
        <v>1608</v>
      </c>
      <c r="P41" s="109">
        <v>3492</v>
      </c>
      <c r="Q41" s="109">
        <v>2</v>
      </c>
      <c r="R41" s="112">
        <v>3494</v>
      </c>
      <c r="S41" s="46"/>
      <c r="T41" s="113">
        <v>3710</v>
      </c>
      <c r="U41" s="46"/>
      <c r="V41" s="114">
        <v>15739</v>
      </c>
      <c r="W41" s="47">
        <f>'Table 1 - Supply 2001'!H39</f>
        <v>4675</v>
      </c>
      <c r="X41" s="47">
        <f>'Table 1 - Supply 2001'!I39</f>
        <v>3699</v>
      </c>
      <c r="Y41" s="47">
        <f>'Table 1 - Supply 2001'!J39</f>
        <v>31</v>
      </c>
      <c r="Z41" s="47">
        <f t="shared" si="0"/>
        <v>2703</v>
      </c>
      <c r="AA41" s="70">
        <f t="shared" si="5"/>
        <v>0.22199631488658747</v>
      </c>
      <c r="AB41" s="70">
        <f t="shared" si="4"/>
        <v>0.51902916322510961</v>
      </c>
      <c r="AD41" s="47">
        <f t="shared" si="3"/>
        <v>7</v>
      </c>
    </row>
    <row r="42" spans="1:30" ht="18" x14ac:dyDescent="0.25">
      <c r="A42" s="18" t="s">
        <v>395</v>
      </c>
      <c r="B42" s="18" t="s">
        <v>91</v>
      </c>
      <c r="C42" s="109">
        <v>24</v>
      </c>
      <c r="D42" s="109">
        <v>0</v>
      </c>
      <c r="E42" s="109">
        <v>0</v>
      </c>
      <c r="F42" s="109">
        <v>0</v>
      </c>
      <c r="G42" s="110">
        <v>24</v>
      </c>
      <c r="H42" s="46"/>
      <c r="I42" s="109">
        <v>227</v>
      </c>
      <c r="J42" s="109">
        <v>0</v>
      </c>
      <c r="K42" s="109">
        <v>19</v>
      </c>
      <c r="L42" s="111">
        <v>246</v>
      </c>
      <c r="M42" s="46"/>
      <c r="N42" s="46">
        <v>81</v>
      </c>
      <c r="O42" s="46">
        <v>236</v>
      </c>
      <c r="P42" s="109">
        <v>317</v>
      </c>
      <c r="Q42" s="109">
        <v>0</v>
      </c>
      <c r="R42" s="112">
        <v>317</v>
      </c>
      <c r="S42" s="46"/>
      <c r="T42" s="113">
        <v>587</v>
      </c>
      <c r="U42" s="46"/>
      <c r="V42" s="114">
        <v>1774</v>
      </c>
      <c r="W42" s="47">
        <f>'Table 1 - Supply 2001'!H40</f>
        <v>256</v>
      </c>
      <c r="X42" s="47">
        <f>'Table 1 - Supply 2001'!I40</f>
        <v>162</v>
      </c>
      <c r="Y42" s="47">
        <f>'Table 1 - Supply 2001'!J40</f>
        <v>74</v>
      </c>
      <c r="Z42" s="47">
        <f t="shared" si="0"/>
        <v>419</v>
      </c>
      <c r="AA42" s="70">
        <f t="shared" si="5"/>
        <v>0.17869222096956031</v>
      </c>
      <c r="AB42" s="70">
        <f t="shared" si="4"/>
        <v>0.32299887260428412</v>
      </c>
      <c r="AD42" s="47">
        <f t="shared" si="3"/>
        <v>24</v>
      </c>
    </row>
    <row r="43" spans="1:30" ht="18" x14ac:dyDescent="0.25">
      <c r="A43" s="18" t="s">
        <v>396</v>
      </c>
      <c r="B43" s="18" t="s">
        <v>93</v>
      </c>
      <c r="C43" s="109">
        <v>4177</v>
      </c>
      <c r="D43" s="109">
        <v>0</v>
      </c>
      <c r="E43" s="109">
        <v>0</v>
      </c>
      <c r="F43" s="109">
        <v>0</v>
      </c>
      <c r="G43" s="110">
        <v>4177</v>
      </c>
      <c r="H43" s="46"/>
      <c r="I43" s="109">
        <v>4569</v>
      </c>
      <c r="J43" s="109">
        <v>0</v>
      </c>
      <c r="K43" s="109">
        <v>-287</v>
      </c>
      <c r="L43" s="111">
        <v>4282</v>
      </c>
      <c r="M43" s="46"/>
      <c r="N43" s="46">
        <v>2417</v>
      </c>
      <c r="O43" s="46">
        <v>1501</v>
      </c>
      <c r="P43" s="109">
        <v>3918</v>
      </c>
      <c r="Q43" s="109">
        <v>42</v>
      </c>
      <c r="R43" s="112">
        <v>3960</v>
      </c>
      <c r="S43" s="46"/>
      <c r="T43" s="113">
        <v>12419</v>
      </c>
      <c r="U43" s="46"/>
      <c r="V43" s="114">
        <v>35201</v>
      </c>
      <c r="W43" s="47">
        <f>'Table 1 - Supply 2001'!H41</f>
        <v>4672</v>
      </c>
      <c r="X43" s="47">
        <f>'Table 1 - Supply 2001'!I41</f>
        <v>7230</v>
      </c>
      <c r="Y43" s="47">
        <f>'Table 1 - Supply 2001'!J41</f>
        <v>881</v>
      </c>
      <c r="Z43" s="47">
        <f t="shared" si="0"/>
        <v>14096</v>
      </c>
      <c r="AA43" s="70">
        <f t="shared" si="5"/>
        <v>0.11249680406806625</v>
      </c>
      <c r="AB43" s="70">
        <f t="shared" si="4"/>
        <v>0.24522030624129995</v>
      </c>
      <c r="AD43" s="47">
        <f t="shared" si="3"/>
        <v>4177</v>
      </c>
    </row>
    <row r="44" spans="1:30" ht="18" x14ac:dyDescent="0.25">
      <c r="A44" s="27" t="s">
        <v>397</v>
      </c>
      <c r="B44" s="27" t="s">
        <v>95</v>
      </c>
      <c r="C44" s="115">
        <v>15189</v>
      </c>
      <c r="D44" s="115">
        <v>0</v>
      </c>
      <c r="E44" s="115">
        <v>0</v>
      </c>
      <c r="F44" s="115">
        <v>0</v>
      </c>
      <c r="G44" s="116">
        <v>15189</v>
      </c>
      <c r="H44" s="49"/>
      <c r="I44" s="115">
        <v>17826</v>
      </c>
      <c r="J44" s="115">
        <v>0</v>
      </c>
      <c r="K44" s="115">
        <v>-352</v>
      </c>
      <c r="L44" s="117">
        <v>17474</v>
      </c>
      <c r="M44" s="49"/>
      <c r="N44" s="49">
        <v>27208</v>
      </c>
      <c r="O44" s="49">
        <v>12996</v>
      </c>
      <c r="P44" s="115">
        <v>40204</v>
      </c>
      <c r="Q44" s="115">
        <v>31</v>
      </c>
      <c r="R44" s="118">
        <v>40235</v>
      </c>
      <c r="S44" s="49"/>
      <c r="T44" s="119">
        <v>72898</v>
      </c>
      <c r="U44" s="49"/>
      <c r="V44" s="120">
        <v>105758</v>
      </c>
      <c r="W44" s="52">
        <f>'Table 1 - Supply 2001'!H42</f>
        <v>49375</v>
      </c>
      <c r="X44" s="52">
        <f>'Table 1 - Supply 2001'!I42</f>
        <v>27783</v>
      </c>
      <c r="Y44" s="52">
        <f>'Table 1 - Supply 2001'!J42</f>
        <v>4342</v>
      </c>
      <c r="Z44" s="52">
        <f t="shared" si="0"/>
        <v>46964</v>
      </c>
      <c r="AA44" s="70">
        <f t="shared" si="5"/>
        <v>0.38044403260273457</v>
      </c>
      <c r="AB44" s="70">
        <f t="shared" si="4"/>
        <v>0.84731178728795931</v>
      </c>
      <c r="AD44" s="52">
        <f t="shared" si="3"/>
        <v>15189</v>
      </c>
    </row>
    <row r="45" spans="1:30" ht="18" x14ac:dyDescent="0.25">
      <c r="A45" s="18" t="s">
        <v>398</v>
      </c>
      <c r="B45" s="18" t="s">
        <v>97</v>
      </c>
      <c r="C45" s="109">
        <v>9513</v>
      </c>
      <c r="D45" s="109">
        <v>0</v>
      </c>
      <c r="E45" s="109">
        <v>0</v>
      </c>
      <c r="F45" s="109">
        <v>0</v>
      </c>
      <c r="G45" s="110">
        <v>9513</v>
      </c>
      <c r="H45" s="46"/>
      <c r="I45" s="109">
        <v>3165</v>
      </c>
      <c r="J45" s="109">
        <v>0</v>
      </c>
      <c r="K45" s="109">
        <v>-173</v>
      </c>
      <c r="L45" s="111">
        <v>2992</v>
      </c>
      <c r="M45" s="46"/>
      <c r="N45" s="46">
        <v>4404</v>
      </c>
      <c r="O45" s="46">
        <v>3487</v>
      </c>
      <c r="P45" s="109">
        <v>7891</v>
      </c>
      <c r="Q45" s="109">
        <v>24</v>
      </c>
      <c r="R45" s="112">
        <v>7915</v>
      </c>
      <c r="S45" s="46"/>
      <c r="T45" s="113">
        <v>20420</v>
      </c>
      <c r="U45" s="46"/>
      <c r="V45" s="114">
        <v>31612</v>
      </c>
      <c r="W45" s="47">
        <f>'Table 1 - Supply 2001'!H43</f>
        <v>9790</v>
      </c>
      <c r="X45" s="47">
        <f>'Table 1 - Supply 2001'!I43</f>
        <v>7929</v>
      </c>
      <c r="Y45" s="47">
        <f>'Table 1 - Supply 2001'!J43</f>
        <v>1268</v>
      </c>
      <c r="Z45" s="47">
        <f t="shared" si="0"/>
        <v>17291</v>
      </c>
      <c r="AA45" s="70">
        <f t="shared" si="5"/>
        <v>0.25037960268252563</v>
      </c>
      <c r="AB45" s="70">
        <f t="shared" si="4"/>
        <v>0.56007212450967991</v>
      </c>
      <c r="AD45" s="47">
        <f t="shared" si="3"/>
        <v>9513</v>
      </c>
    </row>
    <row r="46" spans="1:30" ht="18" x14ac:dyDescent="0.25">
      <c r="A46" s="18" t="s">
        <v>399</v>
      </c>
      <c r="B46" s="18" t="s">
        <v>99</v>
      </c>
      <c r="C46" s="109">
        <v>1768</v>
      </c>
      <c r="D46" s="109">
        <v>0</v>
      </c>
      <c r="E46" s="109">
        <v>0</v>
      </c>
      <c r="F46" s="109">
        <v>0</v>
      </c>
      <c r="G46" s="110">
        <v>1768</v>
      </c>
      <c r="H46" s="46"/>
      <c r="I46" s="109">
        <v>18177</v>
      </c>
      <c r="J46" s="109">
        <v>0</v>
      </c>
      <c r="K46" s="109">
        <v>-266</v>
      </c>
      <c r="L46" s="111">
        <v>17911</v>
      </c>
      <c r="M46" s="46"/>
      <c r="N46" s="46">
        <v>8491</v>
      </c>
      <c r="O46" s="46">
        <v>8679</v>
      </c>
      <c r="P46" s="109">
        <v>17170</v>
      </c>
      <c r="Q46" s="109">
        <v>7</v>
      </c>
      <c r="R46" s="112">
        <v>17177</v>
      </c>
      <c r="S46" s="46"/>
      <c r="T46" s="113">
        <v>36856</v>
      </c>
      <c r="U46" s="46"/>
      <c r="V46" s="114">
        <v>49034</v>
      </c>
      <c r="W46" s="47">
        <f>'Table 1 - Supply 2001'!H44</f>
        <v>15806</v>
      </c>
      <c r="X46" s="47">
        <f>'Table 1 - Supply 2001'!I44</f>
        <v>10575</v>
      </c>
      <c r="Y46" s="47">
        <f>'Table 1 - Supply 2001'!J44</f>
        <v>1946</v>
      </c>
      <c r="Z46" s="47">
        <f t="shared" si="0"/>
        <v>29679</v>
      </c>
      <c r="AA46" s="70">
        <f t="shared" si="5"/>
        <v>0.35030794958600153</v>
      </c>
      <c r="AB46" s="70">
        <f t="shared" si="4"/>
        <v>0.67265570828404775</v>
      </c>
      <c r="AD46" s="47">
        <f t="shared" si="3"/>
        <v>1768</v>
      </c>
    </row>
    <row r="47" spans="1:30" ht="18" x14ac:dyDescent="0.25">
      <c r="A47" s="18" t="s">
        <v>400</v>
      </c>
      <c r="B47" s="18" t="s">
        <v>468</v>
      </c>
      <c r="C47" s="109">
        <v>36262</v>
      </c>
      <c r="D47" s="109">
        <v>0</v>
      </c>
      <c r="E47" s="109">
        <v>0</v>
      </c>
      <c r="F47" s="109">
        <v>0</v>
      </c>
      <c r="G47" s="110">
        <v>36262</v>
      </c>
      <c r="H47" s="46"/>
      <c r="I47" s="109">
        <v>10663</v>
      </c>
      <c r="J47" s="109">
        <v>0</v>
      </c>
      <c r="K47" s="109">
        <v>1380</v>
      </c>
      <c r="L47" s="111">
        <v>12043</v>
      </c>
      <c r="M47" s="46"/>
      <c r="N47" s="46">
        <v>10960</v>
      </c>
      <c r="O47" s="46">
        <v>4802</v>
      </c>
      <c r="P47" s="109">
        <v>15762</v>
      </c>
      <c r="Q47" s="109">
        <v>92</v>
      </c>
      <c r="R47" s="112">
        <v>15854</v>
      </c>
      <c r="S47" s="46"/>
      <c r="T47" s="113">
        <v>64159</v>
      </c>
      <c r="U47" s="46"/>
      <c r="V47" s="114">
        <v>83544</v>
      </c>
      <c r="W47" s="47">
        <f>'Table 1 - Supply 2001'!H45</f>
        <v>27758</v>
      </c>
      <c r="X47" s="47">
        <f>'Table 1 - Supply 2001'!I45</f>
        <v>18050</v>
      </c>
      <c r="Y47" s="47">
        <f>'Table 1 - Supply 2001'!J45</f>
        <v>4797</v>
      </c>
      <c r="Z47" s="47">
        <f t="shared" si="0"/>
        <v>49654</v>
      </c>
      <c r="AA47" s="70">
        <f t="shared" si="5"/>
        <v>0.18976826582399695</v>
      </c>
      <c r="AB47" s="70">
        <f t="shared" si="4"/>
        <v>0.52202432251268793</v>
      </c>
      <c r="AD47" s="47">
        <f t="shared" si="3"/>
        <v>36262</v>
      </c>
    </row>
    <row r="48" spans="1:30" ht="18" x14ac:dyDescent="0.25">
      <c r="A48" s="18" t="s">
        <v>401</v>
      </c>
      <c r="B48" s="18" t="s">
        <v>103</v>
      </c>
      <c r="C48" s="109">
        <v>1160</v>
      </c>
      <c r="D48" s="109">
        <v>0</v>
      </c>
      <c r="E48" s="109">
        <v>0</v>
      </c>
      <c r="F48" s="109">
        <v>0</v>
      </c>
      <c r="G48" s="110">
        <v>1160</v>
      </c>
      <c r="H48" s="46"/>
      <c r="I48" s="109">
        <v>868</v>
      </c>
      <c r="J48" s="109">
        <v>0</v>
      </c>
      <c r="K48" s="109">
        <v>77</v>
      </c>
      <c r="L48" s="111">
        <v>945</v>
      </c>
      <c r="M48" s="46"/>
      <c r="N48" s="46">
        <v>323</v>
      </c>
      <c r="O48" s="46">
        <v>280</v>
      </c>
      <c r="P48" s="109">
        <v>603</v>
      </c>
      <c r="Q48" s="109">
        <v>0</v>
      </c>
      <c r="R48" s="112">
        <v>603</v>
      </c>
      <c r="S48" s="46"/>
      <c r="T48" s="113">
        <v>2708</v>
      </c>
      <c r="U48" s="46"/>
      <c r="V48" s="114">
        <v>4009</v>
      </c>
      <c r="W48" s="47">
        <f>'Table 1 - Supply 2001'!H46</f>
        <v>963</v>
      </c>
      <c r="X48" s="47">
        <f>'Table 1 - Supply 2001'!I46</f>
        <v>431</v>
      </c>
      <c r="Y48" s="47">
        <f>'Table 1 - Supply 2001'!J46</f>
        <v>241</v>
      </c>
      <c r="Z48" s="47">
        <f t="shared" si="0"/>
        <v>1935</v>
      </c>
      <c r="AA48" s="70">
        <f t="shared" si="5"/>
        <v>0.15041157395859317</v>
      </c>
      <c r="AB48" s="70">
        <f t="shared" si="4"/>
        <v>0.39062110251933152</v>
      </c>
      <c r="AD48" s="47">
        <f t="shared" si="3"/>
        <v>1160</v>
      </c>
    </row>
    <row r="49" spans="1:30" ht="18" x14ac:dyDescent="0.25">
      <c r="A49" s="18" t="s">
        <v>402</v>
      </c>
      <c r="B49" s="18" t="s">
        <v>105</v>
      </c>
      <c r="C49" s="109">
        <v>202</v>
      </c>
      <c r="D49" s="109">
        <v>0</v>
      </c>
      <c r="E49" s="109">
        <v>0</v>
      </c>
      <c r="F49" s="109">
        <v>0</v>
      </c>
      <c r="G49" s="110">
        <v>202</v>
      </c>
      <c r="H49" s="46"/>
      <c r="I49" s="109">
        <v>7320</v>
      </c>
      <c r="J49" s="109">
        <v>0</v>
      </c>
      <c r="K49" s="109">
        <v>391</v>
      </c>
      <c r="L49" s="111">
        <v>7711</v>
      </c>
      <c r="M49" s="46"/>
      <c r="N49" s="46">
        <v>5619</v>
      </c>
      <c r="O49" s="46">
        <v>7835</v>
      </c>
      <c r="P49" s="109">
        <v>13454</v>
      </c>
      <c r="Q49" s="109">
        <v>135</v>
      </c>
      <c r="R49" s="112">
        <v>13589</v>
      </c>
      <c r="S49" s="46"/>
      <c r="T49" s="113">
        <v>21502</v>
      </c>
      <c r="U49" s="46"/>
      <c r="V49" s="114">
        <v>25984</v>
      </c>
      <c r="W49" s="47">
        <f>'Table 1 - Supply 2001'!H47</f>
        <v>11798</v>
      </c>
      <c r="X49" s="47">
        <f>'Table 1 - Supply 2001'!I47</f>
        <v>514</v>
      </c>
      <c r="Y49" s="47">
        <f>'Table 1 - Supply 2001'!J47</f>
        <v>799</v>
      </c>
      <c r="Z49" s="47">
        <f t="shared" si="0"/>
        <v>9419</v>
      </c>
      <c r="AA49" s="70">
        <f t="shared" si="5"/>
        <v>0.52297567733990147</v>
      </c>
      <c r="AB49" s="70">
        <f t="shared" si="4"/>
        <v>0.97702432266009853</v>
      </c>
      <c r="AD49" s="47">
        <f t="shared" si="3"/>
        <v>202</v>
      </c>
    </row>
    <row r="50" spans="1:30" ht="18" x14ac:dyDescent="0.25">
      <c r="A50" s="18" t="s">
        <v>403</v>
      </c>
      <c r="B50" s="18" t="s">
        <v>107</v>
      </c>
      <c r="C50" s="109">
        <v>2196</v>
      </c>
      <c r="D50" s="109">
        <v>0</v>
      </c>
      <c r="E50" s="109">
        <v>0</v>
      </c>
      <c r="F50" s="109">
        <v>0</v>
      </c>
      <c r="G50" s="110">
        <v>2196</v>
      </c>
      <c r="H50" s="46"/>
      <c r="I50" s="109">
        <v>219</v>
      </c>
      <c r="J50" s="109">
        <v>0</v>
      </c>
      <c r="K50" s="109">
        <v>29</v>
      </c>
      <c r="L50" s="111">
        <v>248</v>
      </c>
      <c r="M50" s="46"/>
      <c r="N50" s="46">
        <v>271</v>
      </c>
      <c r="O50" s="46">
        <v>199</v>
      </c>
      <c r="P50" s="109">
        <v>470</v>
      </c>
      <c r="Q50" s="109">
        <v>17</v>
      </c>
      <c r="R50" s="112">
        <v>487</v>
      </c>
      <c r="S50" s="46"/>
      <c r="T50" s="113">
        <v>2931</v>
      </c>
      <c r="U50" s="46"/>
      <c r="V50" s="114">
        <v>3615</v>
      </c>
      <c r="W50" s="47">
        <f>'Table 1 - Supply 2001'!H48</f>
        <v>1256</v>
      </c>
      <c r="X50" s="47">
        <f>'Table 1 - Supply 2001'!I48</f>
        <v>555</v>
      </c>
      <c r="Y50" s="47">
        <f>'Table 1 - Supply 2001'!J48</f>
        <v>234</v>
      </c>
      <c r="Z50" s="47">
        <f t="shared" si="0"/>
        <v>1996</v>
      </c>
      <c r="AA50" s="70">
        <f t="shared" si="5"/>
        <v>0.13471645919778699</v>
      </c>
      <c r="AB50" s="70">
        <f t="shared" si="4"/>
        <v>0.48215767634854773</v>
      </c>
      <c r="AD50" s="47">
        <f t="shared" si="3"/>
        <v>2196</v>
      </c>
    </row>
    <row r="51" spans="1:30" ht="18" x14ac:dyDescent="0.25">
      <c r="A51" s="18" t="s">
        <v>404</v>
      </c>
      <c r="B51" s="18" t="s">
        <v>109</v>
      </c>
      <c r="C51" s="109">
        <v>7515</v>
      </c>
      <c r="D51" s="109">
        <v>0</v>
      </c>
      <c r="E51" s="109">
        <v>0</v>
      </c>
      <c r="F51" s="109">
        <v>0</v>
      </c>
      <c r="G51" s="110">
        <v>7515</v>
      </c>
      <c r="H51" s="46"/>
      <c r="I51" s="109">
        <v>2365</v>
      </c>
      <c r="J51" s="109">
        <v>1481</v>
      </c>
      <c r="K51" s="109">
        <v>89</v>
      </c>
      <c r="L51" s="111">
        <v>3935</v>
      </c>
      <c r="M51" s="46"/>
      <c r="N51" s="46">
        <v>526</v>
      </c>
      <c r="O51" s="46">
        <v>317</v>
      </c>
      <c r="P51" s="109">
        <v>843</v>
      </c>
      <c r="Q51" s="109">
        <v>40</v>
      </c>
      <c r="R51" s="112">
        <v>883</v>
      </c>
      <c r="S51" s="46"/>
      <c r="T51" s="113">
        <v>12333</v>
      </c>
      <c r="U51" s="46"/>
      <c r="V51" s="114">
        <v>13658</v>
      </c>
      <c r="W51" s="47">
        <f>'Table 1 - Supply 2001'!H49</f>
        <v>2542</v>
      </c>
      <c r="X51" s="47">
        <f>'Table 1 - Supply 2001'!I49</f>
        <v>2350</v>
      </c>
      <c r="Y51" s="47">
        <f>'Table 1 - Supply 2001'!J49</f>
        <v>976</v>
      </c>
      <c r="Z51" s="47">
        <f t="shared" si="0"/>
        <v>11165</v>
      </c>
      <c r="AA51" s="70">
        <f t="shared" si="5"/>
        <v>6.4650754136769656E-2</v>
      </c>
      <c r="AB51" s="70">
        <f t="shared" si="4"/>
        <v>0.25076878020207938</v>
      </c>
      <c r="AD51" s="47">
        <f t="shared" si="3"/>
        <v>7515</v>
      </c>
    </row>
    <row r="52" spans="1:30" ht="18" x14ac:dyDescent="0.25">
      <c r="A52" s="18" t="s">
        <v>405</v>
      </c>
      <c r="B52" s="18" t="s">
        <v>111</v>
      </c>
      <c r="C52" s="109">
        <v>13776</v>
      </c>
      <c r="D52" s="109">
        <v>0</v>
      </c>
      <c r="E52" s="109">
        <v>0</v>
      </c>
      <c r="F52" s="109">
        <v>0</v>
      </c>
      <c r="G52" s="110">
        <v>13776</v>
      </c>
      <c r="H52" s="46"/>
      <c r="I52" s="109">
        <v>351</v>
      </c>
      <c r="J52" s="109">
        <v>369</v>
      </c>
      <c r="K52" s="109">
        <v>-180</v>
      </c>
      <c r="L52" s="111">
        <v>540</v>
      </c>
      <c r="M52" s="46"/>
      <c r="N52" s="46">
        <v>2088</v>
      </c>
      <c r="O52" s="46">
        <v>2083</v>
      </c>
      <c r="P52" s="109">
        <v>4171</v>
      </c>
      <c r="Q52" s="109">
        <v>209</v>
      </c>
      <c r="R52" s="112">
        <v>4380</v>
      </c>
      <c r="S52" s="46"/>
      <c r="T52" s="113">
        <v>18696</v>
      </c>
      <c r="U52" s="46"/>
      <c r="V52" s="114">
        <v>23467</v>
      </c>
      <c r="W52" s="47">
        <f>'Table 1 - Supply 2001'!H50</f>
        <v>6904</v>
      </c>
      <c r="X52" s="47">
        <f>'Table 1 - Supply 2001'!I50</f>
        <v>8248</v>
      </c>
      <c r="Y52" s="47">
        <f>'Table 1 - Supply 2001'!J50</f>
        <v>1531</v>
      </c>
      <c r="Z52" s="47">
        <f t="shared" si="0"/>
        <v>18509</v>
      </c>
      <c r="AA52" s="70">
        <f t="shared" si="5"/>
        <v>0.18664507606426045</v>
      </c>
      <c r="AB52" s="70">
        <f t="shared" si="4"/>
        <v>0.48084544253632761</v>
      </c>
      <c r="AD52" s="47">
        <f t="shared" si="3"/>
        <v>13776</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620</v>
      </c>
      <c r="W53" s="47">
        <f>'Table 1 - Supply 2001'!H51</f>
        <v>70</v>
      </c>
      <c r="X53" s="47">
        <f>'Table 1 - Supply 2001'!I51</f>
        <v>0</v>
      </c>
      <c r="Y53" s="47">
        <f>'Table 1 - Supply 2001'!J51</f>
        <v>2</v>
      </c>
      <c r="Z53" s="47">
        <f t="shared" si="0"/>
        <v>-72</v>
      </c>
      <c r="AA53" s="70">
        <f t="shared" si="5"/>
        <v>0</v>
      </c>
      <c r="AB53" s="70">
        <f t="shared" si="4"/>
        <v>0.11290322580645161</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479</v>
      </c>
      <c r="R54" s="118">
        <v>479</v>
      </c>
      <c r="S54" s="49"/>
      <c r="T54" s="119">
        <v>479</v>
      </c>
      <c r="U54" s="49"/>
      <c r="V54" s="120">
        <v>3178</v>
      </c>
      <c r="W54" s="52">
        <f>'Table 1 - Supply 2001'!H52</f>
        <v>657</v>
      </c>
      <c r="X54" s="52">
        <f>'Table 1 - Supply 2001'!I52</f>
        <v>0</v>
      </c>
      <c r="Y54" s="52">
        <f>'Table 1 - Supply 2001'!J52</f>
        <v>0</v>
      </c>
      <c r="Z54" s="52">
        <f t="shared" si="0"/>
        <v>-178</v>
      </c>
      <c r="AA54" s="70">
        <f t="shared" si="5"/>
        <v>0.15072372561359346</v>
      </c>
      <c r="AB54" s="70">
        <f t="shared" si="4"/>
        <v>0.35745752045311519</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43</v>
      </c>
      <c r="R55" s="112">
        <v>43</v>
      </c>
      <c r="S55" s="46"/>
      <c r="T55" s="113">
        <v>43</v>
      </c>
      <c r="U55" s="46"/>
      <c r="V55" s="114">
        <v>12697</v>
      </c>
      <c r="W55" s="47">
        <f>'Table 1 - Supply 2001'!H53</f>
        <v>0</v>
      </c>
      <c r="X55" s="47">
        <f>'Table 1 - Supply 2001'!I53</f>
        <v>0</v>
      </c>
      <c r="Y55" s="47">
        <f>'Table 1 - Supply 2001'!J53</f>
        <v>87</v>
      </c>
      <c r="Z55" s="47">
        <f t="shared" si="0"/>
        <v>-44</v>
      </c>
      <c r="AA55" s="70">
        <f t="shared" si="5"/>
        <v>3.386626762227298E-3</v>
      </c>
      <c r="AB55" s="70">
        <f t="shared" si="4"/>
        <v>3.386626762227298E-3</v>
      </c>
      <c r="AD55" s="47">
        <f t="shared" si="3"/>
        <v>0</v>
      </c>
    </row>
    <row r="56" spans="1:30" ht="18" x14ac:dyDescent="0.25">
      <c r="A56" s="18" t="s">
        <v>409</v>
      </c>
      <c r="B56" s="18" t="s">
        <v>119</v>
      </c>
      <c r="C56" s="109">
        <v>7190</v>
      </c>
      <c r="D56" s="109">
        <v>0</v>
      </c>
      <c r="E56" s="109">
        <v>0</v>
      </c>
      <c r="F56" s="109">
        <v>0</v>
      </c>
      <c r="G56" s="110">
        <v>7190</v>
      </c>
      <c r="H56" s="46"/>
      <c r="I56" s="109">
        <v>0</v>
      </c>
      <c r="J56" s="109">
        <v>0</v>
      </c>
      <c r="K56" s="109">
        <v>-29</v>
      </c>
      <c r="L56" s="111">
        <v>-29</v>
      </c>
      <c r="M56" s="46"/>
      <c r="N56" s="46">
        <v>3</v>
      </c>
      <c r="O56" s="46">
        <v>0</v>
      </c>
      <c r="P56" s="109">
        <v>3</v>
      </c>
      <c r="Q56" s="109">
        <v>29</v>
      </c>
      <c r="R56" s="112">
        <v>32</v>
      </c>
      <c r="S56" s="46"/>
      <c r="T56" s="113">
        <v>7193</v>
      </c>
      <c r="U56" s="46"/>
      <c r="V56" s="114">
        <v>29637</v>
      </c>
      <c r="W56" s="47">
        <f>'Table 1 - Supply 2001'!H54</f>
        <v>198</v>
      </c>
      <c r="X56" s="47">
        <f>'Table 1 - Supply 2001'!I54</f>
        <v>0</v>
      </c>
      <c r="Y56" s="47">
        <f>'Table 1 - Supply 2001'!J54</f>
        <v>1332</v>
      </c>
      <c r="Z56" s="47">
        <f t="shared" si="0"/>
        <v>5663</v>
      </c>
      <c r="AA56" s="70">
        <f t="shared" si="5"/>
        <v>1.0797314168100685E-3</v>
      </c>
      <c r="AB56" s="70">
        <f t="shared" si="4"/>
        <v>7.7605695583223677E-3</v>
      </c>
      <c r="AD56" s="47">
        <f t="shared" si="3"/>
        <v>7190</v>
      </c>
    </row>
    <row r="57" spans="1:30" ht="18" x14ac:dyDescent="0.25">
      <c r="A57" s="18" t="s">
        <v>410</v>
      </c>
      <c r="B57" s="18" t="s">
        <v>121</v>
      </c>
      <c r="C57" s="109">
        <v>6041</v>
      </c>
      <c r="D57" s="109">
        <v>0</v>
      </c>
      <c r="E57" s="109">
        <v>0</v>
      </c>
      <c r="F57" s="109">
        <v>0</v>
      </c>
      <c r="G57" s="110">
        <v>6041</v>
      </c>
      <c r="H57" s="46"/>
      <c r="I57" s="109">
        <v>0</v>
      </c>
      <c r="J57" s="109">
        <v>0</v>
      </c>
      <c r="K57" s="109">
        <v>-20</v>
      </c>
      <c r="L57" s="111">
        <v>-20</v>
      </c>
      <c r="M57" s="46"/>
      <c r="N57" s="46">
        <v>0</v>
      </c>
      <c r="O57" s="46">
        <v>0</v>
      </c>
      <c r="P57" s="109">
        <v>0</v>
      </c>
      <c r="Q57" s="109">
        <v>17</v>
      </c>
      <c r="R57" s="112">
        <v>17</v>
      </c>
      <c r="S57" s="46"/>
      <c r="T57" s="113">
        <v>6038</v>
      </c>
      <c r="U57" s="46"/>
      <c r="V57" s="114">
        <v>14360</v>
      </c>
      <c r="W57" s="47">
        <f>'Table 1 - Supply 2001'!H55</f>
        <v>21</v>
      </c>
      <c r="X57" s="47">
        <f>'Table 1 - Supply 2001'!I55</f>
        <v>0</v>
      </c>
      <c r="Y57" s="47">
        <f>'Table 1 - Supply 2001'!J55</f>
        <v>418</v>
      </c>
      <c r="Z57" s="47">
        <f t="shared" si="0"/>
        <v>5599</v>
      </c>
      <c r="AA57" s="70">
        <f t="shared" si="5"/>
        <v>1.1838440111420613E-3</v>
      </c>
      <c r="AB57" s="70">
        <f t="shared" si="4"/>
        <v>2.6462395543175488E-3</v>
      </c>
      <c r="AD57" s="47">
        <f t="shared" si="3"/>
        <v>6041</v>
      </c>
    </row>
    <row r="58" spans="1:30" ht="18" x14ac:dyDescent="0.25">
      <c r="A58" s="18" t="s">
        <v>411</v>
      </c>
      <c r="B58" s="18" t="s">
        <v>123</v>
      </c>
      <c r="C58" s="109">
        <v>2453</v>
      </c>
      <c r="D58" s="109">
        <v>0</v>
      </c>
      <c r="E58" s="109">
        <v>0</v>
      </c>
      <c r="F58" s="109">
        <v>0</v>
      </c>
      <c r="G58" s="110">
        <v>2453</v>
      </c>
      <c r="H58" s="46"/>
      <c r="I58" s="109">
        <v>0</v>
      </c>
      <c r="J58" s="109">
        <v>0</v>
      </c>
      <c r="K58" s="109">
        <v>-2</v>
      </c>
      <c r="L58" s="111">
        <v>-2</v>
      </c>
      <c r="M58" s="46"/>
      <c r="N58" s="46">
        <v>0</v>
      </c>
      <c r="O58" s="46">
        <v>0</v>
      </c>
      <c r="P58" s="109">
        <v>0</v>
      </c>
      <c r="Q58" s="109">
        <v>0</v>
      </c>
      <c r="R58" s="112">
        <v>0</v>
      </c>
      <c r="S58" s="46"/>
      <c r="T58" s="113">
        <v>2451</v>
      </c>
      <c r="U58" s="46"/>
      <c r="V58" s="114">
        <v>5980</v>
      </c>
      <c r="W58" s="47">
        <f>'Table 1 - Supply 2001'!H56</f>
        <v>7</v>
      </c>
      <c r="X58" s="47">
        <f>'Table 1 - Supply 2001'!I56</f>
        <v>0</v>
      </c>
      <c r="Y58" s="47">
        <f>'Table 1 - Supply 2001'!J56</f>
        <v>0</v>
      </c>
      <c r="Z58" s="47">
        <f t="shared" si="0"/>
        <v>2444</v>
      </c>
      <c r="AA58" s="70">
        <f t="shared" si="5"/>
        <v>0</v>
      </c>
      <c r="AB58" s="70">
        <f t="shared" si="4"/>
        <v>1.1705685618729096E-3</v>
      </c>
      <c r="AD58" s="47">
        <f t="shared" si="3"/>
        <v>2453</v>
      </c>
    </row>
    <row r="59" spans="1:30" ht="18" x14ac:dyDescent="0.25">
      <c r="A59" s="18" t="s">
        <v>412</v>
      </c>
      <c r="B59" s="18" t="s">
        <v>125</v>
      </c>
      <c r="C59" s="109">
        <v>2521</v>
      </c>
      <c r="D59" s="109">
        <v>0</v>
      </c>
      <c r="E59" s="109">
        <v>0</v>
      </c>
      <c r="F59" s="109">
        <v>0</v>
      </c>
      <c r="G59" s="110">
        <v>2521</v>
      </c>
      <c r="H59" s="46"/>
      <c r="I59" s="109">
        <v>0</v>
      </c>
      <c r="J59" s="109">
        <v>0</v>
      </c>
      <c r="K59" s="109">
        <v>17</v>
      </c>
      <c r="L59" s="111">
        <v>17</v>
      </c>
      <c r="M59" s="46"/>
      <c r="N59" s="46">
        <v>0</v>
      </c>
      <c r="O59" s="46">
        <v>0</v>
      </c>
      <c r="P59" s="109">
        <v>0</v>
      </c>
      <c r="Q59" s="109">
        <v>0</v>
      </c>
      <c r="R59" s="112">
        <v>0</v>
      </c>
      <c r="S59" s="46"/>
      <c r="T59" s="113">
        <v>2538</v>
      </c>
      <c r="U59" s="46"/>
      <c r="V59" s="114">
        <v>5712</v>
      </c>
      <c r="W59" s="47">
        <f>'Table 1 - Supply 2001'!H57</f>
        <v>0</v>
      </c>
      <c r="X59" s="47">
        <f>'Table 1 - Supply 2001'!I57</f>
        <v>0</v>
      </c>
      <c r="Y59" s="47">
        <f>'Table 1 - Supply 2001'!J57</f>
        <v>213</v>
      </c>
      <c r="Z59" s="47">
        <f t="shared" si="0"/>
        <v>2325</v>
      </c>
      <c r="AA59" s="70">
        <f t="shared" si="5"/>
        <v>0</v>
      </c>
      <c r="AB59" s="70">
        <f t="shared" si="4"/>
        <v>0</v>
      </c>
      <c r="AD59" s="47">
        <f t="shared" si="3"/>
        <v>2521</v>
      </c>
    </row>
    <row r="60" spans="1:30" ht="18" x14ac:dyDescent="0.25">
      <c r="A60" s="18" t="s">
        <v>413</v>
      </c>
      <c r="B60" s="18" t="s">
        <v>127</v>
      </c>
      <c r="C60" s="109">
        <v>124</v>
      </c>
      <c r="D60" s="109">
        <v>0</v>
      </c>
      <c r="E60" s="109">
        <v>0</v>
      </c>
      <c r="F60" s="109">
        <v>3917</v>
      </c>
      <c r="G60" s="110">
        <v>4041</v>
      </c>
      <c r="H60" s="46"/>
      <c r="I60" s="109">
        <v>7</v>
      </c>
      <c r="J60" s="109">
        <v>0</v>
      </c>
      <c r="K60" s="109">
        <v>-26</v>
      </c>
      <c r="L60" s="111">
        <v>-19</v>
      </c>
      <c r="M60" s="46"/>
      <c r="N60" s="46">
        <v>709</v>
      </c>
      <c r="O60" s="46">
        <v>642</v>
      </c>
      <c r="P60" s="109">
        <v>1351</v>
      </c>
      <c r="Q60" s="109">
        <v>22</v>
      </c>
      <c r="R60" s="112">
        <v>1373</v>
      </c>
      <c r="S60" s="46"/>
      <c r="T60" s="113">
        <v>5395</v>
      </c>
      <c r="U60" s="46"/>
      <c r="V60" s="114">
        <v>13761</v>
      </c>
      <c r="W60" s="47">
        <f>'Table 1 - Supply 2001'!H58</f>
        <v>2190</v>
      </c>
      <c r="X60" s="47">
        <f>'Table 1 - Supply 2001'!I58</f>
        <v>0</v>
      </c>
      <c r="Y60" s="47">
        <f>'Table 1 - Supply 2001'!J58</f>
        <v>826</v>
      </c>
      <c r="Z60" s="47">
        <f t="shared" si="0"/>
        <v>2379</v>
      </c>
      <c r="AA60" s="70">
        <f t="shared" si="5"/>
        <v>9.9774725674006248E-2</v>
      </c>
      <c r="AB60" s="70">
        <f t="shared" si="4"/>
        <v>0.25892013661797836</v>
      </c>
      <c r="AD60" s="47">
        <f t="shared" si="3"/>
        <v>124</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120</v>
      </c>
      <c r="W61" s="47">
        <f>'Table 1 - Supply 2001'!H59</f>
        <v>0</v>
      </c>
      <c r="X61" s="47">
        <f>'Table 1 - Supply 2001'!I59</f>
        <v>0</v>
      </c>
      <c r="Y61" s="47">
        <f>'Table 1 - Supply 2001'!J59</f>
        <v>10</v>
      </c>
      <c r="Z61" s="47">
        <f t="shared" si="0"/>
        <v>-10</v>
      </c>
      <c r="AA61" s="70">
        <f t="shared" si="5"/>
        <v>0</v>
      </c>
      <c r="AB61" s="70">
        <f t="shared" si="4"/>
        <v>0</v>
      </c>
      <c r="AD61" s="47">
        <f t="shared" si="3"/>
        <v>0</v>
      </c>
    </row>
    <row r="62" spans="1:30" ht="18" x14ac:dyDescent="0.25">
      <c r="A62" s="18" t="s">
        <v>415</v>
      </c>
      <c r="B62" s="18" t="s">
        <v>131</v>
      </c>
      <c r="C62" s="109">
        <v>963</v>
      </c>
      <c r="D62" s="109">
        <v>0</v>
      </c>
      <c r="E62" s="109">
        <v>0</v>
      </c>
      <c r="F62" s="109">
        <v>0</v>
      </c>
      <c r="G62" s="110">
        <v>963</v>
      </c>
      <c r="H62" s="46"/>
      <c r="I62" s="109">
        <v>86990</v>
      </c>
      <c r="J62" s="109">
        <v>0</v>
      </c>
      <c r="K62" s="109">
        <v>1614</v>
      </c>
      <c r="L62" s="111">
        <v>88604</v>
      </c>
      <c r="M62" s="46"/>
      <c r="N62" s="46">
        <v>0</v>
      </c>
      <c r="O62" s="46">
        <v>0</v>
      </c>
      <c r="P62" s="109">
        <v>0</v>
      </c>
      <c r="Q62" s="109">
        <v>204</v>
      </c>
      <c r="R62" s="112">
        <v>204</v>
      </c>
      <c r="S62" s="46"/>
      <c r="T62" s="113">
        <v>89771</v>
      </c>
      <c r="U62" s="46"/>
      <c r="V62" s="114">
        <v>155807</v>
      </c>
      <c r="W62" s="47">
        <f>'Table 1 - Supply 2001'!H60</f>
        <v>363</v>
      </c>
      <c r="X62" s="47">
        <f>'Table 1 - Supply 2001'!I60</f>
        <v>0</v>
      </c>
      <c r="Y62" s="47">
        <f>'Table 1 - Supply 2001'!J60</f>
        <v>10672</v>
      </c>
      <c r="Z62" s="47">
        <f t="shared" si="0"/>
        <v>78736</v>
      </c>
      <c r="AA62" s="70">
        <f t="shared" si="5"/>
        <v>1.3093121618412524E-3</v>
      </c>
      <c r="AB62" s="70">
        <f t="shared" si="4"/>
        <v>3.639117626294069E-3</v>
      </c>
      <c r="AD62" s="47">
        <f t="shared" si="3"/>
        <v>963</v>
      </c>
    </row>
    <row r="63" spans="1:30" ht="18" x14ac:dyDescent="0.25">
      <c r="A63" s="18" t="s">
        <v>416</v>
      </c>
      <c r="B63" s="18" t="s">
        <v>133</v>
      </c>
      <c r="C63" s="109">
        <v>11078</v>
      </c>
      <c r="D63" s="109">
        <v>0</v>
      </c>
      <c r="E63" s="109">
        <v>0</v>
      </c>
      <c r="F63" s="109">
        <v>0</v>
      </c>
      <c r="G63" s="110">
        <v>11078</v>
      </c>
      <c r="H63" s="46"/>
      <c r="I63" s="109">
        <v>0</v>
      </c>
      <c r="J63" s="109">
        <v>0</v>
      </c>
      <c r="K63" s="109">
        <v>0</v>
      </c>
      <c r="L63" s="111">
        <v>0</v>
      </c>
      <c r="M63" s="46"/>
      <c r="N63" s="46">
        <v>0</v>
      </c>
      <c r="O63" s="46">
        <v>0</v>
      </c>
      <c r="P63" s="109">
        <v>0</v>
      </c>
      <c r="Q63" s="109">
        <v>75</v>
      </c>
      <c r="R63" s="112">
        <v>75</v>
      </c>
      <c r="S63" s="46"/>
      <c r="T63" s="113">
        <v>11153</v>
      </c>
      <c r="U63" s="46"/>
      <c r="V63" s="114">
        <v>17025</v>
      </c>
      <c r="W63" s="47">
        <f>'Table 1 - Supply 2001'!H61</f>
        <v>100</v>
      </c>
      <c r="X63" s="47">
        <f>'Table 1 - Supply 2001'!I61</f>
        <v>-16117</v>
      </c>
      <c r="Y63" s="47">
        <f>'Table 1 - Supply 2001'!J61</f>
        <v>1097</v>
      </c>
      <c r="Z63" s="47">
        <f t="shared" si="0"/>
        <v>-6161</v>
      </c>
      <c r="AA63" s="70">
        <f t="shared" si="5"/>
        <v>4.4052863436123352E-3</v>
      </c>
      <c r="AB63" s="70">
        <f t="shared" si="4"/>
        <v>1.0279001468428781E-2</v>
      </c>
      <c r="AD63" s="47">
        <f t="shared" si="3"/>
        <v>11078</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389</v>
      </c>
      <c r="R64" s="112">
        <v>389</v>
      </c>
      <c r="S64" s="46"/>
      <c r="T64" s="113">
        <v>389</v>
      </c>
      <c r="U64" s="46"/>
      <c r="V64" s="114">
        <v>389</v>
      </c>
      <c r="W64" s="47">
        <f>'Table 1 - Supply 2001'!H62</f>
        <v>433</v>
      </c>
      <c r="X64" s="47">
        <f>'Table 1 - Supply 2001'!I62</f>
        <v>-109762</v>
      </c>
      <c r="Y64" s="47">
        <f>'Table 1 - Supply 2001'!J62</f>
        <v>-8</v>
      </c>
      <c r="Z64" s="47">
        <f t="shared" si="0"/>
        <v>-109798</v>
      </c>
      <c r="AA64" s="70">
        <f t="shared" si="5"/>
        <v>1</v>
      </c>
      <c r="AB64" s="70">
        <f t="shared" si="4"/>
        <v>2.1131105398457581</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2001'!H63</f>
        <v>0</v>
      </c>
      <c r="X65" s="47">
        <f>'Table 1 - Supply 2001'!I63</f>
        <v>-82910</v>
      </c>
      <c r="Y65" s="47">
        <f>'Table 1 - Supply 2001'!J63</f>
        <v>0</v>
      </c>
      <c r="Z65" s="47">
        <f t="shared" si="0"/>
        <v>-82910</v>
      </c>
      <c r="AA65" s="70">
        <f t="shared" si="5"/>
        <v>0</v>
      </c>
      <c r="AB65" s="70">
        <f t="shared" si="4"/>
        <v>0</v>
      </c>
      <c r="AD65" s="47">
        <f t="shared" si="3"/>
        <v>0</v>
      </c>
    </row>
    <row r="66" spans="1:30" ht="18" x14ac:dyDescent="0.25">
      <c r="A66" s="18" t="s">
        <v>419</v>
      </c>
      <c r="B66" s="18" t="s">
        <v>139</v>
      </c>
      <c r="C66" s="109">
        <v>2963</v>
      </c>
      <c r="D66" s="109">
        <v>0</v>
      </c>
      <c r="E66" s="109">
        <v>0</v>
      </c>
      <c r="F66" s="109">
        <v>0</v>
      </c>
      <c r="G66" s="110">
        <v>2963</v>
      </c>
      <c r="H66" s="46"/>
      <c r="I66" s="109">
        <v>0</v>
      </c>
      <c r="J66" s="109">
        <v>0</v>
      </c>
      <c r="K66" s="109">
        <v>0</v>
      </c>
      <c r="L66" s="111">
        <v>0</v>
      </c>
      <c r="M66" s="46"/>
      <c r="N66" s="46">
        <v>0</v>
      </c>
      <c r="O66" s="46">
        <v>0</v>
      </c>
      <c r="P66" s="109">
        <v>0</v>
      </c>
      <c r="Q66" s="109">
        <v>236</v>
      </c>
      <c r="R66" s="112">
        <v>236</v>
      </c>
      <c r="S66" s="46"/>
      <c r="T66" s="113">
        <v>3199</v>
      </c>
      <c r="U66" s="46"/>
      <c r="V66" s="114">
        <v>5062</v>
      </c>
      <c r="W66" s="47">
        <f>'Table 1 - Supply 2001'!H64</f>
        <v>516</v>
      </c>
      <c r="X66" s="47">
        <f>'Table 1 - Supply 2001'!I64</f>
        <v>0</v>
      </c>
      <c r="Y66" s="47">
        <f>'Table 1 - Supply 2001'!J64</f>
        <v>-1880</v>
      </c>
      <c r="Z66" s="47">
        <f t="shared" si="0"/>
        <v>4563</v>
      </c>
      <c r="AA66" s="70">
        <f t="shared" si="5"/>
        <v>4.6621888581588306E-2</v>
      </c>
      <c r="AB66" s="70">
        <f t="shared" si="4"/>
        <v>0.14855788225997629</v>
      </c>
      <c r="AD66" s="47">
        <f t="shared" si="3"/>
        <v>2963</v>
      </c>
    </row>
    <row r="67" spans="1:30" ht="18" x14ac:dyDescent="0.25">
      <c r="A67" s="18" t="s">
        <v>420</v>
      </c>
      <c r="B67" s="18" t="s">
        <v>141</v>
      </c>
      <c r="C67" s="109">
        <v>8278</v>
      </c>
      <c r="D67" s="109">
        <v>0</v>
      </c>
      <c r="E67" s="109">
        <v>0</v>
      </c>
      <c r="F67" s="109">
        <v>0</v>
      </c>
      <c r="G67" s="110">
        <v>8278</v>
      </c>
      <c r="H67" s="46"/>
      <c r="I67" s="109">
        <v>0</v>
      </c>
      <c r="J67" s="109">
        <v>0</v>
      </c>
      <c r="K67" s="109">
        <v>0</v>
      </c>
      <c r="L67" s="111">
        <v>0</v>
      </c>
      <c r="M67" s="46"/>
      <c r="N67" s="46">
        <v>0</v>
      </c>
      <c r="O67" s="46">
        <v>0</v>
      </c>
      <c r="P67" s="109">
        <v>0</v>
      </c>
      <c r="Q67" s="109">
        <v>910</v>
      </c>
      <c r="R67" s="112">
        <v>910</v>
      </c>
      <c r="S67" s="46"/>
      <c r="T67" s="113">
        <v>9188</v>
      </c>
      <c r="U67" s="46"/>
      <c r="V67" s="114">
        <v>39027</v>
      </c>
      <c r="W67" s="47">
        <f>'Table 1 - Supply 2001'!H65</f>
        <v>2131</v>
      </c>
      <c r="X67" s="47">
        <f>'Table 1 - Supply 2001'!I65</f>
        <v>0</v>
      </c>
      <c r="Y67" s="47">
        <f>'Table 1 - Supply 2001'!J65</f>
        <v>608</v>
      </c>
      <c r="Z67" s="47">
        <f t="shared" si="0"/>
        <v>6449</v>
      </c>
      <c r="AA67" s="70">
        <f t="shared" si="5"/>
        <v>2.331719066287442E-2</v>
      </c>
      <c r="AB67" s="70">
        <f t="shared" si="4"/>
        <v>7.7920414072308916E-2</v>
      </c>
      <c r="AD67" s="47">
        <f t="shared" si="3"/>
        <v>8278</v>
      </c>
    </row>
    <row r="68" spans="1:30" ht="18" x14ac:dyDescent="0.25">
      <c r="A68" s="18" t="s">
        <v>421</v>
      </c>
      <c r="B68" s="18" t="s">
        <v>143</v>
      </c>
      <c r="C68" s="109">
        <v>1712</v>
      </c>
      <c r="D68" s="109">
        <v>0</v>
      </c>
      <c r="E68" s="109">
        <v>0</v>
      </c>
      <c r="F68" s="109">
        <v>0</v>
      </c>
      <c r="G68" s="110">
        <v>1712</v>
      </c>
      <c r="H68" s="46"/>
      <c r="I68" s="109">
        <v>0</v>
      </c>
      <c r="J68" s="109">
        <v>0</v>
      </c>
      <c r="K68" s="109">
        <v>0</v>
      </c>
      <c r="L68" s="111">
        <v>0</v>
      </c>
      <c r="M68" s="46"/>
      <c r="N68" s="46">
        <v>0</v>
      </c>
      <c r="O68" s="46">
        <v>0</v>
      </c>
      <c r="P68" s="109">
        <v>0</v>
      </c>
      <c r="Q68" s="109">
        <v>3697</v>
      </c>
      <c r="R68" s="112">
        <v>3697</v>
      </c>
      <c r="S68" s="46"/>
      <c r="T68" s="113">
        <v>5409</v>
      </c>
      <c r="U68" s="46"/>
      <c r="V68" s="114">
        <v>7737</v>
      </c>
      <c r="W68" s="47">
        <f>'Table 1 - Supply 2001'!H66</f>
        <v>2400</v>
      </c>
      <c r="X68" s="47">
        <f>'Table 1 - Supply 2001'!I66</f>
        <v>0</v>
      </c>
      <c r="Y68" s="47">
        <f>'Table 1 - Supply 2001'!J66</f>
        <v>86</v>
      </c>
      <c r="Z68" s="47">
        <f t="shared" si="0"/>
        <v>2923</v>
      </c>
      <c r="AA68" s="70">
        <f t="shared" si="5"/>
        <v>0.47783378570505364</v>
      </c>
      <c r="AB68" s="70">
        <f t="shared" si="4"/>
        <v>0.7880315367713584</v>
      </c>
      <c r="AD68" s="47">
        <f t="shared" si="3"/>
        <v>1712</v>
      </c>
    </row>
    <row r="69" spans="1:30" ht="18" x14ac:dyDescent="0.25">
      <c r="A69" s="18" t="s">
        <v>422</v>
      </c>
      <c r="B69" s="18" t="s">
        <v>145</v>
      </c>
      <c r="C69" s="109">
        <v>6975</v>
      </c>
      <c r="D69" s="109">
        <v>0</v>
      </c>
      <c r="E69" s="109">
        <v>0</v>
      </c>
      <c r="F69" s="109">
        <v>0</v>
      </c>
      <c r="G69" s="110">
        <v>6975</v>
      </c>
      <c r="H69" s="46"/>
      <c r="I69" s="109">
        <v>0</v>
      </c>
      <c r="J69" s="109">
        <v>0</v>
      </c>
      <c r="K69" s="109">
        <v>0</v>
      </c>
      <c r="L69" s="111">
        <v>0</v>
      </c>
      <c r="M69" s="46"/>
      <c r="N69" s="46">
        <v>0</v>
      </c>
      <c r="O69" s="46">
        <v>0</v>
      </c>
      <c r="P69" s="109">
        <v>0</v>
      </c>
      <c r="Q69" s="109">
        <v>5276</v>
      </c>
      <c r="R69" s="112">
        <v>5276</v>
      </c>
      <c r="S69" s="46"/>
      <c r="T69" s="113">
        <v>12251</v>
      </c>
      <c r="U69" s="46"/>
      <c r="V69" s="114">
        <v>20620</v>
      </c>
      <c r="W69" s="47">
        <f>'Table 1 - Supply 2001'!H67</f>
        <v>6729</v>
      </c>
      <c r="X69" s="47">
        <f>'Table 1 - Supply 2001'!I67</f>
        <v>0</v>
      </c>
      <c r="Y69" s="47">
        <f>'Table 1 - Supply 2001'!J67</f>
        <v>495</v>
      </c>
      <c r="Z69" s="47">
        <f t="shared" si="0"/>
        <v>5027</v>
      </c>
      <c r="AA69" s="70">
        <f t="shared" si="5"/>
        <v>0.25586808923375365</v>
      </c>
      <c r="AB69" s="70">
        <f t="shared" si="4"/>
        <v>0.5822017458777885</v>
      </c>
      <c r="AD69" s="47">
        <f t="shared" si="3"/>
        <v>6975</v>
      </c>
    </row>
    <row r="70" spans="1:30" ht="18" x14ac:dyDescent="0.25">
      <c r="A70" s="18" t="s">
        <v>423</v>
      </c>
      <c r="B70" s="18" t="s">
        <v>147</v>
      </c>
      <c r="C70" s="109">
        <v>763</v>
      </c>
      <c r="D70" s="109">
        <v>0</v>
      </c>
      <c r="E70" s="109">
        <v>0</v>
      </c>
      <c r="F70" s="109">
        <v>0</v>
      </c>
      <c r="G70" s="110">
        <v>763</v>
      </c>
      <c r="H70" s="46"/>
      <c r="I70" s="109">
        <v>0</v>
      </c>
      <c r="J70" s="109">
        <v>0</v>
      </c>
      <c r="K70" s="109">
        <v>0</v>
      </c>
      <c r="L70" s="111">
        <v>0</v>
      </c>
      <c r="M70" s="46"/>
      <c r="N70" s="46">
        <v>0</v>
      </c>
      <c r="O70" s="46">
        <v>0</v>
      </c>
      <c r="P70" s="109">
        <v>0</v>
      </c>
      <c r="Q70" s="109">
        <v>1850</v>
      </c>
      <c r="R70" s="112">
        <v>1850</v>
      </c>
      <c r="S70" s="46"/>
      <c r="T70" s="113">
        <v>2613</v>
      </c>
      <c r="U70" s="46"/>
      <c r="V70" s="114">
        <v>25421</v>
      </c>
      <c r="W70" s="47">
        <f>'Table 1 - Supply 2001'!H68</f>
        <v>1002</v>
      </c>
      <c r="X70" s="47">
        <f>'Table 1 - Supply 2001'!I68</f>
        <v>0</v>
      </c>
      <c r="Y70" s="47">
        <f>'Table 1 - Supply 2001'!J68</f>
        <v>224</v>
      </c>
      <c r="Z70" s="47">
        <f t="shared" ref="Z70:Z112" si="9">T70-W70+X70-Y70</f>
        <v>1387</v>
      </c>
      <c r="AA70" s="70">
        <f t="shared" si="5"/>
        <v>7.2774477793949882E-2</v>
      </c>
      <c r="AB70" s="70">
        <f t="shared" si="4"/>
        <v>0.11219070846937572</v>
      </c>
      <c r="AD70" s="47">
        <f t="shared" si="3"/>
        <v>763</v>
      </c>
    </row>
    <row r="71" spans="1:30" ht="18" x14ac:dyDescent="0.25">
      <c r="A71" s="18" t="s">
        <v>424</v>
      </c>
      <c r="B71" s="18" t="s">
        <v>149</v>
      </c>
      <c r="C71" s="109">
        <v>859</v>
      </c>
      <c r="D71" s="109">
        <v>0</v>
      </c>
      <c r="E71" s="109">
        <v>0</v>
      </c>
      <c r="F71" s="109">
        <v>0</v>
      </c>
      <c r="G71" s="110">
        <v>859</v>
      </c>
      <c r="H71" s="46"/>
      <c r="I71" s="109">
        <v>0</v>
      </c>
      <c r="J71" s="109">
        <v>0</v>
      </c>
      <c r="K71" s="109">
        <v>0</v>
      </c>
      <c r="L71" s="111">
        <v>0</v>
      </c>
      <c r="M71" s="46"/>
      <c r="N71" s="46">
        <v>0</v>
      </c>
      <c r="O71" s="46">
        <v>0</v>
      </c>
      <c r="P71" s="109">
        <v>0</v>
      </c>
      <c r="Q71" s="109">
        <v>299</v>
      </c>
      <c r="R71" s="112">
        <v>299</v>
      </c>
      <c r="S71" s="46"/>
      <c r="T71" s="113">
        <v>1158</v>
      </c>
      <c r="U71" s="46"/>
      <c r="V71" s="114">
        <v>13759</v>
      </c>
      <c r="W71" s="47">
        <f>'Table 1 - Supply 2001'!H69</f>
        <v>566</v>
      </c>
      <c r="X71" s="47">
        <f>'Table 1 - Supply 2001'!I69</f>
        <v>0</v>
      </c>
      <c r="Y71" s="47">
        <f>'Table 1 - Supply 2001'!J69</f>
        <v>355</v>
      </c>
      <c r="Z71" s="47">
        <f t="shared" si="9"/>
        <v>237</v>
      </c>
      <c r="AA71" s="70">
        <f t="shared" si="5"/>
        <v>2.1731230467330474E-2</v>
      </c>
      <c r="AB71" s="70">
        <f t="shared" si="4"/>
        <v>6.2867940984083145E-2</v>
      </c>
      <c r="AD71" s="47">
        <f t="shared" ref="AD71:AD112" si="10">SUM(C71:D71)</f>
        <v>859</v>
      </c>
    </row>
    <row r="72" spans="1:30" ht="18" x14ac:dyDescent="0.25">
      <c r="A72" s="27" t="s">
        <v>425</v>
      </c>
      <c r="B72" s="27" t="s">
        <v>151</v>
      </c>
      <c r="C72" s="115">
        <v>8270</v>
      </c>
      <c r="D72" s="115">
        <v>0</v>
      </c>
      <c r="E72" s="115">
        <v>0</v>
      </c>
      <c r="F72" s="115">
        <v>0</v>
      </c>
      <c r="G72" s="116">
        <v>8270</v>
      </c>
      <c r="H72" s="49"/>
      <c r="I72" s="115">
        <v>0</v>
      </c>
      <c r="J72" s="115">
        <v>0</v>
      </c>
      <c r="K72" s="115">
        <v>0</v>
      </c>
      <c r="L72" s="117">
        <v>0</v>
      </c>
      <c r="M72" s="49"/>
      <c r="N72" s="49">
        <v>0</v>
      </c>
      <c r="O72" s="49">
        <v>0</v>
      </c>
      <c r="P72" s="115">
        <v>0</v>
      </c>
      <c r="Q72" s="115">
        <v>4051</v>
      </c>
      <c r="R72" s="118">
        <v>4051</v>
      </c>
      <c r="S72" s="49"/>
      <c r="T72" s="119">
        <v>12321</v>
      </c>
      <c r="U72" s="49"/>
      <c r="V72" s="120">
        <v>18216</v>
      </c>
      <c r="W72" s="52">
        <f>'Table 1 - Supply 2001'!H70</f>
        <v>6418</v>
      </c>
      <c r="X72" s="52">
        <f>'Table 1 - Supply 2001'!I70</f>
        <v>0</v>
      </c>
      <c r="Y72" s="52">
        <f>'Table 1 - Supply 2001'!J70</f>
        <v>947</v>
      </c>
      <c r="Z72" s="52">
        <f t="shared" si="9"/>
        <v>4956</v>
      </c>
      <c r="AA72" s="70">
        <f t="shared" si="5"/>
        <v>0.2223869126043039</v>
      </c>
      <c r="AB72" s="70">
        <f t="shared" ref="AB72:AB112" si="11">IF(ISERROR((W72+R72)/V72),0,(W72+R72)/V72)</f>
        <v>0.57471453667105843</v>
      </c>
      <c r="AD72" s="52">
        <f t="shared" si="10"/>
        <v>8270</v>
      </c>
    </row>
    <row r="73" spans="1:30" ht="18" x14ac:dyDescent="0.25">
      <c r="A73" s="18" t="s">
        <v>426</v>
      </c>
      <c r="B73" s="18" t="s">
        <v>153</v>
      </c>
      <c r="C73" s="109">
        <v>59871</v>
      </c>
      <c r="D73" s="109">
        <v>0</v>
      </c>
      <c r="E73" s="109">
        <v>0</v>
      </c>
      <c r="F73" s="109">
        <v>0</v>
      </c>
      <c r="G73" s="110">
        <v>59871</v>
      </c>
      <c r="H73" s="46"/>
      <c r="I73" s="109">
        <v>0</v>
      </c>
      <c r="J73" s="109">
        <v>0</v>
      </c>
      <c r="K73" s="109">
        <v>0</v>
      </c>
      <c r="L73" s="111">
        <v>0</v>
      </c>
      <c r="M73" s="46"/>
      <c r="N73" s="46">
        <v>0</v>
      </c>
      <c r="O73" s="46">
        <v>0</v>
      </c>
      <c r="P73" s="109">
        <v>0</v>
      </c>
      <c r="Q73" s="109">
        <v>2491</v>
      </c>
      <c r="R73" s="112">
        <v>2491</v>
      </c>
      <c r="S73" s="46"/>
      <c r="T73" s="113">
        <v>62362</v>
      </c>
      <c r="U73" s="46"/>
      <c r="V73" s="114">
        <v>70548</v>
      </c>
      <c r="W73" s="47">
        <f>'Table 1 - Supply 2001'!H71</f>
        <v>4758</v>
      </c>
      <c r="X73" s="47">
        <f>'Table 1 - Supply 2001'!I71</f>
        <v>0</v>
      </c>
      <c r="Y73" s="47">
        <f>'Table 1 - Supply 2001'!J71</f>
        <v>5535</v>
      </c>
      <c r="Z73" s="47">
        <f t="shared" si="9"/>
        <v>52069</v>
      </c>
      <c r="AA73" s="70">
        <f t="shared" ref="AA73:AA112" si="12">IF(ISERROR(R73/V73),0,R73/V73)</f>
        <v>3.5309292963655953E-2</v>
      </c>
      <c r="AB73" s="70">
        <f t="shared" si="11"/>
        <v>0.1027527357260305</v>
      </c>
      <c r="AD73" s="47">
        <f t="shared" si="10"/>
        <v>59871</v>
      </c>
    </row>
    <row r="74" spans="1:30" ht="18" x14ac:dyDescent="0.25">
      <c r="A74" s="18" t="s">
        <v>427</v>
      </c>
      <c r="B74" s="18" t="s">
        <v>155</v>
      </c>
      <c r="C74" s="109">
        <v>11189</v>
      </c>
      <c r="D74" s="109">
        <v>0</v>
      </c>
      <c r="E74" s="109">
        <v>0</v>
      </c>
      <c r="F74" s="109">
        <v>0</v>
      </c>
      <c r="G74" s="110">
        <v>11189</v>
      </c>
      <c r="H74" s="46"/>
      <c r="I74" s="109">
        <v>4684</v>
      </c>
      <c r="J74" s="109">
        <v>0</v>
      </c>
      <c r="K74" s="109">
        <v>104</v>
      </c>
      <c r="L74" s="111">
        <v>4788</v>
      </c>
      <c r="M74" s="46"/>
      <c r="N74" s="46">
        <v>1694</v>
      </c>
      <c r="O74" s="46">
        <v>1177</v>
      </c>
      <c r="P74" s="109">
        <v>2871</v>
      </c>
      <c r="Q74" s="109">
        <v>1580</v>
      </c>
      <c r="R74" s="112">
        <v>4451</v>
      </c>
      <c r="S74" s="46"/>
      <c r="T74" s="113">
        <v>20428</v>
      </c>
      <c r="U74" s="46"/>
      <c r="V74" s="114">
        <v>25023</v>
      </c>
      <c r="W74" s="47">
        <f>'Table 1 - Supply 2001'!H72</f>
        <v>3497</v>
      </c>
      <c r="X74" s="47">
        <f>'Table 1 - Supply 2001'!I72</f>
        <v>6385</v>
      </c>
      <c r="Y74" s="47">
        <f>'Table 1 - Supply 2001'!J72</f>
        <v>250</v>
      </c>
      <c r="Z74" s="47">
        <f t="shared" si="9"/>
        <v>23066</v>
      </c>
      <c r="AA74" s="70">
        <f t="shared" si="12"/>
        <v>0.17787635375454583</v>
      </c>
      <c r="AB74" s="70">
        <f t="shared" si="11"/>
        <v>0.31762778244015505</v>
      </c>
      <c r="AD74" s="47">
        <f t="shared" si="10"/>
        <v>11189</v>
      </c>
    </row>
    <row r="75" spans="1:30" ht="18" x14ac:dyDescent="0.25">
      <c r="A75" s="18" t="s">
        <v>428</v>
      </c>
      <c r="B75" s="18" t="s">
        <v>157</v>
      </c>
      <c r="C75" s="109">
        <v>7863</v>
      </c>
      <c r="D75" s="109">
        <v>0</v>
      </c>
      <c r="E75" s="109">
        <v>2686</v>
      </c>
      <c r="F75" s="109">
        <v>0</v>
      </c>
      <c r="G75" s="110">
        <v>10549</v>
      </c>
      <c r="H75" s="46"/>
      <c r="I75" s="109">
        <v>4033</v>
      </c>
      <c r="J75" s="109">
        <v>0</v>
      </c>
      <c r="K75" s="109">
        <v>-36</v>
      </c>
      <c r="L75" s="111">
        <v>3997</v>
      </c>
      <c r="M75" s="46"/>
      <c r="N75" s="46">
        <v>204</v>
      </c>
      <c r="O75" s="46">
        <v>160</v>
      </c>
      <c r="P75" s="109">
        <v>364</v>
      </c>
      <c r="Q75" s="109">
        <v>3606</v>
      </c>
      <c r="R75" s="112">
        <v>3970</v>
      </c>
      <c r="S75" s="46"/>
      <c r="T75" s="113">
        <v>18516</v>
      </c>
      <c r="U75" s="46"/>
      <c r="V75" s="114">
        <v>25587</v>
      </c>
      <c r="W75" s="47">
        <f>'Table 1 - Supply 2001'!H73</f>
        <v>3307</v>
      </c>
      <c r="X75" s="47">
        <f>'Table 1 - Supply 2001'!I73</f>
        <v>1204</v>
      </c>
      <c r="Y75" s="47">
        <f>'Table 1 - Supply 2001'!J73</f>
        <v>1112</v>
      </c>
      <c r="Z75" s="47">
        <f t="shared" si="9"/>
        <v>15301</v>
      </c>
      <c r="AA75" s="70">
        <f t="shared" si="12"/>
        <v>0.15515691562121389</v>
      </c>
      <c r="AB75" s="70">
        <f t="shared" si="11"/>
        <v>0.28440223551022004</v>
      </c>
      <c r="AD75" s="47">
        <f t="shared" si="10"/>
        <v>7863</v>
      </c>
    </row>
    <row r="76" spans="1:30" ht="18" x14ac:dyDescent="0.25">
      <c r="A76" s="18" t="s">
        <v>429</v>
      </c>
      <c r="B76" s="18" t="s">
        <v>159</v>
      </c>
      <c r="C76" s="109">
        <v>12767</v>
      </c>
      <c r="D76" s="109">
        <v>0</v>
      </c>
      <c r="E76" s="109">
        <v>0</v>
      </c>
      <c r="F76" s="109">
        <v>0</v>
      </c>
      <c r="G76" s="110">
        <v>12767</v>
      </c>
      <c r="H76" s="46"/>
      <c r="I76" s="109">
        <v>0</v>
      </c>
      <c r="J76" s="109">
        <v>0</v>
      </c>
      <c r="K76" s="109">
        <v>0</v>
      </c>
      <c r="L76" s="111">
        <v>0</v>
      </c>
      <c r="M76" s="46"/>
      <c r="N76" s="46">
        <v>0</v>
      </c>
      <c r="O76" s="46">
        <v>0</v>
      </c>
      <c r="P76" s="109">
        <v>0</v>
      </c>
      <c r="Q76" s="109">
        <v>1426</v>
      </c>
      <c r="R76" s="112">
        <v>1426</v>
      </c>
      <c r="S76" s="46"/>
      <c r="T76" s="113">
        <v>14193</v>
      </c>
      <c r="U76" s="46"/>
      <c r="V76" s="114">
        <v>36867</v>
      </c>
      <c r="W76" s="47">
        <f>'Table 1 - Supply 2001'!H74</f>
        <v>1924</v>
      </c>
      <c r="X76" s="47">
        <f>'Table 1 - Supply 2001'!I74</f>
        <v>0</v>
      </c>
      <c r="Y76" s="47">
        <f>'Table 1 - Supply 2001'!J74</f>
        <v>1763</v>
      </c>
      <c r="Z76" s="47">
        <f t="shared" si="9"/>
        <v>10506</v>
      </c>
      <c r="AA76" s="70">
        <f t="shared" si="12"/>
        <v>3.8679577942333253E-2</v>
      </c>
      <c r="AB76" s="70">
        <f t="shared" si="11"/>
        <v>9.0867171182900691E-2</v>
      </c>
      <c r="AD76" s="47">
        <f t="shared" si="10"/>
        <v>12767</v>
      </c>
    </row>
    <row r="77" spans="1:30" ht="18" x14ac:dyDescent="0.25">
      <c r="A77" s="18" t="s">
        <v>430</v>
      </c>
      <c r="B77" s="18" t="s">
        <v>161</v>
      </c>
      <c r="C77" s="109">
        <v>42</v>
      </c>
      <c r="D77" s="109">
        <v>0</v>
      </c>
      <c r="E77" s="109">
        <v>0</v>
      </c>
      <c r="F77" s="109">
        <v>0</v>
      </c>
      <c r="G77" s="110">
        <v>42</v>
      </c>
      <c r="H77" s="46"/>
      <c r="I77" s="109">
        <v>14337</v>
      </c>
      <c r="J77" s="109">
        <v>0</v>
      </c>
      <c r="K77" s="109">
        <v>107</v>
      </c>
      <c r="L77" s="111">
        <v>14444</v>
      </c>
      <c r="M77" s="46"/>
      <c r="N77" s="46">
        <v>0</v>
      </c>
      <c r="O77" s="46">
        <v>0</v>
      </c>
      <c r="P77" s="109">
        <v>0</v>
      </c>
      <c r="Q77" s="109">
        <v>3436</v>
      </c>
      <c r="R77" s="112">
        <v>3436</v>
      </c>
      <c r="S77" s="46"/>
      <c r="T77" s="113">
        <v>17922</v>
      </c>
      <c r="U77" s="46"/>
      <c r="V77" s="114">
        <v>38907</v>
      </c>
      <c r="W77" s="47">
        <f>'Table 1 - Supply 2001'!H75</f>
        <v>1021</v>
      </c>
      <c r="X77" s="47">
        <f>'Table 1 - Supply 2001'!I75</f>
        <v>0</v>
      </c>
      <c r="Y77" s="47">
        <f>'Table 1 - Supply 2001'!J75</f>
        <v>1894</v>
      </c>
      <c r="Z77" s="47">
        <f t="shared" si="9"/>
        <v>15007</v>
      </c>
      <c r="AA77" s="70">
        <f t="shared" si="12"/>
        <v>8.8313157015447091E-2</v>
      </c>
      <c r="AB77" s="70">
        <f t="shared" si="11"/>
        <v>0.11455522142545044</v>
      </c>
      <c r="AD77" s="47">
        <f t="shared" si="10"/>
        <v>42</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785</v>
      </c>
      <c r="R78" s="112">
        <v>785</v>
      </c>
      <c r="S78" s="46"/>
      <c r="T78" s="113">
        <v>785</v>
      </c>
      <c r="U78" s="46"/>
      <c r="V78" s="114">
        <v>6861</v>
      </c>
      <c r="W78" s="47">
        <f>'Table 1 - Supply 2001'!H76</f>
        <v>384</v>
      </c>
      <c r="X78" s="47">
        <f>'Table 1 - Supply 2001'!I76</f>
        <v>0</v>
      </c>
      <c r="Y78" s="47">
        <f>'Table 1 - Supply 2001'!J76</f>
        <v>101</v>
      </c>
      <c r="Z78" s="47">
        <f t="shared" si="9"/>
        <v>300</v>
      </c>
      <c r="AA78" s="70">
        <f t="shared" si="12"/>
        <v>0.11441480833697712</v>
      </c>
      <c r="AB78" s="70">
        <f t="shared" si="11"/>
        <v>0.17038332604576592</v>
      </c>
      <c r="AD78" s="47">
        <f t="shared" si="10"/>
        <v>0</v>
      </c>
    </row>
    <row r="79" spans="1:30" ht="18" x14ac:dyDescent="0.25">
      <c r="A79" s="18" t="s">
        <v>432</v>
      </c>
      <c r="B79" s="18" t="s">
        <v>165</v>
      </c>
      <c r="C79" s="109">
        <v>23560</v>
      </c>
      <c r="D79" s="109">
        <v>0</v>
      </c>
      <c r="E79" s="109">
        <v>0</v>
      </c>
      <c r="F79" s="109">
        <v>0</v>
      </c>
      <c r="G79" s="110">
        <v>23560</v>
      </c>
      <c r="H79" s="46"/>
      <c r="I79" s="109">
        <v>0</v>
      </c>
      <c r="J79" s="109">
        <v>0</v>
      </c>
      <c r="K79" s="109">
        <v>0</v>
      </c>
      <c r="L79" s="111">
        <v>0</v>
      </c>
      <c r="M79" s="46"/>
      <c r="N79" s="46">
        <v>0</v>
      </c>
      <c r="O79" s="46">
        <v>0</v>
      </c>
      <c r="P79" s="109">
        <v>0</v>
      </c>
      <c r="Q79" s="109">
        <v>10341</v>
      </c>
      <c r="R79" s="112">
        <v>10341</v>
      </c>
      <c r="S79" s="46"/>
      <c r="T79" s="113">
        <v>33901</v>
      </c>
      <c r="U79" s="46"/>
      <c r="V79" s="114">
        <v>68862</v>
      </c>
      <c r="W79" s="47">
        <f>'Table 1 - Supply 2001'!H77</f>
        <v>4480</v>
      </c>
      <c r="X79" s="47">
        <f>'Table 1 - Supply 2001'!I77</f>
        <v>0</v>
      </c>
      <c r="Y79" s="47">
        <f>'Table 1 - Supply 2001'!J77</f>
        <v>157</v>
      </c>
      <c r="Z79" s="47">
        <f t="shared" si="9"/>
        <v>29264</v>
      </c>
      <c r="AA79" s="70">
        <f t="shared" si="12"/>
        <v>0.1501699050274462</v>
      </c>
      <c r="AB79" s="70">
        <f t="shared" si="11"/>
        <v>0.21522755656240017</v>
      </c>
      <c r="AD79" s="47">
        <f t="shared" si="10"/>
        <v>23560</v>
      </c>
    </row>
    <row r="80" spans="1:30" ht="18" x14ac:dyDescent="0.25">
      <c r="A80" s="18" t="s">
        <v>433</v>
      </c>
      <c r="B80" s="26" t="s">
        <v>469</v>
      </c>
      <c r="C80" s="109">
        <v>22970</v>
      </c>
      <c r="D80" s="109">
        <v>0</v>
      </c>
      <c r="E80" s="109">
        <v>0</v>
      </c>
      <c r="F80" s="109">
        <v>0</v>
      </c>
      <c r="G80" s="110">
        <v>22970</v>
      </c>
      <c r="H80" s="46"/>
      <c r="I80" s="109">
        <v>0</v>
      </c>
      <c r="J80" s="109">
        <v>0</v>
      </c>
      <c r="K80" s="109">
        <v>0</v>
      </c>
      <c r="L80" s="111">
        <v>0</v>
      </c>
      <c r="M80" s="46"/>
      <c r="N80" s="46">
        <v>0</v>
      </c>
      <c r="O80" s="46">
        <v>0</v>
      </c>
      <c r="P80" s="109">
        <v>0</v>
      </c>
      <c r="Q80" s="109">
        <v>4280</v>
      </c>
      <c r="R80" s="112">
        <v>4280</v>
      </c>
      <c r="S80" s="46"/>
      <c r="T80" s="113">
        <v>27250</v>
      </c>
      <c r="U80" s="46"/>
      <c r="V80" s="114">
        <v>37848</v>
      </c>
      <c r="W80" s="47">
        <f>'Table 1 - Supply 2001'!H78</f>
        <v>1136</v>
      </c>
      <c r="X80" s="47">
        <f>'Table 1 - Supply 2001'!I78</f>
        <v>0</v>
      </c>
      <c r="Y80" s="47">
        <f>'Table 1 - Supply 2001'!J78</f>
        <v>2003</v>
      </c>
      <c r="Z80" s="47">
        <f t="shared" si="9"/>
        <v>24111</v>
      </c>
      <c r="AA80" s="70">
        <f t="shared" si="12"/>
        <v>0.11308391460579159</v>
      </c>
      <c r="AB80" s="70">
        <f t="shared" si="11"/>
        <v>0.14309871063200169</v>
      </c>
      <c r="AD80" s="47">
        <f t="shared" si="10"/>
        <v>22970</v>
      </c>
    </row>
    <row r="81" spans="1:30" ht="18" x14ac:dyDescent="0.25">
      <c r="A81" s="27" t="s">
        <v>434</v>
      </c>
      <c r="B81" s="27" t="s">
        <v>169</v>
      </c>
      <c r="C81" s="115">
        <v>2428</v>
      </c>
      <c r="D81" s="115">
        <v>0</v>
      </c>
      <c r="E81" s="115">
        <v>0</v>
      </c>
      <c r="F81" s="115">
        <v>0</v>
      </c>
      <c r="G81" s="116">
        <v>2428</v>
      </c>
      <c r="H81" s="49"/>
      <c r="I81" s="115">
        <v>0</v>
      </c>
      <c r="J81" s="115">
        <v>0</v>
      </c>
      <c r="K81" s="115">
        <v>0</v>
      </c>
      <c r="L81" s="117">
        <v>0</v>
      </c>
      <c r="M81" s="49"/>
      <c r="N81" s="49">
        <v>0</v>
      </c>
      <c r="O81" s="49">
        <v>0</v>
      </c>
      <c r="P81" s="115">
        <v>0</v>
      </c>
      <c r="Q81" s="115">
        <v>11674</v>
      </c>
      <c r="R81" s="118">
        <v>11674</v>
      </c>
      <c r="S81" s="49"/>
      <c r="T81" s="119">
        <v>14102</v>
      </c>
      <c r="U81" s="49"/>
      <c r="V81" s="120">
        <v>21595</v>
      </c>
      <c r="W81" s="74">
        <f>'Table 1 - Supply 2001'!H79</f>
        <v>1450</v>
      </c>
      <c r="X81" s="74">
        <f>'Table 1 - Supply 2001'!I79</f>
        <v>0</v>
      </c>
      <c r="Y81" s="74">
        <f>'Table 1 - Supply 2001'!J79</f>
        <v>3320</v>
      </c>
      <c r="Z81" s="52">
        <f t="shared" si="9"/>
        <v>9332</v>
      </c>
      <c r="AA81" s="70">
        <f t="shared" si="12"/>
        <v>0.54058809909701322</v>
      </c>
      <c r="AB81" s="70">
        <f t="shared" si="11"/>
        <v>0.60773327159064594</v>
      </c>
      <c r="AD81" s="52">
        <f t="shared" si="10"/>
        <v>2428</v>
      </c>
    </row>
    <row r="82" spans="1:30" ht="18" x14ac:dyDescent="0.25">
      <c r="A82" s="27" t="s">
        <v>316</v>
      </c>
      <c r="B82" s="26" t="s">
        <v>317</v>
      </c>
      <c r="C82" s="35">
        <f>SUM(C79:C81)</f>
        <v>48958</v>
      </c>
      <c r="D82" s="35">
        <f t="shared" ref="D82:V82" si="13">SUM(D79:D81)</f>
        <v>0</v>
      </c>
      <c r="E82" s="35">
        <f t="shared" si="13"/>
        <v>0</v>
      </c>
      <c r="F82" s="35">
        <f t="shared" si="13"/>
        <v>0</v>
      </c>
      <c r="G82" s="48">
        <f t="shared" si="13"/>
        <v>48958</v>
      </c>
      <c r="H82" s="49">
        <f t="shared" si="13"/>
        <v>0</v>
      </c>
      <c r="I82" s="35">
        <f t="shared" si="13"/>
        <v>0</v>
      </c>
      <c r="J82" s="35">
        <f t="shared" si="13"/>
        <v>0</v>
      </c>
      <c r="K82" s="35">
        <f t="shared" si="13"/>
        <v>0</v>
      </c>
      <c r="L82" s="36">
        <f t="shared" si="13"/>
        <v>0</v>
      </c>
      <c r="M82" s="49">
        <f t="shared" si="13"/>
        <v>0</v>
      </c>
      <c r="N82" s="49"/>
      <c r="O82" s="49"/>
      <c r="P82" s="35">
        <f t="shared" si="13"/>
        <v>0</v>
      </c>
      <c r="Q82" s="35">
        <f t="shared" si="13"/>
        <v>26295</v>
      </c>
      <c r="R82" s="50">
        <f t="shared" si="13"/>
        <v>26295</v>
      </c>
      <c r="S82" s="49">
        <f t="shared" si="13"/>
        <v>0</v>
      </c>
      <c r="T82" s="51">
        <f t="shared" si="13"/>
        <v>75253</v>
      </c>
      <c r="U82" s="49">
        <f t="shared" si="13"/>
        <v>0</v>
      </c>
      <c r="V82" s="52">
        <f t="shared" si="13"/>
        <v>128305</v>
      </c>
      <c r="W82" s="52">
        <f t="shared" ref="W82:Z82" si="14">SUM(W79:W81)</f>
        <v>7066</v>
      </c>
      <c r="X82" s="52">
        <f t="shared" si="14"/>
        <v>0</v>
      </c>
      <c r="Y82" s="52">
        <f t="shared" si="14"/>
        <v>5480</v>
      </c>
      <c r="Z82" s="52">
        <f t="shared" si="14"/>
        <v>62707</v>
      </c>
      <c r="AA82" s="70">
        <f t="shared" si="12"/>
        <v>0.20494135068781419</v>
      </c>
      <c r="AB82" s="70">
        <f t="shared" si="11"/>
        <v>0.26001324967850042</v>
      </c>
      <c r="AD82" s="52">
        <f t="shared" si="10"/>
        <v>48958</v>
      </c>
    </row>
    <row r="83" spans="1:30" ht="18" x14ac:dyDescent="0.25">
      <c r="A83" s="18" t="s">
        <v>435</v>
      </c>
      <c r="B83" s="18" t="s">
        <v>470</v>
      </c>
      <c r="C83" s="109">
        <v>30970</v>
      </c>
      <c r="D83" s="109">
        <v>150</v>
      </c>
      <c r="E83" s="109">
        <v>0</v>
      </c>
      <c r="F83" s="109">
        <v>0</v>
      </c>
      <c r="G83" s="110">
        <v>31120</v>
      </c>
      <c r="H83" s="46"/>
      <c r="I83" s="109">
        <v>0</v>
      </c>
      <c r="J83" s="109">
        <v>0</v>
      </c>
      <c r="K83" s="109">
        <v>0</v>
      </c>
      <c r="L83" s="111">
        <v>0</v>
      </c>
      <c r="M83" s="46"/>
      <c r="N83" s="46">
        <v>0</v>
      </c>
      <c r="O83" s="46">
        <v>0</v>
      </c>
      <c r="P83" s="109">
        <v>0</v>
      </c>
      <c r="Q83" s="109">
        <v>258</v>
      </c>
      <c r="R83" s="112">
        <v>258</v>
      </c>
      <c r="S83" s="46"/>
      <c r="T83" s="113">
        <v>31378</v>
      </c>
      <c r="U83" s="46"/>
      <c r="V83" s="114">
        <v>57073</v>
      </c>
      <c r="W83" s="47">
        <f>'Table 1 - Supply 2001'!H80</f>
        <v>692</v>
      </c>
      <c r="X83" s="47">
        <f>'Table 1 - Supply 2001'!I80</f>
        <v>0</v>
      </c>
      <c r="Y83" s="47">
        <f>'Table 1 - Supply 2001'!J80</f>
        <v>-183</v>
      </c>
      <c r="Z83" s="47">
        <f t="shared" si="9"/>
        <v>30869</v>
      </c>
      <c r="AA83" s="70">
        <f t="shared" si="12"/>
        <v>4.5205263434548735E-3</v>
      </c>
      <c r="AB83" s="70">
        <f t="shared" si="11"/>
        <v>1.6645348939078024E-2</v>
      </c>
      <c r="AD83" s="47">
        <f t="shared" si="10"/>
        <v>31120</v>
      </c>
    </row>
    <row r="84" spans="1:30" ht="18" x14ac:dyDescent="0.25">
      <c r="A84" s="18" t="s">
        <v>436</v>
      </c>
      <c r="B84" s="18" t="s">
        <v>471</v>
      </c>
      <c r="C84" s="109">
        <v>134254</v>
      </c>
      <c r="D84" s="109">
        <v>0</v>
      </c>
      <c r="E84" s="109">
        <v>0</v>
      </c>
      <c r="F84" s="109">
        <v>0</v>
      </c>
      <c r="G84" s="110">
        <v>134254</v>
      </c>
      <c r="H84" s="46"/>
      <c r="I84" s="109">
        <v>0</v>
      </c>
      <c r="J84" s="109">
        <v>0</v>
      </c>
      <c r="K84" s="109">
        <v>0</v>
      </c>
      <c r="L84" s="111">
        <v>0</v>
      </c>
      <c r="M84" s="46"/>
      <c r="N84" s="46">
        <v>0</v>
      </c>
      <c r="O84" s="46">
        <v>0</v>
      </c>
      <c r="P84" s="109">
        <v>0</v>
      </c>
      <c r="Q84" s="109">
        <v>193</v>
      </c>
      <c r="R84" s="112">
        <v>193</v>
      </c>
      <c r="S84" s="46"/>
      <c r="T84" s="113">
        <v>134447</v>
      </c>
      <c r="U84" s="46"/>
      <c r="V84" s="114">
        <v>134447</v>
      </c>
      <c r="W84" s="47">
        <f>'Table 1 - Supply 2001'!H81</f>
        <v>1188</v>
      </c>
      <c r="X84" s="47">
        <f>'Table 1 - Supply 2001'!I81</f>
        <v>0</v>
      </c>
      <c r="Y84" s="47">
        <f>'Table 1 - Supply 2001'!J81</f>
        <v>0</v>
      </c>
      <c r="Z84" s="47">
        <f t="shared" si="9"/>
        <v>133259</v>
      </c>
      <c r="AA84" s="70">
        <f t="shared" si="12"/>
        <v>1.4355099035307593E-3</v>
      </c>
      <c r="AB84" s="70">
        <f t="shared" si="11"/>
        <v>1.0271705579150149E-2</v>
      </c>
      <c r="AD84" s="47">
        <f t="shared" si="10"/>
        <v>134254</v>
      </c>
    </row>
    <row r="85" spans="1:30" ht="18" x14ac:dyDescent="0.25">
      <c r="A85" s="18" t="s">
        <v>437</v>
      </c>
      <c r="B85" s="18" t="s">
        <v>175</v>
      </c>
      <c r="C85" s="109">
        <v>47</v>
      </c>
      <c r="D85" s="109">
        <v>0</v>
      </c>
      <c r="E85" s="109">
        <v>0</v>
      </c>
      <c r="F85" s="109">
        <v>0</v>
      </c>
      <c r="G85" s="110">
        <v>47</v>
      </c>
      <c r="H85" s="46"/>
      <c r="I85" s="109">
        <v>4170</v>
      </c>
      <c r="J85" s="109">
        <v>0</v>
      </c>
      <c r="K85" s="109">
        <v>0</v>
      </c>
      <c r="L85" s="111">
        <v>4170</v>
      </c>
      <c r="M85" s="46"/>
      <c r="N85" s="46">
        <v>0</v>
      </c>
      <c r="O85" s="46">
        <v>0</v>
      </c>
      <c r="P85" s="109">
        <v>0</v>
      </c>
      <c r="Q85" s="109">
        <v>13</v>
      </c>
      <c r="R85" s="112">
        <v>13</v>
      </c>
      <c r="S85" s="46"/>
      <c r="T85" s="113">
        <v>4230</v>
      </c>
      <c r="U85" s="46"/>
      <c r="V85" s="114">
        <v>5086</v>
      </c>
      <c r="W85" s="47">
        <f>'Table 1 - Supply 2001'!H82</f>
        <v>39</v>
      </c>
      <c r="X85" s="47">
        <f>'Table 1 - Supply 2001'!I82</f>
        <v>0</v>
      </c>
      <c r="Y85" s="47">
        <f>'Table 1 - Supply 2001'!J82</f>
        <v>421</v>
      </c>
      <c r="Z85" s="47">
        <f t="shared" si="9"/>
        <v>3770</v>
      </c>
      <c r="AA85" s="70">
        <f t="shared" si="12"/>
        <v>2.5560361777428233E-3</v>
      </c>
      <c r="AB85" s="70">
        <f t="shared" si="11"/>
        <v>1.0224144710971293E-2</v>
      </c>
      <c r="AD85" s="47">
        <f t="shared" si="10"/>
        <v>47</v>
      </c>
    </row>
    <row r="86" spans="1:30" ht="18" x14ac:dyDescent="0.25">
      <c r="A86" s="18" t="s">
        <v>438</v>
      </c>
      <c r="B86" s="18" t="s">
        <v>177</v>
      </c>
      <c r="C86" s="109">
        <v>371</v>
      </c>
      <c r="D86" s="109">
        <v>40</v>
      </c>
      <c r="E86" s="109">
        <v>0</v>
      </c>
      <c r="F86" s="109">
        <v>0</v>
      </c>
      <c r="G86" s="110">
        <v>411</v>
      </c>
      <c r="H86" s="46"/>
      <c r="I86" s="109">
        <v>1411</v>
      </c>
      <c r="J86" s="109">
        <v>0</v>
      </c>
      <c r="K86" s="109">
        <v>25</v>
      </c>
      <c r="L86" s="111">
        <v>1436</v>
      </c>
      <c r="M86" s="46"/>
      <c r="N86" s="46">
        <v>0</v>
      </c>
      <c r="O86" s="46">
        <v>0</v>
      </c>
      <c r="P86" s="109">
        <v>0</v>
      </c>
      <c r="Q86" s="109">
        <v>2421</v>
      </c>
      <c r="R86" s="112">
        <v>2421</v>
      </c>
      <c r="S86" s="46"/>
      <c r="T86" s="113">
        <v>4268</v>
      </c>
      <c r="U86" s="46"/>
      <c r="V86" s="114">
        <v>17004</v>
      </c>
      <c r="W86" s="47">
        <f>'Table 1 - Supply 2001'!H83</f>
        <v>434</v>
      </c>
      <c r="X86" s="47">
        <f>'Table 1 - Supply 2001'!I83</f>
        <v>0</v>
      </c>
      <c r="Y86" s="47">
        <f>'Table 1 - Supply 2001'!J83</f>
        <v>636</v>
      </c>
      <c r="Z86" s="47">
        <f t="shared" si="9"/>
        <v>3198</v>
      </c>
      <c r="AA86" s="70">
        <f t="shared" si="12"/>
        <v>0.14237826393789696</v>
      </c>
      <c r="AB86" s="70">
        <f t="shared" si="11"/>
        <v>0.16790167019524818</v>
      </c>
      <c r="AD86" s="47">
        <f t="shared" si="10"/>
        <v>411</v>
      </c>
    </row>
    <row r="87" spans="1:30" ht="18" x14ac:dyDescent="0.25">
      <c r="A87" s="18" t="s">
        <v>439</v>
      </c>
      <c r="B87" s="18" t="s">
        <v>179</v>
      </c>
      <c r="C87" s="109">
        <v>44</v>
      </c>
      <c r="D87" s="109">
        <v>0</v>
      </c>
      <c r="E87" s="109">
        <v>0</v>
      </c>
      <c r="F87" s="109">
        <v>0</v>
      </c>
      <c r="G87" s="110">
        <v>44</v>
      </c>
      <c r="H87" s="46"/>
      <c r="I87" s="109">
        <v>0</v>
      </c>
      <c r="J87" s="109">
        <v>0</v>
      </c>
      <c r="K87" s="109">
        <v>0</v>
      </c>
      <c r="L87" s="111">
        <v>0</v>
      </c>
      <c r="M87" s="46"/>
      <c r="N87" s="46">
        <v>0</v>
      </c>
      <c r="O87" s="46">
        <v>0</v>
      </c>
      <c r="P87" s="109">
        <v>0</v>
      </c>
      <c r="Q87" s="109">
        <v>736</v>
      </c>
      <c r="R87" s="112">
        <v>736</v>
      </c>
      <c r="S87" s="46"/>
      <c r="T87" s="113">
        <v>780</v>
      </c>
      <c r="U87" s="46"/>
      <c r="V87" s="114">
        <v>10500</v>
      </c>
      <c r="W87" s="47">
        <f>'Table 1 - Supply 2001'!H84</f>
        <v>274</v>
      </c>
      <c r="X87" s="47">
        <f>'Table 1 - Supply 2001'!I84</f>
        <v>0</v>
      </c>
      <c r="Y87" s="47">
        <f>'Table 1 - Supply 2001'!J84</f>
        <v>260</v>
      </c>
      <c r="Z87" s="47">
        <f t="shared" si="9"/>
        <v>246</v>
      </c>
      <c r="AA87" s="70">
        <f t="shared" si="12"/>
        <v>7.0095238095238099E-2</v>
      </c>
      <c r="AB87" s="70">
        <f t="shared" si="11"/>
        <v>9.6190476190476187E-2</v>
      </c>
      <c r="AD87" s="47">
        <f t="shared" si="10"/>
        <v>44</v>
      </c>
    </row>
    <row r="88" spans="1:30" ht="18" x14ac:dyDescent="0.25">
      <c r="A88" s="18" t="s">
        <v>440</v>
      </c>
      <c r="B88" s="18" t="s">
        <v>181</v>
      </c>
      <c r="C88" s="109">
        <v>0</v>
      </c>
      <c r="D88" s="109">
        <v>0</v>
      </c>
      <c r="E88" s="109">
        <v>0</v>
      </c>
      <c r="F88" s="109">
        <v>0</v>
      </c>
      <c r="G88" s="110">
        <v>0</v>
      </c>
      <c r="H88" s="46"/>
      <c r="I88" s="109">
        <v>187</v>
      </c>
      <c r="J88" s="109">
        <v>0</v>
      </c>
      <c r="K88" s="109">
        <v>0</v>
      </c>
      <c r="L88" s="111">
        <v>187</v>
      </c>
      <c r="M88" s="46"/>
      <c r="N88" s="46">
        <v>0</v>
      </c>
      <c r="O88" s="46">
        <v>0</v>
      </c>
      <c r="P88" s="109">
        <v>0</v>
      </c>
      <c r="Q88" s="109">
        <v>4557</v>
      </c>
      <c r="R88" s="112">
        <v>4557</v>
      </c>
      <c r="S88" s="46"/>
      <c r="T88" s="113">
        <v>4744</v>
      </c>
      <c r="U88" s="46"/>
      <c r="V88" s="114">
        <v>24694</v>
      </c>
      <c r="W88" s="47">
        <f>'Table 1 - Supply 2001'!H85</f>
        <v>3363</v>
      </c>
      <c r="X88" s="47">
        <f>'Table 1 - Supply 2001'!I85</f>
        <v>0</v>
      </c>
      <c r="Y88" s="47">
        <f>'Table 1 - Supply 2001'!J85</f>
        <v>621</v>
      </c>
      <c r="Z88" s="47">
        <f t="shared" si="9"/>
        <v>760</v>
      </c>
      <c r="AA88" s="70">
        <f t="shared" si="12"/>
        <v>0.18453875435328421</v>
      </c>
      <c r="AB88" s="70">
        <f t="shared" si="11"/>
        <v>0.32072568235198834</v>
      </c>
      <c r="AD88" s="47">
        <f t="shared" si="10"/>
        <v>0</v>
      </c>
    </row>
    <row r="89" spans="1:30" ht="18" x14ac:dyDescent="0.25">
      <c r="A89" s="18" t="s">
        <v>441</v>
      </c>
      <c r="B89" s="18" t="s">
        <v>183</v>
      </c>
      <c r="C89" s="109">
        <v>448</v>
      </c>
      <c r="D89" s="109">
        <v>0</v>
      </c>
      <c r="E89" s="109">
        <v>0</v>
      </c>
      <c r="F89" s="109">
        <v>0</v>
      </c>
      <c r="G89" s="110">
        <v>448</v>
      </c>
      <c r="H89" s="46"/>
      <c r="I89" s="109">
        <v>4451</v>
      </c>
      <c r="J89" s="109">
        <v>0</v>
      </c>
      <c r="K89" s="109">
        <v>44</v>
      </c>
      <c r="L89" s="111">
        <v>4495</v>
      </c>
      <c r="M89" s="46"/>
      <c r="N89" s="46">
        <v>1</v>
      </c>
      <c r="O89" s="46">
        <v>7</v>
      </c>
      <c r="P89" s="109">
        <v>8</v>
      </c>
      <c r="Q89" s="109">
        <v>4373</v>
      </c>
      <c r="R89" s="112">
        <v>4381</v>
      </c>
      <c r="S89" s="46"/>
      <c r="T89" s="113">
        <v>9324</v>
      </c>
      <c r="U89" s="46"/>
      <c r="V89" s="114">
        <v>22999</v>
      </c>
      <c r="W89" s="47">
        <f>'Table 1 - Supply 2001'!H86</f>
        <v>1524</v>
      </c>
      <c r="X89" s="47">
        <f>'Table 1 - Supply 2001'!I86</f>
        <v>0</v>
      </c>
      <c r="Y89" s="47">
        <f>'Table 1 - Supply 2001'!J86</f>
        <v>718</v>
      </c>
      <c r="Z89" s="47">
        <f t="shared" si="9"/>
        <v>7082</v>
      </c>
      <c r="AA89" s="70">
        <f t="shared" si="12"/>
        <v>0.19048654289316927</v>
      </c>
      <c r="AB89" s="70">
        <f t="shared" si="11"/>
        <v>0.25675029349102135</v>
      </c>
      <c r="AD89" s="47">
        <f t="shared" si="10"/>
        <v>448</v>
      </c>
    </row>
    <row r="90" spans="1:30" ht="18" x14ac:dyDescent="0.25">
      <c r="A90" s="18" t="s">
        <v>442</v>
      </c>
      <c r="B90" s="18" t="s">
        <v>185</v>
      </c>
      <c r="C90" s="109">
        <v>0</v>
      </c>
      <c r="D90" s="109">
        <v>171</v>
      </c>
      <c r="E90" s="109">
        <v>0</v>
      </c>
      <c r="F90" s="109">
        <v>0</v>
      </c>
      <c r="G90" s="110">
        <v>171</v>
      </c>
      <c r="H90" s="46"/>
      <c r="I90" s="109">
        <v>14897</v>
      </c>
      <c r="J90" s="109">
        <v>0</v>
      </c>
      <c r="K90" s="109">
        <v>0</v>
      </c>
      <c r="L90" s="111">
        <v>14897</v>
      </c>
      <c r="M90" s="46"/>
      <c r="N90" s="46">
        <v>0</v>
      </c>
      <c r="O90" s="46">
        <v>0</v>
      </c>
      <c r="P90" s="109">
        <v>0</v>
      </c>
      <c r="Q90" s="109">
        <v>3092</v>
      </c>
      <c r="R90" s="112">
        <v>3092</v>
      </c>
      <c r="S90" s="46"/>
      <c r="T90" s="113">
        <v>18160</v>
      </c>
      <c r="U90" s="46"/>
      <c r="V90" s="114">
        <v>18742</v>
      </c>
      <c r="W90" s="47">
        <f>'Table 1 - Supply 2001'!H87</f>
        <v>656</v>
      </c>
      <c r="X90" s="47">
        <f>'Table 1 - Supply 2001'!I87</f>
        <v>0</v>
      </c>
      <c r="Y90" s="47">
        <f>'Table 1 - Supply 2001'!J87</f>
        <v>-353</v>
      </c>
      <c r="Z90" s="47">
        <f t="shared" si="9"/>
        <v>17857</v>
      </c>
      <c r="AA90" s="70">
        <f t="shared" si="12"/>
        <v>0.16497705687760111</v>
      </c>
      <c r="AB90" s="70">
        <f t="shared" si="11"/>
        <v>0.19997865756055916</v>
      </c>
      <c r="AD90" s="47">
        <f t="shared" si="10"/>
        <v>171</v>
      </c>
    </row>
    <row r="91" spans="1:30" ht="18" x14ac:dyDescent="0.25">
      <c r="A91" s="18" t="s">
        <v>443</v>
      </c>
      <c r="B91" s="18" t="s">
        <v>187</v>
      </c>
      <c r="C91" s="109">
        <v>128</v>
      </c>
      <c r="D91" s="109">
        <v>0</v>
      </c>
      <c r="E91" s="109">
        <v>0</v>
      </c>
      <c r="F91" s="109">
        <v>0</v>
      </c>
      <c r="G91" s="110">
        <v>128</v>
      </c>
      <c r="H91" s="46"/>
      <c r="I91" s="109">
        <v>0</v>
      </c>
      <c r="J91" s="109">
        <v>0</v>
      </c>
      <c r="K91" s="109">
        <v>0</v>
      </c>
      <c r="L91" s="111">
        <v>0</v>
      </c>
      <c r="M91" s="46"/>
      <c r="N91" s="46">
        <v>0</v>
      </c>
      <c r="O91" s="46">
        <v>0</v>
      </c>
      <c r="P91" s="109">
        <v>0</v>
      </c>
      <c r="Q91" s="109">
        <v>1600</v>
      </c>
      <c r="R91" s="112">
        <v>1600</v>
      </c>
      <c r="S91" s="46"/>
      <c r="T91" s="113">
        <v>1728</v>
      </c>
      <c r="U91" s="46"/>
      <c r="V91" s="114">
        <v>24136</v>
      </c>
      <c r="W91" s="69">
        <f>'Table 1 - Supply 2001'!H88</f>
        <v>810</v>
      </c>
      <c r="X91" s="69">
        <f>'Table 1 - Supply 2001'!I88</f>
        <v>0</v>
      </c>
      <c r="Y91" s="69">
        <f>'Table 1 - Supply 2001'!J88</f>
        <v>480</v>
      </c>
      <c r="Z91" s="47">
        <f t="shared" si="9"/>
        <v>438</v>
      </c>
      <c r="AA91" s="70">
        <f t="shared" si="12"/>
        <v>6.6291017567119651E-2</v>
      </c>
      <c r="AB91" s="70">
        <f t="shared" si="11"/>
        <v>9.9850845210473979E-2</v>
      </c>
      <c r="AD91" s="47">
        <f t="shared" si="10"/>
        <v>128</v>
      </c>
    </row>
    <row r="92" spans="1:30" ht="18" x14ac:dyDescent="0.25">
      <c r="A92" s="27" t="s">
        <v>444</v>
      </c>
      <c r="B92" s="27" t="s">
        <v>189</v>
      </c>
      <c r="C92" s="115">
        <v>732</v>
      </c>
      <c r="D92" s="115">
        <v>0</v>
      </c>
      <c r="E92" s="115">
        <v>0</v>
      </c>
      <c r="F92" s="115">
        <v>0</v>
      </c>
      <c r="G92" s="116">
        <v>732</v>
      </c>
      <c r="H92" s="49"/>
      <c r="I92" s="115">
        <v>0</v>
      </c>
      <c r="J92" s="115">
        <v>0</v>
      </c>
      <c r="K92" s="115">
        <v>0</v>
      </c>
      <c r="L92" s="117">
        <v>0</v>
      </c>
      <c r="M92" s="49"/>
      <c r="N92" s="49">
        <v>17</v>
      </c>
      <c r="O92" s="49">
        <v>6</v>
      </c>
      <c r="P92" s="115">
        <v>23</v>
      </c>
      <c r="Q92" s="115">
        <v>1901</v>
      </c>
      <c r="R92" s="118">
        <v>1924</v>
      </c>
      <c r="S92" s="49"/>
      <c r="T92" s="119">
        <v>2656</v>
      </c>
      <c r="U92" s="49"/>
      <c r="V92" s="120">
        <v>11535</v>
      </c>
      <c r="W92" s="52">
        <f>'Table 1 - Supply 2001'!H89</f>
        <v>332</v>
      </c>
      <c r="X92" s="52">
        <f>'Table 1 - Supply 2001'!I89</f>
        <v>0</v>
      </c>
      <c r="Y92" s="52">
        <f>'Table 1 - Supply 2001'!J89</f>
        <v>230</v>
      </c>
      <c r="Z92" s="52">
        <f t="shared" si="9"/>
        <v>2094</v>
      </c>
      <c r="AA92" s="70">
        <f t="shared" si="12"/>
        <v>0.16679670567837018</v>
      </c>
      <c r="AB92" s="70">
        <f t="shared" si="11"/>
        <v>0.19557867360208062</v>
      </c>
      <c r="AD92" s="52">
        <f t="shared" si="10"/>
        <v>732</v>
      </c>
    </row>
    <row r="93" spans="1:30" ht="18" x14ac:dyDescent="0.25">
      <c r="A93" s="18" t="s">
        <v>445</v>
      </c>
      <c r="B93" s="18" t="s">
        <v>191</v>
      </c>
      <c r="C93" s="109">
        <v>1197</v>
      </c>
      <c r="D93" s="109">
        <v>293</v>
      </c>
      <c r="E93" s="109">
        <v>0</v>
      </c>
      <c r="F93" s="109">
        <v>0</v>
      </c>
      <c r="G93" s="110">
        <v>1490</v>
      </c>
      <c r="H93" s="46"/>
      <c r="I93" s="109">
        <v>0</v>
      </c>
      <c r="J93" s="109">
        <v>0</v>
      </c>
      <c r="K93" s="109">
        <v>0</v>
      </c>
      <c r="L93" s="111">
        <v>0</v>
      </c>
      <c r="M93" s="46"/>
      <c r="N93" s="46">
        <v>0</v>
      </c>
      <c r="O93" s="46">
        <v>0</v>
      </c>
      <c r="P93" s="109">
        <v>0</v>
      </c>
      <c r="Q93" s="109">
        <v>4</v>
      </c>
      <c r="R93" s="112">
        <v>4</v>
      </c>
      <c r="S93" s="46"/>
      <c r="T93" s="113">
        <v>1494</v>
      </c>
      <c r="U93" s="46"/>
      <c r="V93" s="114">
        <v>1687</v>
      </c>
      <c r="W93" s="47">
        <f>'Table 1 - Supply 2001'!H90</f>
        <v>0</v>
      </c>
      <c r="X93" s="47">
        <f>'Table 1 - Supply 2001'!I90</f>
        <v>0</v>
      </c>
      <c r="Y93" s="47">
        <f>'Table 1 - Supply 2001'!J90</f>
        <v>107</v>
      </c>
      <c r="Z93" s="47">
        <f t="shared" si="9"/>
        <v>1387</v>
      </c>
      <c r="AA93" s="70">
        <f t="shared" si="12"/>
        <v>2.3710729104919974E-3</v>
      </c>
      <c r="AB93" s="70">
        <f t="shared" si="11"/>
        <v>2.3710729104919974E-3</v>
      </c>
      <c r="AD93" s="47">
        <f t="shared" si="10"/>
        <v>1490</v>
      </c>
    </row>
    <row r="94" spans="1:30" ht="18" x14ac:dyDescent="0.25">
      <c r="A94" s="18" t="s">
        <v>446</v>
      </c>
      <c r="B94" s="18" t="s">
        <v>193</v>
      </c>
      <c r="C94" s="109">
        <v>8365</v>
      </c>
      <c r="D94" s="109">
        <v>0</v>
      </c>
      <c r="E94" s="109">
        <v>0</v>
      </c>
      <c r="F94" s="109">
        <v>0</v>
      </c>
      <c r="G94" s="110">
        <v>8365</v>
      </c>
      <c r="H94" s="46"/>
      <c r="I94" s="109">
        <v>0</v>
      </c>
      <c r="J94" s="109">
        <v>0</v>
      </c>
      <c r="K94" s="109">
        <v>0</v>
      </c>
      <c r="L94" s="111">
        <v>0</v>
      </c>
      <c r="M94" s="46"/>
      <c r="N94" s="46">
        <v>0</v>
      </c>
      <c r="O94" s="46">
        <v>0</v>
      </c>
      <c r="P94" s="109">
        <v>0</v>
      </c>
      <c r="Q94" s="109">
        <v>1297</v>
      </c>
      <c r="R94" s="112">
        <v>1297</v>
      </c>
      <c r="S94" s="46"/>
      <c r="T94" s="113">
        <v>9662</v>
      </c>
      <c r="U94" s="46"/>
      <c r="V94" s="114">
        <v>26335</v>
      </c>
      <c r="W94" s="47">
        <f>'Table 1 - Supply 2001'!H91</f>
        <v>2051</v>
      </c>
      <c r="X94" s="47">
        <f>'Table 1 - Supply 2001'!I91</f>
        <v>0</v>
      </c>
      <c r="Y94" s="47">
        <f>'Table 1 - Supply 2001'!J91</f>
        <v>956</v>
      </c>
      <c r="Z94" s="47">
        <f t="shared" si="9"/>
        <v>6655</v>
      </c>
      <c r="AA94" s="70">
        <f t="shared" si="12"/>
        <v>4.9250047465350291E-2</v>
      </c>
      <c r="AB94" s="70">
        <f t="shared" si="11"/>
        <v>0.1271311942282134</v>
      </c>
      <c r="AD94" s="47">
        <f t="shared" si="10"/>
        <v>8365</v>
      </c>
    </row>
    <row r="95" spans="1:30" ht="18" x14ac:dyDescent="0.25">
      <c r="A95" s="18" t="s">
        <v>447</v>
      </c>
      <c r="B95" s="18" t="s">
        <v>195</v>
      </c>
      <c r="C95" s="109">
        <v>38</v>
      </c>
      <c r="D95" s="109">
        <v>0</v>
      </c>
      <c r="E95" s="109">
        <v>0</v>
      </c>
      <c r="F95" s="109">
        <v>0</v>
      </c>
      <c r="G95" s="110">
        <v>38</v>
      </c>
      <c r="H95" s="46"/>
      <c r="I95" s="109">
        <v>0</v>
      </c>
      <c r="J95" s="109">
        <v>0</v>
      </c>
      <c r="K95" s="109">
        <v>0</v>
      </c>
      <c r="L95" s="111">
        <v>0</v>
      </c>
      <c r="M95" s="46"/>
      <c r="N95" s="46">
        <v>0</v>
      </c>
      <c r="O95" s="46">
        <v>0</v>
      </c>
      <c r="P95" s="109">
        <v>0</v>
      </c>
      <c r="Q95" s="109">
        <v>508</v>
      </c>
      <c r="R95" s="112">
        <v>508</v>
      </c>
      <c r="S95" s="46"/>
      <c r="T95" s="113">
        <v>546</v>
      </c>
      <c r="U95" s="46"/>
      <c r="V95" s="114">
        <v>20482</v>
      </c>
      <c r="W95" s="47">
        <f>'Table 1 - Supply 2001'!H92</f>
        <v>1105</v>
      </c>
      <c r="X95" s="47">
        <f>'Table 1 - Supply 2001'!I92</f>
        <v>0</v>
      </c>
      <c r="Y95" s="47">
        <f>'Table 1 - Supply 2001'!J92</f>
        <v>453</v>
      </c>
      <c r="Z95" s="47">
        <f t="shared" si="9"/>
        <v>-1012</v>
      </c>
      <c r="AA95" s="70">
        <f t="shared" si="12"/>
        <v>2.4802265403769164E-2</v>
      </c>
      <c r="AB95" s="70">
        <f t="shared" si="11"/>
        <v>7.8752074992676502E-2</v>
      </c>
      <c r="AD95" s="47">
        <f t="shared" si="10"/>
        <v>38</v>
      </c>
    </row>
    <row r="96" spans="1:30" ht="18" x14ac:dyDescent="0.25">
      <c r="A96" s="18" t="s">
        <v>448</v>
      </c>
      <c r="B96" s="18" t="s">
        <v>197</v>
      </c>
      <c r="C96" s="109">
        <v>9934</v>
      </c>
      <c r="D96" s="109">
        <v>0</v>
      </c>
      <c r="E96" s="109">
        <v>0</v>
      </c>
      <c r="F96" s="109">
        <v>0</v>
      </c>
      <c r="G96" s="110">
        <v>9934</v>
      </c>
      <c r="H96" s="46"/>
      <c r="I96" s="109">
        <v>0</v>
      </c>
      <c r="J96" s="109">
        <v>0</v>
      </c>
      <c r="K96" s="109">
        <v>0</v>
      </c>
      <c r="L96" s="111">
        <v>0</v>
      </c>
      <c r="M96" s="46"/>
      <c r="N96" s="46">
        <v>0</v>
      </c>
      <c r="O96" s="46">
        <v>0</v>
      </c>
      <c r="P96" s="109">
        <v>0</v>
      </c>
      <c r="Q96" s="109">
        <v>70</v>
      </c>
      <c r="R96" s="112">
        <v>70</v>
      </c>
      <c r="S96" s="46"/>
      <c r="T96" s="113">
        <v>10004</v>
      </c>
      <c r="U96" s="46"/>
      <c r="V96" s="114">
        <v>15399</v>
      </c>
      <c r="W96" s="47">
        <f>'Table 1 - Supply 2001'!H93</f>
        <v>106</v>
      </c>
      <c r="X96" s="47">
        <f>'Table 1 - Supply 2001'!I93</f>
        <v>0</v>
      </c>
      <c r="Y96" s="47">
        <f>'Table 1 - Supply 2001'!J93</f>
        <v>1280</v>
      </c>
      <c r="Z96" s="47">
        <f t="shared" si="9"/>
        <v>8618</v>
      </c>
      <c r="AA96" s="70">
        <f t="shared" si="12"/>
        <v>4.5457497240080523E-3</v>
      </c>
      <c r="AB96" s="70">
        <f t="shared" si="11"/>
        <v>1.1429313591791675E-2</v>
      </c>
      <c r="AD96" s="47">
        <f t="shared" si="10"/>
        <v>9934</v>
      </c>
    </row>
    <row r="97" spans="1:30" ht="18" x14ac:dyDescent="0.25">
      <c r="A97" s="18" t="s">
        <v>449</v>
      </c>
      <c r="B97" s="18" t="s">
        <v>199</v>
      </c>
      <c r="C97" s="109">
        <v>44</v>
      </c>
      <c r="D97" s="109">
        <v>0</v>
      </c>
      <c r="E97" s="109">
        <v>0</v>
      </c>
      <c r="F97" s="109">
        <v>0</v>
      </c>
      <c r="G97" s="110">
        <v>44</v>
      </c>
      <c r="H97" s="46"/>
      <c r="I97" s="109">
        <v>0</v>
      </c>
      <c r="J97" s="109">
        <v>0</v>
      </c>
      <c r="K97" s="109">
        <v>0</v>
      </c>
      <c r="L97" s="111">
        <v>0</v>
      </c>
      <c r="M97" s="46"/>
      <c r="N97" s="46">
        <v>0</v>
      </c>
      <c r="O97" s="46">
        <v>0</v>
      </c>
      <c r="P97" s="109">
        <v>0</v>
      </c>
      <c r="Q97" s="109">
        <v>96</v>
      </c>
      <c r="R97" s="112">
        <v>96</v>
      </c>
      <c r="S97" s="46"/>
      <c r="T97" s="113">
        <v>140</v>
      </c>
      <c r="U97" s="46"/>
      <c r="V97" s="114">
        <v>3434</v>
      </c>
      <c r="W97" s="47">
        <f>'Table 1 - Supply 2001'!H94</f>
        <v>4</v>
      </c>
      <c r="X97" s="47">
        <f>'Table 1 - Supply 2001'!I94</f>
        <v>0</v>
      </c>
      <c r="Y97" s="47">
        <f>'Table 1 - Supply 2001'!J94</f>
        <v>164</v>
      </c>
      <c r="Z97" s="47">
        <f t="shared" si="9"/>
        <v>-28</v>
      </c>
      <c r="AA97" s="70">
        <f t="shared" si="12"/>
        <v>2.7955736750145604E-2</v>
      </c>
      <c r="AB97" s="70">
        <f t="shared" si="11"/>
        <v>2.9120559114735003E-2</v>
      </c>
      <c r="AD97" s="47">
        <f t="shared" si="10"/>
        <v>44</v>
      </c>
    </row>
    <row r="98" spans="1:30" ht="18" x14ac:dyDescent="0.25">
      <c r="A98" s="18" t="s">
        <v>450</v>
      </c>
      <c r="B98" s="18" t="s">
        <v>201</v>
      </c>
      <c r="C98" s="109">
        <v>808</v>
      </c>
      <c r="D98" s="109">
        <v>131</v>
      </c>
      <c r="E98" s="109">
        <v>0</v>
      </c>
      <c r="F98" s="109">
        <v>0</v>
      </c>
      <c r="G98" s="110">
        <v>939</v>
      </c>
      <c r="H98" s="46"/>
      <c r="I98" s="109">
        <v>0</v>
      </c>
      <c r="J98" s="109">
        <v>0</v>
      </c>
      <c r="K98" s="109">
        <v>0</v>
      </c>
      <c r="L98" s="111">
        <v>0</v>
      </c>
      <c r="M98" s="46"/>
      <c r="N98" s="46">
        <v>0</v>
      </c>
      <c r="O98" s="46">
        <v>0</v>
      </c>
      <c r="P98" s="109">
        <v>0</v>
      </c>
      <c r="Q98" s="109">
        <v>107</v>
      </c>
      <c r="R98" s="112">
        <v>107</v>
      </c>
      <c r="S98" s="46"/>
      <c r="T98" s="113">
        <v>1046</v>
      </c>
      <c r="U98" s="46"/>
      <c r="V98" s="114">
        <v>8492</v>
      </c>
      <c r="W98" s="47">
        <f>'Table 1 - Supply 2001'!H95</f>
        <v>4</v>
      </c>
      <c r="X98" s="47">
        <f>'Table 1 - Supply 2001'!I95</f>
        <v>0</v>
      </c>
      <c r="Y98" s="47">
        <f>'Table 1 - Supply 2001'!J95</f>
        <v>329</v>
      </c>
      <c r="Z98" s="47">
        <f t="shared" si="9"/>
        <v>713</v>
      </c>
      <c r="AA98" s="70">
        <f t="shared" si="12"/>
        <v>1.2600094206311823E-2</v>
      </c>
      <c r="AB98" s="70">
        <f t="shared" si="11"/>
        <v>1.3071125765426284E-2</v>
      </c>
      <c r="AD98" s="47">
        <f t="shared" si="10"/>
        <v>939</v>
      </c>
    </row>
    <row r="99" spans="1:30" ht="18" x14ac:dyDescent="0.25">
      <c r="A99" s="18" t="s">
        <v>451</v>
      </c>
      <c r="B99" s="18" t="s">
        <v>203</v>
      </c>
      <c r="C99" s="109">
        <v>477</v>
      </c>
      <c r="D99" s="109">
        <v>0</v>
      </c>
      <c r="E99" s="109">
        <v>0</v>
      </c>
      <c r="F99" s="109">
        <v>0</v>
      </c>
      <c r="G99" s="110">
        <v>477</v>
      </c>
      <c r="H99" s="46"/>
      <c r="I99" s="109">
        <v>0</v>
      </c>
      <c r="J99" s="109">
        <v>0</v>
      </c>
      <c r="K99" s="109">
        <v>0</v>
      </c>
      <c r="L99" s="111">
        <v>0</v>
      </c>
      <c r="M99" s="46"/>
      <c r="N99" s="46">
        <v>0</v>
      </c>
      <c r="O99" s="46">
        <v>0</v>
      </c>
      <c r="P99" s="109">
        <v>0</v>
      </c>
      <c r="Q99" s="109">
        <v>8845</v>
      </c>
      <c r="R99" s="112">
        <v>8845</v>
      </c>
      <c r="S99" s="46"/>
      <c r="T99" s="113">
        <v>9322</v>
      </c>
      <c r="U99" s="46"/>
      <c r="V99" s="114">
        <v>25161</v>
      </c>
      <c r="W99" s="47">
        <f>'Table 1 - Supply 2001'!H96</f>
        <v>5080</v>
      </c>
      <c r="X99" s="47">
        <f>'Table 1 - Supply 2001'!I96</f>
        <v>0</v>
      </c>
      <c r="Y99" s="47">
        <f>'Table 1 - Supply 2001'!J96</f>
        <v>444</v>
      </c>
      <c r="Z99" s="47">
        <f t="shared" si="9"/>
        <v>3798</v>
      </c>
      <c r="AA99" s="70">
        <f t="shared" si="12"/>
        <v>0.3515361074679067</v>
      </c>
      <c r="AB99" s="70">
        <f t="shared" si="11"/>
        <v>0.55343587297802155</v>
      </c>
      <c r="AD99" s="47">
        <f t="shared" si="10"/>
        <v>477</v>
      </c>
    </row>
    <row r="100" spans="1:30" ht="18" x14ac:dyDescent="0.25">
      <c r="A100" s="18" t="s">
        <v>452</v>
      </c>
      <c r="B100" s="18" t="s">
        <v>205</v>
      </c>
      <c r="C100" s="109">
        <v>1794</v>
      </c>
      <c r="D100" s="109">
        <v>0</v>
      </c>
      <c r="E100" s="109">
        <v>57652</v>
      </c>
      <c r="F100" s="109">
        <v>23767</v>
      </c>
      <c r="G100" s="110">
        <v>83213</v>
      </c>
      <c r="H100" s="46"/>
      <c r="I100" s="109">
        <v>458</v>
      </c>
      <c r="J100" s="109">
        <v>0</v>
      </c>
      <c r="K100" s="109">
        <v>0</v>
      </c>
      <c r="L100" s="111">
        <v>458</v>
      </c>
      <c r="M100" s="46"/>
      <c r="N100" s="46">
        <v>0</v>
      </c>
      <c r="O100" s="46">
        <v>0</v>
      </c>
      <c r="P100" s="109">
        <v>0</v>
      </c>
      <c r="Q100" s="109">
        <v>1073</v>
      </c>
      <c r="R100" s="112">
        <v>1073</v>
      </c>
      <c r="S100" s="46"/>
      <c r="T100" s="113">
        <v>84744</v>
      </c>
      <c r="U100" s="46"/>
      <c r="V100" s="114">
        <v>89823</v>
      </c>
      <c r="W100" s="69">
        <f>'Table 1 - Supply 2001'!H97</f>
        <v>201</v>
      </c>
      <c r="X100" s="69">
        <f>'Table 1 - Supply 2001'!I97</f>
        <v>0</v>
      </c>
      <c r="Y100" s="69">
        <f>'Table 1 - Supply 2001'!J97</f>
        <v>0</v>
      </c>
      <c r="Z100" s="47">
        <f t="shared" si="9"/>
        <v>84543</v>
      </c>
      <c r="AA100" s="70">
        <f t="shared" si="12"/>
        <v>1.1945715462632065E-2</v>
      </c>
      <c r="AB100" s="70">
        <f t="shared" si="11"/>
        <v>1.4183449673246274E-2</v>
      </c>
      <c r="AD100" s="47">
        <f t="shared" si="10"/>
        <v>1794</v>
      </c>
    </row>
    <row r="101" spans="1:30" ht="18" x14ac:dyDescent="0.25">
      <c r="A101" s="18" t="s">
        <v>453</v>
      </c>
      <c r="B101" s="18" t="s">
        <v>207</v>
      </c>
      <c r="C101" s="109">
        <v>8686</v>
      </c>
      <c r="D101" s="109">
        <v>15296</v>
      </c>
      <c r="E101" s="109">
        <v>1110</v>
      </c>
      <c r="F101" s="109">
        <v>32280</v>
      </c>
      <c r="G101" s="110">
        <v>57372</v>
      </c>
      <c r="H101" s="46"/>
      <c r="I101" s="109">
        <v>0</v>
      </c>
      <c r="J101" s="109">
        <v>0</v>
      </c>
      <c r="K101" s="109">
        <v>0</v>
      </c>
      <c r="L101" s="111">
        <v>0</v>
      </c>
      <c r="M101" s="46"/>
      <c r="N101" s="46">
        <v>0</v>
      </c>
      <c r="O101" s="46">
        <v>0</v>
      </c>
      <c r="P101" s="109">
        <v>0</v>
      </c>
      <c r="Q101" s="109">
        <v>2522</v>
      </c>
      <c r="R101" s="112">
        <v>2522</v>
      </c>
      <c r="S101" s="46"/>
      <c r="T101" s="113">
        <v>59894</v>
      </c>
      <c r="U101" s="46"/>
      <c r="V101" s="114">
        <v>71928</v>
      </c>
      <c r="W101" s="47">
        <f>'Table 1 - Supply 2001'!H98</f>
        <v>347</v>
      </c>
      <c r="X101" s="47">
        <f>'Table 1 - Supply 2001'!I98</f>
        <v>0</v>
      </c>
      <c r="Y101" s="47">
        <f>'Table 1 - Supply 2001'!J98</f>
        <v>408</v>
      </c>
      <c r="Z101" s="47">
        <f t="shared" si="9"/>
        <v>59139</v>
      </c>
      <c r="AA101" s="70">
        <f t="shared" si="12"/>
        <v>3.5062840618396172E-2</v>
      </c>
      <c r="AB101" s="70">
        <f t="shared" si="11"/>
        <v>3.9887109331553774E-2</v>
      </c>
      <c r="AD101" s="47">
        <f t="shared" si="10"/>
        <v>23982</v>
      </c>
    </row>
    <row r="102" spans="1:30" ht="18" x14ac:dyDescent="0.25">
      <c r="A102" s="27" t="s">
        <v>454</v>
      </c>
      <c r="B102" s="27" t="s">
        <v>209</v>
      </c>
      <c r="C102" s="115">
        <v>7234</v>
      </c>
      <c r="D102" s="115">
        <v>795</v>
      </c>
      <c r="E102" s="115">
        <v>52847</v>
      </c>
      <c r="F102" s="115">
        <v>0</v>
      </c>
      <c r="G102" s="116">
        <v>60876</v>
      </c>
      <c r="H102" s="49"/>
      <c r="I102" s="115">
        <v>0</v>
      </c>
      <c r="J102" s="115">
        <v>0</v>
      </c>
      <c r="K102" s="115">
        <v>0</v>
      </c>
      <c r="L102" s="117">
        <v>0</v>
      </c>
      <c r="M102" s="49"/>
      <c r="N102" s="49">
        <v>0</v>
      </c>
      <c r="O102" s="49">
        <v>0</v>
      </c>
      <c r="P102" s="115">
        <v>0</v>
      </c>
      <c r="Q102" s="115">
        <v>77</v>
      </c>
      <c r="R102" s="118">
        <v>77</v>
      </c>
      <c r="S102" s="49"/>
      <c r="T102" s="119">
        <v>60953</v>
      </c>
      <c r="U102" s="49"/>
      <c r="V102" s="120">
        <v>62415</v>
      </c>
      <c r="W102" s="52">
        <f>'Table 1 - Supply 2001'!H99</f>
        <v>938</v>
      </c>
      <c r="X102" s="52">
        <f>'Table 1 - Supply 2001'!I99</f>
        <v>0</v>
      </c>
      <c r="Y102" s="52">
        <f>'Table 1 - Supply 2001'!J99</f>
        <v>250</v>
      </c>
      <c r="Z102" s="52">
        <f t="shared" si="9"/>
        <v>59765</v>
      </c>
      <c r="AA102" s="70">
        <f t="shared" si="12"/>
        <v>1.2336778018104623E-3</v>
      </c>
      <c r="AB102" s="70">
        <f t="shared" si="11"/>
        <v>1.6262116478410638E-2</v>
      </c>
      <c r="AD102" s="52">
        <f t="shared" si="10"/>
        <v>8029</v>
      </c>
    </row>
    <row r="103" spans="1:30" ht="18" x14ac:dyDescent="0.25">
      <c r="A103" s="18" t="s">
        <v>455</v>
      </c>
      <c r="B103" s="18" t="s">
        <v>211</v>
      </c>
      <c r="C103" s="109">
        <v>6722</v>
      </c>
      <c r="D103" s="109">
        <v>1795</v>
      </c>
      <c r="E103" s="109">
        <v>681</v>
      </c>
      <c r="F103" s="109">
        <v>14427</v>
      </c>
      <c r="G103" s="110">
        <v>23625</v>
      </c>
      <c r="H103" s="46"/>
      <c r="I103" s="109">
        <v>0</v>
      </c>
      <c r="J103" s="109">
        <v>0</v>
      </c>
      <c r="K103" s="109">
        <v>0</v>
      </c>
      <c r="L103" s="111">
        <v>0</v>
      </c>
      <c r="M103" s="46"/>
      <c r="N103" s="46">
        <v>0</v>
      </c>
      <c r="O103" s="46">
        <v>0</v>
      </c>
      <c r="P103" s="109">
        <v>0</v>
      </c>
      <c r="Q103" s="109">
        <v>2</v>
      </c>
      <c r="R103" s="112">
        <v>2</v>
      </c>
      <c r="S103" s="46"/>
      <c r="T103" s="113">
        <v>23627</v>
      </c>
      <c r="U103" s="46"/>
      <c r="V103" s="114">
        <v>28043</v>
      </c>
      <c r="W103" s="47">
        <f>'Table 1 - Supply 2001'!H100</f>
        <v>6</v>
      </c>
      <c r="X103" s="47">
        <f>'Table 1 - Supply 2001'!I100</f>
        <v>0</v>
      </c>
      <c r="Y103" s="47">
        <f>'Table 1 - Supply 2001'!J100</f>
        <v>736</v>
      </c>
      <c r="Z103" s="47">
        <f t="shared" si="9"/>
        <v>22885</v>
      </c>
      <c r="AA103" s="70">
        <f t="shared" si="12"/>
        <v>7.1319045751167855E-5</v>
      </c>
      <c r="AB103" s="70">
        <f t="shared" si="11"/>
        <v>2.8527618300467142E-4</v>
      </c>
      <c r="AD103" s="47">
        <f t="shared" si="10"/>
        <v>8517</v>
      </c>
    </row>
    <row r="104" spans="1:30" ht="18" x14ac:dyDescent="0.25">
      <c r="A104" s="18" t="s">
        <v>456</v>
      </c>
      <c r="B104" s="18" t="s">
        <v>213</v>
      </c>
      <c r="C104" s="109">
        <v>3467</v>
      </c>
      <c r="D104" s="109">
        <v>334</v>
      </c>
      <c r="E104" s="109">
        <v>0</v>
      </c>
      <c r="F104" s="109">
        <v>196</v>
      </c>
      <c r="G104" s="110">
        <v>3997</v>
      </c>
      <c r="H104" s="46"/>
      <c r="I104" s="109">
        <v>284</v>
      </c>
      <c r="J104" s="109">
        <v>953</v>
      </c>
      <c r="K104" s="109">
        <v>0</v>
      </c>
      <c r="L104" s="111">
        <v>1237</v>
      </c>
      <c r="M104" s="46"/>
      <c r="N104" s="46">
        <v>48</v>
      </c>
      <c r="O104" s="46">
        <v>957</v>
      </c>
      <c r="P104" s="109">
        <v>1005</v>
      </c>
      <c r="Q104" s="109">
        <v>85</v>
      </c>
      <c r="R104" s="112">
        <v>1090</v>
      </c>
      <c r="S104" s="46"/>
      <c r="T104" s="113">
        <v>6324</v>
      </c>
      <c r="U104" s="46"/>
      <c r="V104" s="114">
        <v>8211</v>
      </c>
      <c r="W104" s="47">
        <f>'Table 1 - Supply 2001'!H101</f>
        <v>1636</v>
      </c>
      <c r="X104" s="47">
        <f>'Table 1 - Supply 2001'!I101</f>
        <v>0</v>
      </c>
      <c r="Y104" s="47">
        <f>'Table 1 - Supply 2001'!J101</f>
        <v>433</v>
      </c>
      <c r="Z104" s="47">
        <f t="shared" si="9"/>
        <v>4255</v>
      </c>
      <c r="AA104" s="70">
        <f t="shared" si="12"/>
        <v>0.13274875167458289</v>
      </c>
      <c r="AB104" s="70">
        <f t="shared" si="11"/>
        <v>0.3319936670320302</v>
      </c>
      <c r="AD104" s="47">
        <f t="shared" si="10"/>
        <v>3801</v>
      </c>
    </row>
    <row r="105" spans="1:30" ht="18" x14ac:dyDescent="0.25">
      <c r="A105" s="18" t="s">
        <v>457</v>
      </c>
      <c r="B105" s="18" t="s">
        <v>215</v>
      </c>
      <c r="C105" s="109">
        <v>1852</v>
      </c>
      <c r="D105" s="109">
        <v>100</v>
      </c>
      <c r="E105" s="109">
        <v>0</v>
      </c>
      <c r="F105" s="109">
        <v>1270</v>
      </c>
      <c r="G105" s="110">
        <v>3222</v>
      </c>
      <c r="H105" s="46"/>
      <c r="I105" s="109">
        <v>0</v>
      </c>
      <c r="J105" s="109">
        <v>-316</v>
      </c>
      <c r="K105" s="109">
        <v>0</v>
      </c>
      <c r="L105" s="111">
        <v>-316</v>
      </c>
      <c r="M105" s="46"/>
      <c r="N105" s="46">
        <v>17</v>
      </c>
      <c r="O105" s="46">
        <v>637</v>
      </c>
      <c r="P105" s="109">
        <v>654</v>
      </c>
      <c r="Q105" s="109">
        <v>223</v>
      </c>
      <c r="R105" s="112">
        <v>877</v>
      </c>
      <c r="S105" s="46"/>
      <c r="T105" s="113">
        <v>3783</v>
      </c>
      <c r="U105" s="46"/>
      <c r="V105" s="114">
        <v>4384</v>
      </c>
      <c r="W105" s="47">
        <f>'Table 1 - Supply 2001'!H102</f>
        <v>1004</v>
      </c>
      <c r="X105" s="47">
        <f>'Table 1 - Supply 2001'!I102</f>
        <v>0</v>
      </c>
      <c r="Y105" s="47">
        <f>'Table 1 - Supply 2001'!J102</f>
        <v>207</v>
      </c>
      <c r="Z105" s="47">
        <f t="shared" si="9"/>
        <v>2572</v>
      </c>
      <c r="AA105" s="70">
        <f t="shared" si="12"/>
        <v>0.20004562043795621</v>
      </c>
      <c r="AB105" s="70">
        <f t="shared" si="11"/>
        <v>0.4290602189781022</v>
      </c>
      <c r="AD105" s="47">
        <f t="shared" si="10"/>
        <v>1952</v>
      </c>
    </row>
    <row r="106" spans="1:30" ht="18" x14ac:dyDescent="0.25">
      <c r="A106" s="18" t="s">
        <v>458</v>
      </c>
      <c r="B106" s="18" t="s">
        <v>217</v>
      </c>
      <c r="C106" s="109">
        <v>8151</v>
      </c>
      <c r="D106" s="109">
        <v>0</v>
      </c>
      <c r="E106" s="109">
        <v>0</v>
      </c>
      <c r="F106" s="109">
        <v>0</v>
      </c>
      <c r="G106" s="110">
        <v>8151</v>
      </c>
      <c r="H106" s="46"/>
      <c r="I106" s="109">
        <v>0</v>
      </c>
      <c r="J106" s="109">
        <v>0</v>
      </c>
      <c r="K106" s="109">
        <v>0</v>
      </c>
      <c r="L106" s="111">
        <v>0</v>
      </c>
      <c r="M106" s="46"/>
      <c r="N106" s="46">
        <v>0</v>
      </c>
      <c r="O106" s="46">
        <v>0</v>
      </c>
      <c r="P106" s="109">
        <v>0</v>
      </c>
      <c r="Q106" s="109">
        <v>63</v>
      </c>
      <c r="R106" s="112">
        <v>63</v>
      </c>
      <c r="S106" s="46"/>
      <c r="T106" s="113">
        <v>8214</v>
      </c>
      <c r="U106" s="46"/>
      <c r="V106" s="114">
        <v>8774</v>
      </c>
      <c r="W106" s="47">
        <f>'Table 1 - Supply 2001'!H103</f>
        <v>462</v>
      </c>
      <c r="X106" s="47">
        <f>'Table 1 - Supply 2001'!I103</f>
        <v>0</v>
      </c>
      <c r="Y106" s="47">
        <f>'Table 1 - Supply 2001'!J103</f>
        <v>2886</v>
      </c>
      <c r="Z106" s="47">
        <f t="shared" si="9"/>
        <v>4866</v>
      </c>
      <c r="AA106" s="70">
        <f t="shared" si="12"/>
        <v>7.1803054479142921E-3</v>
      </c>
      <c r="AB106" s="70">
        <f t="shared" si="11"/>
        <v>5.9835878732619099E-2</v>
      </c>
      <c r="AD106" s="47">
        <f t="shared" si="10"/>
        <v>8151</v>
      </c>
    </row>
    <row r="107" spans="1:30" ht="18" x14ac:dyDescent="0.25">
      <c r="A107" s="18" t="s">
        <v>459</v>
      </c>
      <c r="B107" s="18" t="s">
        <v>219</v>
      </c>
      <c r="C107" s="109">
        <v>6600</v>
      </c>
      <c r="D107" s="109">
        <v>85</v>
      </c>
      <c r="E107" s="109">
        <v>0</v>
      </c>
      <c r="F107" s="109">
        <v>2170</v>
      </c>
      <c r="G107" s="110">
        <v>8855</v>
      </c>
      <c r="H107" s="46"/>
      <c r="I107" s="109">
        <v>0</v>
      </c>
      <c r="J107" s="109">
        <v>0</v>
      </c>
      <c r="K107" s="109">
        <v>0</v>
      </c>
      <c r="L107" s="111">
        <v>0</v>
      </c>
      <c r="M107" s="46"/>
      <c r="N107" s="46">
        <v>0</v>
      </c>
      <c r="O107" s="46">
        <v>0</v>
      </c>
      <c r="P107" s="109">
        <v>0</v>
      </c>
      <c r="Q107" s="109">
        <v>202</v>
      </c>
      <c r="R107" s="112">
        <v>202</v>
      </c>
      <c r="S107" s="46"/>
      <c r="T107" s="113">
        <v>9057</v>
      </c>
      <c r="U107" s="46"/>
      <c r="V107" s="114">
        <v>9795</v>
      </c>
      <c r="W107" s="47">
        <f>'Table 1 - Supply 2001'!H104</f>
        <v>632</v>
      </c>
      <c r="X107" s="47">
        <f>'Table 1 - Supply 2001'!I104</f>
        <v>0</v>
      </c>
      <c r="Y107" s="47">
        <f>'Table 1 - Supply 2001'!J104</f>
        <v>635</v>
      </c>
      <c r="Z107" s="47">
        <f t="shared" si="9"/>
        <v>7790</v>
      </c>
      <c r="AA107" s="70">
        <f t="shared" si="12"/>
        <v>2.0622766717713119E-2</v>
      </c>
      <c r="AB107" s="70">
        <f t="shared" si="11"/>
        <v>8.5145482388973973E-2</v>
      </c>
      <c r="AD107" s="47">
        <f t="shared" si="10"/>
        <v>6685</v>
      </c>
    </row>
    <row r="108" spans="1:30" ht="18" x14ac:dyDescent="0.25">
      <c r="A108" s="18" t="s">
        <v>460</v>
      </c>
      <c r="B108" s="18" t="s">
        <v>221</v>
      </c>
      <c r="C108" s="109">
        <v>3276</v>
      </c>
      <c r="D108" s="109">
        <v>1788</v>
      </c>
      <c r="E108" s="109">
        <v>0</v>
      </c>
      <c r="F108" s="109">
        <v>0</v>
      </c>
      <c r="G108" s="110">
        <v>5064</v>
      </c>
      <c r="H108" s="46"/>
      <c r="I108" s="109">
        <v>0</v>
      </c>
      <c r="J108" s="109">
        <v>0</v>
      </c>
      <c r="K108" s="109">
        <v>0</v>
      </c>
      <c r="L108" s="111">
        <v>0</v>
      </c>
      <c r="M108" s="46"/>
      <c r="N108" s="46">
        <v>0</v>
      </c>
      <c r="O108" s="46">
        <v>0</v>
      </c>
      <c r="P108" s="109">
        <v>0</v>
      </c>
      <c r="Q108" s="109">
        <v>0</v>
      </c>
      <c r="R108" s="112">
        <v>0</v>
      </c>
      <c r="S108" s="46"/>
      <c r="T108" s="113">
        <v>5064</v>
      </c>
      <c r="U108" s="46"/>
      <c r="V108" s="114">
        <v>6829</v>
      </c>
      <c r="W108" s="47">
        <f>'Table 1 - Supply 2001'!H105</f>
        <v>0</v>
      </c>
      <c r="X108" s="47">
        <f>'Table 1 - Supply 2001'!I105</f>
        <v>0</v>
      </c>
      <c r="Y108" s="47">
        <f>'Table 1 - Supply 2001'!J105</f>
        <v>201</v>
      </c>
      <c r="Z108" s="47">
        <f t="shared" si="9"/>
        <v>4863</v>
      </c>
      <c r="AA108" s="70">
        <f t="shared" si="12"/>
        <v>0</v>
      </c>
      <c r="AB108" s="70">
        <f t="shared" si="11"/>
        <v>0</v>
      </c>
      <c r="AD108" s="47">
        <f t="shared" si="10"/>
        <v>5064</v>
      </c>
    </row>
    <row r="109" spans="1:30" ht="18" x14ac:dyDescent="0.25">
      <c r="A109" s="18" t="s">
        <v>461</v>
      </c>
      <c r="B109" s="18" t="s">
        <v>223</v>
      </c>
      <c r="C109" s="109">
        <v>1665</v>
      </c>
      <c r="D109" s="109">
        <v>0</v>
      </c>
      <c r="E109" s="109">
        <v>0</v>
      </c>
      <c r="F109" s="109">
        <v>0</v>
      </c>
      <c r="G109" s="110">
        <v>1665</v>
      </c>
      <c r="H109" s="46"/>
      <c r="I109" s="109">
        <v>0</v>
      </c>
      <c r="J109" s="109">
        <v>0</v>
      </c>
      <c r="K109" s="109">
        <v>0</v>
      </c>
      <c r="L109" s="111">
        <v>0</v>
      </c>
      <c r="M109" s="46"/>
      <c r="N109" s="46">
        <v>0</v>
      </c>
      <c r="O109" s="46">
        <v>0</v>
      </c>
      <c r="P109" s="109">
        <v>0</v>
      </c>
      <c r="Q109" s="109">
        <v>118</v>
      </c>
      <c r="R109" s="112">
        <v>118</v>
      </c>
      <c r="S109" s="46"/>
      <c r="T109" s="113">
        <v>1783</v>
      </c>
      <c r="U109" s="46"/>
      <c r="V109" s="114">
        <v>3024</v>
      </c>
      <c r="W109" s="47">
        <f>'Table 1 - Supply 2001'!H106</f>
        <v>200</v>
      </c>
      <c r="X109" s="47">
        <f>'Table 1 - Supply 2001'!I106</f>
        <v>0</v>
      </c>
      <c r="Y109" s="47">
        <f>'Table 1 - Supply 2001'!J106</f>
        <v>242</v>
      </c>
      <c r="Z109" s="47">
        <f t="shared" si="9"/>
        <v>1341</v>
      </c>
      <c r="AA109" s="70">
        <f t="shared" si="12"/>
        <v>3.9021164021164019E-2</v>
      </c>
      <c r="AB109" s="70">
        <f t="shared" si="11"/>
        <v>0.10515873015873016</v>
      </c>
      <c r="AD109" s="47">
        <f t="shared" si="10"/>
        <v>1665</v>
      </c>
    </row>
    <row r="110" spans="1:30" ht="18" x14ac:dyDescent="0.25">
      <c r="A110" s="18" t="s">
        <v>462</v>
      </c>
      <c r="B110" s="18" t="s">
        <v>225</v>
      </c>
      <c r="C110" s="109">
        <v>13929</v>
      </c>
      <c r="D110" s="109">
        <v>0</v>
      </c>
      <c r="E110" s="109">
        <v>0</v>
      </c>
      <c r="F110" s="109">
        <v>0</v>
      </c>
      <c r="G110" s="110">
        <v>13929</v>
      </c>
      <c r="H110" s="46"/>
      <c r="I110" s="109">
        <v>0</v>
      </c>
      <c r="J110" s="109">
        <v>0</v>
      </c>
      <c r="K110" s="109">
        <v>0</v>
      </c>
      <c r="L110" s="111">
        <v>0</v>
      </c>
      <c r="M110" s="46"/>
      <c r="N110" s="46">
        <v>0</v>
      </c>
      <c r="O110" s="46">
        <v>0</v>
      </c>
      <c r="P110" s="109">
        <v>0</v>
      </c>
      <c r="Q110" s="109">
        <v>91</v>
      </c>
      <c r="R110" s="112">
        <v>91</v>
      </c>
      <c r="S110" s="46"/>
      <c r="T110" s="113">
        <v>14020</v>
      </c>
      <c r="U110" s="46"/>
      <c r="V110" s="114">
        <v>16022</v>
      </c>
      <c r="W110" s="69">
        <f>'Table 1 - Supply 2001'!H107</f>
        <v>114</v>
      </c>
      <c r="X110" s="69">
        <f>'Table 1 - Supply 2001'!I107</f>
        <v>0</v>
      </c>
      <c r="Y110" s="69">
        <f>'Table 1 - Supply 2001'!J107</f>
        <v>1360</v>
      </c>
      <c r="Z110" s="47">
        <f t="shared" si="9"/>
        <v>12546</v>
      </c>
      <c r="AA110" s="70">
        <f t="shared" si="12"/>
        <v>5.6796904256647112E-3</v>
      </c>
      <c r="AB110" s="70">
        <f t="shared" si="11"/>
        <v>1.2794907002871052E-2</v>
      </c>
      <c r="AD110" s="47">
        <f t="shared" si="10"/>
        <v>13929</v>
      </c>
    </row>
    <row r="111" spans="1:30" ht="18" x14ac:dyDescent="0.25">
      <c r="A111" s="98" t="s">
        <v>463</v>
      </c>
      <c r="B111" s="98" t="s">
        <v>227</v>
      </c>
      <c r="C111" s="115">
        <v>2600</v>
      </c>
      <c r="D111" s="115">
        <v>0</v>
      </c>
      <c r="E111" s="115">
        <v>0</v>
      </c>
      <c r="F111" s="115">
        <v>0</v>
      </c>
      <c r="G111" s="116">
        <v>2600</v>
      </c>
      <c r="H111" s="49"/>
      <c r="I111" s="115">
        <v>0</v>
      </c>
      <c r="J111" s="115">
        <v>0</v>
      </c>
      <c r="K111" s="115">
        <v>0</v>
      </c>
      <c r="L111" s="117">
        <v>0</v>
      </c>
      <c r="M111" s="49"/>
      <c r="N111" s="49">
        <v>0</v>
      </c>
      <c r="O111" s="49">
        <v>0</v>
      </c>
      <c r="P111" s="115">
        <v>0</v>
      </c>
      <c r="Q111" s="115">
        <v>7</v>
      </c>
      <c r="R111" s="118">
        <v>7</v>
      </c>
      <c r="S111" s="49"/>
      <c r="T111" s="119">
        <v>2607</v>
      </c>
      <c r="U111" s="49"/>
      <c r="V111" s="120">
        <v>2607</v>
      </c>
      <c r="W111" s="79">
        <f>'Table 1 - Supply 2001'!H108</f>
        <v>26</v>
      </c>
      <c r="X111" s="79">
        <f>'Table 1 - Supply 2001'!I108</f>
        <v>0</v>
      </c>
      <c r="Y111" s="79">
        <f>'Table 1 - Supply 2001'!J108</f>
        <v>0</v>
      </c>
      <c r="Z111" s="52">
        <f t="shared" si="9"/>
        <v>2581</v>
      </c>
      <c r="AA111" s="70">
        <f t="shared" si="12"/>
        <v>2.685078634445723E-3</v>
      </c>
      <c r="AB111" s="70">
        <f t="shared" si="11"/>
        <v>1.2658227848101266E-2</v>
      </c>
      <c r="AD111" s="52">
        <f t="shared" si="10"/>
        <v>2600</v>
      </c>
    </row>
    <row r="112" spans="1:30" ht="18.75" thickBot="1" x14ac:dyDescent="0.3">
      <c r="A112" s="121"/>
      <c r="B112" s="121" t="s">
        <v>250</v>
      </c>
      <c r="C112" s="122">
        <v>736203</v>
      </c>
      <c r="D112" s="122">
        <v>20978</v>
      </c>
      <c r="E112" s="122">
        <v>120829</v>
      </c>
      <c r="F112" s="122">
        <v>78027</v>
      </c>
      <c r="G112" s="123">
        <v>956037</v>
      </c>
      <c r="H112" s="53"/>
      <c r="I112" s="122">
        <v>203211</v>
      </c>
      <c r="J112" s="122">
        <v>2715</v>
      </c>
      <c r="K112" s="122">
        <v>2326</v>
      </c>
      <c r="L112" s="124">
        <v>208252</v>
      </c>
      <c r="M112" s="53"/>
      <c r="N112" s="53">
        <v>114985</v>
      </c>
      <c r="O112" s="53">
        <v>76080</v>
      </c>
      <c r="P112" s="122">
        <v>191065</v>
      </c>
      <c r="Q112" s="122">
        <v>95736</v>
      </c>
      <c r="R112" s="125">
        <v>286801</v>
      </c>
      <c r="S112" s="53"/>
      <c r="T112" s="126">
        <v>1451090</v>
      </c>
      <c r="U112" s="53"/>
      <c r="V112" s="127">
        <v>2360343</v>
      </c>
      <c r="W112" s="54">
        <f>'Table 1 - Supply 2001'!H109</f>
        <v>312715</v>
      </c>
      <c r="X112" s="54">
        <f>'Table 1 - Supply 2001'!I109</f>
        <v>0</v>
      </c>
      <c r="Y112" s="54">
        <f>'Table 1 - Supply 2001'!J109</f>
        <v>115018</v>
      </c>
      <c r="Z112" s="54">
        <f t="shared" si="9"/>
        <v>1023357</v>
      </c>
      <c r="AA112" s="71">
        <f t="shared" si="12"/>
        <v>0.12150818758121171</v>
      </c>
      <c r="AB112" s="71">
        <f t="shared" si="11"/>
        <v>0.25399528797297682</v>
      </c>
      <c r="AD112" s="54">
        <f t="shared" si="10"/>
        <v>757181</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53" priority="1">
      <formula>$W$120&lt;&gt;0</formula>
    </cfRule>
  </conditionalFormatting>
  <hyperlinks>
    <hyperlink ref="A2" location="Contents!A49" display="Content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4" sqref="A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264</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18393</v>
      </c>
      <c r="D4" s="128">
        <v>3250</v>
      </c>
      <c r="E4" s="128">
        <v>2553</v>
      </c>
      <c r="F4" s="128">
        <v>5803</v>
      </c>
      <c r="G4" s="128">
        <v>248</v>
      </c>
      <c r="H4" s="129">
        <v>6051</v>
      </c>
      <c r="I4" s="128">
        <v>3664</v>
      </c>
      <c r="J4" s="128">
        <v>-871</v>
      </c>
      <c r="K4" s="130">
        <v>27237</v>
      </c>
    </row>
    <row r="5" spans="1:11" ht="18" x14ac:dyDescent="0.25">
      <c r="A5" s="18" t="s">
        <v>360</v>
      </c>
      <c r="B5" s="18" t="s">
        <v>22</v>
      </c>
      <c r="C5" s="131">
        <v>548</v>
      </c>
      <c r="D5" s="131">
        <v>62</v>
      </c>
      <c r="E5" s="131">
        <v>32</v>
      </c>
      <c r="F5" s="131">
        <v>94</v>
      </c>
      <c r="G5" s="131">
        <v>0</v>
      </c>
      <c r="H5" s="132">
        <v>94</v>
      </c>
      <c r="I5" s="131">
        <v>225</v>
      </c>
      <c r="J5" s="131">
        <v>24</v>
      </c>
      <c r="K5" s="130">
        <v>891</v>
      </c>
    </row>
    <row r="6" spans="1:11" ht="18" x14ac:dyDescent="0.25">
      <c r="A6" s="18" t="s">
        <v>361</v>
      </c>
      <c r="B6" s="18" t="s">
        <v>24</v>
      </c>
      <c r="C6" s="131">
        <v>1072</v>
      </c>
      <c r="D6" s="131">
        <v>70</v>
      </c>
      <c r="E6" s="131">
        <v>125</v>
      </c>
      <c r="F6" s="131">
        <v>195</v>
      </c>
      <c r="G6" s="131">
        <v>0</v>
      </c>
      <c r="H6" s="132">
        <v>195</v>
      </c>
      <c r="I6" s="131">
        <v>424</v>
      </c>
      <c r="J6" s="131">
        <v>1</v>
      </c>
      <c r="K6" s="130">
        <v>1692</v>
      </c>
    </row>
    <row r="7" spans="1:11" ht="18" x14ac:dyDescent="0.25">
      <c r="A7" s="18" t="s">
        <v>362</v>
      </c>
      <c r="B7" s="18" t="s">
        <v>26</v>
      </c>
      <c r="C7" s="131">
        <v>966</v>
      </c>
      <c r="D7" s="131">
        <v>81</v>
      </c>
      <c r="E7" s="131">
        <v>782</v>
      </c>
      <c r="F7" s="131">
        <v>863</v>
      </c>
      <c r="G7" s="131">
        <v>0</v>
      </c>
      <c r="H7" s="132">
        <v>863</v>
      </c>
      <c r="I7" s="131">
        <v>558</v>
      </c>
      <c r="J7" s="131">
        <v>-17</v>
      </c>
      <c r="K7" s="130">
        <v>2370</v>
      </c>
    </row>
    <row r="8" spans="1:11" ht="18" x14ac:dyDescent="0.25">
      <c r="A8" s="97" t="s">
        <v>363</v>
      </c>
      <c r="B8" s="26" t="s">
        <v>28</v>
      </c>
      <c r="C8" s="131">
        <v>20910</v>
      </c>
      <c r="D8" s="131">
        <v>485</v>
      </c>
      <c r="E8" s="131">
        <v>5360</v>
      </c>
      <c r="F8" s="131">
        <v>5845</v>
      </c>
      <c r="G8" s="131">
        <v>0</v>
      </c>
      <c r="H8" s="132">
        <v>5845</v>
      </c>
      <c r="I8" s="131">
        <v>256</v>
      </c>
      <c r="J8" s="131">
        <v>7</v>
      </c>
      <c r="K8" s="130">
        <v>27018</v>
      </c>
    </row>
    <row r="9" spans="1:11" ht="18" x14ac:dyDescent="0.25">
      <c r="A9" s="18" t="s">
        <v>364</v>
      </c>
      <c r="B9" s="18" t="s">
        <v>30</v>
      </c>
      <c r="C9" s="131">
        <v>3842</v>
      </c>
      <c r="D9" s="131">
        <v>352</v>
      </c>
      <c r="E9" s="131">
        <v>2886</v>
      </c>
      <c r="F9" s="131">
        <v>3238</v>
      </c>
      <c r="G9" s="131">
        <v>0</v>
      </c>
      <c r="H9" s="132">
        <v>3238</v>
      </c>
      <c r="I9" s="131">
        <v>1881</v>
      </c>
      <c r="J9" s="131">
        <v>224</v>
      </c>
      <c r="K9" s="130">
        <v>9185</v>
      </c>
    </row>
    <row r="10" spans="1:11" ht="18" x14ac:dyDescent="0.25">
      <c r="A10" s="18" t="s">
        <v>365</v>
      </c>
      <c r="B10" s="18" t="s">
        <v>32</v>
      </c>
      <c r="C10" s="131">
        <v>2489</v>
      </c>
      <c r="D10" s="131">
        <v>0</v>
      </c>
      <c r="E10" s="131">
        <v>0</v>
      </c>
      <c r="F10" s="131">
        <v>0</v>
      </c>
      <c r="G10" s="131">
        <v>171</v>
      </c>
      <c r="H10" s="132">
        <v>171</v>
      </c>
      <c r="I10" s="131">
        <v>0</v>
      </c>
      <c r="J10" s="131">
        <v>0</v>
      </c>
      <c r="K10" s="130">
        <v>2660</v>
      </c>
    </row>
    <row r="11" spans="1:11" ht="18" x14ac:dyDescent="0.25">
      <c r="A11" s="18" t="s">
        <v>366</v>
      </c>
      <c r="B11" s="18" t="s">
        <v>34</v>
      </c>
      <c r="C11" s="131">
        <v>11585</v>
      </c>
      <c r="D11" s="131">
        <v>2363</v>
      </c>
      <c r="E11" s="131">
        <v>666</v>
      </c>
      <c r="F11" s="131">
        <v>3029</v>
      </c>
      <c r="G11" s="131">
        <v>471</v>
      </c>
      <c r="H11" s="132">
        <v>3500</v>
      </c>
      <c r="I11" s="131">
        <v>5291</v>
      </c>
      <c r="J11" s="131">
        <v>32</v>
      </c>
      <c r="K11" s="130">
        <v>20408</v>
      </c>
    </row>
    <row r="12" spans="1:11" ht="18" x14ac:dyDescent="0.25">
      <c r="A12" s="18" t="s">
        <v>367</v>
      </c>
      <c r="B12" s="18" t="s">
        <v>36</v>
      </c>
      <c r="C12" s="131">
        <v>6569</v>
      </c>
      <c r="D12" s="131">
        <v>1440</v>
      </c>
      <c r="E12" s="131">
        <v>1362</v>
      </c>
      <c r="F12" s="131">
        <v>2802</v>
      </c>
      <c r="G12" s="131">
        <v>137</v>
      </c>
      <c r="H12" s="132">
        <v>2939</v>
      </c>
      <c r="I12" s="131">
        <v>3248</v>
      </c>
      <c r="J12" s="131">
        <v>852</v>
      </c>
      <c r="K12" s="130">
        <v>13608</v>
      </c>
    </row>
    <row r="13" spans="1:11" ht="18" x14ac:dyDescent="0.25">
      <c r="A13" s="27" t="s">
        <v>368</v>
      </c>
      <c r="B13" s="27" t="s">
        <v>38</v>
      </c>
      <c r="C13" s="133">
        <v>1744</v>
      </c>
      <c r="D13" s="133">
        <v>389</v>
      </c>
      <c r="E13" s="133">
        <v>393</v>
      </c>
      <c r="F13" s="133">
        <v>782</v>
      </c>
      <c r="G13" s="133">
        <v>27</v>
      </c>
      <c r="H13" s="134">
        <v>809</v>
      </c>
      <c r="I13" s="133">
        <v>1184</v>
      </c>
      <c r="J13" s="133">
        <v>5</v>
      </c>
      <c r="K13" s="135">
        <v>3742</v>
      </c>
    </row>
    <row r="14" spans="1:11" ht="18" x14ac:dyDescent="0.25">
      <c r="A14" s="18" t="s">
        <v>369</v>
      </c>
      <c r="B14" s="18" t="s">
        <v>40</v>
      </c>
      <c r="C14" s="131">
        <v>6207</v>
      </c>
      <c r="D14" s="131">
        <v>1181</v>
      </c>
      <c r="E14" s="131">
        <v>108</v>
      </c>
      <c r="F14" s="131">
        <v>1289</v>
      </c>
      <c r="G14" s="131">
        <v>364</v>
      </c>
      <c r="H14" s="132">
        <v>1653</v>
      </c>
      <c r="I14" s="131">
        <v>3059</v>
      </c>
      <c r="J14" s="131">
        <v>781</v>
      </c>
      <c r="K14" s="130">
        <v>11700</v>
      </c>
    </row>
    <row r="15" spans="1:11" ht="18" x14ac:dyDescent="0.25">
      <c r="A15" s="18" t="s">
        <v>370</v>
      </c>
      <c r="B15" s="18" t="s">
        <v>42</v>
      </c>
      <c r="C15" s="131">
        <v>4126</v>
      </c>
      <c r="D15" s="131">
        <v>368</v>
      </c>
      <c r="E15" s="131">
        <v>125</v>
      </c>
      <c r="F15" s="131">
        <v>493</v>
      </c>
      <c r="G15" s="131">
        <v>81</v>
      </c>
      <c r="H15" s="132">
        <v>574</v>
      </c>
      <c r="I15" s="131">
        <v>1681</v>
      </c>
      <c r="J15" s="131">
        <v>5</v>
      </c>
      <c r="K15" s="130">
        <v>6386</v>
      </c>
    </row>
    <row r="16" spans="1:11" ht="18" x14ac:dyDescent="0.25">
      <c r="A16" s="18" t="s">
        <v>371</v>
      </c>
      <c r="B16" s="18" t="s">
        <v>44</v>
      </c>
      <c r="C16" s="131">
        <v>7167</v>
      </c>
      <c r="D16" s="131">
        <v>645</v>
      </c>
      <c r="E16" s="131">
        <v>39</v>
      </c>
      <c r="F16" s="131">
        <v>684</v>
      </c>
      <c r="G16" s="131">
        <v>168</v>
      </c>
      <c r="H16" s="132">
        <v>852</v>
      </c>
      <c r="I16" s="131">
        <v>1906</v>
      </c>
      <c r="J16" s="131">
        <v>9</v>
      </c>
      <c r="K16" s="130">
        <v>9934</v>
      </c>
    </row>
    <row r="17" spans="1:11" ht="18" x14ac:dyDescent="0.25">
      <c r="A17" s="18" t="s">
        <v>372</v>
      </c>
      <c r="B17" s="18" t="s">
        <v>46</v>
      </c>
      <c r="C17" s="131">
        <v>9973</v>
      </c>
      <c r="D17" s="131">
        <v>1638</v>
      </c>
      <c r="E17" s="131">
        <v>728</v>
      </c>
      <c r="F17" s="131">
        <v>2366</v>
      </c>
      <c r="G17" s="131">
        <v>241</v>
      </c>
      <c r="H17" s="132">
        <v>2607</v>
      </c>
      <c r="I17" s="131">
        <v>5339</v>
      </c>
      <c r="J17" s="131">
        <v>1058</v>
      </c>
      <c r="K17" s="130">
        <v>18977</v>
      </c>
    </row>
    <row r="18" spans="1:11" ht="18" x14ac:dyDescent="0.25">
      <c r="A18" s="18" t="s">
        <v>373</v>
      </c>
      <c r="B18" s="18" t="s">
        <v>48</v>
      </c>
      <c r="C18" s="131">
        <v>3070</v>
      </c>
      <c r="D18" s="131">
        <v>273</v>
      </c>
      <c r="E18" s="131">
        <v>83</v>
      </c>
      <c r="F18" s="131">
        <v>356</v>
      </c>
      <c r="G18" s="131">
        <v>27</v>
      </c>
      <c r="H18" s="132">
        <v>383</v>
      </c>
      <c r="I18" s="131">
        <v>1262</v>
      </c>
      <c r="J18" s="131">
        <v>233</v>
      </c>
      <c r="K18" s="130">
        <v>4948</v>
      </c>
    </row>
    <row r="19" spans="1:11" ht="18" x14ac:dyDescent="0.25">
      <c r="A19" s="97" t="s">
        <v>374</v>
      </c>
      <c r="B19" s="18" t="s">
        <v>467</v>
      </c>
      <c r="C19" s="131">
        <v>7234</v>
      </c>
      <c r="D19" s="131">
        <v>3170</v>
      </c>
      <c r="E19" s="131">
        <v>1059</v>
      </c>
      <c r="F19" s="131">
        <v>4229</v>
      </c>
      <c r="G19" s="131">
        <v>3078</v>
      </c>
      <c r="H19" s="132">
        <v>7307</v>
      </c>
      <c r="I19" s="131">
        <v>9934</v>
      </c>
      <c r="J19" s="131">
        <v>17950</v>
      </c>
      <c r="K19" s="130">
        <v>42425</v>
      </c>
    </row>
    <row r="20" spans="1:11" ht="18" x14ac:dyDescent="0.25">
      <c r="A20" s="18" t="s">
        <v>375</v>
      </c>
      <c r="B20" s="18" t="s">
        <v>51</v>
      </c>
      <c r="C20" s="131">
        <v>3162</v>
      </c>
      <c r="D20" s="131">
        <v>313</v>
      </c>
      <c r="E20" s="131">
        <v>17</v>
      </c>
      <c r="F20" s="131">
        <v>330</v>
      </c>
      <c r="G20" s="131">
        <v>251</v>
      </c>
      <c r="H20" s="132">
        <v>581</v>
      </c>
      <c r="I20" s="131">
        <v>1343</v>
      </c>
      <c r="J20" s="131">
        <v>383</v>
      </c>
      <c r="K20" s="130">
        <v>5469</v>
      </c>
    </row>
    <row r="21" spans="1:11" ht="18" x14ac:dyDescent="0.25">
      <c r="A21" s="18" t="s">
        <v>376</v>
      </c>
      <c r="B21" s="18" t="s">
        <v>53</v>
      </c>
      <c r="C21" s="131">
        <v>6611</v>
      </c>
      <c r="D21" s="131">
        <v>2310</v>
      </c>
      <c r="E21" s="131">
        <v>1807</v>
      </c>
      <c r="F21" s="131">
        <v>4117</v>
      </c>
      <c r="G21" s="131">
        <v>179</v>
      </c>
      <c r="H21" s="132">
        <v>4296</v>
      </c>
      <c r="I21" s="131">
        <v>7718</v>
      </c>
      <c r="J21" s="131">
        <v>1031</v>
      </c>
      <c r="K21" s="130">
        <v>19656</v>
      </c>
    </row>
    <row r="22" spans="1:11" ht="18" x14ac:dyDescent="0.25">
      <c r="A22" s="27" t="s">
        <v>377</v>
      </c>
      <c r="B22" s="27" t="s">
        <v>55</v>
      </c>
      <c r="C22" s="133">
        <v>4744</v>
      </c>
      <c r="D22" s="133">
        <v>3186</v>
      </c>
      <c r="E22" s="133">
        <v>6386</v>
      </c>
      <c r="F22" s="133">
        <v>9572</v>
      </c>
      <c r="G22" s="133">
        <v>3468</v>
      </c>
      <c r="H22" s="134">
        <v>13040</v>
      </c>
      <c r="I22" s="133">
        <v>16595</v>
      </c>
      <c r="J22" s="133">
        <v>2988</v>
      </c>
      <c r="K22" s="135">
        <v>37367</v>
      </c>
    </row>
    <row r="23" spans="1:11" ht="18" x14ac:dyDescent="0.25">
      <c r="A23" s="18" t="s">
        <v>378</v>
      </c>
      <c r="B23" s="18" t="s">
        <v>57</v>
      </c>
      <c r="C23" s="131">
        <v>960</v>
      </c>
      <c r="D23" s="131">
        <v>1670</v>
      </c>
      <c r="E23" s="131">
        <v>1650</v>
      </c>
      <c r="F23" s="131">
        <v>3320</v>
      </c>
      <c r="G23" s="131">
        <v>486</v>
      </c>
      <c r="H23" s="132">
        <v>3806</v>
      </c>
      <c r="I23" s="131">
        <v>3134</v>
      </c>
      <c r="J23" s="131">
        <v>600</v>
      </c>
      <c r="K23" s="130">
        <v>8500</v>
      </c>
    </row>
    <row r="24" spans="1:11" ht="18" x14ac:dyDescent="0.25">
      <c r="A24" s="18" t="s">
        <v>379</v>
      </c>
      <c r="B24" s="18" t="s">
        <v>59</v>
      </c>
      <c r="C24" s="131">
        <v>5336</v>
      </c>
      <c r="D24" s="131">
        <v>1854</v>
      </c>
      <c r="E24" s="131">
        <v>946</v>
      </c>
      <c r="F24" s="131">
        <v>2800</v>
      </c>
      <c r="G24" s="131">
        <v>0</v>
      </c>
      <c r="H24" s="132">
        <v>2800</v>
      </c>
      <c r="I24" s="131">
        <v>1269</v>
      </c>
      <c r="J24" s="131">
        <v>125</v>
      </c>
      <c r="K24" s="130">
        <v>9530</v>
      </c>
    </row>
    <row r="25" spans="1:11" ht="18" x14ac:dyDescent="0.25">
      <c r="A25" s="18" t="s">
        <v>380</v>
      </c>
      <c r="B25" s="18" t="s">
        <v>61</v>
      </c>
      <c r="C25" s="131">
        <v>11371</v>
      </c>
      <c r="D25" s="131">
        <v>4133</v>
      </c>
      <c r="E25" s="131">
        <v>1284</v>
      </c>
      <c r="F25" s="131">
        <v>5417</v>
      </c>
      <c r="G25" s="131">
        <v>81</v>
      </c>
      <c r="H25" s="132">
        <v>5498</v>
      </c>
      <c r="I25" s="131">
        <v>7863</v>
      </c>
      <c r="J25" s="131">
        <v>578</v>
      </c>
      <c r="K25" s="130">
        <v>25310</v>
      </c>
    </row>
    <row r="26" spans="1:11" ht="18" x14ac:dyDescent="0.25">
      <c r="A26" s="18" t="s">
        <v>381</v>
      </c>
      <c r="B26" s="18" t="s">
        <v>63</v>
      </c>
      <c r="C26" s="131">
        <v>9555</v>
      </c>
      <c r="D26" s="131">
        <v>10</v>
      </c>
      <c r="E26" s="131">
        <v>8</v>
      </c>
      <c r="F26" s="131">
        <v>18</v>
      </c>
      <c r="G26" s="131">
        <v>0</v>
      </c>
      <c r="H26" s="132">
        <v>18</v>
      </c>
      <c r="I26" s="131">
        <v>0</v>
      </c>
      <c r="J26" s="131">
        <v>421</v>
      </c>
      <c r="K26" s="130">
        <v>9994</v>
      </c>
    </row>
    <row r="27" spans="1:11" ht="18" x14ac:dyDescent="0.25">
      <c r="A27" s="18" t="s">
        <v>382</v>
      </c>
      <c r="B27" s="18" t="s">
        <v>65</v>
      </c>
      <c r="C27" s="131">
        <v>12600</v>
      </c>
      <c r="D27" s="131">
        <v>2033</v>
      </c>
      <c r="E27" s="131">
        <v>2939</v>
      </c>
      <c r="F27" s="131">
        <v>4972</v>
      </c>
      <c r="G27" s="131">
        <v>639</v>
      </c>
      <c r="H27" s="132">
        <v>5611</v>
      </c>
      <c r="I27" s="131">
        <v>1953</v>
      </c>
      <c r="J27" s="131">
        <v>24118</v>
      </c>
      <c r="K27" s="130">
        <v>44282</v>
      </c>
    </row>
    <row r="28" spans="1:11" ht="18" x14ac:dyDescent="0.25">
      <c r="A28" s="18" t="s">
        <v>383</v>
      </c>
      <c r="B28" s="18" t="s">
        <v>67</v>
      </c>
      <c r="C28" s="131">
        <v>2475</v>
      </c>
      <c r="D28" s="131">
        <v>464</v>
      </c>
      <c r="E28" s="131">
        <v>120</v>
      </c>
      <c r="F28" s="131">
        <v>584</v>
      </c>
      <c r="G28" s="131">
        <v>26</v>
      </c>
      <c r="H28" s="132">
        <v>610</v>
      </c>
      <c r="I28" s="131">
        <v>1753</v>
      </c>
      <c r="J28" s="131">
        <v>43</v>
      </c>
      <c r="K28" s="130">
        <v>4881</v>
      </c>
    </row>
    <row r="29" spans="1:11" ht="18" x14ac:dyDescent="0.25">
      <c r="A29" s="18" t="s">
        <v>384</v>
      </c>
      <c r="B29" s="18" t="s">
        <v>69</v>
      </c>
      <c r="C29" s="131">
        <v>5574</v>
      </c>
      <c r="D29" s="131">
        <v>1628</v>
      </c>
      <c r="E29" s="131">
        <v>486</v>
      </c>
      <c r="F29" s="131">
        <v>2114</v>
      </c>
      <c r="G29" s="131">
        <v>108</v>
      </c>
      <c r="H29" s="132">
        <v>2222</v>
      </c>
      <c r="I29" s="131">
        <v>5310</v>
      </c>
      <c r="J29" s="131">
        <v>948</v>
      </c>
      <c r="K29" s="130">
        <v>14054</v>
      </c>
    </row>
    <row r="30" spans="1:11" ht="18" x14ac:dyDescent="0.25">
      <c r="A30" s="18" t="s">
        <v>385</v>
      </c>
      <c r="B30" s="18" t="s">
        <v>71</v>
      </c>
      <c r="C30" s="131">
        <v>2734</v>
      </c>
      <c r="D30" s="131">
        <v>2267</v>
      </c>
      <c r="E30" s="131">
        <v>1299</v>
      </c>
      <c r="F30" s="131">
        <v>3566</v>
      </c>
      <c r="G30" s="131">
        <v>167</v>
      </c>
      <c r="H30" s="132">
        <v>3733</v>
      </c>
      <c r="I30" s="131">
        <v>1859</v>
      </c>
      <c r="J30" s="131">
        <v>194</v>
      </c>
      <c r="K30" s="130">
        <v>8520</v>
      </c>
    </row>
    <row r="31" spans="1:11" ht="18" x14ac:dyDescent="0.25">
      <c r="A31" s="18" t="s">
        <v>386</v>
      </c>
      <c r="B31" s="18" t="s">
        <v>73</v>
      </c>
      <c r="C31" s="131">
        <v>2680</v>
      </c>
      <c r="D31" s="131">
        <v>726</v>
      </c>
      <c r="E31" s="131">
        <v>472</v>
      </c>
      <c r="F31" s="131">
        <v>1198</v>
      </c>
      <c r="G31" s="131">
        <v>0</v>
      </c>
      <c r="H31" s="132">
        <v>1198</v>
      </c>
      <c r="I31" s="131">
        <v>2553</v>
      </c>
      <c r="J31" s="131">
        <v>53</v>
      </c>
      <c r="K31" s="130">
        <v>6484</v>
      </c>
    </row>
    <row r="32" spans="1:11" ht="18" x14ac:dyDescent="0.25">
      <c r="A32" s="27" t="s">
        <v>387</v>
      </c>
      <c r="B32" s="27" t="s">
        <v>75</v>
      </c>
      <c r="C32" s="133">
        <v>10388</v>
      </c>
      <c r="D32" s="133">
        <v>5560</v>
      </c>
      <c r="E32" s="133">
        <v>2087</v>
      </c>
      <c r="F32" s="133">
        <v>7647</v>
      </c>
      <c r="G32" s="133">
        <v>0</v>
      </c>
      <c r="H32" s="134">
        <v>7647</v>
      </c>
      <c r="I32" s="133">
        <v>2724</v>
      </c>
      <c r="J32" s="133">
        <v>85</v>
      </c>
      <c r="K32" s="135">
        <v>20844</v>
      </c>
    </row>
    <row r="33" spans="1:11" ht="18" x14ac:dyDescent="0.25">
      <c r="A33" s="18" t="s">
        <v>388</v>
      </c>
      <c r="B33" s="18" t="s">
        <v>77</v>
      </c>
      <c r="C33" s="131">
        <v>1554</v>
      </c>
      <c r="D33" s="131">
        <v>540</v>
      </c>
      <c r="E33" s="131">
        <v>272</v>
      </c>
      <c r="F33" s="131">
        <v>812</v>
      </c>
      <c r="G33" s="131">
        <v>0</v>
      </c>
      <c r="H33" s="132">
        <v>812</v>
      </c>
      <c r="I33" s="131">
        <v>1174</v>
      </c>
      <c r="J33" s="131">
        <v>41</v>
      </c>
      <c r="K33" s="130">
        <v>3581</v>
      </c>
    </row>
    <row r="34" spans="1:11" ht="18" x14ac:dyDescent="0.25">
      <c r="A34" s="18" t="s">
        <v>389</v>
      </c>
      <c r="B34" s="18" t="s">
        <v>79</v>
      </c>
      <c r="C34" s="131">
        <v>13214</v>
      </c>
      <c r="D34" s="131">
        <v>7596</v>
      </c>
      <c r="E34" s="131">
        <v>2535</v>
      </c>
      <c r="F34" s="131">
        <v>10131</v>
      </c>
      <c r="G34" s="131">
        <v>26</v>
      </c>
      <c r="H34" s="132">
        <v>10157</v>
      </c>
      <c r="I34" s="131">
        <v>10620</v>
      </c>
      <c r="J34" s="131">
        <v>1317</v>
      </c>
      <c r="K34" s="130">
        <v>35308</v>
      </c>
    </row>
    <row r="35" spans="1:11" ht="18" x14ac:dyDescent="0.25">
      <c r="A35" s="18" t="s">
        <v>390</v>
      </c>
      <c r="B35" s="18" t="s">
        <v>81</v>
      </c>
      <c r="C35" s="131">
        <v>17740</v>
      </c>
      <c r="D35" s="131">
        <v>3335</v>
      </c>
      <c r="E35" s="131">
        <v>1654</v>
      </c>
      <c r="F35" s="131">
        <v>4989</v>
      </c>
      <c r="G35" s="131">
        <v>25</v>
      </c>
      <c r="H35" s="132">
        <v>5014</v>
      </c>
      <c r="I35" s="131">
        <v>2424</v>
      </c>
      <c r="J35" s="131">
        <v>455</v>
      </c>
      <c r="K35" s="130">
        <v>25633</v>
      </c>
    </row>
    <row r="36" spans="1:11" ht="18" x14ac:dyDescent="0.25">
      <c r="A36" s="18" t="s">
        <v>391</v>
      </c>
      <c r="B36" s="18" t="s">
        <v>83</v>
      </c>
      <c r="C36" s="131">
        <v>4816</v>
      </c>
      <c r="D36" s="131">
        <v>158</v>
      </c>
      <c r="E36" s="131">
        <v>13</v>
      </c>
      <c r="F36" s="131">
        <v>171</v>
      </c>
      <c r="G36" s="131">
        <v>0</v>
      </c>
      <c r="H36" s="132">
        <v>171</v>
      </c>
      <c r="I36" s="131">
        <v>2711</v>
      </c>
      <c r="J36" s="131">
        <v>39</v>
      </c>
      <c r="K36" s="130">
        <v>7737</v>
      </c>
    </row>
    <row r="37" spans="1:11" ht="18" x14ac:dyDescent="0.25">
      <c r="A37" s="18" t="s">
        <v>392</v>
      </c>
      <c r="B37" s="18" t="s">
        <v>85</v>
      </c>
      <c r="C37" s="131">
        <v>5751</v>
      </c>
      <c r="D37" s="131">
        <v>1574</v>
      </c>
      <c r="E37" s="131">
        <v>702</v>
      </c>
      <c r="F37" s="131">
        <v>2276</v>
      </c>
      <c r="G37" s="131">
        <v>79</v>
      </c>
      <c r="H37" s="132">
        <v>2355</v>
      </c>
      <c r="I37" s="131">
        <v>4536</v>
      </c>
      <c r="J37" s="131">
        <v>365</v>
      </c>
      <c r="K37" s="130">
        <v>13007</v>
      </c>
    </row>
    <row r="38" spans="1:11" ht="18" x14ac:dyDescent="0.25">
      <c r="A38" s="18" t="s">
        <v>393</v>
      </c>
      <c r="B38" s="18" t="s">
        <v>87</v>
      </c>
      <c r="C38" s="131">
        <v>6932</v>
      </c>
      <c r="D38" s="131">
        <v>2365</v>
      </c>
      <c r="E38" s="131">
        <v>776</v>
      </c>
      <c r="F38" s="131">
        <v>3141</v>
      </c>
      <c r="G38" s="131">
        <v>0</v>
      </c>
      <c r="H38" s="132">
        <v>3141</v>
      </c>
      <c r="I38" s="131">
        <v>3547</v>
      </c>
      <c r="J38" s="131">
        <v>57</v>
      </c>
      <c r="K38" s="130">
        <v>13677</v>
      </c>
    </row>
    <row r="39" spans="1:11" ht="18" x14ac:dyDescent="0.25">
      <c r="A39" s="18" t="s">
        <v>394</v>
      </c>
      <c r="B39" s="18" t="s">
        <v>89</v>
      </c>
      <c r="C39" s="131">
        <v>6467</v>
      </c>
      <c r="D39" s="131">
        <v>1762</v>
      </c>
      <c r="E39" s="131">
        <v>2822</v>
      </c>
      <c r="F39" s="131">
        <v>4584</v>
      </c>
      <c r="G39" s="131">
        <v>0</v>
      </c>
      <c r="H39" s="132">
        <v>4584</v>
      </c>
      <c r="I39" s="131">
        <v>3004</v>
      </c>
      <c r="J39" s="131">
        <v>26</v>
      </c>
      <c r="K39" s="130">
        <v>14081</v>
      </c>
    </row>
    <row r="40" spans="1:11" ht="18" x14ac:dyDescent="0.25">
      <c r="A40" s="18" t="s">
        <v>395</v>
      </c>
      <c r="B40" s="18" t="s">
        <v>91</v>
      </c>
      <c r="C40" s="131">
        <v>1188</v>
      </c>
      <c r="D40" s="131">
        <v>124</v>
      </c>
      <c r="E40" s="131">
        <v>232</v>
      </c>
      <c r="F40" s="131">
        <v>356</v>
      </c>
      <c r="G40" s="131">
        <v>0</v>
      </c>
      <c r="H40" s="132">
        <v>356</v>
      </c>
      <c r="I40" s="131">
        <v>188</v>
      </c>
      <c r="J40" s="131">
        <v>81</v>
      </c>
      <c r="K40" s="130">
        <v>1813</v>
      </c>
    </row>
    <row r="41" spans="1:11" ht="18" x14ac:dyDescent="0.25">
      <c r="A41" s="18" t="s">
        <v>396</v>
      </c>
      <c r="B41" s="18" t="s">
        <v>93</v>
      </c>
      <c r="C41" s="131">
        <v>22507</v>
      </c>
      <c r="D41" s="131">
        <v>2870</v>
      </c>
      <c r="E41" s="131">
        <v>1923</v>
      </c>
      <c r="F41" s="131">
        <v>4793</v>
      </c>
      <c r="G41" s="131">
        <v>53</v>
      </c>
      <c r="H41" s="132">
        <v>4846</v>
      </c>
      <c r="I41" s="131">
        <v>7215</v>
      </c>
      <c r="J41" s="131">
        <v>907</v>
      </c>
      <c r="K41" s="130">
        <v>35475</v>
      </c>
    </row>
    <row r="42" spans="1:11" ht="18" x14ac:dyDescent="0.25">
      <c r="A42" s="27" t="s">
        <v>397</v>
      </c>
      <c r="B42" s="27" t="s">
        <v>95</v>
      </c>
      <c r="C42" s="133">
        <v>24494</v>
      </c>
      <c r="D42" s="133">
        <v>28423</v>
      </c>
      <c r="E42" s="133">
        <v>19078</v>
      </c>
      <c r="F42" s="133">
        <v>47501</v>
      </c>
      <c r="G42" s="133">
        <v>110</v>
      </c>
      <c r="H42" s="134">
        <v>47611</v>
      </c>
      <c r="I42" s="133">
        <v>26063</v>
      </c>
      <c r="J42" s="133">
        <v>4333</v>
      </c>
      <c r="K42" s="135">
        <v>102501</v>
      </c>
    </row>
    <row r="43" spans="1:11" ht="18" x14ac:dyDescent="0.25">
      <c r="A43" s="18" t="s">
        <v>398</v>
      </c>
      <c r="B43" s="18" t="s">
        <v>97</v>
      </c>
      <c r="C43" s="131">
        <v>11662</v>
      </c>
      <c r="D43" s="131">
        <v>4995</v>
      </c>
      <c r="E43" s="131">
        <v>4015</v>
      </c>
      <c r="F43" s="131">
        <v>9010</v>
      </c>
      <c r="G43" s="131">
        <v>54</v>
      </c>
      <c r="H43" s="132">
        <v>9064</v>
      </c>
      <c r="I43" s="131">
        <v>8602</v>
      </c>
      <c r="J43" s="131">
        <v>1284</v>
      </c>
      <c r="K43" s="130">
        <v>30612</v>
      </c>
    </row>
    <row r="44" spans="1:11" ht="18" x14ac:dyDescent="0.25">
      <c r="A44" s="18" t="s">
        <v>399</v>
      </c>
      <c r="B44" s="18" t="s">
        <v>99</v>
      </c>
      <c r="C44" s="131">
        <v>19923</v>
      </c>
      <c r="D44" s="131">
        <v>9107</v>
      </c>
      <c r="E44" s="131">
        <v>6511</v>
      </c>
      <c r="F44" s="131">
        <v>15618</v>
      </c>
      <c r="G44" s="131">
        <v>0</v>
      </c>
      <c r="H44" s="132">
        <v>15618</v>
      </c>
      <c r="I44" s="131">
        <v>11227</v>
      </c>
      <c r="J44" s="131">
        <v>1944</v>
      </c>
      <c r="K44" s="130">
        <v>48712</v>
      </c>
    </row>
    <row r="45" spans="1:11" ht="18" x14ac:dyDescent="0.25">
      <c r="A45" s="18" t="s">
        <v>400</v>
      </c>
      <c r="B45" s="18" t="s">
        <v>468</v>
      </c>
      <c r="C45" s="131">
        <v>33158</v>
      </c>
      <c r="D45" s="131">
        <v>25677</v>
      </c>
      <c r="E45" s="131">
        <v>4543</v>
      </c>
      <c r="F45" s="131">
        <v>30220</v>
      </c>
      <c r="G45" s="131">
        <v>30</v>
      </c>
      <c r="H45" s="132">
        <v>30250</v>
      </c>
      <c r="I45" s="131">
        <v>18482</v>
      </c>
      <c r="J45" s="131">
        <v>4865</v>
      </c>
      <c r="K45" s="130">
        <v>86755</v>
      </c>
    </row>
    <row r="46" spans="1:11" ht="18" x14ac:dyDescent="0.25">
      <c r="A46" s="18" t="s">
        <v>401</v>
      </c>
      <c r="B46" s="18" t="s">
        <v>103</v>
      </c>
      <c r="C46" s="131">
        <v>2181</v>
      </c>
      <c r="D46" s="131">
        <v>465</v>
      </c>
      <c r="E46" s="131">
        <v>408</v>
      </c>
      <c r="F46" s="131">
        <v>873</v>
      </c>
      <c r="G46" s="131">
        <v>0</v>
      </c>
      <c r="H46" s="132">
        <v>873</v>
      </c>
      <c r="I46" s="131">
        <v>488</v>
      </c>
      <c r="J46" s="131">
        <v>234</v>
      </c>
      <c r="K46" s="130">
        <v>3776</v>
      </c>
    </row>
    <row r="47" spans="1:11" ht="18" x14ac:dyDescent="0.25">
      <c r="A47" s="18" t="s">
        <v>402</v>
      </c>
      <c r="B47" s="18" t="s">
        <v>105</v>
      </c>
      <c r="C47" s="131">
        <v>11228</v>
      </c>
      <c r="D47" s="131">
        <v>3616</v>
      </c>
      <c r="E47" s="131">
        <v>8992</v>
      </c>
      <c r="F47" s="131">
        <v>12608</v>
      </c>
      <c r="G47" s="131">
        <v>0</v>
      </c>
      <c r="H47" s="132">
        <v>12608</v>
      </c>
      <c r="I47" s="131">
        <v>479</v>
      </c>
      <c r="J47" s="131">
        <v>1024</v>
      </c>
      <c r="K47" s="130">
        <v>25339</v>
      </c>
    </row>
    <row r="48" spans="1:11" ht="18" x14ac:dyDescent="0.25">
      <c r="A48" s="18" t="s">
        <v>403</v>
      </c>
      <c r="B48" s="18" t="s">
        <v>107</v>
      </c>
      <c r="C48" s="131">
        <v>1688</v>
      </c>
      <c r="D48" s="131">
        <v>621</v>
      </c>
      <c r="E48" s="131">
        <v>572</v>
      </c>
      <c r="F48" s="131">
        <v>1193</v>
      </c>
      <c r="G48" s="131">
        <v>55</v>
      </c>
      <c r="H48" s="132">
        <v>1248</v>
      </c>
      <c r="I48" s="131">
        <v>685</v>
      </c>
      <c r="J48" s="131">
        <v>261</v>
      </c>
      <c r="K48" s="130">
        <v>3882</v>
      </c>
    </row>
    <row r="49" spans="1:11" ht="18" x14ac:dyDescent="0.25">
      <c r="A49" s="18" t="s">
        <v>404</v>
      </c>
      <c r="B49" s="18" t="s">
        <v>109</v>
      </c>
      <c r="C49" s="131">
        <v>8068</v>
      </c>
      <c r="D49" s="131">
        <v>1848</v>
      </c>
      <c r="E49" s="131">
        <v>1036</v>
      </c>
      <c r="F49" s="131">
        <v>2884</v>
      </c>
      <c r="G49" s="131">
        <v>81</v>
      </c>
      <c r="H49" s="132">
        <v>2965</v>
      </c>
      <c r="I49" s="131">
        <v>2739</v>
      </c>
      <c r="J49" s="131">
        <v>1131</v>
      </c>
      <c r="K49" s="130">
        <v>14903</v>
      </c>
    </row>
    <row r="50" spans="1:11" ht="18" x14ac:dyDescent="0.25">
      <c r="A50" s="18" t="s">
        <v>405</v>
      </c>
      <c r="B50" s="18" t="s">
        <v>111</v>
      </c>
      <c r="C50" s="131">
        <v>6981</v>
      </c>
      <c r="D50" s="131">
        <v>2417</v>
      </c>
      <c r="E50" s="131">
        <v>4673</v>
      </c>
      <c r="F50" s="131">
        <v>7090</v>
      </c>
      <c r="G50" s="131">
        <v>174</v>
      </c>
      <c r="H50" s="132">
        <v>7264</v>
      </c>
      <c r="I50" s="131">
        <v>8602</v>
      </c>
      <c r="J50" s="131">
        <v>1637</v>
      </c>
      <c r="K50" s="130">
        <v>24484</v>
      </c>
    </row>
    <row r="51" spans="1:11" ht="18" x14ac:dyDescent="0.25">
      <c r="A51" s="18" t="s">
        <v>406</v>
      </c>
      <c r="B51" s="18" t="s">
        <v>113</v>
      </c>
      <c r="C51" s="131">
        <v>436</v>
      </c>
      <c r="D51" s="131">
        <v>0</v>
      </c>
      <c r="E51" s="131">
        <v>0</v>
      </c>
      <c r="F51" s="131">
        <v>0</v>
      </c>
      <c r="G51" s="131">
        <v>85</v>
      </c>
      <c r="H51" s="132">
        <v>85</v>
      </c>
      <c r="I51" s="131">
        <v>0</v>
      </c>
      <c r="J51" s="131">
        <v>2</v>
      </c>
      <c r="K51" s="130">
        <v>523</v>
      </c>
    </row>
    <row r="52" spans="1:11" ht="18" x14ac:dyDescent="0.25">
      <c r="A52" s="27" t="s">
        <v>407</v>
      </c>
      <c r="B52" s="27" t="s">
        <v>115</v>
      </c>
      <c r="C52" s="133">
        <v>2444</v>
      </c>
      <c r="D52" s="133">
        <v>0</v>
      </c>
      <c r="E52" s="133">
        <v>0</v>
      </c>
      <c r="F52" s="133">
        <v>0</v>
      </c>
      <c r="G52" s="133">
        <v>589</v>
      </c>
      <c r="H52" s="134">
        <v>589</v>
      </c>
      <c r="I52" s="133">
        <v>0</v>
      </c>
      <c r="J52" s="133">
        <v>0</v>
      </c>
      <c r="K52" s="135">
        <v>3033</v>
      </c>
    </row>
    <row r="53" spans="1:11" ht="18" x14ac:dyDescent="0.25">
      <c r="A53" s="18" t="s">
        <v>408</v>
      </c>
      <c r="B53" s="18" t="s">
        <v>117</v>
      </c>
      <c r="C53" s="131">
        <v>12666</v>
      </c>
      <c r="D53" s="131">
        <v>0</v>
      </c>
      <c r="E53" s="131">
        <v>0</v>
      </c>
      <c r="F53" s="131">
        <v>0</v>
      </c>
      <c r="G53" s="131">
        <v>5</v>
      </c>
      <c r="H53" s="132">
        <v>5</v>
      </c>
      <c r="I53" s="131">
        <v>0</v>
      </c>
      <c r="J53" s="131">
        <v>85</v>
      </c>
      <c r="K53" s="130">
        <v>12756</v>
      </c>
    </row>
    <row r="54" spans="1:11" ht="18" x14ac:dyDescent="0.25">
      <c r="A54" s="18" t="s">
        <v>409</v>
      </c>
      <c r="B54" s="18" t="s">
        <v>119</v>
      </c>
      <c r="C54" s="131">
        <v>28814</v>
      </c>
      <c r="D54" s="131">
        <v>195</v>
      </c>
      <c r="E54" s="131">
        <v>0</v>
      </c>
      <c r="F54" s="131">
        <v>195</v>
      </c>
      <c r="G54" s="131">
        <v>23</v>
      </c>
      <c r="H54" s="132">
        <v>218</v>
      </c>
      <c r="I54" s="131">
        <v>0</v>
      </c>
      <c r="J54" s="131">
        <v>1569</v>
      </c>
      <c r="K54" s="130">
        <v>30601</v>
      </c>
    </row>
    <row r="55" spans="1:11" ht="18" x14ac:dyDescent="0.25">
      <c r="A55" s="18" t="s">
        <v>410</v>
      </c>
      <c r="B55" s="18" t="s">
        <v>121</v>
      </c>
      <c r="C55" s="131">
        <v>14277</v>
      </c>
      <c r="D55" s="131">
        <v>0</v>
      </c>
      <c r="E55" s="131">
        <v>0</v>
      </c>
      <c r="F55" s="131">
        <v>0</v>
      </c>
      <c r="G55" s="131">
        <v>19</v>
      </c>
      <c r="H55" s="132">
        <v>19</v>
      </c>
      <c r="I55" s="131">
        <v>0</v>
      </c>
      <c r="J55" s="131">
        <v>419</v>
      </c>
      <c r="K55" s="130">
        <v>14715</v>
      </c>
    </row>
    <row r="56" spans="1:11" ht="18" x14ac:dyDescent="0.25">
      <c r="A56" s="18" t="s">
        <v>411</v>
      </c>
      <c r="B56" s="18" t="s">
        <v>123</v>
      </c>
      <c r="C56" s="131">
        <v>6153</v>
      </c>
      <c r="D56" s="131">
        <v>0</v>
      </c>
      <c r="E56" s="131">
        <v>0</v>
      </c>
      <c r="F56" s="131">
        <v>0</v>
      </c>
      <c r="G56" s="131">
        <v>7</v>
      </c>
      <c r="H56" s="132">
        <v>7</v>
      </c>
      <c r="I56" s="131">
        <v>0</v>
      </c>
      <c r="J56" s="131">
        <v>0</v>
      </c>
      <c r="K56" s="130">
        <v>6160</v>
      </c>
    </row>
    <row r="57" spans="1:11" ht="18" x14ac:dyDescent="0.25">
      <c r="A57" s="18" t="s">
        <v>412</v>
      </c>
      <c r="B57" s="18" t="s">
        <v>125</v>
      </c>
      <c r="C57" s="131">
        <v>5835</v>
      </c>
      <c r="D57" s="131">
        <v>0</v>
      </c>
      <c r="E57" s="131">
        <v>0</v>
      </c>
      <c r="F57" s="131">
        <v>0</v>
      </c>
      <c r="G57" s="131">
        <v>0</v>
      </c>
      <c r="H57" s="132">
        <v>0</v>
      </c>
      <c r="I57" s="131">
        <v>0</v>
      </c>
      <c r="J57" s="131">
        <v>234</v>
      </c>
      <c r="K57" s="130">
        <v>6069</v>
      </c>
    </row>
    <row r="58" spans="1:11" ht="18" x14ac:dyDescent="0.25">
      <c r="A58" s="18" t="s">
        <v>413</v>
      </c>
      <c r="B58" s="18" t="s">
        <v>127</v>
      </c>
      <c r="C58" s="131">
        <v>11910</v>
      </c>
      <c r="D58" s="131">
        <v>473</v>
      </c>
      <c r="E58" s="131">
        <v>538</v>
      </c>
      <c r="F58" s="131">
        <v>1011</v>
      </c>
      <c r="G58" s="131">
        <v>242</v>
      </c>
      <c r="H58" s="132">
        <v>1253</v>
      </c>
      <c r="I58" s="131">
        <v>0</v>
      </c>
      <c r="J58" s="131">
        <v>901</v>
      </c>
      <c r="K58" s="130">
        <v>14064</v>
      </c>
    </row>
    <row r="59" spans="1:11" ht="18" x14ac:dyDescent="0.25">
      <c r="A59" s="18" t="s">
        <v>414</v>
      </c>
      <c r="B59" s="18" t="s">
        <v>129</v>
      </c>
      <c r="C59" s="131">
        <v>122</v>
      </c>
      <c r="D59" s="131">
        <v>0</v>
      </c>
      <c r="E59" s="131">
        <v>0</v>
      </c>
      <c r="F59" s="131">
        <v>0</v>
      </c>
      <c r="G59" s="131">
        <v>0</v>
      </c>
      <c r="H59" s="132">
        <v>0</v>
      </c>
      <c r="I59" s="131">
        <v>0</v>
      </c>
      <c r="J59" s="131">
        <v>10</v>
      </c>
      <c r="K59" s="130">
        <v>132</v>
      </c>
    </row>
    <row r="60" spans="1:11" ht="18" x14ac:dyDescent="0.25">
      <c r="A60" s="97" t="s">
        <v>415</v>
      </c>
      <c r="B60" s="18" t="s">
        <v>131</v>
      </c>
      <c r="C60" s="131">
        <v>156157</v>
      </c>
      <c r="D60" s="131">
        <v>0</v>
      </c>
      <c r="E60" s="131">
        <v>0</v>
      </c>
      <c r="F60" s="131">
        <v>0</v>
      </c>
      <c r="G60" s="131">
        <v>349</v>
      </c>
      <c r="H60" s="132">
        <v>349</v>
      </c>
      <c r="I60" s="131">
        <v>0</v>
      </c>
      <c r="J60" s="131">
        <v>11919</v>
      </c>
      <c r="K60" s="130">
        <v>168425</v>
      </c>
    </row>
    <row r="61" spans="1:11" ht="18" x14ac:dyDescent="0.25">
      <c r="A61" s="18" t="s">
        <v>416</v>
      </c>
      <c r="B61" s="18" t="s">
        <v>133</v>
      </c>
      <c r="C61" s="131">
        <v>33753</v>
      </c>
      <c r="D61" s="131">
        <v>0</v>
      </c>
      <c r="E61" s="131">
        <v>0</v>
      </c>
      <c r="F61" s="131">
        <v>0</v>
      </c>
      <c r="G61" s="131">
        <v>107</v>
      </c>
      <c r="H61" s="132">
        <v>107</v>
      </c>
      <c r="I61" s="131">
        <v>-16350</v>
      </c>
      <c r="J61" s="131">
        <v>1268</v>
      </c>
      <c r="K61" s="130">
        <v>18778</v>
      </c>
    </row>
    <row r="62" spans="1:11" ht="18" x14ac:dyDescent="0.25">
      <c r="A62" s="18" t="s">
        <v>417</v>
      </c>
      <c r="B62" s="18" t="s">
        <v>135</v>
      </c>
      <c r="C62" s="131">
        <v>111015</v>
      </c>
      <c r="D62" s="131">
        <v>0</v>
      </c>
      <c r="E62" s="131">
        <v>0</v>
      </c>
      <c r="F62" s="131">
        <v>0</v>
      </c>
      <c r="G62" s="131">
        <v>374</v>
      </c>
      <c r="H62" s="132">
        <v>374</v>
      </c>
      <c r="I62" s="131">
        <v>-111109</v>
      </c>
      <c r="J62" s="131">
        <v>-4</v>
      </c>
      <c r="K62" s="130">
        <v>276</v>
      </c>
    </row>
    <row r="63" spans="1:11" ht="18" x14ac:dyDescent="0.25">
      <c r="A63" s="18" t="s">
        <v>418</v>
      </c>
      <c r="B63" s="18" t="s">
        <v>137</v>
      </c>
      <c r="C63" s="131">
        <v>87784</v>
      </c>
      <c r="D63" s="131">
        <v>0</v>
      </c>
      <c r="E63" s="131">
        <v>0</v>
      </c>
      <c r="F63" s="131">
        <v>0</v>
      </c>
      <c r="G63" s="131">
        <v>0</v>
      </c>
      <c r="H63" s="132">
        <v>0</v>
      </c>
      <c r="I63" s="131">
        <v>-87784</v>
      </c>
      <c r="J63" s="131">
        <v>0</v>
      </c>
      <c r="K63" s="130">
        <v>0</v>
      </c>
    </row>
    <row r="64" spans="1:11" ht="18" x14ac:dyDescent="0.25">
      <c r="A64" s="18" t="s">
        <v>419</v>
      </c>
      <c r="B64" s="18" t="s">
        <v>139</v>
      </c>
      <c r="C64" s="131">
        <v>6818</v>
      </c>
      <c r="D64" s="131">
        <v>0</v>
      </c>
      <c r="E64" s="131">
        <v>0</v>
      </c>
      <c r="F64" s="131">
        <v>0</v>
      </c>
      <c r="G64" s="131">
        <v>549</v>
      </c>
      <c r="H64" s="132">
        <v>549</v>
      </c>
      <c r="I64" s="131">
        <v>0</v>
      </c>
      <c r="J64" s="131">
        <v>-2455</v>
      </c>
      <c r="K64" s="130">
        <v>4912</v>
      </c>
    </row>
    <row r="65" spans="1:11" ht="18" x14ac:dyDescent="0.25">
      <c r="A65" s="18" t="s">
        <v>420</v>
      </c>
      <c r="B65" s="18" t="s">
        <v>141</v>
      </c>
      <c r="C65" s="131">
        <v>36857</v>
      </c>
      <c r="D65" s="131">
        <v>0</v>
      </c>
      <c r="E65" s="131">
        <v>0</v>
      </c>
      <c r="F65" s="131">
        <v>0</v>
      </c>
      <c r="G65" s="131">
        <v>2456</v>
      </c>
      <c r="H65" s="132">
        <v>2456</v>
      </c>
      <c r="I65" s="131">
        <v>0</v>
      </c>
      <c r="J65" s="131">
        <v>393</v>
      </c>
      <c r="K65" s="130">
        <v>39706</v>
      </c>
    </row>
    <row r="66" spans="1:11" ht="18" x14ac:dyDescent="0.25">
      <c r="A66" s="18" t="s">
        <v>421</v>
      </c>
      <c r="B66" s="18" t="s">
        <v>143</v>
      </c>
      <c r="C66" s="131">
        <v>5822</v>
      </c>
      <c r="D66" s="131">
        <v>0</v>
      </c>
      <c r="E66" s="131">
        <v>0</v>
      </c>
      <c r="F66" s="131">
        <v>0</v>
      </c>
      <c r="G66" s="131">
        <v>2527</v>
      </c>
      <c r="H66" s="132">
        <v>2527</v>
      </c>
      <c r="I66" s="131">
        <v>0</v>
      </c>
      <c r="J66" s="131">
        <v>78</v>
      </c>
      <c r="K66" s="130">
        <v>8427</v>
      </c>
    </row>
    <row r="67" spans="1:11" ht="18" x14ac:dyDescent="0.25">
      <c r="A67" s="18" t="s">
        <v>422</v>
      </c>
      <c r="B67" s="18" t="s">
        <v>145</v>
      </c>
      <c r="C67" s="131">
        <v>12474</v>
      </c>
      <c r="D67" s="131">
        <v>0</v>
      </c>
      <c r="E67" s="131">
        <v>0</v>
      </c>
      <c r="F67" s="131">
        <v>0</v>
      </c>
      <c r="G67" s="131">
        <v>6951</v>
      </c>
      <c r="H67" s="132">
        <v>6951</v>
      </c>
      <c r="I67" s="131">
        <v>0</v>
      </c>
      <c r="J67" s="131">
        <v>488</v>
      </c>
      <c r="K67" s="130">
        <v>19913</v>
      </c>
    </row>
    <row r="68" spans="1:11" ht="18" x14ac:dyDescent="0.25">
      <c r="A68" s="18" t="s">
        <v>423</v>
      </c>
      <c r="B68" s="18" t="s">
        <v>147</v>
      </c>
      <c r="C68" s="131">
        <v>25054</v>
      </c>
      <c r="D68" s="131">
        <v>0</v>
      </c>
      <c r="E68" s="131">
        <v>0</v>
      </c>
      <c r="F68" s="131">
        <v>0</v>
      </c>
      <c r="G68" s="131">
        <v>1023</v>
      </c>
      <c r="H68" s="132">
        <v>1023</v>
      </c>
      <c r="I68" s="131">
        <v>0</v>
      </c>
      <c r="J68" s="131">
        <v>236</v>
      </c>
      <c r="K68" s="130">
        <v>26313</v>
      </c>
    </row>
    <row r="69" spans="1:11" ht="18" x14ac:dyDescent="0.25">
      <c r="A69" s="18" t="s">
        <v>424</v>
      </c>
      <c r="B69" s="18" t="s">
        <v>149</v>
      </c>
      <c r="C69" s="131">
        <v>12360</v>
      </c>
      <c r="D69" s="131">
        <v>0</v>
      </c>
      <c r="E69" s="131">
        <v>0</v>
      </c>
      <c r="F69" s="131">
        <v>0</v>
      </c>
      <c r="G69" s="131">
        <v>611</v>
      </c>
      <c r="H69" s="132">
        <v>611</v>
      </c>
      <c r="I69" s="131">
        <v>0</v>
      </c>
      <c r="J69" s="131">
        <v>368</v>
      </c>
      <c r="K69" s="130">
        <v>13339</v>
      </c>
    </row>
    <row r="70" spans="1:11" ht="18" x14ac:dyDescent="0.25">
      <c r="A70" s="27" t="s">
        <v>425</v>
      </c>
      <c r="B70" s="27" t="s">
        <v>151</v>
      </c>
      <c r="C70" s="133">
        <v>11735</v>
      </c>
      <c r="D70" s="133">
        <v>0</v>
      </c>
      <c r="E70" s="133">
        <v>0</v>
      </c>
      <c r="F70" s="133">
        <v>0</v>
      </c>
      <c r="G70" s="133">
        <v>6690</v>
      </c>
      <c r="H70" s="134">
        <v>6690</v>
      </c>
      <c r="I70" s="133">
        <v>0</v>
      </c>
      <c r="J70" s="133">
        <v>1086</v>
      </c>
      <c r="K70" s="135">
        <v>19511</v>
      </c>
    </row>
    <row r="71" spans="1:11" ht="18" x14ac:dyDescent="0.25">
      <c r="A71" s="18" t="s">
        <v>426</v>
      </c>
      <c r="B71" s="18" t="s">
        <v>153</v>
      </c>
      <c r="C71" s="131">
        <v>63068</v>
      </c>
      <c r="D71" s="131">
        <v>0</v>
      </c>
      <c r="E71" s="131">
        <v>0</v>
      </c>
      <c r="F71" s="131">
        <v>0</v>
      </c>
      <c r="G71" s="131">
        <v>4917</v>
      </c>
      <c r="H71" s="132">
        <v>4917</v>
      </c>
      <c r="I71" s="131">
        <v>0</v>
      </c>
      <c r="J71" s="131">
        <v>5900</v>
      </c>
      <c r="K71" s="130">
        <v>73885</v>
      </c>
    </row>
    <row r="72" spans="1:11" ht="18" x14ac:dyDescent="0.25">
      <c r="A72" s="18" t="s">
        <v>427</v>
      </c>
      <c r="B72" s="18" t="s">
        <v>155</v>
      </c>
      <c r="C72" s="131">
        <v>15002</v>
      </c>
      <c r="D72" s="131">
        <v>1522</v>
      </c>
      <c r="E72" s="131">
        <v>884</v>
      </c>
      <c r="F72" s="131">
        <v>2406</v>
      </c>
      <c r="G72" s="131">
        <v>1071</v>
      </c>
      <c r="H72" s="132">
        <v>3477</v>
      </c>
      <c r="I72" s="131">
        <v>7075</v>
      </c>
      <c r="J72" s="131">
        <v>257</v>
      </c>
      <c r="K72" s="130">
        <v>25811</v>
      </c>
    </row>
    <row r="73" spans="1:11" ht="18" x14ac:dyDescent="0.25">
      <c r="A73" s="97" t="s">
        <v>428</v>
      </c>
      <c r="B73" s="18" t="s">
        <v>157</v>
      </c>
      <c r="C73" s="131">
        <v>21840</v>
      </c>
      <c r="D73" s="131">
        <v>386</v>
      </c>
      <c r="E73" s="131">
        <v>69</v>
      </c>
      <c r="F73" s="131">
        <v>455</v>
      </c>
      <c r="G73" s="131">
        <v>2914</v>
      </c>
      <c r="H73" s="132">
        <v>3369</v>
      </c>
      <c r="I73" s="131">
        <v>1396</v>
      </c>
      <c r="J73" s="131">
        <v>1283</v>
      </c>
      <c r="K73" s="130">
        <v>27888</v>
      </c>
    </row>
    <row r="74" spans="1:11" ht="18" x14ac:dyDescent="0.25">
      <c r="A74" s="18" t="s">
        <v>429</v>
      </c>
      <c r="B74" s="18" t="s">
        <v>159</v>
      </c>
      <c r="C74" s="131">
        <v>34421</v>
      </c>
      <c r="D74" s="131">
        <v>0</v>
      </c>
      <c r="E74" s="131">
        <v>0</v>
      </c>
      <c r="F74" s="131">
        <v>0</v>
      </c>
      <c r="G74" s="131">
        <v>1901</v>
      </c>
      <c r="H74" s="132">
        <v>1901</v>
      </c>
      <c r="I74" s="131">
        <v>0</v>
      </c>
      <c r="J74" s="131">
        <v>1909</v>
      </c>
      <c r="K74" s="130">
        <v>38231</v>
      </c>
    </row>
    <row r="75" spans="1:11" ht="18" x14ac:dyDescent="0.25">
      <c r="A75" s="18" t="s">
        <v>430</v>
      </c>
      <c r="B75" s="18" t="s">
        <v>161</v>
      </c>
      <c r="C75" s="131">
        <v>37915</v>
      </c>
      <c r="D75" s="131">
        <v>0</v>
      </c>
      <c r="E75" s="131">
        <v>0</v>
      </c>
      <c r="F75" s="131">
        <v>0</v>
      </c>
      <c r="G75" s="131">
        <v>1306</v>
      </c>
      <c r="H75" s="132">
        <v>1306</v>
      </c>
      <c r="I75" s="131">
        <v>0</v>
      </c>
      <c r="J75" s="131">
        <v>2079</v>
      </c>
      <c r="K75" s="130">
        <v>41300</v>
      </c>
    </row>
    <row r="76" spans="1:11" ht="18" x14ac:dyDescent="0.25">
      <c r="A76" s="18" t="s">
        <v>431</v>
      </c>
      <c r="B76" s="18" t="s">
        <v>163</v>
      </c>
      <c r="C76" s="131">
        <v>6434</v>
      </c>
      <c r="D76" s="131">
        <v>0</v>
      </c>
      <c r="E76" s="131">
        <v>0</v>
      </c>
      <c r="F76" s="131">
        <v>0</v>
      </c>
      <c r="G76" s="131">
        <v>442</v>
      </c>
      <c r="H76" s="132">
        <v>442</v>
      </c>
      <c r="I76" s="131">
        <v>0</v>
      </c>
      <c r="J76" s="131">
        <v>109</v>
      </c>
      <c r="K76" s="130">
        <v>6985</v>
      </c>
    </row>
    <row r="77" spans="1:11" ht="18" x14ac:dyDescent="0.25">
      <c r="A77" s="18" t="s">
        <v>432</v>
      </c>
      <c r="B77" s="18" t="s">
        <v>165</v>
      </c>
      <c r="C77" s="131">
        <v>72640</v>
      </c>
      <c r="D77" s="131">
        <v>0</v>
      </c>
      <c r="E77" s="131">
        <v>0</v>
      </c>
      <c r="F77" s="131">
        <v>0</v>
      </c>
      <c r="G77" s="131">
        <v>4950</v>
      </c>
      <c r="H77" s="132">
        <v>4950</v>
      </c>
      <c r="I77" s="131">
        <v>0</v>
      </c>
      <c r="J77" s="131">
        <v>178</v>
      </c>
      <c r="K77" s="130">
        <v>77768</v>
      </c>
    </row>
    <row r="78" spans="1:11" ht="18" x14ac:dyDescent="0.25">
      <c r="A78" s="97" t="s">
        <v>433</v>
      </c>
      <c r="B78" s="26" t="s">
        <v>469</v>
      </c>
      <c r="C78" s="131">
        <v>36598</v>
      </c>
      <c r="D78" s="131">
        <v>0</v>
      </c>
      <c r="E78" s="131">
        <v>0</v>
      </c>
      <c r="F78" s="131">
        <v>0</v>
      </c>
      <c r="G78" s="131">
        <v>1887</v>
      </c>
      <c r="H78" s="132">
        <v>1887</v>
      </c>
      <c r="I78" s="131">
        <v>0</v>
      </c>
      <c r="J78" s="131">
        <v>2292</v>
      </c>
      <c r="K78" s="130">
        <v>40777</v>
      </c>
    </row>
    <row r="79" spans="1:11" ht="18" x14ac:dyDescent="0.25">
      <c r="A79" s="27" t="s">
        <v>434</v>
      </c>
      <c r="B79" s="27" t="s">
        <v>169</v>
      </c>
      <c r="C79" s="133">
        <v>18606</v>
      </c>
      <c r="D79" s="133">
        <v>0</v>
      </c>
      <c r="E79" s="133">
        <v>0</v>
      </c>
      <c r="F79" s="133">
        <v>0</v>
      </c>
      <c r="G79" s="133">
        <v>1457</v>
      </c>
      <c r="H79" s="134">
        <v>1457</v>
      </c>
      <c r="I79" s="133">
        <v>0</v>
      </c>
      <c r="J79" s="133">
        <v>2772</v>
      </c>
      <c r="K79" s="135">
        <v>22835</v>
      </c>
    </row>
    <row r="80" spans="1:11" ht="18" x14ac:dyDescent="0.25">
      <c r="A80" s="18" t="s">
        <v>435</v>
      </c>
      <c r="B80" s="18" t="s">
        <v>470</v>
      </c>
      <c r="C80" s="131">
        <v>59470</v>
      </c>
      <c r="D80" s="131">
        <v>0</v>
      </c>
      <c r="E80" s="131">
        <v>0</v>
      </c>
      <c r="F80" s="131">
        <v>0</v>
      </c>
      <c r="G80" s="131">
        <v>734</v>
      </c>
      <c r="H80" s="132">
        <v>734</v>
      </c>
      <c r="I80" s="131">
        <v>0</v>
      </c>
      <c r="J80" s="131">
        <v>-187</v>
      </c>
      <c r="K80" s="130">
        <v>60017</v>
      </c>
    </row>
    <row r="81" spans="1:11" ht="18" x14ac:dyDescent="0.25">
      <c r="A81" s="18" t="s">
        <v>436</v>
      </c>
      <c r="B81" s="18" t="s">
        <v>471</v>
      </c>
      <c r="C81" s="131">
        <v>135991</v>
      </c>
      <c r="D81" s="131">
        <v>0</v>
      </c>
      <c r="E81" s="131">
        <v>0</v>
      </c>
      <c r="F81" s="131">
        <v>0</v>
      </c>
      <c r="G81" s="131">
        <v>1415</v>
      </c>
      <c r="H81" s="132">
        <v>1415</v>
      </c>
      <c r="I81" s="131">
        <v>0</v>
      </c>
      <c r="J81" s="131">
        <v>0</v>
      </c>
      <c r="K81" s="130">
        <v>137406</v>
      </c>
    </row>
    <row r="82" spans="1:11" ht="18" x14ac:dyDescent="0.25">
      <c r="A82" s="18" t="s">
        <v>437</v>
      </c>
      <c r="B82" s="18" t="s">
        <v>175</v>
      </c>
      <c r="C82" s="131">
        <v>5076</v>
      </c>
      <c r="D82" s="131">
        <v>0</v>
      </c>
      <c r="E82" s="131">
        <v>0</v>
      </c>
      <c r="F82" s="131">
        <v>0</v>
      </c>
      <c r="G82" s="131">
        <v>36</v>
      </c>
      <c r="H82" s="132">
        <v>36</v>
      </c>
      <c r="I82" s="131">
        <v>0</v>
      </c>
      <c r="J82" s="131">
        <v>471</v>
      </c>
      <c r="K82" s="130">
        <v>5583</v>
      </c>
    </row>
    <row r="83" spans="1:11" ht="18" x14ac:dyDescent="0.25">
      <c r="A83" s="18" t="s">
        <v>438</v>
      </c>
      <c r="B83" s="18" t="s">
        <v>177</v>
      </c>
      <c r="C83" s="131">
        <v>16999</v>
      </c>
      <c r="D83" s="131">
        <v>0</v>
      </c>
      <c r="E83" s="131">
        <v>0</v>
      </c>
      <c r="F83" s="131">
        <v>0</v>
      </c>
      <c r="G83" s="131">
        <v>511</v>
      </c>
      <c r="H83" s="132">
        <v>511</v>
      </c>
      <c r="I83" s="131">
        <v>0</v>
      </c>
      <c r="J83" s="131">
        <v>653</v>
      </c>
      <c r="K83" s="130">
        <v>18163</v>
      </c>
    </row>
    <row r="84" spans="1:11" ht="18" x14ac:dyDescent="0.25">
      <c r="A84" s="18" t="s">
        <v>439</v>
      </c>
      <c r="B84" s="18" t="s">
        <v>179</v>
      </c>
      <c r="C84" s="131">
        <v>10330</v>
      </c>
      <c r="D84" s="131">
        <v>0</v>
      </c>
      <c r="E84" s="131">
        <v>0</v>
      </c>
      <c r="F84" s="131">
        <v>0</v>
      </c>
      <c r="G84" s="131">
        <v>301</v>
      </c>
      <c r="H84" s="132">
        <v>301</v>
      </c>
      <c r="I84" s="131">
        <v>0</v>
      </c>
      <c r="J84" s="131">
        <v>286</v>
      </c>
      <c r="K84" s="130">
        <v>10917</v>
      </c>
    </row>
    <row r="85" spans="1:11" ht="18" x14ac:dyDescent="0.25">
      <c r="A85" s="18" t="s">
        <v>440</v>
      </c>
      <c r="B85" s="18" t="s">
        <v>181</v>
      </c>
      <c r="C85" s="131">
        <v>21525</v>
      </c>
      <c r="D85" s="131">
        <v>0</v>
      </c>
      <c r="E85" s="131">
        <v>0</v>
      </c>
      <c r="F85" s="131">
        <v>0</v>
      </c>
      <c r="G85" s="131">
        <v>4336</v>
      </c>
      <c r="H85" s="132">
        <v>4336</v>
      </c>
      <c r="I85" s="131">
        <v>0</v>
      </c>
      <c r="J85" s="131">
        <v>635</v>
      </c>
      <c r="K85" s="130">
        <v>26496</v>
      </c>
    </row>
    <row r="86" spans="1:11" ht="18" x14ac:dyDescent="0.25">
      <c r="A86" s="18" t="s">
        <v>441</v>
      </c>
      <c r="B86" s="18" t="s">
        <v>183</v>
      </c>
      <c r="C86" s="131">
        <v>23099</v>
      </c>
      <c r="D86" s="131">
        <v>1</v>
      </c>
      <c r="E86" s="131">
        <v>1</v>
      </c>
      <c r="F86" s="131">
        <v>2</v>
      </c>
      <c r="G86" s="131">
        <v>1279</v>
      </c>
      <c r="H86" s="132">
        <v>1281</v>
      </c>
      <c r="I86" s="131">
        <v>0</v>
      </c>
      <c r="J86" s="131">
        <v>773</v>
      </c>
      <c r="K86" s="130">
        <v>25153</v>
      </c>
    </row>
    <row r="87" spans="1:11" ht="18" x14ac:dyDescent="0.25">
      <c r="A87" s="18" t="s">
        <v>442</v>
      </c>
      <c r="B87" s="18" t="s">
        <v>185</v>
      </c>
      <c r="C87" s="131">
        <v>19578</v>
      </c>
      <c r="D87" s="131">
        <v>0</v>
      </c>
      <c r="E87" s="131">
        <v>0</v>
      </c>
      <c r="F87" s="131">
        <v>0</v>
      </c>
      <c r="G87" s="131">
        <v>640</v>
      </c>
      <c r="H87" s="132">
        <v>640</v>
      </c>
      <c r="I87" s="131">
        <v>0</v>
      </c>
      <c r="J87" s="131">
        <v>-397</v>
      </c>
      <c r="K87" s="130">
        <v>19821</v>
      </c>
    </row>
    <row r="88" spans="1:11" ht="18" x14ac:dyDescent="0.25">
      <c r="A88" s="18" t="s">
        <v>443</v>
      </c>
      <c r="B88" s="18" t="s">
        <v>187</v>
      </c>
      <c r="C88" s="131">
        <v>23387</v>
      </c>
      <c r="D88" s="131">
        <v>0</v>
      </c>
      <c r="E88" s="131">
        <v>0</v>
      </c>
      <c r="F88" s="131">
        <v>0</v>
      </c>
      <c r="G88" s="131">
        <v>921</v>
      </c>
      <c r="H88" s="132">
        <v>921</v>
      </c>
      <c r="I88" s="131">
        <v>0</v>
      </c>
      <c r="J88" s="131">
        <v>478</v>
      </c>
      <c r="K88" s="130">
        <v>24786</v>
      </c>
    </row>
    <row r="89" spans="1:11" ht="18" x14ac:dyDescent="0.25">
      <c r="A89" s="27" t="s">
        <v>444</v>
      </c>
      <c r="B89" s="27" t="s">
        <v>189</v>
      </c>
      <c r="C89" s="133">
        <v>11914</v>
      </c>
      <c r="D89" s="133">
        <v>5</v>
      </c>
      <c r="E89" s="133">
        <v>5</v>
      </c>
      <c r="F89" s="133">
        <v>10</v>
      </c>
      <c r="G89" s="133">
        <v>225</v>
      </c>
      <c r="H89" s="134">
        <v>235</v>
      </c>
      <c r="I89" s="133">
        <v>0</v>
      </c>
      <c r="J89" s="133">
        <v>240</v>
      </c>
      <c r="K89" s="135">
        <v>12389</v>
      </c>
    </row>
    <row r="90" spans="1:11" ht="18" x14ac:dyDescent="0.25">
      <c r="A90" s="18" t="s">
        <v>445</v>
      </c>
      <c r="B90" s="18" t="s">
        <v>191</v>
      </c>
      <c r="C90" s="131">
        <v>1627</v>
      </c>
      <c r="D90" s="131">
        <v>0</v>
      </c>
      <c r="E90" s="131">
        <v>0</v>
      </c>
      <c r="F90" s="131">
        <v>0</v>
      </c>
      <c r="G90" s="131">
        <v>0</v>
      </c>
      <c r="H90" s="132">
        <v>0</v>
      </c>
      <c r="I90" s="131">
        <v>0</v>
      </c>
      <c r="J90" s="131">
        <v>113</v>
      </c>
      <c r="K90" s="130">
        <v>1740</v>
      </c>
    </row>
    <row r="91" spans="1:11" ht="18" x14ac:dyDescent="0.25">
      <c r="A91" s="18" t="s">
        <v>446</v>
      </c>
      <c r="B91" s="18" t="s">
        <v>193</v>
      </c>
      <c r="C91" s="131">
        <v>23372</v>
      </c>
      <c r="D91" s="131">
        <v>0</v>
      </c>
      <c r="E91" s="131">
        <v>0</v>
      </c>
      <c r="F91" s="131">
        <v>0</v>
      </c>
      <c r="G91" s="131">
        <v>2186</v>
      </c>
      <c r="H91" s="132">
        <v>2186</v>
      </c>
      <c r="I91" s="131">
        <v>0</v>
      </c>
      <c r="J91" s="131">
        <v>926</v>
      </c>
      <c r="K91" s="130">
        <v>26484</v>
      </c>
    </row>
    <row r="92" spans="1:11" ht="18" x14ac:dyDescent="0.25">
      <c r="A92" s="18" t="s">
        <v>447</v>
      </c>
      <c r="B92" s="18" t="s">
        <v>195</v>
      </c>
      <c r="C92" s="131">
        <v>19713</v>
      </c>
      <c r="D92" s="131">
        <v>0</v>
      </c>
      <c r="E92" s="131">
        <v>0</v>
      </c>
      <c r="F92" s="131">
        <v>0</v>
      </c>
      <c r="G92" s="131">
        <v>1139</v>
      </c>
      <c r="H92" s="132">
        <v>1139</v>
      </c>
      <c r="I92" s="131">
        <v>0</v>
      </c>
      <c r="J92" s="131">
        <v>498</v>
      </c>
      <c r="K92" s="130">
        <v>21350</v>
      </c>
    </row>
    <row r="93" spans="1:11" ht="18" x14ac:dyDescent="0.25">
      <c r="A93" s="18" t="s">
        <v>448</v>
      </c>
      <c r="B93" s="18" t="s">
        <v>197</v>
      </c>
      <c r="C93" s="131">
        <v>14105</v>
      </c>
      <c r="D93" s="131">
        <v>0</v>
      </c>
      <c r="E93" s="131">
        <v>0</v>
      </c>
      <c r="F93" s="131">
        <v>0</v>
      </c>
      <c r="G93" s="131">
        <v>110</v>
      </c>
      <c r="H93" s="132">
        <v>110</v>
      </c>
      <c r="I93" s="131">
        <v>0</v>
      </c>
      <c r="J93" s="131">
        <v>1295</v>
      </c>
      <c r="K93" s="130">
        <v>15510</v>
      </c>
    </row>
    <row r="94" spans="1:11" ht="18" x14ac:dyDescent="0.25">
      <c r="A94" s="18" t="s">
        <v>449</v>
      </c>
      <c r="B94" s="18" t="s">
        <v>199</v>
      </c>
      <c r="C94" s="131">
        <v>3237</v>
      </c>
      <c r="D94" s="131">
        <v>0</v>
      </c>
      <c r="E94" s="131">
        <v>0</v>
      </c>
      <c r="F94" s="131">
        <v>0</v>
      </c>
      <c r="G94" s="131">
        <v>4</v>
      </c>
      <c r="H94" s="132">
        <v>4</v>
      </c>
      <c r="I94" s="131">
        <v>0</v>
      </c>
      <c r="J94" s="131">
        <v>184</v>
      </c>
      <c r="K94" s="130">
        <v>3425</v>
      </c>
    </row>
    <row r="95" spans="1:11" ht="18" x14ac:dyDescent="0.25">
      <c r="A95" s="18" t="s">
        <v>450</v>
      </c>
      <c r="B95" s="18" t="s">
        <v>201</v>
      </c>
      <c r="C95" s="131">
        <v>8608</v>
      </c>
      <c r="D95" s="131">
        <v>0</v>
      </c>
      <c r="E95" s="131">
        <v>0</v>
      </c>
      <c r="F95" s="131">
        <v>0</v>
      </c>
      <c r="G95" s="131">
        <v>4</v>
      </c>
      <c r="H95" s="132">
        <v>4</v>
      </c>
      <c r="I95" s="131">
        <v>0</v>
      </c>
      <c r="J95" s="131">
        <v>352</v>
      </c>
      <c r="K95" s="130">
        <v>8964</v>
      </c>
    </row>
    <row r="96" spans="1:11" ht="18" x14ac:dyDescent="0.25">
      <c r="A96" s="18" t="s">
        <v>451</v>
      </c>
      <c r="B96" s="18" t="s">
        <v>203</v>
      </c>
      <c r="C96" s="131">
        <v>20436</v>
      </c>
      <c r="D96" s="131">
        <v>0</v>
      </c>
      <c r="E96" s="131">
        <v>0</v>
      </c>
      <c r="F96" s="131">
        <v>0</v>
      </c>
      <c r="G96" s="131">
        <v>5288</v>
      </c>
      <c r="H96" s="132">
        <v>5288</v>
      </c>
      <c r="I96" s="131">
        <v>0</v>
      </c>
      <c r="J96" s="131">
        <v>479</v>
      </c>
      <c r="K96" s="130">
        <v>26203</v>
      </c>
    </row>
    <row r="97" spans="1:11" ht="18" x14ac:dyDescent="0.25">
      <c r="A97" s="18" t="s">
        <v>452</v>
      </c>
      <c r="B97" s="18" t="s">
        <v>205</v>
      </c>
      <c r="C97" s="131">
        <v>96281</v>
      </c>
      <c r="D97" s="131">
        <v>0</v>
      </c>
      <c r="E97" s="131">
        <v>0</v>
      </c>
      <c r="F97" s="131">
        <v>0</v>
      </c>
      <c r="G97" s="131">
        <v>189</v>
      </c>
      <c r="H97" s="132">
        <v>189</v>
      </c>
      <c r="I97" s="131">
        <v>0</v>
      </c>
      <c r="J97" s="131">
        <v>0</v>
      </c>
      <c r="K97" s="130">
        <v>96470</v>
      </c>
    </row>
    <row r="98" spans="1:11" ht="18" x14ac:dyDescent="0.25">
      <c r="A98" s="18" t="s">
        <v>453</v>
      </c>
      <c r="B98" s="18" t="s">
        <v>207</v>
      </c>
      <c r="C98" s="131">
        <v>77797</v>
      </c>
      <c r="D98" s="131">
        <v>0</v>
      </c>
      <c r="E98" s="131">
        <v>0</v>
      </c>
      <c r="F98" s="131">
        <v>0</v>
      </c>
      <c r="G98" s="131">
        <v>351</v>
      </c>
      <c r="H98" s="132">
        <v>351</v>
      </c>
      <c r="I98" s="131">
        <v>0</v>
      </c>
      <c r="J98" s="131">
        <v>415</v>
      </c>
      <c r="K98" s="130">
        <v>78563</v>
      </c>
    </row>
    <row r="99" spans="1:11" ht="18" x14ac:dyDescent="0.25">
      <c r="A99" s="27" t="s">
        <v>454</v>
      </c>
      <c r="B99" s="27" t="s">
        <v>209</v>
      </c>
      <c r="C99" s="133">
        <v>66468</v>
      </c>
      <c r="D99" s="133">
        <v>0</v>
      </c>
      <c r="E99" s="133">
        <v>0</v>
      </c>
      <c r="F99" s="133">
        <v>0</v>
      </c>
      <c r="G99" s="133">
        <v>1009</v>
      </c>
      <c r="H99" s="134">
        <v>1009</v>
      </c>
      <c r="I99" s="133">
        <v>0</v>
      </c>
      <c r="J99" s="133">
        <v>257</v>
      </c>
      <c r="K99" s="135">
        <v>67734</v>
      </c>
    </row>
    <row r="100" spans="1:11" ht="18" x14ac:dyDescent="0.25">
      <c r="A100" s="97" t="s">
        <v>455</v>
      </c>
      <c r="B100" s="18" t="s">
        <v>211</v>
      </c>
      <c r="C100" s="131">
        <v>29829</v>
      </c>
      <c r="D100" s="131">
        <v>0</v>
      </c>
      <c r="E100" s="131">
        <v>0</v>
      </c>
      <c r="F100" s="131">
        <v>0</v>
      </c>
      <c r="G100" s="131">
        <v>13</v>
      </c>
      <c r="H100" s="132">
        <v>13</v>
      </c>
      <c r="I100" s="131">
        <v>0</v>
      </c>
      <c r="J100" s="131">
        <v>787</v>
      </c>
      <c r="K100" s="130">
        <v>30629</v>
      </c>
    </row>
    <row r="101" spans="1:11" ht="18" x14ac:dyDescent="0.25">
      <c r="A101" s="18" t="s">
        <v>456</v>
      </c>
      <c r="B101" s="18" t="s">
        <v>213</v>
      </c>
      <c r="C101" s="131">
        <v>6611</v>
      </c>
      <c r="D101" s="131">
        <v>41</v>
      </c>
      <c r="E101" s="131">
        <v>954</v>
      </c>
      <c r="F101" s="131">
        <v>995</v>
      </c>
      <c r="G101" s="131">
        <v>711</v>
      </c>
      <c r="H101" s="132">
        <v>1706</v>
      </c>
      <c r="I101" s="131">
        <v>0</v>
      </c>
      <c r="J101" s="131">
        <v>508</v>
      </c>
      <c r="K101" s="130">
        <v>8825</v>
      </c>
    </row>
    <row r="102" spans="1:11" ht="18" x14ac:dyDescent="0.25">
      <c r="A102" s="18" t="s">
        <v>457</v>
      </c>
      <c r="B102" s="18" t="s">
        <v>215</v>
      </c>
      <c r="C102" s="131">
        <v>3593</v>
      </c>
      <c r="D102" s="131">
        <v>22</v>
      </c>
      <c r="E102" s="131">
        <v>385</v>
      </c>
      <c r="F102" s="131">
        <v>407</v>
      </c>
      <c r="G102" s="131">
        <v>691</v>
      </c>
      <c r="H102" s="132">
        <v>1098</v>
      </c>
      <c r="I102" s="131">
        <v>0</v>
      </c>
      <c r="J102" s="131">
        <v>242</v>
      </c>
      <c r="K102" s="130">
        <v>4933</v>
      </c>
    </row>
    <row r="103" spans="1:11" ht="18" x14ac:dyDescent="0.25">
      <c r="A103" s="18" t="s">
        <v>458</v>
      </c>
      <c r="B103" s="18" t="s">
        <v>217</v>
      </c>
      <c r="C103" s="131">
        <v>6215</v>
      </c>
      <c r="D103" s="131">
        <v>0</v>
      </c>
      <c r="E103" s="131">
        <v>0</v>
      </c>
      <c r="F103" s="131">
        <v>0</v>
      </c>
      <c r="G103" s="131">
        <v>541</v>
      </c>
      <c r="H103" s="132">
        <v>541</v>
      </c>
      <c r="I103" s="131">
        <v>0</v>
      </c>
      <c r="J103" s="131">
        <v>2449</v>
      </c>
      <c r="K103" s="130">
        <v>9205</v>
      </c>
    </row>
    <row r="104" spans="1:11" ht="18" x14ac:dyDescent="0.25">
      <c r="A104" s="18" t="s">
        <v>459</v>
      </c>
      <c r="B104" s="18" t="s">
        <v>219</v>
      </c>
      <c r="C104" s="131">
        <v>9589</v>
      </c>
      <c r="D104" s="131">
        <v>0</v>
      </c>
      <c r="E104" s="131">
        <v>0</v>
      </c>
      <c r="F104" s="131">
        <v>0</v>
      </c>
      <c r="G104" s="131">
        <v>642</v>
      </c>
      <c r="H104" s="132">
        <v>642</v>
      </c>
      <c r="I104" s="131">
        <v>0</v>
      </c>
      <c r="J104" s="131">
        <v>732</v>
      </c>
      <c r="K104" s="130">
        <v>10963</v>
      </c>
    </row>
    <row r="105" spans="1:11" ht="18" x14ac:dyDescent="0.25">
      <c r="A105" s="18" t="s">
        <v>460</v>
      </c>
      <c r="B105" s="18" t="s">
        <v>221</v>
      </c>
      <c r="C105" s="131">
        <v>6949</v>
      </c>
      <c r="D105" s="131">
        <v>0</v>
      </c>
      <c r="E105" s="131">
        <v>0</v>
      </c>
      <c r="F105" s="131">
        <v>0</v>
      </c>
      <c r="G105" s="131">
        <v>0</v>
      </c>
      <c r="H105" s="132">
        <v>0</v>
      </c>
      <c r="I105" s="131">
        <v>0</v>
      </c>
      <c r="J105" s="131">
        <v>209</v>
      </c>
      <c r="K105" s="130">
        <v>7158</v>
      </c>
    </row>
    <row r="106" spans="1:11" ht="18" x14ac:dyDescent="0.25">
      <c r="A106" s="18" t="s">
        <v>461</v>
      </c>
      <c r="B106" s="18" t="s">
        <v>223</v>
      </c>
      <c r="C106" s="131">
        <v>2378</v>
      </c>
      <c r="D106" s="131">
        <v>0</v>
      </c>
      <c r="E106" s="131">
        <v>0</v>
      </c>
      <c r="F106" s="131">
        <v>0</v>
      </c>
      <c r="G106" s="131">
        <v>203</v>
      </c>
      <c r="H106" s="132">
        <v>203</v>
      </c>
      <c r="I106" s="131">
        <v>0</v>
      </c>
      <c r="J106" s="131">
        <v>226</v>
      </c>
      <c r="K106" s="130">
        <v>2807</v>
      </c>
    </row>
    <row r="107" spans="1:11" ht="18" x14ac:dyDescent="0.25">
      <c r="A107" s="18" t="s">
        <v>462</v>
      </c>
      <c r="B107" s="18" t="s">
        <v>225</v>
      </c>
      <c r="C107" s="131">
        <v>14910</v>
      </c>
      <c r="D107" s="131">
        <v>0</v>
      </c>
      <c r="E107" s="131">
        <v>0</v>
      </c>
      <c r="F107" s="131">
        <v>0</v>
      </c>
      <c r="G107" s="131">
        <v>123</v>
      </c>
      <c r="H107" s="132">
        <v>123</v>
      </c>
      <c r="I107" s="131">
        <v>0</v>
      </c>
      <c r="J107" s="131">
        <v>1421</v>
      </c>
      <c r="K107" s="130">
        <v>16454</v>
      </c>
    </row>
    <row r="108" spans="1:11" ht="18" x14ac:dyDescent="0.25">
      <c r="A108" s="98" t="s">
        <v>463</v>
      </c>
      <c r="B108" s="98" t="s">
        <v>227</v>
      </c>
      <c r="C108" s="131">
        <v>2786</v>
      </c>
      <c r="D108" s="131">
        <v>0</v>
      </c>
      <c r="E108" s="131">
        <v>0</v>
      </c>
      <c r="F108" s="131">
        <v>0</v>
      </c>
      <c r="G108" s="131">
        <v>28</v>
      </c>
      <c r="H108" s="132">
        <v>28</v>
      </c>
      <c r="I108" s="131">
        <v>0</v>
      </c>
      <c r="J108" s="131">
        <v>0</v>
      </c>
      <c r="K108" s="130">
        <v>2814</v>
      </c>
    </row>
    <row r="109" spans="1:11" ht="18.75" thickBot="1" x14ac:dyDescent="0.3">
      <c r="A109" s="29"/>
      <c r="B109" s="29" t="s">
        <v>228</v>
      </c>
      <c r="C109" s="136">
        <v>2014520</v>
      </c>
      <c r="D109" s="136">
        <v>142059</v>
      </c>
      <c r="E109" s="136">
        <v>99395</v>
      </c>
      <c r="F109" s="136">
        <v>241454</v>
      </c>
      <c r="G109" s="136">
        <v>78187</v>
      </c>
      <c r="H109" s="137">
        <v>319641</v>
      </c>
      <c r="I109" s="136">
        <v>0</v>
      </c>
      <c r="J109" s="136">
        <v>119282</v>
      </c>
      <c r="K109" s="138">
        <v>2453443</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1599750</v>
      </c>
      <c r="D113" s="109"/>
      <c r="E113" s="109"/>
      <c r="F113" s="18"/>
      <c r="G113" s="18"/>
      <c r="H113" s="18"/>
      <c r="I113" s="18"/>
      <c r="J113" s="18"/>
      <c r="K113" s="18"/>
    </row>
    <row r="114" spans="1:11" ht="18" x14ac:dyDescent="0.25">
      <c r="A114" s="18"/>
      <c r="B114" s="18" t="s">
        <v>231</v>
      </c>
      <c r="C114" s="109">
        <v>178833</v>
      </c>
      <c r="D114" s="109"/>
      <c r="E114" s="109"/>
      <c r="F114" s="18"/>
      <c r="G114" s="18"/>
      <c r="H114" s="18"/>
      <c r="I114" s="18"/>
      <c r="J114" s="18"/>
      <c r="K114" s="18"/>
    </row>
    <row r="115" spans="1:11" ht="18" x14ac:dyDescent="0.25">
      <c r="A115" s="18"/>
      <c r="B115" s="18" t="s">
        <v>232</v>
      </c>
      <c r="C115" s="109">
        <v>235937</v>
      </c>
      <c r="D115" s="109"/>
      <c r="E115" s="109"/>
      <c r="F115" s="18"/>
      <c r="G115" s="18"/>
      <c r="H115" s="18"/>
      <c r="I115" s="18"/>
      <c r="J115" s="18"/>
      <c r="K115" s="18"/>
    </row>
  </sheetData>
  <conditionalFormatting sqref="A1">
    <cfRule type="expression" dxfId="52" priority="1">
      <formula>$L$123&lt;&gt;0</formula>
    </cfRule>
    <cfRule type="expression" dxfId="51" priority="2">
      <formula>"sum($I4:$I$118)&lt;&gt;0"</formula>
    </cfRule>
  </conditionalFormatting>
  <hyperlinks>
    <hyperlink ref="A2" location="Contents!A55" display="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M113"/>
  <sheetViews>
    <sheetView zoomScale="60" zoomScaleNormal="60" workbookViewId="0">
      <pane xSplit="2" ySplit="5" topLeftCell="K6" activePane="bottomRight" state="frozen"/>
      <selection pane="topRight" activeCell="C1" sqref="C1"/>
      <selection pane="bottomLeft" activeCell="A6" sqref="A6"/>
      <selection pane="bottomRight" activeCell="AM6" sqref="AM6"/>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4" width="14.140625" customWidth="1"/>
    <col min="15"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265</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12415</v>
      </c>
      <c r="D6" s="109">
        <v>0</v>
      </c>
      <c r="E6" s="109">
        <v>0</v>
      </c>
      <c r="F6" s="109">
        <v>0</v>
      </c>
      <c r="G6" s="110">
        <v>12415</v>
      </c>
      <c r="H6" s="46"/>
      <c r="I6" s="109">
        <v>783</v>
      </c>
      <c r="J6" s="109">
        <v>0</v>
      </c>
      <c r="K6" s="109">
        <v>544</v>
      </c>
      <c r="L6" s="111">
        <v>1327</v>
      </c>
      <c r="M6" s="46"/>
      <c r="N6" s="46">
        <v>682</v>
      </c>
      <c r="O6" s="46">
        <v>336</v>
      </c>
      <c r="P6" s="109">
        <v>1018</v>
      </c>
      <c r="Q6" s="109">
        <v>61</v>
      </c>
      <c r="R6" s="112">
        <v>1079</v>
      </c>
      <c r="S6" s="46"/>
      <c r="T6" s="113">
        <v>14821</v>
      </c>
      <c r="U6" s="46"/>
      <c r="V6" s="114">
        <v>27237</v>
      </c>
      <c r="W6" s="47">
        <f>'Table 1 - Supply 2002'!H4</f>
        <v>6051</v>
      </c>
      <c r="X6" s="47">
        <f>'Table 1 - Supply 2002'!I4</f>
        <v>3664</v>
      </c>
      <c r="Y6" s="47">
        <f>'Table 1 - Supply 2002'!J4</f>
        <v>-871</v>
      </c>
      <c r="Z6" s="47">
        <f t="shared" ref="Z6:Z69" si="0">T6-W6+X6-Y6</f>
        <v>13305</v>
      </c>
      <c r="AA6" s="70">
        <f>IF(ISERROR(R6/V6),0,R6/V6)</f>
        <v>3.9615229283694972E-2</v>
      </c>
      <c r="AB6" s="70">
        <f>IF(ISERROR((W6+R6)/V6),0,(W6+R6)/V6)</f>
        <v>0.26177626023424017</v>
      </c>
      <c r="AD6" s="47">
        <f>SUM(C6:D6)</f>
        <v>12415</v>
      </c>
      <c r="AG6" s="18" t="s">
        <v>480</v>
      </c>
      <c r="AH6" s="18" t="s">
        <v>479</v>
      </c>
      <c r="AI6" s="112">
        <f>SUM(R6:R12)</f>
        <v>16885</v>
      </c>
      <c r="AJ6" s="47">
        <f>SUM(W6:W12)</f>
        <v>16457</v>
      </c>
      <c r="AK6" s="113">
        <f>SUM(T6:T12)</f>
        <v>31445</v>
      </c>
      <c r="AL6" s="70">
        <f t="shared" ref="AL6:AL15" si="1">AI6/AK6</f>
        <v>0.53696931149626337</v>
      </c>
      <c r="AM6" s="70">
        <f t="shared" ref="AM6:AM15" si="2">(AI6+AJ6)/AK6</f>
        <v>1.0603275560502465</v>
      </c>
    </row>
    <row r="7" spans="1:39" ht="18" x14ac:dyDescent="0.25">
      <c r="A7" s="18" t="s">
        <v>360</v>
      </c>
      <c r="B7" s="18" t="s">
        <v>22</v>
      </c>
      <c r="C7" s="109">
        <v>249</v>
      </c>
      <c r="D7" s="109">
        <v>0</v>
      </c>
      <c r="E7" s="109">
        <v>0</v>
      </c>
      <c r="F7" s="109">
        <v>0</v>
      </c>
      <c r="G7" s="110">
        <v>249</v>
      </c>
      <c r="H7" s="46"/>
      <c r="I7" s="109">
        <v>0</v>
      </c>
      <c r="J7" s="109">
        <v>0</v>
      </c>
      <c r="K7" s="109">
        <v>12</v>
      </c>
      <c r="L7" s="111">
        <v>12</v>
      </c>
      <c r="M7" s="46"/>
      <c r="N7" s="46">
        <v>17</v>
      </c>
      <c r="O7" s="46">
        <v>7</v>
      </c>
      <c r="P7" s="109">
        <v>24</v>
      </c>
      <c r="Q7" s="109">
        <v>2</v>
      </c>
      <c r="R7" s="112">
        <v>26</v>
      </c>
      <c r="S7" s="46"/>
      <c r="T7" s="113">
        <v>287</v>
      </c>
      <c r="U7" s="46"/>
      <c r="V7" s="114">
        <v>891</v>
      </c>
      <c r="W7" s="47">
        <f>'Table 1 - Supply 2002'!H5</f>
        <v>94</v>
      </c>
      <c r="X7" s="47">
        <f>'Table 1 - Supply 2002'!I5</f>
        <v>225</v>
      </c>
      <c r="Y7" s="47">
        <f>'Table 1 - Supply 2002'!J5</f>
        <v>24</v>
      </c>
      <c r="Z7" s="47">
        <f t="shared" si="0"/>
        <v>394</v>
      </c>
      <c r="AA7" s="70">
        <f>IF(ISERROR(R7/V7),0,R7/V7)</f>
        <v>2.9180695847362513E-2</v>
      </c>
      <c r="AB7" s="70">
        <f>IF(ISERROR((W7+R7)/V7),0,(W7+R7)/V7)</f>
        <v>0.13468013468013468</v>
      </c>
      <c r="AD7" s="47">
        <f t="shared" ref="AD7:AD70" si="3">SUM(C7:D7)</f>
        <v>249</v>
      </c>
      <c r="AG7" s="18" t="s">
        <v>335</v>
      </c>
      <c r="AH7" s="18" t="s">
        <v>340</v>
      </c>
      <c r="AI7" s="112">
        <f>SUM(R13:R55)</f>
        <v>168996</v>
      </c>
      <c r="AJ7" s="47">
        <f>SUM(W13:W55)</f>
        <v>231300</v>
      </c>
      <c r="AK7" s="113">
        <f>SUM(T13:T55)</f>
        <v>524303</v>
      </c>
      <c r="AL7" s="70">
        <f t="shared" si="1"/>
        <v>0.32232506775662167</v>
      </c>
      <c r="AM7" s="70">
        <f t="shared" si="2"/>
        <v>0.7634821849197887</v>
      </c>
    </row>
    <row r="8" spans="1:39" ht="18" x14ac:dyDescent="0.25">
      <c r="A8" s="18" t="s">
        <v>361</v>
      </c>
      <c r="B8" s="18" t="s">
        <v>24</v>
      </c>
      <c r="C8" s="109">
        <v>293</v>
      </c>
      <c r="D8" s="109">
        <v>0</v>
      </c>
      <c r="E8" s="109">
        <v>0</v>
      </c>
      <c r="F8" s="109">
        <v>0</v>
      </c>
      <c r="G8" s="110">
        <v>293</v>
      </c>
      <c r="H8" s="46"/>
      <c r="I8" s="109">
        <v>0</v>
      </c>
      <c r="J8" s="109">
        <v>0</v>
      </c>
      <c r="K8" s="109">
        <v>12</v>
      </c>
      <c r="L8" s="111">
        <v>12</v>
      </c>
      <c r="M8" s="46"/>
      <c r="N8" s="46">
        <v>277</v>
      </c>
      <c r="O8" s="46">
        <v>39</v>
      </c>
      <c r="P8" s="109">
        <v>316</v>
      </c>
      <c r="Q8" s="109">
        <v>25</v>
      </c>
      <c r="R8" s="112">
        <v>341</v>
      </c>
      <c r="S8" s="46"/>
      <c r="T8" s="113">
        <v>646</v>
      </c>
      <c r="U8" s="46"/>
      <c r="V8" s="114">
        <v>1692</v>
      </c>
      <c r="W8" s="47">
        <f>'Table 1 - Supply 2002'!H6</f>
        <v>195</v>
      </c>
      <c r="X8" s="47">
        <f>'Table 1 - Supply 2002'!I6</f>
        <v>424</v>
      </c>
      <c r="Y8" s="47">
        <f>'Table 1 - Supply 2002'!J6</f>
        <v>1</v>
      </c>
      <c r="Z8" s="47">
        <f t="shared" si="0"/>
        <v>874</v>
      </c>
      <c r="AA8" s="70">
        <f>IF(ISERROR(R8/V8),0,R8/V8)</f>
        <v>0.20153664302600474</v>
      </c>
      <c r="AB8" s="70">
        <f t="shared" ref="AB8:AB71" si="4">IF(ISERROR((W8+R8)/V8),0,(W8+R8)/V8)</f>
        <v>0.31678486997635935</v>
      </c>
      <c r="AD8" s="47">
        <f t="shared" si="3"/>
        <v>293</v>
      </c>
      <c r="AG8" s="18" t="s">
        <v>332</v>
      </c>
      <c r="AH8" s="18" t="s">
        <v>131</v>
      </c>
      <c r="AI8" s="112">
        <f>R62</f>
        <v>251</v>
      </c>
      <c r="AJ8" s="47">
        <f>W62</f>
        <v>349</v>
      </c>
      <c r="AK8" s="113">
        <f>T62</f>
        <v>94069</v>
      </c>
      <c r="AL8" s="70">
        <f t="shared" si="1"/>
        <v>2.6682541538657792E-3</v>
      </c>
      <c r="AM8" s="70">
        <f t="shared" si="2"/>
        <v>6.3782967821492736E-3</v>
      </c>
    </row>
    <row r="9" spans="1:39" ht="18" x14ac:dyDescent="0.25">
      <c r="A9" s="18" t="s">
        <v>362</v>
      </c>
      <c r="B9" s="18" t="s">
        <v>26</v>
      </c>
      <c r="C9" s="109">
        <v>471</v>
      </c>
      <c r="D9" s="109">
        <v>0</v>
      </c>
      <c r="E9" s="109">
        <v>0</v>
      </c>
      <c r="F9" s="109">
        <v>0</v>
      </c>
      <c r="G9" s="110">
        <v>471</v>
      </c>
      <c r="H9" s="46"/>
      <c r="I9" s="109">
        <v>0</v>
      </c>
      <c r="J9" s="109">
        <v>0</v>
      </c>
      <c r="K9" s="109">
        <v>-21</v>
      </c>
      <c r="L9" s="111">
        <v>-21</v>
      </c>
      <c r="M9" s="46"/>
      <c r="N9" s="46">
        <v>26</v>
      </c>
      <c r="O9" s="46">
        <v>6</v>
      </c>
      <c r="P9" s="109">
        <v>32</v>
      </c>
      <c r="Q9" s="109">
        <v>0</v>
      </c>
      <c r="R9" s="112">
        <v>32</v>
      </c>
      <c r="S9" s="46"/>
      <c r="T9" s="113">
        <v>482</v>
      </c>
      <c r="U9" s="46"/>
      <c r="V9" s="114">
        <v>2370</v>
      </c>
      <c r="W9" s="47">
        <f>'Table 1 - Supply 2002'!H7</f>
        <v>863</v>
      </c>
      <c r="X9" s="47">
        <f>'Table 1 - Supply 2002'!I7</f>
        <v>558</v>
      </c>
      <c r="Y9" s="47">
        <f>'Table 1 - Supply 2002'!J7</f>
        <v>-17</v>
      </c>
      <c r="Z9" s="47">
        <f t="shared" si="0"/>
        <v>194</v>
      </c>
      <c r="AA9" s="70">
        <f t="shared" ref="AA9:AA72" si="5">IF(ISERROR(R9/V9),0,R9/V9)</f>
        <v>1.350210970464135E-2</v>
      </c>
      <c r="AB9" s="70">
        <f t="shared" si="4"/>
        <v>0.37763713080168776</v>
      </c>
      <c r="AD9" s="47">
        <f t="shared" si="3"/>
        <v>471</v>
      </c>
      <c r="AG9" s="18" t="s">
        <v>336</v>
      </c>
      <c r="AH9" s="18" t="s">
        <v>341</v>
      </c>
      <c r="AI9" s="112">
        <f>SUM(R56:R57)</f>
        <v>153</v>
      </c>
      <c r="AJ9" s="47">
        <f>SUM(W56:W57)</f>
        <v>237</v>
      </c>
      <c r="AK9" s="113">
        <f>SUM(T56:T57)</f>
        <v>13665</v>
      </c>
      <c r="AL9" s="70">
        <f t="shared" si="1"/>
        <v>1.119648737650933E-2</v>
      </c>
      <c r="AM9" s="70">
        <f t="shared" si="2"/>
        <v>2.8540065861690452E-2</v>
      </c>
    </row>
    <row r="10" spans="1:39" ht="18" x14ac:dyDescent="0.25">
      <c r="A10" s="18" t="s">
        <v>363</v>
      </c>
      <c r="B10" s="26" t="s">
        <v>28</v>
      </c>
      <c r="C10" s="109">
        <v>0</v>
      </c>
      <c r="D10" s="109">
        <v>0</v>
      </c>
      <c r="E10" s="109">
        <v>0</v>
      </c>
      <c r="F10" s="109">
        <v>0</v>
      </c>
      <c r="G10" s="110">
        <v>0</v>
      </c>
      <c r="H10" s="46"/>
      <c r="I10" s="109">
        <v>0</v>
      </c>
      <c r="J10" s="109">
        <v>0</v>
      </c>
      <c r="K10" s="109">
        <v>-305</v>
      </c>
      <c r="L10" s="111">
        <v>-305</v>
      </c>
      <c r="M10" s="46"/>
      <c r="N10" s="46">
        <v>7019</v>
      </c>
      <c r="O10" s="46">
        <v>3777</v>
      </c>
      <c r="P10" s="109">
        <v>10796</v>
      </c>
      <c r="Q10" s="109">
        <v>0</v>
      </c>
      <c r="R10" s="112">
        <v>10796</v>
      </c>
      <c r="S10" s="46"/>
      <c r="T10" s="113">
        <v>10491</v>
      </c>
      <c r="U10" s="46"/>
      <c r="V10" s="114">
        <v>27018</v>
      </c>
      <c r="W10" s="47">
        <f>'Table 1 - Supply 2002'!H8</f>
        <v>5845</v>
      </c>
      <c r="X10" s="47">
        <f>'Table 1 - Supply 2002'!I8</f>
        <v>256</v>
      </c>
      <c r="Y10" s="47">
        <f>'Table 1 - Supply 2002'!J8</f>
        <v>7</v>
      </c>
      <c r="Z10" s="47">
        <f t="shared" si="0"/>
        <v>4895</v>
      </c>
      <c r="AA10" s="70">
        <f t="shared" si="5"/>
        <v>0.39958546154415575</v>
      </c>
      <c r="AB10" s="70">
        <f t="shared" si="4"/>
        <v>0.6159227181878747</v>
      </c>
      <c r="AD10" s="47">
        <f t="shared" si="3"/>
        <v>0</v>
      </c>
      <c r="AG10" s="18" t="s">
        <v>333</v>
      </c>
      <c r="AH10" s="18" t="s">
        <v>343</v>
      </c>
      <c r="AI10" s="112">
        <f>SUM(R58:R61)</f>
        <v>1145</v>
      </c>
      <c r="AJ10" s="47">
        <f>SUM(W58:W61)</f>
        <v>1260</v>
      </c>
      <c r="AK10" s="113">
        <f>SUM(T58:T61)</f>
        <v>10899</v>
      </c>
      <c r="AL10" s="70">
        <f t="shared" si="1"/>
        <v>0.10505550967978713</v>
      </c>
      <c r="AM10" s="70">
        <f t="shared" si="2"/>
        <v>0.2206624460959721</v>
      </c>
    </row>
    <row r="11" spans="1:39" ht="18" x14ac:dyDescent="0.25">
      <c r="A11" s="18" t="s">
        <v>364</v>
      </c>
      <c r="B11" s="18" t="s">
        <v>30</v>
      </c>
      <c r="C11" s="109">
        <v>55</v>
      </c>
      <c r="D11" s="109">
        <v>0</v>
      </c>
      <c r="E11" s="109">
        <v>0</v>
      </c>
      <c r="F11" s="109">
        <v>0</v>
      </c>
      <c r="G11" s="110">
        <v>55</v>
      </c>
      <c r="H11" s="46"/>
      <c r="I11" s="109">
        <v>0</v>
      </c>
      <c r="J11" s="109">
        <v>0</v>
      </c>
      <c r="K11" s="109">
        <v>46</v>
      </c>
      <c r="L11" s="111">
        <v>46</v>
      </c>
      <c r="M11" s="46"/>
      <c r="N11" s="46">
        <v>2087</v>
      </c>
      <c r="O11" s="46">
        <v>2303</v>
      </c>
      <c r="P11" s="109">
        <v>4390</v>
      </c>
      <c r="Q11" s="109">
        <v>0</v>
      </c>
      <c r="R11" s="112">
        <v>4390</v>
      </c>
      <c r="S11" s="46"/>
      <c r="T11" s="113">
        <v>4491</v>
      </c>
      <c r="U11" s="46"/>
      <c r="V11" s="114">
        <v>9185</v>
      </c>
      <c r="W11" s="47">
        <f>'Table 1 - Supply 2002'!H9</f>
        <v>3238</v>
      </c>
      <c r="X11" s="47">
        <f>'Table 1 - Supply 2002'!I9</f>
        <v>1881</v>
      </c>
      <c r="Y11" s="47">
        <f>'Table 1 - Supply 2002'!J9</f>
        <v>224</v>
      </c>
      <c r="Z11" s="47">
        <f t="shared" si="0"/>
        <v>2910</v>
      </c>
      <c r="AA11" s="70">
        <f t="shared" si="5"/>
        <v>0.4779531845400109</v>
      </c>
      <c r="AB11" s="70">
        <f t="shared" si="4"/>
        <v>0.83048448557430599</v>
      </c>
      <c r="AD11" s="47">
        <f t="shared" si="3"/>
        <v>55</v>
      </c>
      <c r="AG11" s="18" t="s">
        <v>494</v>
      </c>
      <c r="AH11" s="18" t="s">
        <v>481</v>
      </c>
      <c r="AI11" s="112">
        <f>SUM(R63:R73)</f>
        <v>19354</v>
      </c>
      <c r="AJ11" s="47">
        <f>SUM(W63:W73)</f>
        <v>26205</v>
      </c>
      <c r="AK11" s="113">
        <f>SUM(T63:T73)</f>
        <v>125953</v>
      </c>
      <c r="AL11" s="70">
        <f t="shared" si="1"/>
        <v>0.15366049240589744</v>
      </c>
      <c r="AM11" s="70">
        <f t="shared" si="2"/>
        <v>0.36171429025112539</v>
      </c>
    </row>
    <row r="12" spans="1:39" ht="18" x14ac:dyDescent="0.25">
      <c r="A12" s="18" t="s">
        <v>365</v>
      </c>
      <c r="B12" s="18" t="s">
        <v>32</v>
      </c>
      <c r="C12" s="109">
        <v>0</v>
      </c>
      <c r="D12" s="109">
        <v>0</v>
      </c>
      <c r="E12" s="109">
        <v>0</v>
      </c>
      <c r="F12" s="109">
        <v>0</v>
      </c>
      <c r="G12" s="110">
        <v>0</v>
      </c>
      <c r="H12" s="46"/>
      <c r="I12" s="109">
        <v>0</v>
      </c>
      <c r="J12" s="109">
        <v>0</v>
      </c>
      <c r="K12" s="109">
        <v>6</v>
      </c>
      <c r="L12" s="111">
        <v>6</v>
      </c>
      <c r="M12" s="46"/>
      <c r="N12" s="46">
        <v>0</v>
      </c>
      <c r="O12" s="46">
        <v>0</v>
      </c>
      <c r="P12" s="109">
        <v>0</v>
      </c>
      <c r="Q12" s="109">
        <v>221</v>
      </c>
      <c r="R12" s="112">
        <v>221</v>
      </c>
      <c r="S12" s="46"/>
      <c r="T12" s="113">
        <v>227</v>
      </c>
      <c r="U12" s="46"/>
      <c r="V12" s="114">
        <v>2660</v>
      </c>
      <c r="W12" s="47">
        <f>'Table 1 - Supply 2002'!H10</f>
        <v>171</v>
      </c>
      <c r="X12" s="47">
        <f>'Table 1 - Supply 2002'!I10</f>
        <v>0</v>
      </c>
      <c r="Y12" s="47">
        <f>'Table 1 - Supply 2002'!J10</f>
        <v>0</v>
      </c>
      <c r="Z12" s="47">
        <f t="shared" si="0"/>
        <v>56</v>
      </c>
      <c r="AA12" s="70">
        <f t="shared" si="5"/>
        <v>8.30827067669173E-2</v>
      </c>
      <c r="AB12" s="70">
        <f t="shared" si="4"/>
        <v>0.14736842105263157</v>
      </c>
      <c r="AD12" s="47">
        <f t="shared" si="3"/>
        <v>0</v>
      </c>
      <c r="AG12" s="18" t="s">
        <v>493</v>
      </c>
      <c r="AH12" s="18" t="s">
        <v>482</v>
      </c>
      <c r="AI12" s="112">
        <f>SUM(R74:R78)</f>
        <v>14014</v>
      </c>
      <c r="AJ12" s="47">
        <f>SUM(W74:W78)</f>
        <v>10495</v>
      </c>
      <c r="AK12" s="113">
        <f>SUM(T74:T78)</f>
        <v>75605</v>
      </c>
      <c r="AL12" s="70">
        <f t="shared" si="1"/>
        <v>0.18535811123602935</v>
      </c>
      <c r="AM12" s="70">
        <f t="shared" si="2"/>
        <v>0.32417168176707889</v>
      </c>
    </row>
    <row r="13" spans="1:39" ht="18" x14ac:dyDescent="0.25">
      <c r="A13" s="18" t="s">
        <v>366</v>
      </c>
      <c r="B13" s="18" t="s">
        <v>34</v>
      </c>
      <c r="C13" s="109">
        <v>11808</v>
      </c>
      <c r="D13" s="109">
        <v>0</v>
      </c>
      <c r="E13" s="109">
        <v>0</v>
      </c>
      <c r="F13" s="109">
        <v>0</v>
      </c>
      <c r="G13" s="110">
        <v>11808</v>
      </c>
      <c r="H13" s="46"/>
      <c r="I13" s="109">
        <v>0</v>
      </c>
      <c r="J13" s="109">
        <v>0</v>
      </c>
      <c r="K13" s="109">
        <v>93</v>
      </c>
      <c r="L13" s="111">
        <v>93</v>
      </c>
      <c r="M13" s="46"/>
      <c r="N13" s="46">
        <v>606</v>
      </c>
      <c r="O13" s="46">
        <v>98</v>
      </c>
      <c r="P13" s="109">
        <v>704</v>
      </c>
      <c r="Q13" s="109">
        <v>88</v>
      </c>
      <c r="R13" s="112">
        <v>792</v>
      </c>
      <c r="S13" s="46"/>
      <c r="T13" s="113">
        <v>12693</v>
      </c>
      <c r="U13" s="46"/>
      <c r="V13" s="114">
        <v>20408</v>
      </c>
      <c r="W13" s="47">
        <f>'Table 1 - Supply 2002'!H11</f>
        <v>3500</v>
      </c>
      <c r="X13" s="47">
        <f>'Table 1 - Supply 2002'!I11</f>
        <v>5291</v>
      </c>
      <c r="Y13" s="47">
        <f>'Table 1 - Supply 2002'!J11</f>
        <v>32</v>
      </c>
      <c r="Z13" s="47">
        <f t="shared" si="0"/>
        <v>14452</v>
      </c>
      <c r="AA13" s="70">
        <f t="shared" si="5"/>
        <v>3.8808310466483732E-2</v>
      </c>
      <c r="AB13" s="70">
        <f t="shared" si="4"/>
        <v>0.21030968247745982</v>
      </c>
      <c r="AD13" s="47">
        <f t="shared" si="3"/>
        <v>11808</v>
      </c>
      <c r="AG13" s="18" t="s">
        <v>492</v>
      </c>
      <c r="AH13" s="18" t="s">
        <v>483</v>
      </c>
      <c r="AI13" s="112">
        <f>SUM(R79:R81)</f>
        <v>27245</v>
      </c>
      <c r="AJ13" s="47">
        <f>SUM(W79:W81)</f>
        <v>8294</v>
      </c>
      <c r="AK13" s="113">
        <f>SUM(T79:T81)</f>
        <v>75023</v>
      </c>
      <c r="AL13" s="70">
        <f t="shared" si="1"/>
        <v>0.36315529904162724</v>
      </c>
      <c r="AM13" s="70">
        <f t="shared" si="2"/>
        <v>0.4737080628607227</v>
      </c>
    </row>
    <row r="14" spans="1:39" ht="18" x14ac:dyDescent="0.25">
      <c r="A14" s="18" t="s">
        <v>367</v>
      </c>
      <c r="B14" s="18" t="s">
        <v>36</v>
      </c>
      <c r="C14" s="109">
        <v>8431</v>
      </c>
      <c r="D14" s="109">
        <v>0</v>
      </c>
      <c r="E14" s="109">
        <v>0</v>
      </c>
      <c r="F14" s="109">
        <v>0</v>
      </c>
      <c r="G14" s="110">
        <v>8431</v>
      </c>
      <c r="H14" s="46"/>
      <c r="I14" s="109">
        <v>0</v>
      </c>
      <c r="J14" s="109">
        <v>0</v>
      </c>
      <c r="K14" s="109">
        <v>80</v>
      </c>
      <c r="L14" s="111">
        <v>80</v>
      </c>
      <c r="M14" s="46"/>
      <c r="N14" s="46">
        <v>582</v>
      </c>
      <c r="O14" s="46">
        <v>132</v>
      </c>
      <c r="P14" s="109">
        <v>714</v>
      </c>
      <c r="Q14" s="109">
        <v>52</v>
      </c>
      <c r="R14" s="112">
        <v>766</v>
      </c>
      <c r="S14" s="46"/>
      <c r="T14" s="113">
        <v>9277</v>
      </c>
      <c r="U14" s="46"/>
      <c r="V14" s="114">
        <v>13608</v>
      </c>
      <c r="W14" s="47">
        <f>'Table 1 - Supply 2002'!H12</f>
        <v>2939</v>
      </c>
      <c r="X14" s="47">
        <f>'Table 1 - Supply 2002'!I12</f>
        <v>3248</v>
      </c>
      <c r="Y14" s="47">
        <f>'Table 1 - Supply 2002'!J12</f>
        <v>852</v>
      </c>
      <c r="Z14" s="47">
        <f t="shared" si="0"/>
        <v>8734</v>
      </c>
      <c r="AA14" s="70">
        <f t="shared" si="5"/>
        <v>5.6290417401528514E-2</v>
      </c>
      <c r="AB14" s="70">
        <f t="shared" si="4"/>
        <v>0.27226631393298062</v>
      </c>
      <c r="AD14" s="47">
        <f t="shared" si="3"/>
        <v>8431</v>
      </c>
      <c r="AG14" s="28" t="s">
        <v>491</v>
      </c>
      <c r="AH14" s="18" t="s">
        <v>484</v>
      </c>
      <c r="AI14" s="112">
        <f>SUM(R83:R85)</f>
        <v>490</v>
      </c>
      <c r="AJ14" s="47">
        <f>SUM(W83:W85)</f>
        <v>2185</v>
      </c>
      <c r="AK14" s="113">
        <f>SUM(T83:T85)</f>
        <v>176276</v>
      </c>
      <c r="AL14" s="70">
        <f t="shared" si="1"/>
        <v>2.7797317842474301E-3</v>
      </c>
      <c r="AM14" s="70">
        <f t="shared" si="2"/>
        <v>1.5175066373187501E-2</v>
      </c>
    </row>
    <row r="15" spans="1:39" ht="18" x14ac:dyDescent="0.25">
      <c r="A15" s="27" t="s">
        <v>368</v>
      </c>
      <c r="B15" s="27" t="s">
        <v>38</v>
      </c>
      <c r="C15" s="115">
        <v>1334</v>
      </c>
      <c r="D15" s="115">
        <v>0</v>
      </c>
      <c r="E15" s="115">
        <v>0</v>
      </c>
      <c r="F15" s="115">
        <v>0</v>
      </c>
      <c r="G15" s="116">
        <v>1334</v>
      </c>
      <c r="H15" s="49"/>
      <c r="I15" s="115">
        <v>0</v>
      </c>
      <c r="J15" s="115">
        <v>0</v>
      </c>
      <c r="K15" s="115">
        <v>-16</v>
      </c>
      <c r="L15" s="117">
        <v>-16</v>
      </c>
      <c r="M15" s="49"/>
      <c r="N15" s="49">
        <v>217</v>
      </c>
      <c r="O15" s="49">
        <v>23</v>
      </c>
      <c r="P15" s="115">
        <v>240</v>
      </c>
      <c r="Q15" s="115">
        <v>5</v>
      </c>
      <c r="R15" s="118">
        <v>245</v>
      </c>
      <c r="S15" s="49"/>
      <c r="T15" s="119">
        <v>1563</v>
      </c>
      <c r="U15" s="49"/>
      <c r="V15" s="120">
        <v>3742</v>
      </c>
      <c r="W15" s="52">
        <f>'Table 1 - Supply 2002'!H13</f>
        <v>809</v>
      </c>
      <c r="X15" s="52">
        <f>'Table 1 - Supply 2002'!I13</f>
        <v>1184</v>
      </c>
      <c r="Y15" s="52">
        <f>'Table 1 - Supply 2002'!J13</f>
        <v>5</v>
      </c>
      <c r="Z15" s="52">
        <f t="shared" si="0"/>
        <v>1933</v>
      </c>
      <c r="AA15" s="70">
        <f t="shared" si="5"/>
        <v>6.5473009086050235E-2</v>
      </c>
      <c r="AB15" s="70">
        <f t="shared" si="4"/>
        <v>0.28166755745590594</v>
      </c>
      <c r="AD15" s="52">
        <f t="shared" si="3"/>
        <v>1334</v>
      </c>
      <c r="AG15" s="28" t="s">
        <v>490</v>
      </c>
      <c r="AH15" s="18" t="s">
        <v>485</v>
      </c>
      <c r="AI15" s="152">
        <f>SUM(R86:R99)</f>
        <v>32480</v>
      </c>
      <c r="AJ15" s="69">
        <f>SUM(W86:W99)</f>
        <v>16956</v>
      </c>
      <c r="AK15" s="153">
        <f>SUM(T86:T99)</f>
        <v>77090</v>
      </c>
      <c r="AL15" s="70">
        <f t="shared" si="1"/>
        <v>0.42132572318069789</v>
      </c>
      <c r="AM15" s="70">
        <f t="shared" si="2"/>
        <v>0.64127643014658187</v>
      </c>
    </row>
    <row r="16" spans="1:39" ht="18" x14ac:dyDescent="0.25">
      <c r="A16" s="18" t="s">
        <v>369</v>
      </c>
      <c r="B16" s="18" t="s">
        <v>40</v>
      </c>
      <c r="C16" s="109">
        <v>8035</v>
      </c>
      <c r="D16" s="109">
        <v>0</v>
      </c>
      <c r="E16" s="109">
        <v>0</v>
      </c>
      <c r="F16" s="109">
        <v>0</v>
      </c>
      <c r="G16" s="110">
        <v>8035</v>
      </c>
      <c r="H16" s="46"/>
      <c r="I16" s="109">
        <v>0</v>
      </c>
      <c r="J16" s="109">
        <v>0</v>
      </c>
      <c r="K16" s="109">
        <v>70</v>
      </c>
      <c r="L16" s="111">
        <v>70</v>
      </c>
      <c r="M16" s="46"/>
      <c r="N16" s="46">
        <v>473</v>
      </c>
      <c r="O16" s="46">
        <v>140</v>
      </c>
      <c r="P16" s="109">
        <v>613</v>
      </c>
      <c r="Q16" s="109">
        <v>57</v>
      </c>
      <c r="R16" s="112">
        <v>670</v>
      </c>
      <c r="S16" s="46"/>
      <c r="T16" s="113">
        <v>8775</v>
      </c>
      <c r="U16" s="46"/>
      <c r="V16" s="114">
        <v>11700</v>
      </c>
      <c r="W16" s="47">
        <f>'Table 1 - Supply 2002'!H14</f>
        <v>1653</v>
      </c>
      <c r="X16" s="47">
        <f>'Table 1 - Supply 2002'!I14</f>
        <v>3059</v>
      </c>
      <c r="Y16" s="47">
        <f>'Table 1 - Supply 2002'!J14</f>
        <v>781</v>
      </c>
      <c r="Z16" s="47">
        <f t="shared" si="0"/>
        <v>9400</v>
      </c>
      <c r="AA16" s="70">
        <f t="shared" si="5"/>
        <v>5.7264957264957263E-2</v>
      </c>
      <c r="AB16" s="70">
        <f t="shared" si="4"/>
        <v>0.19854700854700855</v>
      </c>
      <c r="AD16" s="47">
        <f t="shared" si="3"/>
        <v>8035</v>
      </c>
      <c r="AG16" s="18" t="s">
        <v>488</v>
      </c>
      <c r="AH16" s="18" t="s">
        <v>486</v>
      </c>
      <c r="AI16" s="112">
        <f>SUM(R100:R103)</f>
        <v>3955</v>
      </c>
      <c r="AJ16" s="47">
        <f>SUM(W100:W103)</f>
        <v>1562</v>
      </c>
      <c r="AK16" s="113">
        <f>SUM(T100:T103)</f>
        <v>248601</v>
      </c>
      <c r="AL16" s="70">
        <f t="shared" ref="AL16:AL17" si="6">AI16/AK16</f>
        <v>1.5909026914614179E-2</v>
      </c>
      <c r="AM16" s="70">
        <f t="shared" ref="AM16:AM17" si="7">(AI16+AJ16)/AK16</f>
        <v>2.2192187481144484E-2</v>
      </c>
    </row>
    <row r="17" spans="1:39" ht="18" x14ac:dyDescent="0.25">
      <c r="A17" s="18" t="s">
        <v>370</v>
      </c>
      <c r="B17" s="18" t="s">
        <v>42</v>
      </c>
      <c r="C17" s="109">
        <v>2320</v>
      </c>
      <c r="D17" s="109">
        <v>0</v>
      </c>
      <c r="E17" s="109">
        <v>0</v>
      </c>
      <c r="F17" s="109">
        <v>0</v>
      </c>
      <c r="G17" s="110">
        <v>2320</v>
      </c>
      <c r="H17" s="46"/>
      <c r="I17" s="109">
        <v>0</v>
      </c>
      <c r="J17" s="109">
        <v>0</v>
      </c>
      <c r="K17" s="109">
        <v>-4</v>
      </c>
      <c r="L17" s="111">
        <v>-4</v>
      </c>
      <c r="M17" s="46"/>
      <c r="N17" s="46">
        <v>394</v>
      </c>
      <c r="O17" s="46">
        <v>76</v>
      </c>
      <c r="P17" s="109">
        <v>470</v>
      </c>
      <c r="Q17" s="109">
        <v>9</v>
      </c>
      <c r="R17" s="112">
        <v>479</v>
      </c>
      <c r="S17" s="46"/>
      <c r="T17" s="113">
        <v>2795</v>
      </c>
      <c r="U17" s="46"/>
      <c r="V17" s="114">
        <v>6386</v>
      </c>
      <c r="W17" s="47">
        <f>'Table 1 - Supply 2002'!H15</f>
        <v>574</v>
      </c>
      <c r="X17" s="47">
        <f>'Table 1 - Supply 2002'!I15</f>
        <v>1681</v>
      </c>
      <c r="Y17" s="47">
        <f>'Table 1 - Supply 2002'!J15</f>
        <v>5</v>
      </c>
      <c r="Z17" s="47">
        <f t="shared" si="0"/>
        <v>3897</v>
      </c>
      <c r="AA17" s="70">
        <f t="shared" si="5"/>
        <v>7.5007829627309744E-2</v>
      </c>
      <c r="AB17" s="70">
        <f t="shared" si="4"/>
        <v>0.16489195114312558</v>
      </c>
      <c r="AD17" s="47">
        <f t="shared" si="3"/>
        <v>2320</v>
      </c>
      <c r="AG17" s="88" t="s">
        <v>489</v>
      </c>
      <c r="AH17" s="88" t="s">
        <v>487</v>
      </c>
      <c r="AI17" s="118">
        <f>SUM(R104:R111)</f>
        <v>2752</v>
      </c>
      <c r="AJ17" s="52">
        <f>SUM(W104:W111)</f>
        <v>4341</v>
      </c>
      <c r="AK17" s="119">
        <f>SUM(T104:T111)</f>
        <v>54383</v>
      </c>
      <c r="AL17" s="155">
        <f t="shared" si="6"/>
        <v>5.0604049059448722E-2</v>
      </c>
      <c r="AM17" s="155">
        <f t="shared" si="7"/>
        <v>0.13042678778294689</v>
      </c>
    </row>
    <row r="18" spans="1:39" ht="18" x14ac:dyDescent="0.25">
      <c r="A18" s="18" t="s">
        <v>371</v>
      </c>
      <c r="B18" s="18" t="s">
        <v>44</v>
      </c>
      <c r="C18" s="109">
        <v>5364</v>
      </c>
      <c r="D18" s="109">
        <v>0</v>
      </c>
      <c r="E18" s="109">
        <v>0</v>
      </c>
      <c r="F18" s="109">
        <v>0</v>
      </c>
      <c r="G18" s="110">
        <v>5364</v>
      </c>
      <c r="H18" s="46"/>
      <c r="I18" s="109">
        <v>0</v>
      </c>
      <c r="J18" s="109">
        <v>0</v>
      </c>
      <c r="K18" s="109">
        <v>52</v>
      </c>
      <c r="L18" s="111">
        <v>52</v>
      </c>
      <c r="M18" s="46"/>
      <c r="N18" s="46">
        <v>335</v>
      </c>
      <c r="O18" s="46">
        <v>114</v>
      </c>
      <c r="P18" s="109">
        <v>449</v>
      </c>
      <c r="Q18" s="109">
        <v>43</v>
      </c>
      <c r="R18" s="112">
        <v>492</v>
      </c>
      <c r="S18" s="46"/>
      <c r="T18" s="113">
        <v>5908</v>
      </c>
      <c r="U18" s="46"/>
      <c r="V18" s="114">
        <v>9934</v>
      </c>
      <c r="W18" s="47">
        <f>'Table 1 - Supply 2002'!H16</f>
        <v>852</v>
      </c>
      <c r="X18" s="47">
        <f>'Table 1 - Supply 2002'!I16</f>
        <v>1906</v>
      </c>
      <c r="Y18" s="47">
        <f>'Table 1 - Supply 2002'!J16</f>
        <v>9</v>
      </c>
      <c r="Z18" s="47">
        <f t="shared" si="0"/>
        <v>6953</v>
      </c>
      <c r="AA18" s="70">
        <f t="shared" si="5"/>
        <v>4.9526877390779142E-2</v>
      </c>
      <c r="AB18" s="70">
        <f t="shared" si="4"/>
        <v>0.13529293336017717</v>
      </c>
      <c r="AD18" s="47">
        <f t="shared" si="3"/>
        <v>5364</v>
      </c>
      <c r="AG18" s="34"/>
      <c r="AH18" s="156" t="s">
        <v>228</v>
      </c>
      <c r="AI18" s="156">
        <f>SUM(AI6:AI17)</f>
        <v>287720</v>
      </c>
      <c r="AJ18" s="156">
        <f t="shared" ref="AJ18:AK18" si="8">SUM(AJ6:AJ17)</f>
        <v>319641</v>
      </c>
      <c r="AK18" s="156">
        <f t="shared" si="8"/>
        <v>1507312</v>
      </c>
    </row>
    <row r="19" spans="1:39" ht="18" x14ac:dyDescent="0.25">
      <c r="A19" s="18" t="s">
        <v>372</v>
      </c>
      <c r="B19" s="18" t="s">
        <v>46</v>
      </c>
      <c r="C19" s="109">
        <v>10042</v>
      </c>
      <c r="D19" s="109">
        <v>0</v>
      </c>
      <c r="E19" s="109">
        <v>0</v>
      </c>
      <c r="F19" s="109">
        <v>0</v>
      </c>
      <c r="G19" s="110">
        <v>10042</v>
      </c>
      <c r="H19" s="46"/>
      <c r="I19" s="109">
        <v>0</v>
      </c>
      <c r="J19" s="109">
        <v>0</v>
      </c>
      <c r="K19" s="109">
        <v>-6</v>
      </c>
      <c r="L19" s="111">
        <v>-6</v>
      </c>
      <c r="M19" s="46"/>
      <c r="N19" s="46">
        <v>948</v>
      </c>
      <c r="O19" s="46">
        <v>533</v>
      </c>
      <c r="P19" s="109">
        <v>1481</v>
      </c>
      <c r="Q19" s="109">
        <v>83</v>
      </c>
      <c r="R19" s="112">
        <v>1564</v>
      </c>
      <c r="S19" s="46"/>
      <c r="T19" s="113">
        <v>11600</v>
      </c>
      <c r="U19" s="46"/>
      <c r="V19" s="114">
        <v>18977</v>
      </c>
      <c r="W19" s="47">
        <f>'Table 1 - Supply 2002'!H17</f>
        <v>2607</v>
      </c>
      <c r="X19" s="47">
        <f>'Table 1 - Supply 2002'!I17</f>
        <v>5339</v>
      </c>
      <c r="Y19" s="47">
        <f>'Table 1 - Supply 2002'!J17</f>
        <v>1058</v>
      </c>
      <c r="Z19" s="47">
        <f t="shared" si="0"/>
        <v>13274</v>
      </c>
      <c r="AA19" s="70">
        <f t="shared" si="5"/>
        <v>8.2415555672656376E-2</v>
      </c>
      <c r="AB19" s="70">
        <f t="shared" si="4"/>
        <v>0.21979238024977604</v>
      </c>
      <c r="AD19" s="47">
        <f t="shared" si="3"/>
        <v>10042</v>
      </c>
    </row>
    <row r="20" spans="1:39" ht="18" x14ac:dyDescent="0.25">
      <c r="A20" s="18" t="s">
        <v>373</v>
      </c>
      <c r="B20" s="18" t="s">
        <v>48</v>
      </c>
      <c r="C20" s="109">
        <v>2414</v>
      </c>
      <c r="D20" s="109">
        <v>0</v>
      </c>
      <c r="E20" s="109">
        <v>0</v>
      </c>
      <c r="F20" s="109">
        <v>0</v>
      </c>
      <c r="G20" s="110">
        <v>2414</v>
      </c>
      <c r="H20" s="46"/>
      <c r="I20" s="109">
        <v>0</v>
      </c>
      <c r="J20" s="109">
        <v>0</v>
      </c>
      <c r="K20" s="109">
        <v>55</v>
      </c>
      <c r="L20" s="111">
        <v>55</v>
      </c>
      <c r="M20" s="46"/>
      <c r="N20" s="46">
        <v>207</v>
      </c>
      <c r="O20" s="46">
        <v>61</v>
      </c>
      <c r="P20" s="109">
        <v>268</v>
      </c>
      <c r="Q20" s="109">
        <v>15</v>
      </c>
      <c r="R20" s="112">
        <v>283</v>
      </c>
      <c r="S20" s="46"/>
      <c r="T20" s="113">
        <v>2752</v>
      </c>
      <c r="U20" s="46"/>
      <c r="V20" s="114">
        <v>4948</v>
      </c>
      <c r="W20" s="47">
        <f>'Table 1 - Supply 2002'!H18</f>
        <v>383</v>
      </c>
      <c r="X20" s="47">
        <f>'Table 1 - Supply 2002'!I18</f>
        <v>1262</v>
      </c>
      <c r="Y20" s="47">
        <f>'Table 1 - Supply 2002'!J18</f>
        <v>233</v>
      </c>
      <c r="Z20" s="47">
        <f t="shared" si="0"/>
        <v>3398</v>
      </c>
      <c r="AA20" s="70">
        <f t="shared" si="5"/>
        <v>5.7194826192400967E-2</v>
      </c>
      <c r="AB20" s="70">
        <f t="shared" si="4"/>
        <v>0.13459983831851252</v>
      </c>
      <c r="AD20" s="47">
        <f t="shared" si="3"/>
        <v>2414</v>
      </c>
    </row>
    <row r="21" spans="1:39" ht="18" x14ac:dyDescent="0.25">
      <c r="A21" s="18" t="s">
        <v>374</v>
      </c>
      <c r="B21" s="18" t="s">
        <v>467</v>
      </c>
      <c r="C21" s="109">
        <v>27891</v>
      </c>
      <c r="D21" s="109">
        <v>0</v>
      </c>
      <c r="E21" s="109">
        <v>0</v>
      </c>
      <c r="F21" s="109">
        <v>0</v>
      </c>
      <c r="G21" s="110">
        <v>27891</v>
      </c>
      <c r="H21" s="46"/>
      <c r="I21" s="109">
        <v>0</v>
      </c>
      <c r="J21" s="109">
        <v>0</v>
      </c>
      <c r="K21" s="109">
        <v>130</v>
      </c>
      <c r="L21" s="111">
        <v>130</v>
      </c>
      <c r="M21" s="46"/>
      <c r="N21" s="46">
        <v>1886</v>
      </c>
      <c r="O21" s="46">
        <v>2367</v>
      </c>
      <c r="P21" s="109">
        <v>4253</v>
      </c>
      <c r="Q21" s="109">
        <v>432</v>
      </c>
      <c r="R21" s="112">
        <v>4685</v>
      </c>
      <c r="S21" s="46"/>
      <c r="T21" s="113">
        <v>32706</v>
      </c>
      <c r="U21" s="46"/>
      <c r="V21" s="114">
        <v>42425</v>
      </c>
      <c r="W21" s="47">
        <f>'Table 1 - Supply 2002'!H19</f>
        <v>7307</v>
      </c>
      <c r="X21" s="47">
        <f>'Table 1 - Supply 2002'!I19</f>
        <v>9934</v>
      </c>
      <c r="Y21" s="47">
        <f>'Table 1 - Supply 2002'!J19</f>
        <v>17950</v>
      </c>
      <c r="Z21" s="47">
        <f t="shared" si="0"/>
        <v>17383</v>
      </c>
      <c r="AA21" s="70">
        <f t="shared" si="5"/>
        <v>0.11043017088980554</v>
      </c>
      <c r="AB21" s="70">
        <f t="shared" si="4"/>
        <v>0.28266352386564525</v>
      </c>
      <c r="AD21" s="47">
        <f t="shared" si="3"/>
        <v>27891</v>
      </c>
    </row>
    <row r="22" spans="1:39" ht="18" x14ac:dyDescent="0.25">
      <c r="A22" s="18" t="s">
        <v>375</v>
      </c>
      <c r="B22" s="18" t="s">
        <v>51</v>
      </c>
      <c r="C22" s="109">
        <v>3976</v>
      </c>
      <c r="D22" s="109">
        <v>0</v>
      </c>
      <c r="E22" s="109">
        <v>0</v>
      </c>
      <c r="F22" s="109">
        <v>0</v>
      </c>
      <c r="G22" s="110">
        <v>3976</v>
      </c>
      <c r="H22" s="46"/>
      <c r="I22" s="109">
        <v>0</v>
      </c>
      <c r="J22" s="109">
        <v>0</v>
      </c>
      <c r="K22" s="109">
        <v>39</v>
      </c>
      <c r="L22" s="111">
        <v>39</v>
      </c>
      <c r="M22" s="46"/>
      <c r="N22" s="46">
        <v>95</v>
      </c>
      <c r="O22" s="46">
        <v>19</v>
      </c>
      <c r="P22" s="109">
        <v>114</v>
      </c>
      <c r="Q22" s="109">
        <v>107</v>
      </c>
      <c r="R22" s="112">
        <v>221</v>
      </c>
      <c r="S22" s="46"/>
      <c r="T22" s="113">
        <v>4236</v>
      </c>
      <c r="U22" s="46"/>
      <c r="V22" s="114">
        <v>5469</v>
      </c>
      <c r="W22" s="47">
        <f>'Table 1 - Supply 2002'!H20</f>
        <v>581</v>
      </c>
      <c r="X22" s="47">
        <f>'Table 1 - Supply 2002'!I20</f>
        <v>1343</v>
      </c>
      <c r="Y22" s="47">
        <f>'Table 1 - Supply 2002'!J20</f>
        <v>383</v>
      </c>
      <c r="Z22" s="47">
        <f t="shared" si="0"/>
        <v>4615</v>
      </c>
      <c r="AA22" s="70">
        <f t="shared" si="5"/>
        <v>4.0409581276284516E-2</v>
      </c>
      <c r="AB22" s="70">
        <f t="shared" si="4"/>
        <v>0.14664472481258001</v>
      </c>
      <c r="AD22" s="47">
        <f t="shared" si="3"/>
        <v>3976</v>
      </c>
    </row>
    <row r="23" spans="1:39" ht="18" x14ac:dyDescent="0.25">
      <c r="A23" s="18" t="s">
        <v>376</v>
      </c>
      <c r="B23" s="18" t="s">
        <v>53</v>
      </c>
      <c r="C23" s="109">
        <v>10259</v>
      </c>
      <c r="D23" s="109">
        <v>0</v>
      </c>
      <c r="E23" s="109">
        <v>0</v>
      </c>
      <c r="F23" s="109">
        <v>0</v>
      </c>
      <c r="G23" s="110">
        <v>10259</v>
      </c>
      <c r="H23" s="46"/>
      <c r="I23" s="109">
        <v>253</v>
      </c>
      <c r="J23" s="109">
        <v>0</v>
      </c>
      <c r="K23" s="109">
        <v>11</v>
      </c>
      <c r="L23" s="111">
        <v>264</v>
      </c>
      <c r="M23" s="46"/>
      <c r="N23" s="46">
        <v>1516</v>
      </c>
      <c r="O23" s="46">
        <v>894</v>
      </c>
      <c r="P23" s="109">
        <v>2410</v>
      </c>
      <c r="Q23" s="109">
        <v>101</v>
      </c>
      <c r="R23" s="112">
        <v>2511</v>
      </c>
      <c r="S23" s="46"/>
      <c r="T23" s="113">
        <v>13034</v>
      </c>
      <c r="U23" s="46"/>
      <c r="V23" s="114">
        <v>19656</v>
      </c>
      <c r="W23" s="47">
        <f>'Table 1 - Supply 2002'!H21</f>
        <v>4296</v>
      </c>
      <c r="X23" s="47">
        <f>'Table 1 - Supply 2002'!I21</f>
        <v>7718</v>
      </c>
      <c r="Y23" s="47">
        <f>'Table 1 - Supply 2002'!J21</f>
        <v>1031</v>
      </c>
      <c r="Z23" s="47">
        <f t="shared" si="0"/>
        <v>15425</v>
      </c>
      <c r="AA23" s="70">
        <f t="shared" si="5"/>
        <v>0.12774725274725274</v>
      </c>
      <c r="AB23" s="70">
        <f t="shared" si="4"/>
        <v>0.3463064713064713</v>
      </c>
      <c r="AD23" s="47">
        <f t="shared" si="3"/>
        <v>10259</v>
      </c>
    </row>
    <row r="24" spans="1:39" ht="18" x14ac:dyDescent="0.25">
      <c r="A24" s="27" t="s">
        <v>377</v>
      </c>
      <c r="B24" s="27" t="s">
        <v>55</v>
      </c>
      <c r="C24" s="115">
        <v>31814</v>
      </c>
      <c r="D24" s="115">
        <v>0</v>
      </c>
      <c r="E24" s="115">
        <v>0</v>
      </c>
      <c r="F24" s="115">
        <v>0</v>
      </c>
      <c r="G24" s="116">
        <v>31814</v>
      </c>
      <c r="H24" s="49"/>
      <c r="I24" s="115">
        <v>0</v>
      </c>
      <c r="J24" s="115">
        <v>0</v>
      </c>
      <c r="K24" s="115">
        <v>514</v>
      </c>
      <c r="L24" s="117">
        <v>514</v>
      </c>
      <c r="M24" s="49"/>
      <c r="N24" s="49">
        <v>1776</v>
      </c>
      <c r="O24" s="49">
        <v>803</v>
      </c>
      <c r="P24" s="115">
        <v>2579</v>
      </c>
      <c r="Q24" s="115">
        <v>1166</v>
      </c>
      <c r="R24" s="118">
        <v>3745</v>
      </c>
      <c r="S24" s="49"/>
      <c r="T24" s="119">
        <v>36073</v>
      </c>
      <c r="U24" s="49"/>
      <c r="V24" s="120">
        <v>37367</v>
      </c>
      <c r="W24" s="52">
        <f>'Table 1 - Supply 2002'!H22</f>
        <v>13040</v>
      </c>
      <c r="X24" s="52">
        <f>'Table 1 - Supply 2002'!I22</f>
        <v>16595</v>
      </c>
      <c r="Y24" s="52">
        <f>'Table 1 - Supply 2002'!J22</f>
        <v>2988</v>
      </c>
      <c r="Z24" s="52">
        <f t="shared" si="0"/>
        <v>36640</v>
      </c>
      <c r="AA24" s="70">
        <f t="shared" si="5"/>
        <v>0.10022212112291594</v>
      </c>
      <c r="AB24" s="70">
        <f t="shared" si="4"/>
        <v>0.44919313833061258</v>
      </c>
      <c r="AD24" s="52">
        <f t="shared" si="3"/>
        <v>31814</v>
      </c>
    </row>
    <row r="25" spans="1:39" ht="18" x14ac:dyDescent="0.25">
      <c r="A25" s="18" t="s">
        <v>378</v>
      </c>
      <c r="B25" s="18" t="s">
        <v>57</v>
      </c>
      <c r="C25" s="109">
        <v>6177</v>
      </c>
      <c r="D25" s="109">
        <v>0</v>
      </c>
      <c r="E25" s="109">
        <v>0</v>
      </c>
      <c r="F25" s="109">
        <v>0</v>
      </c>
      <c r="G25" s="110">
        <v>6177</v>
      </c>
      <c r="H25" s="46"/>
      <c r="I25" s="109">
        <v>0</v>
      </c>
      <c r="J25" s="109">
        <v>0</v>
      </c>
      <c r="K25" s="109">
        <v>64</v>
      </c>
      <c r="L25" s="111">
        <v>64</v>
      </c>
      <c r="M25" s="46"/>
      <c r="N25" s="46">
        <v>643</v>
      </c>
      <c r="O25" s="46">
        <v>297</v>
      </c>
      <c r="P25" s="109">
        <v>940</v>
      </c>
      <c r="Q25" s="109">
        <v>350</v>
      </c>
      <c r="R25" s="112">
        <v>1290</v>
      </c>
      <c r="S25" s="46"/>
      <c r="T25" s="113">
        <v>7531</v>
      </c>
      <c r="U25" s="46"/>
      <c r="V25" s="114">
        <v>8500</v>
      </c>
      <c r="W25" s="47">
        <f>'Table 1 - Supply 2002'!H23</f>
        <v>3806</v>
      </c>
      <c r="X25" s="47">
        <f>'Table 1 - Supply 2002'!I23</f>
        <v>3134</v>
      </c>
      <c r="Y25" s="47">
        <f>'Table 1 - Supply 2002'!J23</f>
        <v>600</v>
      </c>
      <c r="Z25" s="47">
        <f t="shared" si="0"/>
        <v>6259</v>
      </c>
      <c r="AA25" s="70">
        <f t="shared" si="5"/>
        <v>0.15176470588235294</v>
      </c>
      <c r="AB25" s="70">
        <f t="shared" si="4"/>
        <v>0.59952941176470587</v>
      </c>
      <c r="AD25" s="47">
        <f t="shared" si="3"/>
        <v>6177</v>
      </c>
    </row>
    <row r="26" spans="1:39" ht="18" x14ac:dyDescent="0.25">
      <c r="A26" s="18" t="s">
        <v>379</v>
      </c>
      <c r="B26" s="18" t="s">
        <v>59</v>
      </c>
      <c r="C26" s="109">
        <v>775</v>
      </c>
      <c r="D26" s="109">
        <v>0</v>
      </c>
      <c r="E26" s="109">
        <v>0</v>
      </c>
      <c r="F26" s="109">
        <v>0</v>
      </c>
      <c r="G26" s="110">
        <v>775</v>
      </c>
      <c r="H26" s="46"/>
      <c r="I26" s="109">
        <v>0</v>
      </c>
      <c r="J26" s="109">
        <v>0</v>
      </c>
      <c r="K26" s="109">
        <v>111</v>
      </c>
      <c r="L26" s="111">
        <v>111</v>
      </c>
      <c r="M26" s="46"/>
      <c r="N26" s="46">
        <v>309</v>
      </c>
      <c r="O26" s="46">
        <v>57</v>
      </c>
      <c r="P26" s="109">
        <v>366</v>
      </c>
      <c r="Q26" s="109">
        <v>17</v>
      </c>
      <c r="R26" s="112">
        <v>383</v>
      </c>
      <c r="S26" s="46"/>
      <c r="T26" s="113">
        <v>1269</v>
      </c>
      <c r="U26" s="46"/>
      <c r="V26" s="114">
        <v>9530</v>
      </c>
      <c r="W26" s="47">
        <f>'Table 1 - Supply 2002'!H24</f>
        <v>2800</v>
      </c>
      <c r="X26" s="47">
        <f>'Table 1 - Supply 2002'!I24</f>
        <v>1269</v>
      </c>
      <c r="Y26" s="47">
        <f>'Table 1 - Supply 2002'!J24</f>
        <v>125</v>
      </c>
      <c r="Z26" s="47">
        <f t="shared" si="0"/>
        <v>-387</v>
      </c>
      <c r="AA26" s="70">
        <f t="shared" si="5"/>
        <v>4.0188877229800628E-2</v>
      </c>
      <c r="AB26" s="70">
        <f t="shared" si="4"/>
        <v>0.33399790136411334</v>
      </c>
      <c r="AD26" s="47">
        <f t="shared" si="3"/>
        <v>775</v>
      </c>
    </row>
    <row r="27" spans="1:39" ht="18" x14ac:dyDescent="0.25">
      <c r="A27" s="18" t="s">
        <v>380</v>
      </c>
      <c r="B27" s="18" t="s">
        <v>61</v>
      </c>
      <c r="C27" s="109">
        <v>2313</v>
      </c>
      <c r="D27" s="109">
        <v>0</v>
      </c>
      <c r="E27" s="109">
        <v>0</v>
      </c>
      <c r="F27" s="109">
        <v>0</v>
      </c>
      <c r="G27" s="110">
        <v>2313</v>
      </c>
      <c r="H27" s="46"/>
      <c r="I27" s="109">
        <v>0</v>
      </c>
      <c r="J27" s="109">
        <v>0</v>
      </c>
      <c r="K27" s="109">
        <v>99</v>
      </c>
      <c r="L27" s="111">
        <v>99</v>
      </c>
      <c r="M27" s="46"/>
      <c r="N27" s="46">
        <v>1548</v>
      </c>
      <c r="O27" s="46">
        <v>673</v>
      </c>
      <c r="P27" s="109">
        <v>2221</v>
      </c>
      <c r="Q27" s="109">
        <v>49</v>
      </c>
      <c r="R27" s="112">
        <v>2270</v>
      </c>
      <c r="S27" s="46"/>
      <c r="T27" s="113">
        <v>4682</v>
      </c>
      <c r="U27" s="46"/>
      <c r="V27" s="114">
        <v>25310</v>
      </c>
      <c r="W27" s="47">
        <f>'Table 1 - Supply 2002'!H25</f>
        <v>5498</v>
      </c>
      <c r="X27" s="47">
        <f>'Table 1 - Supply 2002'!I25</f>
        <v>7863</v>
      </c>
      <c r="Y27" s="47">
        <f>'Table 1 - Supply 2002'!J25</f>
        <v>578</v>
      </c>
      <c r="Z27" s="47">
        <f t="shared" si="0"/>
        <v>6469</v>
      </c>
      <c r="AA27" s="70">
        <f t="shared" si="5"/>
        <v>8.9687870406953779E-2</v>
      </c>
      <c r="AB27" s="70">
        <f t="shared" si="4"/>
        <v>0.30691426313709996</v>
      </c>
      <c r="AD27" s="47">
        <f t="shared" si="3"/>
        <v>2313</v>
      </c>
    </row>
    <row r="28" spans="1:39" ht="18" x14ac:dyDescent="0.25">
      <c r="A28" s="18" t="s">
        <v>381</v>
      </c>
      <c r="B28" s="18" t="s">
        <v>63</v>
      </c>
      <c r="C28" s="109">
        <v>1095</v>
      </c>
      <c r="D28" s="109">
        <v>0</v>
      </c>
      <c r="E28" s="109">
        <v>0</v>
      </c>
      <c r="F28" s="109">
        <v>0</v>
      </c>
      <c r="G28" s="110">
        <v>1095</v>
      </c>
      <c r="H28" s="46"/>
      <c r="I28" s="109">
        <v>0</v>
      </c>
      <c r="J28" s="109">
        <v>0</v>
      </c>
      <c r="K28" s="109">
        <v>19</v>
      </c>
      <c r="L28" s="111">
        <v>19</v>
      </c>
      <c r="M28" s="46"/>
      <c r="N28" s="46">
        <v>8</v>
      </c>
      <c r="O28" s="46">
        <v>9</v>
      </c>
      <c r="P28" s="109">
        <v>17</v>
      </c>
      <c r="Q28" s="109">
        <v>0</v>
      </c>
      <c r="R28" s="112">
        <v>17</v>
      </c>
      <c r="S28" s="46"/>
      <c r="T28" s="113">
        <v>1131</v>
      </c>
      <c r="U28" s="46"/>
      <c r="V28" s="114">
        <v>9994</v>
      </c>
      <c r="W28" s="47">
        <f>'Table 1 - Supply 2002'!H26</f>
        <v>18</v>
      </c>
      <c r="X28" s="47">
        <f>'Table 1 - Supply 2002'!I26</f>
        <v>0</v>
      </c>
      <c r="Y28" s="47">
        <f>'Table 1 - Supply 2002'!J26</f>
        <v>421</v>
      </c>
      <c r="Z28" s="47">
        <f t="shared" si="0"/>
        <v>692</v>
      </c>
      <c r="AA28" s="70">
        <f t="shared" si="5"/>
        <v>1.7010206123674204E-3</v>
      </c>
      <c r="AB28" s="70">
        <f t="shared" si="4"/>
        <v>3.5021012607564538E-3</v>
      </c>
      <c r="AD28" s="47">
        <f t="shared" si="3"/>
        <v>1095</v>
      </c>
    </row>
    <row r="29" spans="1:39" ht="18" x14ac:dyDescent="0.25">
      <c r="A29" s="18" t="s">
        <v>382</v>
      </c>
      <c r="B29" s="18" t="s">
        <v>65</v>
      </c>
      <c r="C29" s="109">
        <v>20067</v>
      </c>
      <c r="D29" s="109">
        <v>0</v>
      </c>
      <c r="E29" s="109">
        <v>0</v>
      </c>
      <c r="F29" s="109">
        <v>0</v>
      </c>
      <c r="G29" s="110">
        <v>20067</v>
      </c>
      <c r="H29" s="46"/>
      <c r="I29" s="109">
        <v>0</v>
      </c>
      <c r="J29" s="109">
        <v>0</v>
      </c>
      <c r="K29" s="109">
        <v>-458</v>
      </c>
      <c r="L29" s="111">
        <v>-458</v>
      </c>
      <c r="M29" s="46"/>
      <c r="N29" s="46">
        <v>3686</v>
      </c>
      <c r="O29" s="46">
        <v>1417</v>
      </c>
      <c r="P29" s="109">
        <v>5103</v>
      </c>
      <c r="Q29" s="109">
        <v>90</v>
      </c>
      <c r="R29" s="112">
        <v>5193</v>
      </c>
      <c r="S29" s="46"/>
      <c r="T29" s="113">
        <v>24802</v>
      </c>
      <c r="U29" s="46"/>
      <c r="V29" s="114">
        <v>44282</v>
      </c>
      <c r="W29" s="47">
        <f>'Table 1 - Supply 2002'!H27</f>
        <v>5611</v>
      </c>
      <c r="X29" s="47">
        <f>'Table 1 - Supply 2002'!I27</f>
        <v>1953</v>
      </c>
      <c r="Y29" s="47">
        <f>'Table 1 - Supply 2002'!J27</f>
        <v>24118</v>
      </c>
      <c r="Z29" s="47">
        <f t="shared" si="0"/>
        <v>-2974</v>
      </c>
      <c r="AA29" s="70">
        <f t="shared" si="5"/>
        <v>0.11727112596540355</v>
      </c>
      <c r="AB29" s="70">
        <f t="shared" si="4"/>
        <v>0.24398175330834199</v>
      </c>
      <c r="AD29" s="47">
        <f t="shared" si="3"/>
        <v>20067</v>
      </c>
    </row>
    <row r="30" spans="1:39" ht="18" x14ac:dyDescent="0.25">
      <c r="A30" s="18" t="s">
        <v>383</v>
      </c>
      <c r="B30" s="18" t="s">
        <v>67</v>
      </c>
      <c r="C30" s="109">
        <v>264</v>
      </c>
      <c r="D30" s="109">
        <v>0</v>
      </c>
      <c r="E30" s="109">
        <v>0</v>
      </c>
      <c r="F30" s="109">
        <v>0</v>
      </c>
      <c r="G30" s="110">
        <v>264</v>
      </c>
      <c r="H30" s="46"/>
      <c r="I30" s="109">
        <v>0</v>
      </c>
      <c r="J30" s="109">
        <v>0</v>
      </c>
      <c r="K30" s="109">
        <v>8</v>
      </c>
      <c r="L30" s="111">
        <v>8</v>
      </c>
      <c r="M30" s="46"/>
      <c r="N30" s="46">
        <v>581</v>
      </c>
      <c r="O30" s="46">
        <v>299</v>
      </c>
      <c r="P30" s="109">
        <v>880</v>
      </c>
      <c r="Q30" s="109">
        <v>8</v>
      </c>
      <c r="R30" s="112">
        <v>888</v>
      </c>
      <c r="S30" s="46"/>
      <c r="T30" s="113">
        <v>1160</v>
      </c>
      <c r="U30" s="46"/>
      <c r="V30" s="114">
        <v>4881</v>
      </c>
      <c r="W30" s="47">
        <f>'Table 1 - Supply 2002'!H28</f>
        <v>610</v>
      </c>
      <c r="X30" s="47">
        <f>'Table 1 - Supply 2002'!I28</f>
        <v>1753</v>
      </c>
      <c r="Y30" s="47">
        <f>'Table 1 - Supply 2002'!J28</f>
        <v>43</v>
      </c>
      <c r="Z30" s="47">
        <f t="shared" si="0"/>
        <v>2260</v>
      </c>
      <c r="AA30" s="70">
        <f t="shared" si="5"/>
        <v>0.18192993239090349</v>
      </c>
      <c r="AB30" s="70">
        <f t="shared" si="4"/>
        <v>0.3069043228846548</v>
      </c>
      <c r="AD30" s="47">
        <f t="shared" si="3"/>
        <v>264</v>
      </c>
    </row>
    <row r="31" spans="1:39" ht="18" x14ac:dyDescent="0.25">
      <c r="A31" s="18" t="s">
        <v>384</v>
      </c>
      <c r="B31" s="18" t="s">
        <v>69</v>
      </c>
      <c r="C31" s="109">
        <v>9259</v>
      </c>
      <c r="D31" s="109">
        <v>0</v>
      </c>
      <c r="E31" s="109">
        <v>0</v>
      </c>
      <c r="F31" s="109">
        <v>0</v>
      </c>
      <c r="G31" s="110">
        <v>9259</v>
      </c>
      <c r="H31" s="46"/>
      <c r="I31" s="109">
        <v>0</v>
      </c>
      <c r="J31" s="109">
        <v>0</v>
      </c>
      <c r="K31" s="109">
        <v>111</v>
      </c>
      <c r="L31" s="111">
        <v>111</v>
      </c>
      <c r="M31" s="46"/>
      <c r="N31" s="46">
        <v>1720</v>
      </c>
      <c r="O31" s="46">
        <v>747</v>
      </c>
      <c r="P31" s="109">
        <v>2467</v>
      </c>
      <c r="Q31" s="109">
        <v>180</v>
      </c>
      <c r="R31" s="112">
        <v>2647</v>
      </c>
      <c r="S31" s="46"/>
      <c r="T31" s="113">
        <v>12017</v>
      </c>
      <c r="U31" s="46"/>
      <c r="V31" s="114">
        <v>14054</v>
      </c>
      <c r="W31" s="47">
        <f>'Table 1 - Supply 2002'!H29</f>
        <v>2222</v>
      </c>
      <c r="X31" s="47">
        <f>'Table 1 - Supply 2002'!I29</f>
        <v>5310</v>
      </c>
      <c r="Y31" s="47">
        <f>'Table 1 - Supply 2002'!J29</f>
        <v>948</v>
      </c>
      <c r="Z31" s="47">
        <f t="shared" si="0"/>
        <v>14157</v>
      </c>
      <c r="AA31" s="70">
        <f t="shared" si="5"/>
        <v>0.1883449551729045</v>
      </c>
      <c r="AB31" s="70">
        <f t="shared" si="4"/>
        <v>0.34644940942080549</v>
      </c>
      <c r="AD31" s="47">
        <f t="shared" si="3"/>
        <v>9259</v>
      </c>
    </row>
    <row r="32" spans="1:39" ht="18" x14ac:dyDescent="0.25">
      <c r="A32" s="18" t="s">
        <v>385</v>
      </c>
      <c r="B32" s="18" t="s">
        <v>71</v>
      </c>
      <c r="C32" s="109">
        <v>1588</v>
      </c>
      <c r="D32" s="109">
        <v>0</v>
      </c>
      <c r="E32" s="109">
        <v>0</v>
      </c>
      <c r="F32" s="109">
        <v>0</v>
      </c>
      <c r="G32" s="110">
        <v>1588</v>
      </c>
      <c r="H32" s="46"/>
      <c r="I32" s="109">
        <v>0</v>
      </c>
      <c r="J32" s="109">
        <v>0</v>
      </c>
      <c r="K32" s="109">
        <v>-24</v>
      </c>
      <c r="L32" s="111">
        <v>-24</v>
      </c>
      <c r="M32" s="46"/>
      <c r="N32" s="46">
        <v>2340</v>
      </c>
      <c r="O32" s="46">
        <v>1908</v>
      </c>
      <c r="P32" s="109">
        <v>4248</v>
      </c>
      <c r="Q32" s="109">
        <v>42</v>
      </c>
      <c r="R32" s="112">
        <v>4290</v>
      </c>
      <c r="S32" s="46"/>
      <c r="T32" s="113">
        <v>5854</v>
      </c>
      <c r="U32" s="46"/>
      <c r="V32" s="114">
        <v>8520</v>
      </c>
      <c r="W32" s="47">
        <f>'Table 1 - Supply 2002'!H30</f>
        <v>3733</v>
      </c>
      <c r="X32" s="47">
        <f>'Table 1 - Supply 2002'!I30</f>
        <v>1859</v>
      </c>
      <c r="Y32" s="47">
        <f>'Table 1 - Supply 2002'!J30</f>
        <v>194</v>
      </c>
      <c r="Z32" s="47">
        <f t="shared" si="0"/>
        <v>3786</v>
      </c>
      <c r="AA32" s="70">
        <f t="shared" si="5"/>
        <v>0.50352112676056338</v>
      </c>
      <c r="AB32" s="70">
        <f t="shared" si="4"/>
        <v>0.94166666666666665</v>
      </c>
      <c r="AD32" s="47">
        <f t="shared" si="3"/>
        <v>1588</v>
      </c>
    </row>
    <row r="33" spans="1:30" ht="18" x14ac:dyDescent="0.25">
      <c r="A33" s="18" t="s">
        <v>386</v>
      </c>
      <c r="B33" s="18" t="s">
        <v>73</v>
      </c>
      <c r="C33" s="109">
        <v>384</v>
      </c>
      <c r="D33" s="109">
        <v>0</v>
      </c>
      <c r="E33" s="109">
        <v>0</v>
      </c>
      <c r="F33" s="109">
        <v>0</v>
      </c>
      <c r="G33" s="110">
        <v>384</v>
      </c>
      <c r="H33" s="46"/>
      <c r="I33" s="109">
        <v>0</v>
      </c>
      <c r="J33" s="109">
        <v>0</v>
      </c>
      <c r="K33" s="109">
        <v>-28</v>
      </c>
      <c r="L33" s="111">
        <v>-28</v>
      </c>
      <c r="M33" s="46"/>
      <c r="N33" s="46">
        <v>888</v>
      </c>
      <c r="O33" s="46">
        <v>446</v>
      </c>
      <c r="P33" s="109">
        <v>1334</v>
      </c>
      <c r="Q33" s="109">
        <v>37</v>
      </c>
      <c r="R33" s="112">
        <v>1371</v>
      </c>
      <c r="S33" s="46"/>
      <c r="T33" s="113">
        <v>1727</v>
      </c>
      <c r="U33" s="46"/>
      <c r="V33" s="114">
        <v>6484</v>
      </c>
      <c r="W33" s="47">
        <f>'Table 1 - Supply 2002'!H31</f>
        <v>1198</v>
      </c>
      <c r="X33" s="47">
        <f>'Table 1 - Supply 2002'!I31</f>
        <v>2553</v>
      </c>
      <c r="Y33" s="47">
        <f>'Table 1 - Supply 2002'!J31</f>
        <v>53</v>
      </c>
      <c r="Z33" s="47">
        <f t="shared" si="0"/>
        <v>3029</v>
      </c>
      <c r="AA33" s="70">
        <f t="shared" si="5"/>
        <v>0.21144355336212214</v>
      </c>
      <c r="AB33" s="70">
        <f t="shared" si="4"/>
        <v>0.39620604565083284</v>
      </c>
      <c r="AD33" s="47">
        <f t="shared" si="3"/>
        <v>384</v>
      </c>
    </row>
    <row r="34" spans="1:30" ht="18" x14ac:dyDescent="0.25">
      <c r="A34" s="27" t="s">
        <v>387</v>
      </c>
      <c r="B34" s="27" t="s">
        <v>75</v>
      </c>
      <c r="C34" s="115">
        <v>0</v>
      </c>
      <c r="D34" s="115">
        <v>0</v>
      </c>
      <c r="E34" s="115">
        <v>0</v>
      </c>
      <c r="F34" s="115">
        <v>0</v>
      </c>
      <c r="G34" s="116">
        <v>0</v>
      </c>
      <c r="H34" s="49"/>
      <c r="I34" s="115">
        <v>0</v>
      </c>
      <c r="J34" s="115">
        <v>0</v>
      </c>
      <c r="K34" s="115">
        <v>-30</v>
      </c>
      <c r="L34" s="117">
        <v>-30</v>
      </c>
      <c r="M34" s="49"/>
      <c r="N34" s="49">
        <v>5580</v>
      </c>
      <c r="O34" s="49">
        <v>2859</v>
      </c>
      <c r="P34" s="115">
        <v>8439</v>
      </c>
      <c r="Q34" s="115">
        <v>53</v>
      </c>
      <c r="R34" s="118">
        <v>8492</v>
      </c>
      <c r="S34" s="49"/>
      <c r="T34" s="119">
        <v>8462</v>
      </c>
      <c r="U34" s="49"/>
      <c r="V34" s="120">
        <v>20844</v>
      </c>
      <c r="W34" s="52">
        <f>'Table 1 - Supply 2002'!H32</f>
        <v>7647</v>
      </c>
      <c r="X34" s="52">
        <f>'Table 1 - Supply 2002'!I32</f>
        <v>2724</v>
      </c>
      <c r="Y34" s="52">
        <f>'Table 1 - Supply 2002'!J32</f>
        <v>85</v>
      </c>
      <c r="Z34" s="52">
        <f t="shared" si="0"/>
        <v>3454</v>
      </c>
      <c r="AA34" s="70">
        <f t="shared" si="5"/>
        <v>0.40740740740740738</v>
      </c>
      <c r="AB34" s="70">
        <f t="shared" si="4"/>
        <v>0.77427557090769528</v>
      </c>
      <c r="AD34" s="52">
        <f t="shared" si="3"/>
        <v>0</v>
      </c>
    </row>
    <row r="35" spans="1:30" ht="18" x14ac:dyDescent="0.25">
      <c r="A35" s="18" t="s">
        <v>388</v>
      </c>
      <c r="B35" s="18" t="s">
        <v>77</v>
      </c>
      <c r="C35" s="109">
        <v>308</v>
      </c>
      <c r="D35" s="109">
        <v>0</v>
      </c>
      <c r="E35" s="109">
        <v>0</v>
      </c>
      <c r="F35" s="109">
        <v>0</v>
      </c>
      <c r="G35" s="110">
        <v>308</v>
      </c>
      <c r="H35" s="46"/>
      <c r="I35" s="109">
        <v>0</v>
      </c>
      <c r="J35" s="109">
        <v>0</v>
      </c>
      <c r="K35" s="109">
        <v>56</v>
      </c>
      <c r="L35" s="111">
        <v>56</v>
      </c>
      <c r="M35" s="46"/>
      <c r="N35" s="46">
        <v>917</v>
      </c>
      <c r="O35" s="46">
        <v>606</v>
      </c>
      <c r="P35" s="109">
        <v>1523</v>
      </c>
      <c r="Q35" s="109">
        <v>3</v>
      </c>
      <c r="R35" s="112">
        <v>1526</v>
      </c>
      <c r="S35" s="46"/>
      <c r="T35" s="113">
        <v>1890</v>
      </c>
      <c r="U35" s="46"/>
      <c r="V35" s="114">
        <v>3581</v>
      </c>
      <c r="W35" s="47">
        <f>'Table 1 - Supply 2002'!H33</f>
        <v>812</v>
      </c>
      <c r="X35" s="47">
        <f>'Table 1 - Supply 2002'!I33</f>
        <v>1174</v>
      </c>
      <c r="Y35" s="47">
        <f>'Table 1 - Supply 2002'!J33</f>
        <v>41</v>
      </c>
      <c r="Z35" s="47">
        <f t="shared" si="0"/>
        <v>2211</v>
      </c>
      <c r="AA35" s="70">
        <f t="shared" si="5"/>
        <v>0.42613795029321416</v>
      </c>
      <c r="AB35" s="70">
        <f t="shared" si="4"/>
        <v>0.65289025411896118</v>
      </c>
      <c r="AD35" s="47">
        <f t="shared" si="3"/>
        <v>308</v>
      </c>
    </row>
    <row r="36" spans="1:30" ht="18" x14ac:dyDescent="0.25">
      <c r="A36" s="18" t="s">
        <v>389</v>
      </c>
      <c r="B36" s="18" t="s">
        <v>79</v>
      </c>
      <c r="C36" s="109">
        <v>9690</v>
      </c>
      <c r="D36" s="109">
        <v>0</v>
      </c>
      <c r="E36" s="109">
        <v>6803</v>
      </c>
      <c r="F36" s="109">
        <v>0</v>
      </c>
      <c r="G36" s="110">
        <v>16493</v>
      </c>
      <c r="H36" s="46"/>
      <c r="I36" s="109">
        <v>0</v>
      </c>
      <c r="J36" s="109">
        <v>0</v>
      </c>
      <c r="K36" s="109">
        <v>239</v>
      </c>
      <c r="L36" s="111">
        <v>239</v>
      </c>
      <c r="M36" s="46"/>
      <c r="N36" s="46">
        <v>5464</v>
      </c>
      <c r="O36" s="46">
        <v>5037</v>
      </c>
      <c r="P36" s="109">
        <v>10501</v>
      </c>
      <c r="Q36" s="109">
        <v>53</v>
      </c>
      <c r="R36" s="112">
        <v>10554</v>
      </c>
      <c r="S36" s="46"/>
      <c r="T36" s="113">
        <v>27286</v>
      </c>
      <c r="U36" s="46"/>
      <c r="V36" s="114">
        <v>35308</v>
      </c>
      <c r="W36" s="47">
        <f>'Table 1 - Supply 2002'!H34</f>
        <v>10157</v>
      </c>
      <c r="X36" s="47">
        <f>'Table 1 - Supply 2002'!I34</f>
        <v>10620</v>
      </c>
      <c r="Y36" s="47">
        <f>'Table 1 - Supply 2002'!J34</f>
        <v>1317</v>
      </c>
      <c r="Z36" s="47">
        <f t="shared" si="0"/>
        <v>26432</v>
      </c>
      <c r="AA36" s="70">
        <f t="shared" si="5"/>
        <v>0.29891242777840715</v>
      </c>
      <c r="AB36" s="70">
        <f t="shared" si="4"/>
        <v>0.58658094482836753</v>
      </c>
      <c r="AD36" s="47">
        <f t="shared" si="3"/>
        <v>9690</v>
      </c>
    </row>
    <row r="37" spans="1:30" ht="18" x14ac:dyDescent="0.25">
      <c r="A37" s="18" t="s">
        <v>390</v>
      </c>
      <c r="B37" s="18" t="s">
        <v>81</v>
      </c>
      <c r="C37" s="109">
        <v>3141</v>
      </c>
      <c r="D37" s="109">
        <v>0</v>
      </c>
      <c r="E37" s="109">
        <v>0</v>
      </c>
      <c r="F37" s="109">
        <v>0</v>
      </c>
      <c r="G37" s="110">
        <v>3141</v>
      </c>
      <c r="H37" s="46"/>
      <c r="I37" s="109">
        <v>439</v>
      </c>
      <c r="J37" s="109">
        <v>0</v>
      </c>
      <c r="K37" s="109">
        <v>-115</v>
      </c>
      <c r="L37" s="111">
        <v>324</v>
      </c>
      <c r="M37" s="46"/>
      <c r="N37" s="46">
        <v>2603</v>
      </c>
      <c r="O37" s="46">
        <v>1039</v>
      </c>
      <c r="P37" s="109">
        <v>3642</v>
      </c>
      <c r="Q37" s="109">
        <v>202</v>
      </c>
      <c r="R37" s="112">
        <v>3844</v>
      </c>
      <c r="S37" s="46"/>
      <c r="T37" s="113">
        <v>7309</v>
      </c>
      <c r="U37" s="46"/>
      <c r="V37" s="114">
        <v>25633</v>
      </c>
      <c r="W37" s="47">
        <f>'Table 1 - Supply 2002'!H35</f>
        <v>5014</v>
      </c>
      <c r="X37" s="47">
        <f>'Table 1 - Supply 2002'!I35</f>
        <v>2424</v>
      </c>
      <c r="Y37" s="47">
        <f>'Table 1 - Supply 2002'!J35</f>
        <v>455</v>
      </c>
      <c r="Z37" s="47">
        <f t="shared" si="0"/>
        <v>4264</v>
      </c>
      <c r="AA37" s="70">
        <f t="shared" si="5"/>
        <v>0.14996293839971911</v>
      </c>
      <c r="AB37" s="70">
        <f t="shared" si="4"/>
        <v>0.34557016346116337</v>
      </c>
      <c r="AD37" s="47">
        <f t="shared" si="3"/>
        <v>3141</v>
      </c>
    </row>
    <row r="38" spans="1:30" ht="18" x14ac:dyDescent="0.25">
      <c r="A38" s="18" t="s">
        <v>391</v>
      </c>
      <c r="B38" s="18" t="s">
        <v>83</v>
      </c>
      <c r="C38" s="109">
        <v>21</v>
      </c>
      <c r="D38" s="109">
        <v>0</v>
      </c>
      <c r="E38" s="109">
        <v>0</v>
      </c>
      <c r="F38" s="109">
        <v>0</v>
      </c>
      <c r="G38" s="110">
        <v>21</v>
      </c>
      <c r="H38" s="46"/>
      <c r="I38" s="109">
        <v>0</v>
      </c>
      <c r="J38" s="109">
        <v>0</v>
      </c>
      <c r="K38" s="109">
        <v>-158</v>
      </c>
      <c r="L38" s="111">
        <v>-158</v>
      </c>
      <c r="M38" s="46"/>
      <c r="N38" s="46">
        <v>157</v>
      </c>
      <c r="O38" s="46">
        <v>47</v>
      </c>
      <c r="P38" s="109">
        <v>204</v>
      </c>
      <c r="Q38" s="109">
        <v>0</v>
      </c>
      <c r="R38" s="112">
        <v>204</v>
      </c>
      <c r="S38" s="46"/>
      <c r="T38" s="113">
        <v>67</v>
      </c>
      <c r="U38" s="46"/>
      <c r="V38" s="114">
        <v>7737</v>
      </c>
      <c r="W38" s="47">
        <f>'Table 1 - Supply 2002'!H36</f>
        <v>171</v>
      </c>
      <c r="X38" s="47">
        <f>'Table 1 - Supply 2002'!I36</f>
        <v>2711</v>
      </c>
      <c r="Y38" s="47">
        <f>'Table 1 - Supply 2002'!J36</f>
        <v>39</v>
      </c>
      <c r="Z38" s="47">
        <f t="shared" si="0"/>
        <v>2568</v>
      </c>
      <c r="AA38" s="70">
        <f t="shared" si="5"/>
        <v>2.6366808840635907E-2</v>
      </c>
      <c r="AB38" s="70">
        <f t="shared" si="4"/>
        <v>4.8468398604110119E-2</v>
      </c>
      <c r="AD38" s="47">
        <f t="shared" si="3"/>
        <v>21</v>
      </c>
    </row>
    <row r="39" spans="1:30" ht="18" x14ac:dyDescent="0.25">
      <c r="A39" s="18" t="s">
        <v>392</v>
      </c>
      <c r="B39" s="18" t="s">
        <v>85</v>
      </c>
      <c r="C39" s="109">
        <v>3172</v>
      </c>
      <c r="D39" s="109">
        <v>0</v>
      </c>
      <c r="E39" s="109">
        <v>0</v>
      </c>
      <c r="F39" s="109">
        <v>0</v>
      </c>
      <c r="G39" s="110">
        <v>3172</v>
      </c>
      <c r="H39" s="46"/>
      <c r="I39" s="109">
        <v>155</v>
      </c>
      <c r="J39" s="109">
        <v>0</v>
      </c>
      <c r="K39" s="109">
        <v>24</v>
      </c>
      <c r="L39" s="111">
        <v>179</v>
      </c>
      <c r="M39" s="46"/>
      <c r="N39" s="46">
        <v>981</v>
      </c>
      <c r="O39" s="46">
        <v>626</v>
      </c>
      <c r="P39" s="109">
        <v>1607</v>
      </c>
      <c r="Q39" s="109">
        <v>27</v>
      </c>
      <c r="R39" s="112">
        <v>1634</v>
      </c>
      <c r="S39" s="46"/>
      <c r="T39" s="113">
        <v>4985</v>
      </c>
      <c r="U39" s="46"/>
      <c r="V39" s="114">
        <v>13007</v>
      </c>
      <c r="W39" s="47">
        <f>'Table 1 - Supply 2002'!H37</f>
        <v>2355</v>
      </c>
      <c r="X39" s="47">
        <f>'Table 1 - Supply 2002'!I37</f>
        <v>4536</v>
      </c>
      <c r="Y39" s="47">
        <f>'Table 1 - Supply 2002'!J37</f>
        <v>365</v>
      </c>
      <c r="Z39" s="47">
        <f t="shared" si="0"/>
        <v>6801</v>
      </c>
      <c r="AA39" s="70">
        <f t="shared" si="5"/>
        <v>0.12562466364265396</v>
      </c>
      <c r="AB39" s="70">
        <f t="shared" si="4"/>
        <v>0.30668101791343122</v>
      </c>
      <c r="AD39" s="47">
        <f t="shared" si="3"/>
        <v>3172</v>
      </c>
    </row>
    <row r="40" spans="1:30" ht="18" x14ac:dyDescent="0.25">
      <c r="A40" s="18" t="s">
        <v>393</v>
      </c>
      <c r="B40" s="18" t="s">
        <v>87</v>
      </c>
      <c r="C40" s="109">
        <v>0</v>
      </c>
      <c r="D40" s="109">
        <v>0</v>
      </c>
      <c r="E40" s="109">
        <v>0</v>
      </c>
      <c r="F40" s="109">
        <v>0</v>
      </c>
      <c r="G40" s="110">
        <v>0</v>
      </c>
      <c r="H40" s="46"/>
      <c r="I40" s="109">
        <v>0</v>
      </c>
      <c r="J40" s="109">
        <v>0</v>
      </c>
      <c r="K40" s="109">
        <v>36</v>
      </c>
      <c r="L40" s="111">
        <v>36</v>
      </c>
      <c r="M40" s="46"/>
      <c r="N40" s="46">
        <v>1915</v>
      </c>
      <c r="O40" s="46">
        <v>1000</v>
      </c>
      <c r="P40" s="109">
        <v>2915</v>
      </c>
      <c r="Q40" s="109">
        <v>0</v>
      </c>
      <c r="R40" s="112">
        <v>2915</v>
      </c>
      <c r="S40" s="46"/>
      <c r="T40" s="113">
        <v>2951</v>
      </c>
      <c r="U40" s="46"/>
      <c r="V40" s="114">
        <v>13677</v>
      </c>
      <c r="W40" s="47">
        <f>'Table 1 - Supply 2002'!H38</f>
        <v>3141</v>
      </c>
      <c r="X40" s="47">
        <f>'Table 1 - Supply 2002'!I38</f>
        <v>3547</v>
      </c>
      <c r="Y40" s="47">
        <f>'Table 1 - Supply 2002'!J38</f>
        <v>57</v>
      </c>
      <c r="Z40" s="47">
        <f t="shared" si="0"/>
        <v>3300</v>
      </c>
      <c r="AA40" s="70">
        <f t="shared" si="5"/>
        <v>0.21313153469328069</v>
      </c>
      <c r="AB40" s="70">
        <f t="shared" si="4"/>
        <v>0.44278716092710391</v>
      </c>
      <c r="AD40" s="47">
        <f t="shared" si="3"/>
        <v>0</v>
      </c>
    </row>
    <row r="41" spans="1:30" ht="18" x14ac:dyDescent="0.25">
      <c r="A41" s="18" t="s">
        <v>394</v>
      </c>
      <c r="B41" s="18" t="s">
        <v>89</v>
      </c>
      <c r="C41" s="109">
        <v>6</v>
      </c>
      <c r="D41" s="109">
        <v>0</v>
      </c>
      <c r="E41" s="109">
        <v>0</v>
      </c>
      <c r="F41" s="109">
        <v>0</v>
      </c>
      <c r="G41" s="110">
        <v>6</v>
      </c>
      <c r="H41" s="46"/>
      <c r="I41" s="109">
        <v>0</v>
      </c>
      <c r="J41" s="109">
        <v>968</v>
      </c>
      <c r="K41" s="109">
        <v>-15</v>
      </c>
      <c r="L41" s="111">
        <v>953</v>
      </c>
      <c r="M41" s="46"/>
      <c r="N41" s="46">
        <v>1712</v>
      </c>
      <c r="O41" s="46">
        <v>1141</v>
      </c>
      <c r="P41" s="109">
        <v>2853</v>
      </c>
      <c r="Q41" s="109">
        <v>4</v>
      </c>
      <c r="R41" s="112">
        <v>2857</v>
      </c>
      <c r="S41" s="46"/>
      <c r="T41" s="113">
        <v>3816</v>
      </c>
      <c r="U41" s="46"/>
      <c r="V41" s="114">
        <v>14081</v>
      </c>
      <c r="W41" s="47">
        <f>'Table 1 - Supply 2002'!H39</f>
        <v>4584</v>
      </c>
      <c r="X41" s="47">
        <f>'Table 1 - Supply 2002'!I39</f>
        <v>3004</v>
      </c>
      <c r="Y41" s="47">
        <f>'Table 1 - Supply 2002'!J39</f>
        <v>26</v>
      </c>
      <c r="Z41" s="47">
        <f t="shared" si="0"/>
        <v>2210</v>
      </c>
      <c r="AA41" s="70">
        <f t="shared" si="5"/>
        <v>0.20289752148284923</v>
      </c>
      <c r="AB41" s="70">
        <f t="shared" si="4"/>
        <v>0.52844258220296858</v>
      </c>
      <c r="AD41" s="47">
        <f t="shared" si="3"/>
        <v>6</v>
      </c>
    </row>
    <row r="42" spans="1:30" ht="18" x14ac:dyDescent="0.25">
      <c r="A42" s="18" t="s">
        <v>395</v>
      </c>
      <c r="B42" s="18" t="s">
        <v>91</v>
      </c>
      <c r="C42" s="109">
        <v>27</v>
      </c>
      <c r="D42" s="109">
        <v>0</v>
      </c>
      <c r="E42" s="109">
        <v>0</v>
      </c>
      <c r="F42" s="109">
        <v>0</v>
      </c>
      <c r="G42" s="110">
        <v>27</v>
      </c>
      <c r="H42" s="46"/>
      <c r="I42" s="109">
        <v>195</v>
      </c>
      <c r="J42" s="109">
        <v>0</v>
      </c>
      <c r="K42" s="109">
        <v>34</v>
      </c>
      <c r="L42" s="111">
        <v>229</v>
      </c>
      <c r="M42" s="46"/>
      <c r="N42" s="46">
        <v>100</v>
      </c>
      <c r="O42" s="46">
        <v>221</v>
      </c>
      <c r="P42" s="109">
        <v>321</v>
      </c>
      <c r="Q42" s="109">
        <v>0</v>
      </c>
      <c r="R42" s="112">
        <v>321</v>
      </c>
      <c r="S42" s="46"/>
      <c r="T42" s="113">
        <v>577</v>
      </c>
      <c r="U42" s="46"/>
      <c r="V42" s="114">
        <v>1813</v>
      </c>
      <c r="W42" s="47">
        <f>'Table 1 - Supply 2002'!H40</f>
        <v>356</v>
      </c>
      <c r="X42" s="47">
        <f>'Table 1 - Supply 2002'!I40</f>
        <v>188</v>
      </c>
      <c r="Y42" s="47">
        <f>'Table 1 - Supply 2002'!J40</f>
        <v>81</v>
      </c>
      <c r="Z42" s="47">
        <f t="shared" si="0"/>
        <v>328</v>
      </c>
      <c r="AA42" s="70">
        <f t="shared" si="5"/>
        <v>0.1770546056260342</v>
      </c>
      <c r="AB42" s="70">
        <f t="shared" si="4"/>
        <v>0.37341423055708772</v>
      </c>
      <c r="AD42" s="47">
        <f t="shared" si="3"/>
        <v>27</v>
      </c>
    </row>
    <row r="43" spans="1:30" ht="18" x14ac:dyDescent="0.25">
      <c r="A43" s="18" t="s">
        <v>396</v>
      </c>
      <c r="B43" s="18" t="s">
        <v>93</v>
      </c>
      <c r="C43" s="109">
        <v>4359</v>
      </c>
      <c r="D43" s="109">
        <v>0</v>
      </c>
      <c r="E43" s="109">
        <v>0</v>
      </c>
      <c r="F43" s="109">
        <v>0</v>
      </c>
      <c r="G43" s="110">
        <v>4359</v>
      </c>
      <c r="H43" s="46"/>
      <c r="I43" s="109">
        <v>4200</v>
      </c>
      <c r="J43" s="109">
        <v>0</v>
      </c>
      <c r="K43" s="109">
        <v>13</v>
      </c>
      <c r="L43" s="111">
        <v>4213</v>
      </c>
      <c r="M43" s="46"/>
      <c r="N43" s="46">
        <v>2320</v>
      </c>
      <c r="O43" s="46">
        <v>1369</v>
      </c>
      <c r="P43" s="109">
        <v>3689</v>
      </c>
      <c r="Q43" s="109">
        <v>43</v>
      </c>
      <c r="R43" s="112">
        <v>3732</v>
      </c>
      <c r="S43" s="46"/>
      <c r="T43" s="113">
        <v>12304</v>
      </c>
      <c r="U43" s="46"/>
      <c r="V43" s="114">
        <v>35475</v>
      </c>
      <c r="W43" s="47">
        <f>'Table 1 - Supply 2002'!H41</f>
        <v>4846</v>
      </c>
      <c r="X43" s="47">
        <f>'Table 1 - Supply 2002'!I41</f>
        <v>7215</v>
      </c>
      <c r="Y43" s="47">
        <f>'Table 1 - Supply 2002'!J41</f>
        <v>907</v>
      </c>
      <c r="Z43" s="47">
        <f t="shared" si="0"/>
        <v>13766</v>
      </c>
      <c r="AA43" s="70">
        <f t="shared" si="5"/>
        <v>0.10520084566596194</v>
      </c>
      <c r="AB43" s="70">
        <f t="shared" si="4"/>
        <v>0.24180408738548273</v>
      </c>
      <c r="AD43" s="47">
        <f t="shared" si="3"/>
        <v>4359</v>
      </c>
    </row>
    <row r="44" spans="1:30" ht="18" x14ac:dyDescent="0.25">
      <c r="A44" s="27" t="s">
        <v>397</v>
      </c>
      <c r="B44" s="27" t="s">
        <v>95</v>
      </c>
      <c r="C44" s="115">
        <v>15593</v>
      </c>
      <c r="D44" s="115">
        <v>0</v>
      </c>
      <c r="E44" s="115">
        <v>0</v>
      </c>
      <c r="F44" s="115">
        <v>0</v>
      </c>
      <c r="G44" s="116">
        <v>15593</v>
      </c>
      <c r="H44" s="49"/>
      <c r="I44" s="115">
        <v>16771</v>
      </c>
      <c r="J44" s="115">
        <v>0</v>
      </c>
      <c r="K44" s="115">
        <v>531</v>
      </c>
      <c r="L44" s="117">
        <v>17302</v>
      </c>
      <c r="M44" s="49"/>
      <c r="N44" s="49">
        <v>27468</v>
      </c>
      <c r="O44" s="49">
        <v>10050</v>
      </c>
      <c r="P44" s="115">
        <v>37518</v>
      </c>
      <c r="Q44" s="115">
        <v>33</v>
      </c>
      <c r="R44" s="118">
        <v>37551</v>
      </c>
      <c r="S44" s="49"/>
      <c r="T44" s="119">
        <v>70446</v>
      </c>
      <c r="U44" s="49"/>
      <c r="V44" s="120">
        <v>102501</v>
      </c>
      <c r="W44" s="52">
        <f>'Table 1 - Supply 2002'!H42</f>
        <v>47611</v>
      </c>
      <c r="X44" s="52">
        <f>'Table 1 - Supply 2002'!I42</f>
        <v>26063</v>
      </c>
      <c r="Y44" s="52">
        <f>'Table 1 - Supply 2002'!J42</f>
        <v>4333</v>
      </c>
      <c r="Z44" s="52">
        <f t="shared" si="0"/>
        <v>44565</v>
      </c>
      <c r="AA44" s="70">
        <f t="shared" si="5"/>
        <v>0.36634764538882547</v>
      </c>
      <c r="AB44" s="70">
        <f t="shared" si="4"/>
        <v>0.83084067472512468</v>
      </c>
      <c r="AD44" s="52">
        <f t="shared" si="3"/>
        <v>15593</v>
      </c>
    </row>
    <row r="45" spans="1:30" ht="18" x14ac:dyDescent="0.25">
      <c r="A45" s="18" t="s">
        <v>398</v>
      </c>
      <c r="B45" s="18" t="s">
        <v>97</v>
      </c>
      <c r="C45" s="109">
        <v>9725</v>
      </c>
      <c r="D45" s="109">
        <v>0</v>
      </c>
      <c r="E45" s="109">
        <v>0</v>
      </c>
      <c r="F45" s="109">
        <v>0</v>
      </c>
      <c r="G45" s="110">
        <v>9725</v>
      </c>
      <c r="H45" s="46"/>
      <c r="I45" s="109">
        <v>3130</v>
      </c>
      <c r="J45" s="109">
        <v>0</v>
      </c>
      <c r="K45" s="109">
        <v>-62</v>
      </c>
      <c r="L45" s="111">
        <v>3068</v>
      </c>
      <c r="M45" s="46"/>
      <c r="N45" s="46">
        <v>3889</v>
      </c>
      <c r="O45" s="46">
        <v>3069</v>
      </c>
      <c r="P45" s="109">
        <v>6958</v>
      </c>
      <c r="Q45" s="109">
        <v>22</v>
      </c>
      <c r="R45" s="112">
        <v>6980</v>
      </c>
      <c r="S45" s="46"/>
      <c r="T45" s="113">
        <v>19773</v>
      </c>
      <c r="U45" s="46"/>
      <c r="V45" s="114">
        <v>30612</v>
      </c>
      <c r="W45" s="47">
        <f>'Table 1 - Supply 2002'!H43</f>
        <v>9064</v>
      </c>
      <c r="X45" s="47">
        <f>'Table 1 - Supply 2002'!I43</f>
        <v>8602</v>
      </c>
      <c r="Y45" s="47">
        <f>'Table 1 - Supply 2002'!J43</f>
        <v>1284</v>
      </c>
      <c r="Z45" s="47">
        <f t="shared" si="0"/>
        <v>18027</v>
      </c>
      <c r="AA45" s="70">
        <f t="shared" si="5"/>
        <v>0.22801515745459297</v>
      </c>
      <c r="AB45" s="70">
        <f t="shared" si="4"/>
        <v>0.52410819286554289</v>
      </c>
      <c r="AD45" s="47">
        <f t="shared" si="3"/>
        <v>9725</v>
      </c>
    </row>
    <row r="46" spans="1:30" ht="18" x14ac:dyDescent="0.25">
      <c r="A46" s="18" t="s">
        <v>399</v>
      </c>
      <c r="B46" s="18" t="s">
        <v>99</v>
      </c>
      <c r="C46" s="109">
        <v>1607</v>
      </c>
      <c r="D46" s="109">
        <v>0</v>
      </c>
      <c r="E46" s="109">
        <v>0</v>
      </c>
      <c r="F46" s="109">
        <v>0</v>
      </c>
      <c r="G46" s="110">
        <v>1607</v>
      </c>
      <c r="H46" s="46"/>
      <c r="I46" s="109">
        <v>18035</v>
      </c>
      <c r="J46" s="109">
        <v>0</v>
      </c>
      <c r="K46" s="109">
        <v>-145</v>
      </c>
      <c r="L46" s="111">
        <v>17890</v>
      </c>
      <c r="M46" s="46"/>
      <c r="N46" s="46">
        <v>7977</v>
      </c>
      <c r="O46" s="46">
        <v>8325</v>
      </c>
      <c r="P46" s="109">
        <v>16302</v>
      </c>
      <c r="Q46" s="109">
        <v>10</v>
      </c>
      <c r="R46" s="112">
        <v>16312</v>
      </c>
      <c r="S46" s="46"/>
      <c r="T46" s="113">
        <v>35809</v>
      </c>
      <c r="U46" s="46"/>
      <c r="V46" s="114">
        <v>48712</v>
      </c>
      <c r="W46" s="47">
        <f>'Table 1 - Supply 2002'!H44</f>
        <v>15618</v>
      </c>
      <c r="X46" s="47">
        <f>'Table 1 - Supply 2002'!I44</f>
        <v>11227</v>
      </c>
      <c r="Y46" s="47">
        <f>'Table 1 - Supply 2002'!J44</f>
        <v>1944</v>
      </c>
      <c r="Z46" s="47">
        <f t="shared" si="0"/>
        <v>29474</v>
      </c>
      <c r="AA46" s="70">
        <f t="shared" si="5"/>
        <v>0.33486615207751685</v>
      </c>
      <c r="AB46" s="70">
        <f t="shared" si="4"/>
        <v>0.65548530136311378</v>
      </c>
      <c r="AD46" s="47">
        <f t="shared" si="3"/>
        <v>1607</v>
      </c>
    </row>
    <row r="47" spans="1:30" ht="18" x14ac:dyDescent="0.25">
      <c r="A47" s="18" t="s">
        <v>400</v>
      </c>
      <c r="B47" s="18" t="s">
        <v>468</v>
      </c>
      <c r="C47" s="109">
        <v>36934</v>
      </c>
      <c r="D47" s="109">
        <v>0</v>
      </c>
      <c r="E47" s="109">
        <v>0</v>
      </c>
      <c r="F47" s="109">
        <v>0</v>
      </c>
      <c r="G47" s="110">
        <v>36934</v>
      </c>
      <c r="H47" s="46"/>
      <c r="I47" s="109">
        <v>10116</v>
      </c>
      <c r="J47" s="109">
        <v>0</v>
      </c>
      <c r="K47" s="109">
        <v>575</v>
      </c>
      <c r="L47" s="111">
        <v>10691</v>
      </c>
      <c r="M47" s="46"/>
      <c r="N47" s="46">
        <v>11941</v>
      </c>
      <c r="O47" s="46">
        <v>6623</v>
      </c>
      <c r="P47" s="109">
        <v>18564</v>
      </c>
      <c r="Q47" s="109">
        <v>95</v>
      </c>
      <c r="R47" s="112">
        <v>18659</v>
      </c>
      <c r="S47" s="46"/>
      <c r="T47" s="113">
        <v>66284</v>
      </c>
      <c r="U47" s="46"/>
      <c r="V47" s="114">
        <v>86755</v>
      </c>
      <c r="W47" s="47">
        <f>'Table 1 - Supply 2002'!H45</f>
        <v>30250</v>
      </c>
      <c r="X47" s="47">
        <f>'Table 1 - Supply 2002'!I45</f>
        <v>18482</v>
      </c>
      <c r="Y47" s="47">
        <f>'Table 1 - Supply 2002'!J45</f>
        <v>4865</v>
      </c>
      <c r="Z47" s="47">
        <f t="shared" si="0"/>
        <v>49651</v>
      </c>
      <c r="AA47" s="70">
        <f t="shared" si="5"/>
        <v>0.21507694081032794</v>
      </c>
      <c r="AB47" s="70">
        <f t="shared" si="4"/>
        <v>0.56376001383205576</v>
      </c>
      <c r="AD47" s="47">
        <f t="shared" si="3"/>
        <v>36934</v>
      </c>
    </row>
    <row r="48" spans="1:30" ht="18" x14ac:dyDescent="0.25">
      <c r="A48" s="18" t="s">
        <v>401</v>
      </c>
      <c r="B48" s="18" t="s">
        <v>103</v>
      </c>
      <c r="C48" s="109">
        <v>1114</v>
      </c>
      <c r="D48" s="109">
        <v>0</v>
      </c>
      <c r="E48" s="109">
        <v>0</v>
      </c>
      <c r="F48" s="109">
        <v>0</v>
      </c>
      <c r="G48" s="110">
        <v>1114</v>
      </c>
      <c r="H48" s="46"/>
      <c r="I48" s="109">
        <v>829</v>
      </c>
      <c r="J48" s="109">
        <v>0</v>
      </c>
      <c r="K48" s="109">
        <v>-125</v>
      </c>
      <c r="L48" s="111">
        <v>704</v>
      </c>
      <c r="M48" s="46"/>
      <c r="N48" s="46">
        <v>331</v>
      </c>
      <c r="O48" s="46">
        <v>307</v>
      </c>
      <c r="P48" s="109">
        <v>638</v>
      </c>
      <c r="Q48" s="109">
        <v>0</v>
      </c>
      <c r="R48" s="112">
        <v>638</v>
      </c>
      <c r="S48" s="46"/>
      <c r="T48" s="113">
        <v>2456</v>
      </c>
      <c r="U48" s="46"/>
      <c r="V48" s="114">
        <v>3776</v>
      </c>
      <c r="W48" s="47">
        <f>'Table 1 - Supply 2002'!H46</f>
        <v>873</v>
      </c>
      <c r="X48" s="47">
        <f>'Table 1 - Supply 2002'!I46</f>
        <v>488</v>
      </c>
      <c r="Y48" s="47">
        <f>'Table 1 - Supply 2002'!J46</f>
        <v>234</v>
      </c>
      <c r="Z48" s="47">
        <f t="shared" si="0"/>
        <v>1837</v>
      </c>
      <c r="AA48" s="70">
        <f t="shared" si="5"/>
        <v>0.16896186440677965</v>
      </c>
      <c r="AB48" s="70">
        <f t="shared" si="4"/>
        <v>0.40015889830508472</v>
      </c>
      <c r="AD48" s="47">
        <f t="shared" si="3"/>
        <v>1114</v>
      </c>
    </row>
    <row r="49" spans="1:30" ht="18" x14ac:dyDescent="0.25">
      <c r="A49" s="18" t="s">
        <v>402</v>
      </c>
      <c r="B49" s="18" t="s">
        <v>105</v>
      </c>
      <c r="C49" s="109">
        <v>219</v>
      </c>
      <c r="D49" s="109">
        <v>0</v>
      </c>
      <c r="E49" s="109">
        <v>0</v>
      </c>
      <c r="F49" s="109">
        <v>0</v>
      </c>
      <c r="G49" s="110">
        <v>219</v>
      </c>
      <c r="H49" s="46"/>
      <c r="I49" s="109">
        <v>9337</v>
      </c>
      <c r="J49" s="109">
        <v>0</v>
      </c>
      <c r="K49" s="109">
        <v>-219</v>
      </c>
      <c r="L49" s="111">
        <v>9118</v>
      </c>
      <c r="M49" s="46"/>
      <c r="N49" s="46">
        <v>5316</v>
      </c>
      <c r="O49" s="46">
        <v>6410</v>
      </c>
      <c r="P49" s="109">
        <v>11726</v>
      </c>
      <c r="Q49" s="109">
        <v>151</v>
      </c>
      <c r="R49" s="112">
        <v>11877</v>
      </c>
      <c r="S49" s="46"/>
      <c r="T49" s="113">
        <v>21214</v>
      </c>
      <c r="U49" s="46"/>
      <c r="V49" s="114">
        <v>25339</v>
      </c>
      <c r="W49" s="47">
        <f>'Table 1 - Supply 2002'!H47</f>
        <v>12608</v>
      </c>
      <c r="X49" s="47">
        <f>'Table 1 - Supply 2002'!I47</f>
        <v>479</v>
      </c>
      <c r="Y49" s="47">
        <f>'Table 1 - Supply 2002'!J47</f>
        <v>1024</v>
      </c>
      <c r="Z49" s="47">
        <f t="shared" si="0"/>
        <v>8061</v>
      </c>
      <c r="AA49" s="70">
        <f t="shared" si="5"/>
        <v>0.46872410118789221</v>
      </c>
      <c r="AB49" s="70">
        <f t="shared" si="4"/>
        <v>0.96629701251035949</v>
      </c>
      <c r="AD49" s="47">
        <f t="shared" si="3"/>
        <v>219</v>
      </c>
    </row>
    <row r="50" spans="1:30" ht="18" x14ac:dyDescent="0.25">
      <c r="A50" s="18" t="s">
        <v>403</v>
      </c>
      <c r="B50" s="18" t="s">
        <v>107</v>
      </c>
      <c r="C50" s="109">
        <v>2456</v>
      </c>
      <c r="D50" s="109">
        <v>0</v>
      </c>
      <c r="E50" s="109">
        <v>0</v>
      </c>
      <c r="F50" s="109">
        <v>0</v>
      </c>
      <c r="G50" s="110">
        <v>2456</v>
      </c>
      <c r="H50" s="46"/>
      <c r="I50" s="109">
        <v>247</v>
      </c>
      <c r="J50" s="109">
        <v>0</v>
      </c>
      <c r="K50" s="109">
        <v>-28</v>
      </c>
      <c r="L50" s="111">
        <v>219</v>
      </c>
      <c r="M50" s="46"/>
      <c r="N50" s="46">
        <v>265</v>
      </c>
      <c r="O50" s="46">
        <v>177</v>
      </c>
      <c r="P50" s="109">
        <v>442</v>
      </c>
      <c r="Q50" s="109">
        <v>23</v>
      </c>
      <c r="R50" s="112">
        <v>465</v>
      </c>
      <c r="S50" s="46"/>
      <c r="T50" s="113">
        <v>3140</v>
      </c>
      <c r="U50" s="46"/>
      <c r="V50" s="114">
        <v>3882</v>
      </c>
      <c r="W50" s="47">
        <f>'Table 1 - Supply 2002'!H48</f>
        <v>1248</v>
      </c>
      <c r="X50" s="47">
        <f>'Table 1 - Supply 2002'!I48</f>
        <v>685</v>
      </c>
      <c r="Y50" s="47">
        <f>'Table 1 - Supply 2002'!J48</f>
        <v>261</v>
      </c>
      <c r="Z50" s="47">
        <f t="shared" si="0"/>
        <v>2316</v>
      </c>
      <c r="AA50" s="70">
        <f t="shared" si="5"/>
        <v>0.11978361669242658</v>
      </c>
      <c r="AB50" s="70">
        <f t="shared" si="4"/>
        <v>0.4412673879443586</v>
      </c>
      <c r="AD50" s="47">
        <f t="shared" si="3"/>
        <v>2456</v>
      </c>
    </row>
    <row r="51" spans="1:30" ht="18" x14ac:dyDescent="0.25">
      <c r="A51" s="18" t="s">
        <v>404</v>
      </c>
      <c r="B51" s="18" t="s">
        <v>109</v>
      </c>
      <c r="C51" s="109">
        <v>8252</v>
      </c>
      <c r="D51" s="109">
        <v>0</v>
      </c>
      <c r="E51" s="109">
        <v>0</v>
      </c>
      <c r="F51" s="109">
        <v>0</v>
      </c>
      <c r="G51" s="110">
        <v>8252</v>
      </c>
      <c r="H51" s="46"/>
      <c r="I51" s="109">
        <v>3110</v>
      </c>
      <c r="J51" s="109">
        <v>1233</v>
      </c>
      <c r="K51" s="109">
        <v>108</v>
      </c>
      <c r="L51" s="111">
        <v>4451</v>
      </c>
      <c r="M51" s="46"/>
      <c r="N51" s="46">
        <v>471</v>
      </c>
      <c r="O51" s="46">
        <v>281</v>
      </c>
      <c r="P51" s="109">
        <v>752</v>
      </c>
      <c r="Q51" s="109">
        <v>41</v>
      </c>
      <c r="R51" s="112">
        <v>793</v>
      </c>
      <c r="S51" s="46"/>
      <c r="T51" s="113">
        <v>13496</v>
      </c>
      <c r="U51" s="46"/>
      <c r="V51" s="114">
        <v>14903</v>
      </c>
      <c r="W51" s="47">
        <f>'Table 1 - Supply 2002'!H49</f>
        <v>2965</v>
      </c>
      <c r="X51" s="47">
        <f>'Table 1 - Supply 2002'!I49</f>
        <v>2739</v>
      </c>
      <c r="Y51" s="47">
        <f>'Table 1 - Supply 2002'!J49</f>
        <v>1131</v>
      </c>
      <c r="Z51" s="47">
        <f t="shared" si="0"/>
        <v>12139</v>
      </c>
      <c r="AA51" s="70">
        <f t="shared" si="5"/>
        <v>5.3210762933637523E-2</v>
      </c>
      <c r="AB51" s="70">
        <f t="shared" si="4"/>
        <v>0.25216399382674631</v>
      </c>
      <c r="AD51" s="47">
        <f t="shared" si="3"/>
        <v>8252</v>
      </c>
    </row>
    <row r="52" spans="1:30" ht="18" x14ac:dyDescent="0.25">
      <c r="A52" s="18" t="s">
        <v>405</v>
      </c>
      <c r="B52" s="18" t="s">
        <v>111</v>
      </c>
      <c r="C52" s="109">
        <v>14773</v>
      </c>
      <c r="D52" s="109">
        <v>0</v>
      </c>
      <c r="E52" s="109">
        <v>0</v>
      </c>
      <c r="F52" s="109">
        <v>0</v>
      </c>
      <c r="G52" s="110">
        <v>14773</v>
      </c>
      <c r="H52" s="46"/>
      <c r="I52" s="109">
        <v>352</v>
      </c>
      <c r="J52" s="109">
        <v>308</v>
      </c>
      <c r="K52" s="109">
        <v>180</v>
      </c>
      <c r="L52" s="111">
        <v>840</v>
      </c>
      <c r="M52" s="46"/>
      <c r="N52" s="46">
        <v>2018</v>
      </c>
      <c r="O52" s="46">
        <v>2062</v>
      </c>
      <c r="P52" s="109">
        <v>4080</v>
      </c>
      <c r="Q52" s="109">
        <v>214</v>
      </c>
      <c r="R52" s="112">
        <v>4294</v>
      </c>
      <c r="S52" s="46"/>
      <c r="T52" s="113">
        <v>19907</v>
      </c>
      <c r="U52" s="46"/>
      <c r="V52" s="114">
        <v>24484</v>
      </c>
      <c r="W52" s="47">
        <f>'Table 1 - Supply 2002'!H50</f>
        <v>7264</v>
      </c>
      <c r="X52" s="47">
        <f>'Table 1 - Supply 2002'!I50</f>
        <v>8602</v>
      </c>
      <c r="Y52" s="47">
        <f>'Table 1 - Supply 2002'!J50</f>
        <v>1637</v>
      </c>
      <c r="Z52" s="47">
        <f t="shared" si="0"/>
        <v>19608</v>
      </c>
      <c r="AA52" s="70">
        <f t="shared" si="5"/>
        <v>0.17537983989544192</v>
      </c>
      <c r="AB52" s="70">
        <f t="shared" si="4"/>
        <v>0.47206338833523936</v>
      </c>
      <c r="AD52" s="47">
        <f t="shared" si="3"/>
        <v>14773</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523</v>
      </c>
      <c r="W53" s="47">
        <f>'Table 1 - Supply 2002'!H51</f>
        <v>85</v>
      </c>
      <c r="X53" s="47">
        <f>'Table 1 - Supply 2002'!I51</f>
        <v>0</v>
      </c>
      <c r="Y53" s="47">
        <f>'Table 1 - Supply 2002'!J51</f>
        <v>2</v>
      </c>
      <c r="Z53" s="47">
        <f t="shared" si="0"/>
        <v>-87</v>
      </c>
      <c r="AA53" s="70">
        <f t="shared" si="5"/>
        <v>0</v>
      </c>
      <c r="AB53" s="70">
        <f t="shared" si="4"/>
        <v>0.16252390057361377</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485</v>
      </c>
      <c r="R54" s="118">
        <v>485</v>
      </c>
      <c r="S54" s="49"/>
      <c r="T54" s="119">
        <v>485</v>
      </c>
      <c r="U54" s="49"/>
      <c r="V54" s="120">
        <v>3033</v>
      </c>
      <c r="W54" s="52">
        <f>'Table 1 - Supply 2002'!H52</f>
        <v>589</v>
      </c>
      <c r="X54" s="52">
        <f>'Table 1 - Supply 2002'!I52</f>
        <v>0</v>
      </c>
      <c r="Y54" s="52">
        <f>'Table 1 - Supply 2002'!J52</f>
        <v>0</v>
      </c>
      <c r="Z54" s="52">
        <f t="shared" si="0"/>
        <v>-104</v>
      </c>
      <c r="AA54" s="70">
        <f t="shared" si="5"/>
        <v>0.15990768216287504</v>
      </c>
      <c r="AB54" s="70">
        <f t="shared" si="4"/>
        <v>0.35410484668644904</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61</v>
      </c>
      <c r="R55" s="112">
        <v>61</v>
      </c>
      <c r="S55" s="46"/>
      <c r="T55" s="113">
        <v>61</v>
      </c>
      <c r="U55" s="46"/>
      <c r="V55" s="114">
        <v>12756</v>
      </c>
      <c r="W55" s="47">
        <f>'Table 1 - Supply 2002'!H53</f>
        <v>5</v>
      </c>
      <c r="X55" s="47">
        <f>'Table 1 - Supply 2002'!I53</f>
        <v>0</v>
      </c>
      <c r="Y55" s="47">
        <f>'Table 1 - Supply 2002'!J53</f>
        <v>85</v>
      </c>
      <c r="Z55" s="47">
        <f t="shared" si="0"/>
        <v>-29</v>
      </c>
      <c r="AA55" s="70">
        <f t="shared" si="5"/>
        <v>4.7820633427406714E-3</v>
      </c>
      <c r="AB55" s="70">
        <f t="shared" si="4"/>
        <v>5.1740357478833494E-3</v>
      </c>
      <c r="AD55" s="47">
        <f t="shared" si="3"/>
        <v>0</v>
      </c>
    </row>
    <row r="56" spans="1:30" ht="18" x14ac:dyDescent="0.25">
      <c r="A56" s="18" t="s">
        <v>409</v>
      </c>
      <c r="B56" s="18" t="s">
        <v>119</v>
      </c>
      <c r="C56" s="109">
        <v>7617</v>
      </c>
      <c r="D56" s="109">
        <v>0</v>
      </c>
      <c r="E56" s="109">
        <v>0</v>
      </c>
      <c r="F56" s="109">
        <v>0</v>
      </c>
      <c r="G56" s="110">
        <v>7617</v>
      </c>
      <c r="H56" s="46"/>
      <c r="I56" s="109">
        <v>0</v>
      </c>
      <c r="J56" s="109">
        <v>0</v>
      </c>
      <c r="K56" s="109">
        <v>-2</v>
      </c>
      <c r="L56" s="111">
        <v>-2</v>
      </c>
      <c r="M56" s="46"/>
      <c r="N56" s="46">
        <v>101</v>
      </c>
      <c r="O56" s="46">
        <v>0</v>
      </c>
      <c r="P56" s="109">
        <v>101</v>
      </c>
      <c r="Q56" s="109">
        <v>35</v>
      </c>
      <c r="R56" s="112">
        <v>136</v>
      </c>
      <c r="S56" s="46"/>
      <c r="T56" s="113">
        <v>7751</v>
      </c>
      <c r="U56" s="46"/>
      <c r="V56" s="114">
        <v>30601</v>
      </c>
      <c r="W56" s="47">
        <f>'Table 1 - Supply 2002'!H54</f>
        <v>218</v>
      </c>
      <c r="X56" s="47">
        <f>'Table 1 - Supply 2002'!I54</f>
        <v>0</v>
      </c>
      <c r="Y56" s="47">
        <f>'Table 1 - Supply 2002'!J54</f>
        <v>1569</v>
      </c>
      <c r="Z56" s="47">
        <f t="shared" si="0"/>
        <v>5964</v>
      </c>
      <c r="AA56" s="70">
        <f t="shared" si="5"/>
        <v>4.4442992059083039E-3</v>
      </c>
      <c r="AB56" s="70">
        <f t="shared" si="4"/>
        <v>1.1568249403614261E-2</v>
      </c>
      <c r="AD56" s="47">
        <f t="shared" si="3"/>
        <v>7617</v>
      </c>
    </row>
    <row r="57" spans="1:30" ht="18" x14ac:dyDescent="0.25">
      <c r="A57" s="18" t="s">
        <v>410</v>
      </c>
      <c r="B57" s="18" t="s">
        <v>121</v>
      </c>
      <c r="C57" s="109">
        <v>5915</v>
      </c>
      <c r="D57" s="109">
        <v>0</v>
      </c>
      <c r="E57" s="109">
        <v>0</v>
      </c>
      <c r="F57" s="109">
        <v>0</v>
      </c>
      <c r="G57" s="110">
        <v>5915</v>
      </c>
      <c r="H57" s="46"/>
      <c r="I57" s="109">
        <v>0</v>
      </c>
      <c r="J57" s="109">
        <v>0</v>
      </c>
      <c r="K57" s="109">
        <v>-18</v>
      </c>
      <c r="L57" s="111">
        <v>-18</v>
      </c>
      <c r="M57" s="46"/>
      <c r="N57" s="46">
        <v>0</v>
      </c>
      <c r="O57" s="46">
        <v>0</v>
      </c>
      <c r="P57" s="109">
        <v>0</v>
      </c>
      <c r="Q57" s="109">
        <v>17</v>
      </c>
      <c r="R57" s="112">
        <v>17</v>
      </c>
      <c r="S57" s="46"/>
      <c r="T57" s="113">
        <v>5914</v>
      </c>
      <c r="U57" s="46"/>
      <c r="V57" s="114">
        <v>14715</v>
      </c>
      <c r="W57" s="47">
        <f>'Table 1 - Supply 2002'!H55</f>
        <v>19</v>
      </c>
      <c r="X57" s="47">
        <f>'Table 1 - Supply 2002'!I55</f>
        <v>0</v>
      </c>
      <c r="Y57" s="47">
        <f>'Table 1 - Supply 2002'!J55</f>
        <v>419</v>
      </c>
      <c r="Z57" s="47">
        <f t="shared" si="0"/>
        <v>5476</v>
      </c>
      <c r="AA57" s="70">
        <f t="shared" si="5"/>
        <v>1.1552837240910636E-3</v>
      </c>
      <c r="AB57" s="70">
        <f t="shared" si="4"/>
        <v>2.4464831804281344E-3</v>
      </c>
      <c r="AD57" s="47">
        <f t="shared" si="3"/>
        <v>5915</v>
      </c>
    </row>
    <row r="58" spans="1:30" ht="18" x14ac:dyDescent="0.25">
      <c r="A58" s="18" t="s">
        <v>411</v>
      </c>
      <c r="B58" s="18" t="s">
        <v>123</v>
      </c>
      <c r="C58" s="109">
        <v>2676</v>
      </c>
      <c r="D58" s="109">
        <v>0</v>
      </c>
      <c r="E58" s="109">
        <v>0</v>
      </c>
      <c r="F58" s="109">
        <v>0</v>
      </c>
      <c r="G58" s="110">
        <v>2676</v>
      </c>
      <c r="H58" s="46"/>
      <c r="I58" s="109">
        <v>0</v>
      </c>
      <c r="J58" s="109">
        <v>0</v>
      </c>
      <c r="K58" s="109">
        <v>2</v>
      </c>
      <c r="L58" s="111">
        <v>2</v>
      </c>
      <c r="M58" s="46"/>
      <c r="N58" s="46">
        <v>0</v>
      </c>
      <c r="O58" s="46">
        <v>0</v>
      </c>
      <c r="P58" s="109">
        <v>0</v>
      </c>
      <c r="Q58" s="109">
        <v>0</v>
      </c>
      <c r="R58" s="112">
        <v>0</v>
      </c>
      <c r="S58" s="46"/>
      <c r="T58" s="113">
        <v>2678</v>
      </c>
      <c r="U58" s="46"/>
      <c r="V58" s="114">
        <v>6160</v>
      </c>
      <c r="W58" s="47">
        <f>'Table 1 - Supply 2002'!H56</f>
        <v>7</v>
      </c>
      <c r="X58" s="47">
        <f>'Table 1 - Supply 2002'!I56</f>
        <v>0</v>
      </c>
      <c r="Y58" s="47">
        <f>'Table 1 - Supply 2002'!J56</f>
        <v>0</v>
      </c>
      <c r="Z58" s="47">
        <f t="shared" si="0"/>
        <v>2671</v>
      </c>
      <c r="AA58" s="70">
        <f t="shared" si="5"/>
        <v>0</v>
      </c>
      <c r="AB58" s="70">
        <f t="shared" si="4"/>
        <v>1.1363636363636363E-3</v>
      </c>
      <c r="AD58" s="47">
        <f t="shared" si="3"/>
        <v>2676</v>
      </c>
    </row>
    <row r="59" spans="1:30" ht="18" x14ac:dyDescent="0.25">
      <c r="A59" s="18" t="s">
        <v>412</v>
      </c>
      <c r="B59" s="18" t="s">
        <v>125</v>
      </c>
      <c r="C59" s="109">
        <v>2679</v>
      </c>
      <c r="D59" s="109">
        <v>0</v>
      </c>
      <c r="E59" s="109">
        <v>0</v>
      </c>
      <c r="F59" s="109">
        <v>0</v>
      </c>
      <c r="G59" s="110">
        <v>2679</v>
      </c>
      <c r="H59" s="46"/>
      <c r="I59" s="109">
        <v>0</v>
      </c>
      <c r="J59" s="109">
        <v>0</v>
      </c>
      <c r="K59" s="109">
        <v>-15</v>
      </c>
      <c r="L59" s="111">
        <v>-15</v>
      </c>
      <c r="M59" s="46"/>
      <c r="N59" s="46">
        <v>0</v>
      </c>
      <c r="O59" s="46">
        <v>0</v>
      </c>
      <c r="P59" s="109">
        <v>0</v>
      </c>
      <c r="Q59" s="109">
        <v>0</v>
      </c>
      <c r="R59" s="112">
        <v>0</v>
      </c>
      <c r="S59" s="46"/>
      <c r="T59" s="113">
        <v>2664</v>
      </c>
      <c r="U59" s="46"/>
      <c r="V59" s="114">
        <v>6069</v>
      </c>
      <c r="W59" s="47">
        <f>'Table 1 - Supply 2002'!H57</f>
        <v>0</v>
      </c>
      <c r="X59" s="47">
        <f>'Table 1 - Supply 2002'!I57</f>
        <v>0</v>
      </c>
      <c r="Y59" s="47">
        <f>'Table 1 - Supply 2002'!J57</f>
        <v>234</v>
      </c>
      <c r="Z59" s="47">
        <f t="shared" si="0"/>
        <v>2430</v>
      </c>
      <c r="AA59" s="70">
        <f t="shared" si="5"/>
        <v>0</v>
      </c>
      <c r="AB59" s="70">
        <f t="shared" si="4"/>
        <v>0</v>
      </c>
      <c r="AD59" s="47">
        <f t="shared" si="3"/>
        <v>2679</v>
      </c>
    </row>
    <row r="60" spans="1:30" ht="18" x14ac:dyDescent="0.25">
      <c r="A60" s="18" t="s">
        <v>413</v>
      </c>
      <c r="B60" s="18" t="s">
        <v>127</v>
      </c>
      <c r="C60" s="109">
        <v>187</v>
      </c>
      <c r="D60" s="109">
        <v>0</v>
      </c>
      <c r="E60" s="109">
        <v>0</v>
      </c>
      <c r="F60" s="109">
        <v>4222</v>
      </c>
      <c r="G60" s="110">
        <v>4409</v>
      </c>
      <c r="H60" s="46"/>
      <c r="I60" s="109">
        <v>12</v>
      </c>
      <c r="J60" s="109">
        <v>0</v>
      </c>
      <c r="K60" s="109">
        <v>-9</v>
      </c>
      <c r="L60" s="111">
        <v>3</v>
      </c>
      <c r="M60" s="46"/>
      <c r="N60" s="46">
        <v>557</v>
      </c>
      <c r="O60" s="46">
        <v>564</v>
      </c>
      <c r="P60" s="109">
        <v>1121</v>
      </c>
      <c r="Q60" s="109">
        <v>24</v>
      </c>
      <c r="R60" s="112">
        <v>1145</v>
      </c>
      <c r="S60" s="46"/>
      <c r="T60" s="113">
        <v>5557</v>
      </c>
      <c r="U60" s="46"/>
      <c r="V60" s="114">
        <v>14064</v>
      </c>
      <c r="W60" s="47">
        <f>'Table 1 - Supply 2002'!H58</f>
        <v>1253</v>
      </c>
      <c r="X60" s="47">
        <f>'Table 1 - Supply 2002'!I58</f>
        <v>0</v>
      </c>
      <c r="Y60" s="47">
        <f>'Table 1 - Supply 2002'!J58</f>
        <v>901</v>
      </c>
      <c r="Z60" s="47">
        <f t="shared" si="0"/>
        <v>3403</v>
      </c>
      <c r="AA60" s="70">
        <f t="shared" si="5"/>
        <v>8.1413538111490324E-2</v>
      </c>
      <c r="AB60" s="70">
        <f t="shared" si="4"/>
        <v>0.17050625711035267</v>
      </c>
      <c r="AD60" s="47">
        <f t="shared" si="3"/>
        <v>187</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132</v>
      </c>
      <c r="W61" s="47">
        <f>'Table 1 - Supply 2002'!H59</f>
        <v>0</v>
      </c>
      <c r="X61" s="47">
        <f>'Table 1 - Supply 2002'!I59</f>
        <v>0</v>
      </c>
      <c r="Y61" s="47">
        <f>'Table 1 - Supply 2002'!J59</f>
        <v>10</v>
      </c>
      <c r="Z61" s="47">
        <f t="shared" si="0"/>
        <v>-10</v>
      </c>
      <c r="AA61" s="70">
        <f t="shared" si="5"/>
        <v>0</v>
      </c>
      <c r="AB61" s="70">
        <f t="shared" si="4"/>
        <v>0</v>
      </c>
      <c r="AD61" s="47">
        <f t="shared" si="3"/>
        <v>0</v>
      </c>
    </row>
    <row r="62" spans="1:30" ht="18" x14ac:dyDescent="0.25">
      <c r="A62" s="18" t="s">
        <v>415</v>
      </c>
      <c r="B62" s="18" t="s">
        <v>131</v>
      </c>
      <c r="C62" s="109">
        <v>1032</v>
      </c>
      <c r="D62" s="109">
        <v>0</v>
      </c>
      <c r="E62" s="109">
        <v>0</v>
      </c>
      <c r="F62" s="109">
        <v>0</v>
      </c>
      <c r="G62" s="110">
        <v>1032</v>
      </c>
      <c r="H62" s="46"/>
      <c r="I62" s="109">
        <v>91585</v>
      </c>
      <c r="J62" s="109">
        <v>0</v>
      </c>
      <c r="K62" s="109">
        <v>1201</v>
      </c>
      <c r="L62" s="111">
        <v>92786</v>
      </c>
      <c r="M62" s="46"/>
      <c r="N62" s="46">
        <v>0</v>
      </c>
      <c r="O62" s="46">
        <v>0</v>
      </c>
      <c r="P62" s="109">
        <v>0</v>
      </c>
      <c r="Q62" s="109">
        <v>251</v>
      </c>
      <c r="R62" s="112">
        <v>251</v>
      </c>
      <c r="S62" s="46"/>
      <c r="T62" s="113">
        <v>94069</v>
      </c>
      <c r="U62" s="46"/>
      <c r="V62" s="114">
        <v>168425</v>
      </c>
      <c r="W62" s="47">
        <f>'Table 1 - Supply 2002'!H60</f>
        <v>349</v>
      </c>
      <c r="X62" s="47">
        <f>'Table 1 - Supply 2002'!I60</f>
        <v>0</v>
      </c>
      <c r="Y62" s="47">
        <f>'Table 1 - Supply 2002'!J60</f>
        <v>11919</v>
      </c>
      <c r="Z62" s="47">
        <f t="shared" si="0"/>
        <v>81801</v>
      </c>
      <c r="AA62" s="70">
        <f t="shared" si="5"/>
        <v>1.4902775716194151E-3</v>
      </c>
      <c r="AB62" s="70">
        <f t="shared" si="4"/>
        <v>3.562416505863144E-3</v>
      </c>
      <c r="AD62" s="47">
        <f t="shared" si="3"/>
        <v>1032</v>
      </c>
    </row>
    <row r="63" spans="1:30" ht="18" x14ac:dyDescent="0.25">
      <c r="A63" s="18" t="s">
        <v>416</v>
      </c>
      <c r="B63" s="18" t="s">
        <v>133</v>
      </c>
      <c r="C63" s="109">
        <v>12840</v>
      </c>
      <c r="D63" s="109">
        <v>0</v>
      </c>
      <c r="E63" s="109">
        <v>0</v>
      </c>
      <c r="F63" s="109">
        <v>0</v>
      </c>
      <c r="G63" s="110">
        <v>12840</v>
      </c>
      <c r="H63" s="46"/>
      <c r="I63" s="109">
        <v>0</v>
      </c>
      <c r="J63" s="109">
        <v>0</v>
      </c>
      <c r="K63" s="109">
        <v>0</v>
      </c>
      <c r="L63" s="111">
        <v>0</v>
      </c>
      <c r="M63" s="46"/>
      <c r="N63" s="46">
        <v>0</v>
      </c>
      <c r="O63" s="46">
        <v>0</v>
      </c>
      <c r="P63" s="109">
        <v>0</v>
      </c>
      <c r="Q63" s="109">
        <v>79</v>
      </c>
      <c r="R63" s="112">
        <v>79</v>
      </c>
      <c r="S63" s="46"/>
      <c r="T63" s="113">
        <v>12919</v>
      </c>
      <c r="U63" s="46"/>
      <c r="V63" s="114">
        <v>18778</v>
      </c>
      <c r="W63" s="47">
        <f>'Table 1 - Supply 2002'!H61</f>
        <v>107</v>
      </c>
      <c r="X63" s="47">
        <f>'Table 1 - Supply 2002'!I61</f>
        <v>-16350</v>
      </c>
      <c r="Y63" s="47">
        <f>'Table 1 - Supply 2002'!J61</f>
        <v>1268</v>
      </c>
      <c r="Z63" s="47">
        <f t="shared" si="0"/>
        <v>-4806</v>
      </c>
      <c r="AA63" s="70">
        <f t="shared" si="5"/>
        <v>4.2070508041324953E-3</v>
      </c>
      <c r="AB63" s="70">
        <f t="shared" si="4"/>
        <v>9.9052082223879002E-3</v>
      </c>
      <c r="AD63" s="47">
        <f t="shared" si="3"/>
        <v>12840</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276</v>
      </c>
      <c r="R64" s="112">
        <v>276</v>
      </c>
      <c r="S64" s="46"/>
      <c r="T64" s="113">
        <v>276</v>
      </c>
      <c r="U64" s="46"/>
      <c r="V64" s="114">
        <v>276</v>
      </c>
      <c r="W64" s="47">
        <f>'Table 1 - Supply 2002'!H62</f>
        <v>374</v>
      </c>
      <c r="X64" s="47">
        <f>'Table 1 - Supply 2002'!I62</f>
        <v>-111109</v>
      </c>
      <c r="Y64" s="47">
        <f>'Table 1 - Supply 2002'!J62</f>
        <v>-4</v>
      </c>
      <c r="Z64" s="47">
        <f t="shared" si="0"/>
        <v>-111203</v>
      </c>
      <c r="AA64" s="70">
        <f t="shared" si="5"/>
        <v>1</v>
      </c>
      <c r="AB64" s="70">
        <f t="shared" si="4"/>
        <v>2.3550724637681157</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2002'!H63</f>
        <v>0</v>
      </c>
      <c r="X65" s="47">
        <f>'Table 1 - Supply 2002'!I63</f>
        <v>-87784</v>
      </c>
      <c r="Y65" s="47">
        <f>'Table 1 - Supply 2002'!J63</f>
        <v>0</v>
      </c>
      <c r="Z65" s="47">
        <f t="shared" si="0"/>
        <v>-87784</v>
      </c>
      <c r="AA65" s="70">
        <f t="shared" si="5"/>
        <v>0</v>
      </c>
      <c r="AB65" s="70">
        <f t="shared" si="4"/>
        <v>0</v>
      </c>
      <c r="AD65" s="47">
        <f t="shared" si="3"/>
        <v>0</v>
      </c>
    </row>
    <row r="66" spans="1:30" ht="18" x14ac:dyDescent="0.25">
      <c r="A66" s="18" t="s">
        <v>419</v>
      </c>
      <c r="B66" s="18" t="s">
        <v>139</v>
      </c>
      <c r="C66" s="109">
        <v>2820</v>
      </c>
      <c r="D66" s="109">
        <v>0</v>
      </c>
      <c r="E66" s="109">
        <v>0</v>
      </c>
      <c r="F66" s="109">
        <v>0</v>
      </c>
      <c r="G66" s="110">
        <v>2820</v>
      </c>
      <c r="H66" s="46"/>
      <c r="I66" s="109">
        <v>0</v>
      </c>
      <c r="J66" s="109">
        <v>0</v>
      </c>
      <c r="K66" s="109">
        <v>0</v>
      </c>
      <c r="L66" s="111">
        <v>0</v>
      </c>
      <c r="M66" s="46"/>
      <c r="N66" s="46">
        <v>0</v>
      </c>
      <c r="O66" s="46">
        <v>0</v>
      </c>
      <c r="P66" s="109">
        <v>0</v>
      </c>
      <c r="Q66" s="109">
        <v>201</v>
      </c>
      <c r="R66" s="112">
        <v>201</v>
      </c>
      <c r="S66" s="46"/>
      <c r="T66" s="113">
        <v>3021</v>
      </c>
      <c r="U66" s="46"/>
      <c r="V66" s="114">
        <v>4912</v>
      </c>
      <c r="W66" s="47">
        <f>'Table 1 - Supply 2002'!H64</f>
        <v>549</v>
      </c>
      <c r="X66" s="47">
        <f>'Table 1 - Supply 2002'!I64</f>
        <v>0</v>
      </c>
      <c r="Y66" s="47">
        <f>'Table 1 - Supply 2002'!J64</f>
        <v>-2455</v>
      </c>
      <c r="Z66" s="47">
        <f t="shared" si="0"/>
        <v>4927</v>
      </c>
      <c r="AA66" s="70">
        <f t="shared" si="5"/>
        <v>4.0920195439739411E-2</v>
      </c>
      <c r="AB66" s="70">
        <f t="shared" si="4"/>
        <v>0.15268729641693812</v>
      </c>
      <c r="AD66" s="47">
        <f t="shared" si="3"/>
        <v>2820</v>
      </c>
    </row>
    <row r="67" spans="1:30" ht="18" x14ac:dyDescent="0.25">
      <c r="A67" s="18" t="s">
        <v>420</v>
      </c>
      <c r="B67" s="18" t="s">
        <v>141</v>
      </c>
      <c r="C67" s="109">
        <v>8157</v>
      </c>
      <c r="D67" s="109">
        <v>0</v>
      </c>
      <c r="E67" s="109">
        <v>0</v>
      </c>
      <c r="F67" s="109">
        <v>0</v>
      </c>
      <c r="G67" s="110">
        <v>8157</v>
      </c>
      <c r="H67" s="46"/>
      <c r="I67" s="109">
        <v>0</v>
      </c>
      <c r="J67" s="109">
        <v>0</v>
      </c>
      <c r="K67" s="109">
        <v>0</v>
      </c>
      <c r="L67" s="111">
        <v>0</v>
      </c>
      <c r="M67" s="46"/>
      <c r="N67" s="46">
        <v>0</v>
      </c>
      <c r="O67" s="46">
        <v>0</v>
      </c>
      <c r="P67" s="109">
        <v>0</v>
      </c>
      <c r="Q67" s="109">
        <v>1054</v>
      </c>
      <c r="R67" s="112">
        <v>1054</v>
      </c>
      <c r="S67" s="46"/>
      <c r="T67" s="113">
        <v>9211</v>
      </c>
      <c r="U67" s="46"/>
      <c r="V67" s="114">
        <v>39706</v>
      </c>
      <c r="W67" s="47">
        <f>'Table 1 - Supply 2002'!H65</f>
        <v>2456</v>
      </c>
      <c r="X67" s="47">
        <f>'Table 1 - Supply 2002'!I65</f>
        <v>0</v>
      </c>
      <c r="Y67" s="47">
        <f>'Table 1 - Supply 2002'!J65</f>
        <v>393</v>
      </c>
      <c r="Z67" s="47">
        <f t="shared" si="0"/>
        <v>6362</v>
      </c>
      <c r="AA67" s="70">
        <f t="shared" si="5"/>
        <v>2.6545106533017681E-2</v>
      </c>
      <c r="AB67" s="70">
        <f t="shared" si="4"/>
        <v>8.8399738074850145E-2</v>
      </c>
      <c r="AD67" s="47">
        <f t="shared" si="3"/>
        <v>8157</v>
      </c>
    </row>
    <row r="68" spans="1:30" ht="18" x14ac:dyDescent="0.25">
      <c r="A68" s="18" t="s">
        <v>421</v>
      </c>
      <c r="B68" s="18" t="s">
        <v>143</v>
      </c>
      <c r="C68" s="109">
        <v>2158</v>
      </c>
      <c r="D68" s="109">
        <v>0</v>
      </c>
      <c r="E68" s="109">
        <v>0</v>
      </c>
      <c r="F68" s="109">
        <v>0</v>
      </c>
      <c r="G68" s="110">
        <v>2158</v>
      </c>
      <c r="H68" s="46"/>
      <c r="I68" s="109">
        <v>0</v>
      </c>
      <c r="J68" s="109">
        <v>0</v>
      </c>
      <c r="K68" s="109">
        <v>0</v>
      </c>
      <c r="L68" s="111">
        <v>0</v>
      </c>
      <c r="M68" s="46"/>
      <c r="N68" s="46">
        <v>0</v>
      </c>
      <c r="O68" s="46">
        <v>0</v>
      </c>
      <c r="P68" s="109">
        <v>0</v>
      </c>
      <c r="Q68" s="109">
        <v>3949</v>
      </c>
      <c r="R68" s="112">
        <v>3949</v>
      </c>
      <c r="S68" s="46"/>
      <c r="T68" s="113">
        <v>6107</v>
      </c>
      <c r="U68" s="46"/>
      <c r="V68" s="114">
        <v>8427</v>
      </c>
      <c r="W68" s="47">
        <f>'Table 1 - Supply 2002'!H66</f>
        <v>2527</v>
      </c>
      <c r="X68" s="47">
        <f>'Table 1 - Supply 2002'!I66</f>
        <v>0</v>
      </c>
      <c r="Y68" s="47">
        <f>'Table 1 - Supply 2002'!J66</f>
        <v>78</v>
      </c>
      <c r="Z68" s="47">
        <f t="shared" si="0"/>
        <v>3502</v>
      </c>
      <c r="AA68" s="70">
        <f t="shared" si="5"/>
        <v>0.46861279221549779</v>
      </c>
      <c r="AB68" s="70">
        <f t="shared" si="4"/>
        <v>0.76848225940429571</v>
      </c>
      <c r="AD68" s="47">
        <f t="shared" si="3"/>
        <v>2158</v>
      </c>
    </row>
    <row r="69" spans="1:30" ht="18" x14ac:dyDescent="0.25">
      <c r="A69" s="18" t="s">
        <v>422</v>
      </c>
      <c r="B69" s="18" t="s">
        <v>145</v>
      </c>
      <c r="C69" s="109">
        <v>7019</v>
      </c>
      <c r="D69" s="109">
        <v>0</v>
      </c>
      <c r="E69" s="109">
        <v>0</v>
      </c>
      <c r="F69" s="109">
        <v>0</v>
      </c>
      <c r="G69" s="110">
        <v>7019</v>
      </c>
      <c r="H69" s="46"/>
      <c r="I69" s="109">
        <v>0</v>
      </c>
      <c r="J69" s="109">
        <v>0</v>
      </c>
      <c r="K69" s="109">
        <v>0</v>
      </c>
      <c r="L69" s="111">
        <v>0</v>
      </c>
      <c r="M69" s="46"/>
      <c r="N69" s="46">
        <v>0</v>
      </c>
      <c r="O69" s="46">
        <v>0</v>
      </c>
      <c r="P69" s="109">
        <v>0</v>
      </c>
      <c r="Q69" s="109">
        <v>5008</v>
      </c>
      <c r="R69" s="112">
        <v>5008</v>
      </c>
      <c r="S69" s="46"/>
      <c r="T69" s="113">
        <v>12027</v>
      </c>
      <c r="U69" s="46"/>
      <c r="V69" s="114">
        <v>19913</v>
      </c>
      <c r="W69" s="47">
        <f>'Table 1 - Supply 2002'!H67</f>
        <v>6951</v>
      </c>
      <c r="X69" s="47">
        <f>'Table 1 - Supply 2002'!I67</f>
        <v>0</v>
      </c>
      <c r="Y69" s="47">
        <f>'Table 1 - Supply 2002'!J67</f>
        <v>488</v>
      </c>
      <c r="Z69" s="47">
        <f t="shared" si="0"/>
        <v>4588</v>
      </c>
      <c r="AA69" s="70">
        <f t="shared" si="5"/>
        <v>0.25149399889519408</v>
      </c>
      <c r="AB69" s="70">
        <f t="shared" si="4"/>
        <v>0.6005624466428966</v>
      </c>
      <c r="AD69" s="47">
        <f t="shared" si="3"/>
        <v>7019</v>
      </c>
    </row>
    <row r="70" spans="1:30" ht="18" x14ac:dyDescent="0.25">
      <c r="A70" s="18" t="s">
        <v>423</v>
      </c>
      <c r="B70" s="18" t="s">
        <v>147</v>
      </c>
      <c r="C70" s="109">
        <v>820</v>
      </c>
      <c r="D70" s="109">
        <v>0</v>
      </c>
      <c r="E70" s="109">
        <v>0</v>
      </c>
      <c r="F70" s="109">
        <v>0</v>
      </c>
      <c r="G70" s="110">
        <v>820</v>
      </c>
      <c r="H70" s="46"/>
      <c r="I70" s="109">
        <v>0</v>
      </c>
      <c r="J70" s="109">
        <v>0</v>
      </c>
      <c r="K70" s="109">
        <v>0</v>
      </c>
      <c r="L70" s="111">
        <v>0</v>
      </c>
      <c r="M70" s="46"/>
      <c r="N70" s="46">
        <v>0</v>
      </c>
      <c r="O70" s="46">
        <v>0</v>
      </c>
      <c r="P70" s="109">
        <v>0</v>
      </c>
      <c r="Q70" s="109">
        <v>1772</v>
      </c>
      <c r="R70" s="112">
        <v>1772</v>
      </c>
      <c r="S70" s="46"/>
      <c r="T70" s="113">
        <v>2592</v>
      </c>
      <c r="U70" s="46"/>
      <c r="V70" s="114">
        <v>26313</v>
      </c>
      <c r="W70" s="47">
        <f>'Table 1 - Supply 2002'!H68</f>
        <v>1023</v>
      </c>
      <c r="X70" s="47">
        <f>'Table 1 - Supply 2002'!I68</f>
        <v>0</v>
      </c>
      <c r="Y70" s="47">
        <f>'Table 1 - Supply 2002'!J68</f>
        <v>236</v>
      </c>
      <c r="Z70" s="47">
        <f t="shared" ref="Z70:Z112" si="9">T70-W70+X70-Y70</f>
        <v>1333</v>
      </c>
      <c r="AA70" s="70">
        <f t="shared" si="5"/>
        <v>6.7343138372667505E-2</v>
      </c>
      <c r="AB70" s="70">
        <f t="shared" si="4"/>
        <v>0.10622125945350207</v>
      </c>
      <c r="AD70" s="47">
        <f t="shared" si="3"/>
        <v>820</v>
      </c>
    </row>
    <row r="71" spans="1:30" ht="18" x14ac:dyDescent="0.25">
      <c r="A71" s="18" t="s">
        <v>424</v>
      </c>
      <c r="B71" s="18" t="s">
        <v>149</v>
      </c>
      <c r="C71" s="109">
        <v>591</v>
      </c>
      <c r="D71" s="109">
        <v>0</v>
      </c>
      <c r="E71" s="109">
        <v>0</v>
      </c>
      <c r="F71" s="109">
        <v>0</v>
      </c>
      <c r="G71" s="110">
        <v>591</v>
      </c>
      <c r="H71" s="46"/>
      <c r="I71" s="109">
        <v>0</v>
      </c>
      <c r="J71" s="109">
        <v>0</v>
      </c>
      <c r="K71" s="109">
        <v>0</v>
      </c>
      <c r="L71" s="111">
        <v>0</v>
      </c>
      <c r="M71" s="46"/>
      <c r="N71" s="46">
        <v>0</v>
      </c>
      <c r="O71" s="46">
        <v>0</v>
      </c>
      <c r="P71" s="109">
        <v>0</v>
      </c>
      <c r="Q71" s="109">
        <v>284</v>
      </c>
      <c r="R71" s="112">
        <v>284</v>
      </c>
      <c r="S71" s="46"/>
      <c r="T71" s="113">
        <v>875</v>
      </c>
      <c r="U71" s="46"/>
      <c r="V71" s="114">
        <v>13339</v>
      </c>
      <c r="W71" s="47">
        <f>'Table 1 - Supply 2002'!H69</f>
        <v>611</v>
      </c>
      <c r="X71" s="47">
        <f>'Table 1 - Supply 2002'!I69</f>
        <v>0</v>
      </c>
      <c r="Y71" s="47">
        <f>'Table 1 - Supply 2002'!J69</f>
        <v>368</v>
      </c>
      <c r="Z71" s="47">
        <f t="shared" si="9"/>
        <v>-104</v>
      </c>
      <c r="AA71" s="70">
        <f t="shared" si="5"/>
        <v>2.1290951345678086E-2</v>
      </c>
      <c r="AB71" s="70">
        <f t="shared" si="4"/>
        <v>6.7096483994302417E-2</v>
      </c>
      <c r="AD71" s="47">
        <f t="shared" ref="AD71:AD112" si="10">SUM(C71:D71)</f>
        <v>591</v>
      </c>
    </row>
    <row r="72" spans="1:30" ht="18" x14ac:dyDescent="0.25">
      <c r="A72" s="27" t="s">
        <v>425</v>
      </c>
      <c r="B72" s="27" t="s">
        <v>151</v>
      </c>
      <c r="C72" s="115">
        <v>9600</v>
      </c>
      <c r="D72" s="115">
        <v>0</v>
      </c>
      <c r="E72" s="115">
        <v>0</v>
      </c>
      <c r="F72" s="115">
        <v>0</v>
      </c>
      <c r="G72" s="116">
        <v>9600</v>
      </c>
      <c r="H72" s="49"/>
      <c r="I72" s="115">
        <v>0</v>
      </c>
      <c r="J72" s="115">
        <v>0</v>
      </c>
      <c r="K72" s="115">
        <v>0</v>
      </c>
      <c r="L72" s="117">
        <v>0</v>
      </c>
      <c r="M72" s="49"/>
      <c r="N72" s="49">
        <v>0</v>
      </c>
      <c r="O72" s="49">
        <v>0</v>
      </c>
      <c r="P72" s="115">
        <v>0</v>
      </c>
      <c r="Q72" s="115">
        <v>4119</v>
      </c>
      <c r="R72" s="118">
        <v>4119</v>
      </c>
      <c r="S72" s="49"/>
      <c r="T72" s="119">
        <v>13719</v>
      </c>
      <c r="U72" s="49"/>
      <c r="V72" s="120">
        <v>19511</v>
      </c>
      <c r="W72" s="52">
        <f>'Table 1 - Supply 2002'!H70</f>
        <v>6690</v>
      </c>
      <c r="X72" s="52">
        <f>'Table 1 - Supply 2002'!I70</f>
        <v>0</v>
      </c>
      <c r="Y72" s="52">
        <f>'Table 1 - Supply 2002'!J70</f>
        <v>1086</v>
      </c>
      <c r="Z72" s="52">
        <f t="shared" si="9"/>
        <v>5943</v>
      </c>
      <c r="AA72" s="70">
        <f t="shared" si="5"/>
        <v>0.21111168059043617</v>
      </c>
      <c r="AB72" s="70">
        <f t="shared" ref="AB72:AB112" si="11">IF(ISERROR((W72+R72)/V72),0,(W72+R72)/V72)</f>
        <v>0.55399518220491006</v>
      </c>
      <c r="AD72" s="52">
        <f t="shared" si="10"/>
        <v>9600</v>
      </c>
    </row>
    <row r="73" spans="1:30" ht="18" x14ac:dyDescent="0.25">
      <c r="A73" s="18" t="s">
        <v>426</v>
      </c>
      <c r="B73" s="18" t="s">
        <v>153</v>
      </c>
      <c r="C73" s="109">
        <v>62594</v>
      </c>
      <c r="D73" s="109">
        <v>0</v>
      </c>
      <c r="E73" s="109">
        <v>0</v>
      </c>
      <c r="F73" s="109">
        <v>0</v>
      </c>
      <c r="G73" s="110">
        <v>62594</v>
      </c>
      <c r="H73" s="46"/>
      <c r="I73" s="109">
        <v>0</v>
      </c>
      <c r="J73" s="109">
        <v>0</v>
      </c>
      <c r="K73" s="109">
        <v>0</v>
      </c>
      <c r="L73" s="111">
        <v>0</v>
      </c>
      <c r="M73" s="46"/>
      <c r="N73" s="46">
        <v>0</v>
      </c>
      <c r="O73" s="46">
        <v>0</v>
      </c>
      <c r="P73" s="109">
        <v>0</v>
      </c>
      <c r="Q73" s="109">
        <v>2612</v>
      </c>
      <c r="R73" s="112">
        <v>2612</v>
      </c>
      <c r="S73" s="46"/>
      <c r="T73" s="113">
        <v>65206</v>
      </c>
      <c r="U73" s="46"/>
      <c r="V73" s="114">
        <v>73885</v>
      </c>
      <c r="W73" s="47">
        <f>'Table 1 - Supply 2002'!H71</f>
        <v>4917</v>
      </c>
      <c r="X73" s="47">
        <f>'Table 1 - Supply 2002'!I71</f>
        <v>0</v>
      </c>
      <c r="Y73" s="47">
        <f>'Table 1 - Supply 2002'!J71</f>
        <v>5900</v>
      </c>
      <c r="Z73" s="47">
        <f t="shared" si="9"/>
        <v>54389</v>
      </c>
      <c r="AA73" s="70">
        <f t="shared" ref="AA73:AA112" si="12">IF(ISERROR(R73/V73),0,R73/V73)</f>
        <v>3.5352236583880356E-2</v>
      </c>
      <c r="AB73" s="70">
        <f t="shared" si="11"/>
        <v>0.10190160384381133</v>
      </c>
      <c r="AD73" s="47">
        <f t="shared" si="10"/>
        <v>62594</v>
      </c>
    </row>
    <row r="74" spans="1:30" ht="18" x14ac:dyDescent="0.25">
      <c r="A74" s="18" t="s">
        <v>427</v>
      </c>
      <c r="B74" s="18" t="s">
        <v>155</v>
      </c>
      <c r="C74" s="109">
        <v>11777</v>
      </c>
      <c r="D74" s="109">
        <v>0</v>
      </c>
      <c r="E74" s="109">
        <v>0</v>
      </c>
      <c r="F74" s="109">
        <v>0</v>
      </c>
      <c r="G74" s="110">
        <v>11777</v>
      </c>
      <c r="H74" s="46"/>
      <c r="I74" s="109">
        <v>4588</v>
      </c>
      <c r="J74" s="109">
        <v>0</v>
      </c>
      <c r="K74" s="109">
        <v>82</v>
      </c>
      <c r="L74" s="111">
        <v>4670</v>
      </c>
      <c r="M74" s="46"/>
      <c r="N74" s="46">
        <v>1848</v>
      </c>
      <c r="O74" s="46">
        <v>1256</v>
      </c>
      <c r="P74" s="109">
        <v>3104</v>
      </c>
      <c r="Q74" s="109">
        <v>1656</v>
      </c>
      <c r="R74" s="112">
        <v>4760</v>
      </c>
      <c r="S74" s="46"/>
      <c r="T74" s="113">
        <v>21207</v>
      </c>
      <c r="U74" s="46"/>
      <c r="V74" s="114">
        <v>25811</v>
      </c>
      <c r="W74" s="47">
        <f>'Table 1 - Supply 2002'!H72</f>
        <v>3477</v>
      </c>
      <c r="X74" s="47">
        <f>'Table 1 - Supply 2002'!I72</f>
        <v>7075</v>
      </c>
      <c r="Y74" s="47">
        <f>'Table 1 - Supply 2002'!J72</f>
        <v>257</v>
      </c>
      <c r="Z74" s="47">
        <f t="shared" si="9"/>
        <v>24548</v>
      </c>
      <c r="AA74" s="70">
        <f t="shared" si="12"/>
        <v>0.18441749641625663</v>
      </c>
      <c r="AB74" s="70">
        <f t="shared" si="11"/>
        <v>0.31912750377745924</v>
      </c>
      <c r="AD74" s="47">
        <f t="shared" si="10"/>
        <v>11777</v>
      </c>
    </row>
    <row r="75" spans="1:30" ht="18" x14ac:dyDescent="0.25">
      <c r="A75" s="18" t="s">
        <v>428</v>
      </c>
      <c r="B75" s="18" t="s">
        <v>157</v>
      </c>
      <c r="C75" s="109">
        <v>9244</v>
      </c>
      <c r="D75" s="109">
        <v>0</v>
      </c>
      <c r="E75" s="109">
        <v>3097</v>
      </c>
      <c r="F75" s="109">
        <v>0</v>
      </c>
      <c r="G75" s="110">
        <v>12341</v>
      </c>
      <c r="H75" s="46"/>
      <c r="I75" s="109">
        <v>4345</v>
      </c>
      <c r="J75" s="109">
        <v>0</v>
      </c>
      <c r="K75" s="109">
        <v>7</v>
      </c>
      <c r="L75" s="111">
        <v>4352</v>
      </c>
      <c r="M75" s="46"/>
      <c r="N75" s="46">
        <v>270</v>
      </c>
      <c r="O75" s="46">
        <v>137</v>
      </c>
      <c r="P75" s="109">
        <v>407</v>
      </c>
      <c r="Q75" s="109">
        <v>3355</v>
      </c>
      <c r="R75" s="112">
        <v>3762</v>
      </c>
      <c r="S75" s="46"/>
      <c r="T75" s="113">
        <v>20455</v>
      </c>
      <c r="U75" s="46"/>
      <c r="V75" s="114">
        <v>27888</v>
      </c>
      <c r="W75" s="47">
        <f>'Table 1 - Supply 2002'!H73</f>
        <v>3369</v>
      </c>
      <c r="X75" s="47">
        <f>'Table 1 - Supply 2002'!I73</f>
        <v>1396</v>
      </c>
      <c r="Y75" s="47">
        <f>'Table 1 - Supply 2002'!J73</f>
        <v>1283</v>
      </c>
      <c r="Z75" s="47">
        <f t="shared" si="9"/>
        <v>17199</v>
      </c>
      <c r="AA75" s="70">
        <f t="shared" si="12"/>
        <v>0.13489672977624784</v>
      </c>
      <c r="AB75" s="70">
        <f t="shared" si="11"/>
        <v>0.25570137693631667</v>
      </c>
      <c r="AD75" s="47">
        <f t="shared" si="10"/>
        <v>9244</v>
      </c>
    </row>
    <row r="76" spans="1:30" ht="18" x14ac:dyDescent="0.25">
      <c r="A76" s="18" t="s">
        <v>429</v>
      </c>
      <c r="B76" s="18" t="s">
        <v>159</v>
      </c>
      <c r="C76" s="109">
        <v>13426</v>
      </c>
      <c r="D76" s="109">
        <v>0</v>
      </c>
      <c r="E76" s="109">
        <v>0</v>
      </c>
      <c r="F76" s="109">
        <v>0</v>
      </c>
      <c r="G76" s="110">
        <v>13426</v>
      </c>
      <c r="H76" s="46"/>
      <c r="I76" s="109">
        <v>0</v>
      </c>
      <c r="J76" s="109">
        <v>0</v>
      </c>
      <c r="K76" s="109">
        <v>0</v>
      </c>
      <c r="L76" s="111">
        <v>0</v>
      </c>
      <c r="M76" s="46"/>
      <c r="N76" s="46">
        <v>0</v>
      </c>
      <c r="O76" s="46">
        <v>0</v>
      </c>
      <c r="P76" s="109">
        <v>0</v>
      </c>
      <c r="Q76" s="109">
        <v>1504</v>
      </c>
      <c r="R76" s="112">
        <v>1504</v>
      </c>
      <c r="S76" s="46"/>
      <c r="T76" s="113">
        <v>14930</v>
      </c>
      <c r="U76" s="46"/>
      <c r="V76" s="114">
        <v>38231</v>
      </c>
      <c r="W76" s="47">
        <f>'Table 1 - Supply 2002'!H74</f>
        <v>1901</v>
      </c>
      <c r="X76" s="47">
        <f>'Table 1 - Supply 2002'!I74</f>
        <v>0</v>
      </c>
      <c r="Y76" s="47">
        <f>'Table 1 - Supply 2002'!J74</f>
        <v>1909</v>
      </c>
      <c r="Z76" s="47">
        <f t="shared" si="9"/>
        <v>11120</v>
      </c>
      <c r="AA76" s="70">
        <f t="shared" si="12"/>
        <v>3.9339802777850437E-2</v>
      </c>
      <c r="AB76" s="70">
        <f t="shared" si="11"/>
        <v>8.9063848709162716E-2</v>
      </c>
      <c r="AD76" s="47">
        <f t="shared" si="10"/>
        <v>13426</v>
      </c>
    </row>
    <row r="77" spans="1:30" ht="18" x14ac:dyDescent="0.25">
      <c r="A77" s="18" t="s">
        <v>430</v>
      </c>
      <c r="B77" s="18" t="s">
        <v>161</v>
      </c>
      <c r="C77" s="109">
        <v>45</v>
      </c>
      <c r="D77" s="109">
        <v>0</v>
      </c>
      <c r="E77" s="109">
        <v>0</v>
      </c>
      <c r="F77" s="109">
        <v>0</v>
      </c>
      <c r="G77" s="110">
        <v>45</v>
      </c>
      <c r="H77" s="46"/>
      <c r="I77" s="109">
        <v>14891</v>
      </c>
      <c r="J77" s="109">
        <v>0</v>
      </c>
      <c r="K77" s="109">
        <v>89</v>
      </c>
      <c r="L77" s="111">
        <v>14980</v>
      </c>
      <c r="M77" s="46"/>
      <c r="N77" s="46">
        <v>0</v>
      </c>
      <c r="O77" s="46">
        <v>0</v>
      </c>
      <c r="P77" s="109">
        <v>0</v>
      </c>
      <c r="Q77" s="109">
        <v>3181</v>
      </c>
      <c r="R77" s="112">
        <v>3181</v>
      </c>
      <c r="S77" s="46"/>
      <c r="T77" s="113">
        <v>18206</v>
      </c>
      <c r="U77" s="46"/>
      <c r="V77" s="114">
        <v>41300</v>
      </c>
      <c r="W77" s="47">
        <f>'Table 1 - Supply 2002'!H75</f>
        <v>1306</v>
      </c>
      <c r="X77" s="47">
        <f>'Table 1 - Supply 2002'!I75</f>
        <v>0</v>
      </c>
      <c r="Y77" s="47">
        <f>'Table 1 - Supply 2002'!J75</f>
        <v>2079</v>
      </c>
      <c r="Z77" s="47">
        <f t="shared" si="9"/>
        <v>14821</v>
      </c>
      <c r="AA77" s="70">
        <f t="shared" si="12"/>
        <v>7.7021791767554484E-2</v>
      </c>
      <c r="AB77" s="70">
        <f t="shared" si="11"/>
        <v>0.10864406779661016</v>
      </c>
      <c r="AD77" s="47">
        <f t="shared" si="10"/>
        <v>45</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807</v>
      </c>
      <c r="R78" s="112">
        <v>807</v>
      </c>
      <c r="S78" s="46"/>
      <c r="T78" s="113">
        <v>807</v>
      </c>
      <c r="U78" s="46"/>
      <c r="V78" s="114">
        <v>6985</v>
      </c>
      <c r="W78" s="47">
        <f>'Table 1 - Supply 2002'!H76</f>
        <v>442</v>
      </c>
      <c r="X78" s="47">
        <f>'Table 1 - Supply 2002'!I76</f>
        <v>0</v>
      </c>
      <c r="Y78" s="47">
        <f>'Table 1 - Supply 2002'!J76</f>
        <v>109</v>
      </c>
      <c r="Z78" s="47">
        <f t="shared" si="9"/>
        <v>256</v>
      </c>
      <c r="AA78" s="70">
        <f t="shared" si="12"/>
        <v>0.11553328561202576</v>
      </c>
      <c r="AB78" s="70">
        <f t="shared" si="11"/>
        <v>0.17881173944166071</v>
      </c>
      <c r="AD78" s="47">
        <f t="shared" si="10"/>
        <v>0</v>
      </c>
    </row>
    <row r="79" spans="1:30" ht="18" x14ac:dyDescent="0.25">
      <c r="A79" s="18" t="s">
        <v>432</v>
      </c>
      <c r="B79" s="18" t="s">
        <v>165</v>
      </c>
      <c r="C79" s="109">
        <v>25259</v>
      </c>
      <c r="D79" s="109">
        <v>0</v>
      </c>
      <c r="E79" s="109">
        <v>0</v>
      </c>
      <c r="F79" s="109">
        <v>0</v>
      </c>
      <c r="G79" s="110">
        <v>25259</v>
      </c>
      <c r="H79" s="46"/>
      <c r="I79" s="109">
        <v>0</v>
      </c>
      <c r="J79" s="109">
        <v>0</v>
      </c>
      <c r="K79" s="109">
        <v>0</v>
      </c>
      <c r="L79" s="111">
        <v>0</v>
      </c>
      <c r="M79" s="46"/>
      <c r="N79" s="46">
        <v>0</v>
      </c>
      <c r="O79" s="46">
        <v>0</v>
      </c>
      <c r="P79" s="109">
        <v>0</v>
      </c>
      <c r="Q79" s="109">
        <v>11223</v>
      </c>
      <c r="R79" s="112">
        <v>11223</v>
      </c>
      <c r="S79" s="46"/>
      <c r="T79" s="113">
        <v>36482</v>
      </c>
      <c r="U79" s="46"/>
      <c r="V79" s="114">
        <v>77768</v>
      </c>
      <c r="W79" s="47">
        <f>'Table 1 - Supply 2002'!H77</f>
        <v>4950</v>
      </c>
      <c r="X79" s="47">
        <f>'Table 1 - Supply 2002'!I77</f>
        <v>0</v>
      </c>
      <c r="Y79" s="47">
        <f>'Table 1 - Supply 2002'!J77</f>
        <v>178</v>
      </c>
      <c r="Z79" s="47">
        <f t="shared" si="9"/>
        <v>31354</v>
      </c>
      <c r="AA79" s="70">
        <f t="shared" si="12"/>
        <v>0.14431385659911533</v>
      </c>
      <c r="AB79" s="70">
        <f t="shared" si="11"/>
        <v>0.20796471556424237</v>
      </c>
      <c r="AD79" s="47">
        <f t="shared" si="10"/>
        <v>25259</v>
      </c>
    </row>
    <row r="80" spans="1:30" ht="18" x14ac:dyDescent="0.25">
      <c r="A80" s="18" t="s">
        <v>433</v>
      </c>
      <c r="B80" s="26" t="s">
        <v>469</v>
      </c>
      <c r="C80" s="109">
        <v>20446</v>
      </c>
      <c r="D80" s="109">
        <v>0</v>
      </c>
      <c r="E80" s="109">
        <v>0</v>
      </c>
      <c r="F80" s="109">
        <v>0</v>
      </c>
      <c r="G80" s="110">
        <v>20446</v>
      </c>
      <c r="H80" s="46"/>
      <c r="I80" s="109">
        <v>0</v>
      </c>
      <c r="J80" s="109">
        <v>0</v>
      </c>
      <c r="K80" s="109">
        <v>0</v>
      </c>
      <c r="L80" s="111">
        <v>0</v>
      </c>
      <c r="M80" s="46"/>
      <c r="N80" s="46">
        <v>0</v>
      </c>
      <c r="O80" s="46">
        <v>0</v>
      </c>
      <c r="P80" s="109">
        <v>0</v>
      </c>
      <c r="Q80" s="109">
        <v>4761</v>
      </c>
      <c r="R80" s="112">
        <v>4761</v>
      </c>
      <c r="S80" s="46"/>
      <c r="T80" s="113">
        <v>25207</v>
      </c>
      <c r="U80" s="46"/>
      <c r="V80" s="114">
        <v>40777</v>
      </c>
      <c r="W80" s="47">
        <f>'Table 1 - Supply 2002'!H78</f>
        <v>1887</v>
      </c>
      <c r="X80" s="47">
        <f>'Table 1 - Supply 2002'!I78</f>
        <v>0</v>
      </c>
      <c r="Y80" s="47">
        <f>'Table 1 - Supply 2002'!J78</f>
        <v>2292</v>
      </c>
      <c r="Z80" s="47">
        <f t="shared" si="9"/>
        <v>21028</v>
      </c>
      <c r="AA80" s="70">
        <f t="shared" si="12"/>
        <v>0.11675699536503421</v>
      </c>
      <c r="AB80" s="70">
        <f t="shared" si="11"/>
        <v>0.16303308237486819</v>
      </c>
      <c r="AD80" s="47">
        <f t="shared" si="10"/>
        <v>20446</v>
      </c>
    </row>
    <row r="81" spans="1:30" ht="18" x14ac:dyDescent="0.25">
      <c r="A81" s="27" t="s">
        <v>434</v>
      </c>
      <c r="B81" s="27" t="s">
        <v>169</v>
      </c>
      <c r="C81" s="115">
        <v>2073</v>
      </c>
      <c r="D81" s="115">
        <v>0</v>
      </c>
      <c r="E81" s="115">
        <v>0</v>
      </c>
      <c r="F81" s="115">
        <v>0</v>
      </c>
      <c r="G81" s="116">
        <v>2073</v>
      </c>
      <c r="H81" s="49"/>
      <c r="I81" s="115">
        <v>0</v>
      </c>
      <c r="J81" s="115">
        <v>0</v>
      </c>
      <c r="K81" s="115">
        <v>0</v>
      </c>
      <c r="L81" s="117">
        <v>0</v>
      </c>
      <c r="M81" s="49"/>
      <c r="N81" s="49">
        <v>0</v>
      </c>
      <c r="O81" s="49">
        <v>0</v>
      </c>
      <c r="P81" s="115">
        <v>0</v>
      </c>
      <c r="Q81" s="115">
        <v>11261</v>
      </c>
      <c r="R81" s="118">
        <v>11261</v>
      </c>
      <c r="S81" s="49"/>
      <c r="T81" s="119">
        <v>13334</v>
      </c>
      <c r="U81" s="49"/>
      <c r="V81" s="120">
        <v>22835</v>
      </c>
      <c r="W81" s="52">
        <f>'Table 1 - Supply 2002'!H79</f>
        <v>1457</v>
      </c>
      <c r="X81" s="52">
        <f>'Table 1 - Supply 2002'!I79</f>
        <v>0</v>
      </c>
      <c r="Y81" s="52">
        <f>'Table 1 - Supply 2002'!J79</f>
        <v>2772</v>
      </c>
      <c r="Z81" s="52">
        <f t="shared" si="9"/>
        <v>9105</v>
      </c>
      <c r="AA81" s="70">
        <f t="shared" si="12"/>
        <v>0.49314648565798119</v>
      </c>
      <c r="AB81" s="70">
        <f t="shared" si="11"/>
        <v>0.55695204729581782</v>
      </c>
      <c r="AD81" s="52">
        <f t="shared" si="10"/>
        <v>2073</v>
      </c>
    </row>
    <row r="82" spans="1:30" ht="18" x14ac:dyDescent="0.25">
      <c r="A82" s="27" t="s">
        <v>316</v>
      </c>
      <c r="B82" s="26" t="s">
        <v>317</v>
      </c>
      <c r="C82" s="35">
        <f>SUM(C79:C81)</f>
        <v>47778</v>
      </c>
      <c r="D82" s="35">
        <f t="shared" ref="D82:V82" si="13">SUM(D79:D81)</f>
        <v>0</v>
      </c>
      <c r="E82" s="35">
        <f t="shared" si="13"/>
        <v>0</v>
      </c>
      <c r="F82" s="35">
        <f t="shared" si="13"/>
        <v>0</v>
      </c>
      <c r="G82" s="48">
        <f t="shared" si="13"/>
        <v>47778</v>
      </c>
      <c r="H82" s="49">
        <f t="shared" si="13"/>
        <v>0</v>
      </c>
      <c r="I82" s="35">
        <f t="shared" si="13"/>
        <v>0</v>
      </c>
      <c r="J82" s="35">
        <f t="shared" si="13"/>
        <v>0</v>
      </c>
      <c r="K82" s="35">
        <f t="shared" si="13"/>
        <v>0</v>
      </c>
      <c r="L82" s="36">
        <f t="shared" si="13"/>
        <v>0</v>
      </c>
      <c r="M82" s="49">
        <f t="shared" si="13"/>
        <v>0</v>
      </c>
      <c r="N82" s="49"/>
      <c r="O82" s="49"/>
      <c r="P82" s="35">
        <f t="shared" si="13"/>
        <v>0</v>
      </c>
      <c r="Q82" s="35">
        <f t="shared" si="13"/>
        <v>27245</v>
      </c>
      <c r="R82" s="50">
        <f t="shared" si="13"/>
        <v>27245</v>
      </c>
      <c r="S82" s="49">
        <f t="shared" si="13"/>
        <v>0</v>
      </c>
      <c r="T82" s="51">
        <f t="shared" si="13"/>
        <v>75023</v>
      </c>
      <c r="U82" s="49">
        <f t="shared" si="13"/>
        <v>0</v>
      </c>
      <c r="V82" s="52">
        <f t="shared" si="13"/>
        <v>141380</v>
      </c>
      <c r="W82" s="52">
        <f t="shared" ref="W82:Z82" si="14">SUM(W79:W81)</f>
        <v>8294</v>
      </c>
      <c r="X82" s="52">
        <f t="shared" si="14"/>
        <v>0</v>
      </c>
      <c r="Y82" s="52">
        <f t="shared" si="14"/>
        <v>5242</v>
      </c>
      <c r="Z82" s="52">
        <f t="shared" si="14"/>
        <v>61487</v>
      </c>
      <c r="AA82" s="70">
        <f t="shared" si="12"/>
        <v>0.19270759654830952</v>
      </c>
      <c r="AB82" s="70">
        <f t="shared" si="11"/>
        <v>0.25137218842834913</v>
      </c>
      <c r="AD82" s="52">
        <f t="shared" si="10"/>
        <v>47778</v>
      </c>
    </row>
    <row r="83" spans="1:30" ht="18" x14ac:dyDescent="0.25">
      <c r="A83" s="18" t="s">
        <v>435</v>
      </c>
      <c r="B83" s="18" t="s">
        <v>470</v>
      </c>
      <c r="C83" s="109">
        <v>33656</v>
      </c>
      <c r="D83" s="109">
        <v>188</v>
      </c>
      <c r="E83" s="109">
        <v>0</v>
      </c>
      <c r="F83" s="109">
        <v>0</v>
      </c>
      <c r="G83" s="110">
        <v>33844</v>
      </c>
      <c r="H83" s="46"/>
      <c r="I83" s="109">
        <v>0</v>
      </c>
      <c r="J83" s="109">
        <v>0</v>
      </c>
      <c r="K83" s="109">
        <v>0</v>
      </c>
      <c r="L83" s="111">
        <v>0</v>
      </c>
      <c r="M83" s="46"/>
      <c r="N83" s="46">
        <v>0</v>
      </c>
      <c r="O83" s="46">
        <v>0</v>
      </c>
      <c r="P83" s="109">
        <v>0</v>
      </c>
      <c r="Q83" s="109">
        <v>267</v>
      </c>
      <c r="R83" s="112">
        <v>267</v>
      </c>
      <c r="S83" s="46"/>
      <c r="T83" s="113">
        <v>34111</v>
      </c>
      <c r="U83" s="46"/>
      <c r="V83" s="114">
        <v>60017</v>
      </c>
      <c r="W83" s="47">
        <f>'Table 1 - Supply 2002'!H80</f>
        <v>734</v>
      </c>
      <c r="X83" s="47">
        <f>'Table 1 - Supply 2002'!I80</f>
        <v>0</v>
      </c>
      <c r="Y83" s="47">
        <f>'Table 1 - Supply 2002'!J80</f>
        <v>-187</v>
      </c>
      <c r="Z83" s="47">
        <f t="shared" si="9"/>
        <v>33564</v>
      </c>
      <c r="AA83" s="70">
        <f t="shared" si="12"/>
        <v>4.4487395238015899E-3</v>
      </c>
      <c r="AB83" s="70">
        <f t="shared" si="11"/>
        <v>1.6678607727810452E-2</v>
      </c>
      <c r="AD83" s="47">
        <f t="shared" si="10"/>
        <v>33844</v>
      </c>
    </row>
    <row r="84" spans="1:30" ht="18" x14ac:dyDescent="0.25">
      <c r="A84" s="18" t="s">
        <v>436</v>
      </c>
      <c r="B84" s="18" t="s">
        <v>471</v>
      </c>
      <c r="C84" s="109">
        <v>137196</v>
      </c>
      <c r="D84" s="109">
        <v>0</v>
      </c>
      <c r="E84" s="109">
        <v>0</v>
      </c>
      <c r="F84" s="109">
        <v>0</v>
      </c>
      <c r="G84" s="110">
        <v>137196</v>
      </c>
      <c r="H84" s="46"/>
      <c r="I84" s="109">
        <v>0</v>
      </c>
      <c r="J84" s="109">
        <v>0</v>
      </c>
      <c r="K84" s="109">
        <v>0</v>
      </c>
      <c r="L84" s="111">
        <v>0</v>
      </c>
      <c r="M84" s="46"/>
      <c r="N84" s="46">
        <v>0</v>
      </c>
      <c r="O84" s="46">
        <v>0</v>
      </c>
      <c r="P84" s="109">
        <v>0</v>
      </c>
      <c r="Q84" s="109">
        <v>210</v>
      </c>
      <c r="R84" s="112">
        <v>210</v>
      </c>
      <c r="S84" s="46"/>
      <c r="T84" s="113">
        <v>137406</v>
      </c>
      <c r="U84" s="46"/>
      <c r="V84" s="114">
        <v>137406</v>
      </c>
      <c r="W84" s="47">
        <f>'Table 1 - Supply 2002'!H81</f>
        <v>1415</v>
      </c>
      <c r="X84" s="47">
        <f>'Table 1 - Supply 2002'!I81</f>
        <v>0</v>
      </c>
      <c r="Y84" s="47">
        <f>'Table 1 - Supply 2002'!J81</f>
        <v>0</v>
      </c>
      <c r="Z84" s="47">
        <f t="shared" si="9"/>
        <v>135991</v>
      </c>
      <c r="AA84" s="70">
        <f t="shared" si="12"/>
        <v>1.528317540718746E-3</v>
      </c>
      <c r="AB84" s="70">
        <f t="shared" si="11"/>
        <v>1.1826266684133153E-2</v>
      </c>
      <c r="AD84" s="47">
        <f t="shared" si="10"/>
        <v>137196</v>
      </c>
    </row>
    <row r="85" spans="1:30" ht="18" x14ac:dyDescent="0.25">
      <c r="A85" s="18" t="s">
        <v>437</v>
      </c>
      <c r="B85" s="18" t="s">
        <v>175</v>
      </c>
      <c r="C85" s="109">
        <v>46</v>
      </c>
      <c r="D85" s="109">
        <v>0</v>
      </c>
      <c r="E85" s="109">
        <v>0</v>
      </c>
      <c r="F85" s="109">
        <v>0</v>
      </c>
      <c r="G85" s="110">
        <v>46</v>
      </c>
      <c r="H85" s="46"/>
      <c r="I85" s="109">
        <v>4700</v>
      </c>
      <c r="J85" s="109">
        <v>0</v>
      </c>
      <c r="K85" s="109">
        <v>0</v>
      </c>
      <c r="L85" s="111">
        <v>4700</v>
      </c>
      <c r="M85" s="46"/>
      <c r="N85" s="46">
        <v>0</v>
      </c>
      <c r="O85" s="46">
        <v>0</v>
      </c>
      <c r="P85" s="109">
        <v>0</v>
      </c>
      <c r="Q85" s="109">
        <v>13</v>
      </c>
      <c r="R85" s="112">
        <v>13</v>
      </c>
      <c r="S85" s="46"/>
      <c r="T85" s="113">
        <v>4759</v>
      </c>
      <c r="U85" s="46"/>
      <c r="V85" s="114">
        <v>5583</v>
      </c>
      <c r="W85" s="47">
        <f>'Table 1 - Supply 2002'!H82</f>
        <v>36</v>
      </c>
      <c r="X85" s="47">
        <f>'Table 1 - Supply 2002'!I82</f>
        <v>0</v>
      </c>
      <c r="Y85" s="47">
        <f>'Table 1 - Supply 2002'!J82</f>
        <v>471</v>
      </c>
      <c r="Z85" s="47">
        <f t="shared" si="9"/>
        <v>4252</v>
      </c>
      <c r="AA85" s="70">
        <f t="shared" si="12"/>
        <v>2.3284972237148488E-3</v>
      </c>
      <c r="AB85" s="70">
        <f t="shared" si="11"/>
        <v>8.7766433816944302E-3</v>
      </c>
      <c r="AD85" s="47">
        <f t="shared" si="10"/>
        <v>46</v>
      </c>
    </row>
    <row r="86" spans="1:30" ht="18" x14ac:dyDescent="0.25">
      <c r="A86" s="18" t="s">
        <v>438</v>
      </c>
      <c r="B86" s="18" t="s">
        <v>177</v>
      </c>
      <c r="C86" s="109">
        <v>428</v>
      </c>
      <c r="D86" s="109">
        <v>39</v>
      </c>
      <c r="E86" s="109">
        <v>0</v>
      </c>
      <c r="F86" s="109">
        <v>0</v>
      </c>
      <c r="G86" s="110">
        <v>467</v>
      </c>
      <c r="H86" s="46"/>
      <c r="I86" s="109">
        <v>1187</v>
      </c>
      <c r="J86" s="109">
        <v>0</v>
      </c>
      <c r="K86" s="109">
        <v>-16</v>
      </c>
      <c r="L86" s="111">
        <v>1171</v>
      </c>
      <c r="M86" s="46"/>
      <c r="N86" s="46">
        <v>0</v>
      </c>
      <c r="O86" s="46">
        <v>0</v>
      </c>
      <c r="P86" s="109">
        <v>0</v>
      </c>
      <c r="Q86" s="109">
        <v>2396</v>
      </c>
      <c r="R86" s="112">
        <v>2396</v>
      </c>
      <c r="S86" s="46"/>
      <c r="T86" s="113">
        <v>4034</v>
      </c>
      <c r="U86" s="46"/>
      <c r="V86" s="114">
        <v>18163</v>
      </c>
      <c r="W86" s="47">
        <f>'Table 1 - Supply 2002'!H83</f>
        <v>511</v>
      </c>
      <c r="X86" s="47">
        <f>'Table 1 - Supply 2002'!I83</f>
        <v>0</v>
      </c>
      <c r="Y86" s="47">
        <f>'Table 1 - Supply 2002'!J83</f>
        <v>653</v>
      </c>
      <c r="Z86" s="47">
        <f t="shared" si="9"/>
        <v>2870</v>
      </c>
      <c r="AA86" s="70">
        <f t="shared" si="12"/>
        <v>0.13191653361228872</v>
      </c>
      <c r="AB86" s="70">
        <f t="shared" si="11"/>
        <v>0.16005065242526015</v>
      </c>
      <c r="AD86" s="47">
        <f t="shared" si="10"/>
        <v>467</v>
      </c>
    </row>
    <row r="87" spans="1:30" ht="18" x14ac:dyDescent="0.25">
      <c r="A87" s="18" t="s">
        <v>439</v>
      </c>
      <c r="B87" s="18" t="s">
        <v>179</v>
      </c>
      <c r="C87" s="109">
        <v>43</v>
      </c>
      <c r="D87" s="109">
        <v>0</v>
      </c>
      <c r="E87" s="109">
        <v>0</v>
      </c>
      <c r="F87" s="109">
        <v>0</v>
      </c>
      <c r="G87" s="110">
        <v>43</v>
      </c>
      <c r="H87" s="46"/>
      <c r="I87" s="109">
        <v>0</v>
      </c>
      <c r="J87" s="109">
        <v>0</v>
      </c>
      <c r="K87" s="109">
        <v>0</v>
      </c>
      <c r="L87" s="111">
        <v>0</v>
      </c>
      <c r="M87" s="46"/>
      <c r="N87" s="46">
        <v>0</v>
      </c>
      <c r="O87" s="46">
        <v>0</v>
      </c>
      <c r="P87" s="109">
        <v>0</v>
      </c>
      <c r="Q87" s="109">
        <v>816</v>
      </c>
      <c r="R87" s="112">
        <v>816</v>
      </c>
      <c r="S87" s="46"/>
      <c r="T87" s="113">
        <v>859</v>
      </c>
      <c r="U87" s="46"/>
      <c r="V87" s="114">
        <v>10917</v>
      </c>
      <c r="W87" s="47">
        <f>'Table 1 - Supply 2002'!H84</f>
        <v>301</v>
      </c>
      <c r="X87" s="47">
        <f>'Table 1 - Supply 2002'!I84</f>
        <v>0</v>
      </c>
      <c r="Y87" s="47">
        <f>'Table 1 - Supply 2002'!J84</f>
        <v>286</v>
      </c>
      <c r="Z87" s="47">
        <f t="shared" si="9"/>
        <v>272</v>
      </c>
      <c r="AA87" s="70">
        <f t="shared" si="12"/>
        <v>7.4745809288266005E-2</v>
      </c>
      <c r="AB87" s="70">
        <f t="shared" si="11"/>
        <v>0.10231748648896218</v>
      </c>
      <c r="AD87" s="47">
        <f t="shared" si="10"/>
        <v>43</v>
      </c>
    </row>
    <row r="88" spans="1:30" ht="18" x14ac:dyDescent="0.25">
      <c r="A88" s="18" t="s">
        <v>440</v>
      </c>
      <c r="B88" s="18" t="s">
        <v>181</v>
      </c>
      <c r="C88" s="109">
        <v>0</v>
      </c>
      <c r="D88" s="109">
        <v>0</v>
      </c>
      <c r="E88" s="109">
        <v>0</v>
      </c>
      <c r="F88" s="109">
        <v>0</v>
      </c>
      <c r="G88" s="110">
        <v>0</v>
      </c>
      <c r="H88" s="46"/>
      <c r="I88" s="109">
        <v>191</v>
      </c>
      <c r="J88" s="109">
        <v>0</v>
      </c>
      <c r="K88" s="109">
        <v>0</v>
      </c>
      <c r="L88" s="111">
        <v>191</v>
      </c>
      <c r="M88" s="46"/>
      <c r="N88" s="46">
        <v>0</v>
      </c>
      <c r="O88" s="46">
        <v>0</v>
      </c>
      <c r="P88" s="109">
        <v>0</v>
      </c>
      <c r="Q88" s="109">
        <v>5493</v>
      </c>
      <c r="R88" s="112">
        <v>5493</v>
      </c>
      <c r="S88" s="46"/>
      <c r="T88" s="113">
        <v>5684</v>
      </c>
      <c r="U88" s="46"/>
      <c r="V88" s="114">
        <v>26496</v>
      </c>
      <c r="W88" s="47">
        <f>'Table 1 - Supply 2002'!H85</f>
        <v>4336</v>
      </c>
      <c r="X88" s="47">
        <f>'Table 1 - Supply 2002'!I85</f>
        <v>0</v>
      </c>
      <c r="Y88" s="47">
        <f>'Table 1 - Supply 2002'!J85</f>
        <v>635</v>
      </c>
      <c r="Z88" s="47">
        <f t="shared" si="9"/>
        <v>713</v>
      </c>
      <c r="AA88" s="70">
        <f t="shared" si="12"/>
        <v>0.20731431159420291</v>
      </c>
      <c r="AB88" s="70">
        <f t="shared" si="11"/>
        <v>0.37096165458937197</v>
      </c>
      <c r="AD88" s="47">
        <f t="shared" si="10"/>
        <v>0</v>
      </c>
    </row>
    <row r="89" spans="1:30" ht="18" x14ac:dyDescent="0.25">
      <c r="A89" s="18" t="s">
        <v>441</v>
      </c>
      <c r="B89" s="18" t="s">
        <v>183</v>
      </c>
      <c r="C89" s="109">
        <v>443</v>
      </c>
      <c r="D89" s="109">
        <v>0</v>
      </c>
      <c r="E89" s="109">
        <v>0</v>
      </c>
      <c r="F89" s="109">
        <v>0</v>
      </c>
      <c r="G89" s="110">
        <v>443</v>
      </c>
      <c r="H89" s="46"/>
      <c r="I89" s="109">
        <v>4819</v>
      </c>
      <c r="J89" s="109">
        <v>0</v>
      </c>
      <c r="K89" s="109">
        <v>-27</v>
      </c>
      <c r="L89" s="111">
        <v>4792</v>
      </c>
      <c r="M89" s="46"/>
      <c r="N89" s="46">
        <v>0</v>
      </c>
      <c r="O89" s="46">
        <v>4</v>
      </c>
      <c r="P89" s="109">
        <v>4</v>
      </c>
      <c r="Q89" s="109">
        <v>5051</v>
      </c>
      <c r="R89" s="112">
        <v>5055</v>
      </c>
      <c r="S89" s="46"/>
      <c r="T89" s="113">
        <v>10290</v>
      </c>
      <c r="U89" s="46"/>
      <c r="V89" s="114">
        <v>25153</v>
      </c>
      <c r="W89" s="47">
        <f>'Table 1 - Supply 2002'!H86</f>
        <v>1281</v>
      </c>
      <c r="X89" s="47">
        <f>'Table 1 - Supply 2002'!I86</f>
        <v>0</v>
      </c>
      <c r="Y89" s="47">
        <f>'Table 1 - Supply 2002'!J86</f>
        <v>773</v>
      </c>
      <c r="Z89" s="47">
        <f t="shared" si="9"/>
        <v>8236</v>
      </c>
      <c r="AA89" s="70">
        <f t="shared" si="12"/>
        <v>0.2009700632131356</v>
      </c>
      <c r="AB89" s="70">
        <f t="shared" si="11"/>
        <v>0.25189838190275515</v>
      </c>
      <c r="AD89" s="47">
        <f t="shared" si="10"/>
        <v>443</v>
      </c>
    </row>
    <row r="90" spans="1:30" ht="18" x14ac:dyDescent="0.25">
      <c r="A90" s="18" t="s">
        <v>442</v>
      </c>
      <c r="B90" s="18" t="s">
        <v>185</v>
      </c>
      <c r="C90" s="109">
        <v>0</v>
      </c>
      <c r="D90" s="109">
        <v>182</v>
      </c>
      <c r="E90" s="109">
        <v>0</v>
      </c>
      <c r="F90" s="109">
        <v>0</v>
      </c>
      <c r="G90" s="110">
        <v>182</v>
      </c>
      <c r="H90" s="46"/>
      <c r="I90" s="109">
        <v>15692</v>
      </c>
      <c r="J90" s="109">
        <v>0</v>
      </c>
      <c r="K90" s="109">
        <v>0</v>
      </c>
      <c r="L90" s="111">
        <v>15692</v>
      </c>
      <c r="M90" s="46"/>
      <c r="N90" s="46">
        <v>0</v>
      </c>
      <c r="O90" s="46">
        <v>0</v>
      </c>
      <c r="P90" s="109">
        <v>0</v>
      </c>
      <c r="Q90" s="109">
        <v>3077</v>
      </c>
      <c r="R90" s="112">
        <v>3077</v>
      </c>
      <c r="S90" s="46"/>
      <c r="T90" s="113">
        <v>18951</v>
      </c>
      <c r="U90" s="46"/>
      <c r="V90" s="114">
        <v>19821</v>
      </c>
      <c r="W90" s="47">
        <f>'Table 1 - Supply 2002'!H87</f>
        <v>640</v>
      </c>
      <c r="X90" s="47">
        <f>'Table 1 - Supply 2002'!I87</f>
        <v>0</v>
      </c>
      <c r="Y90" s="47">
        <f>'Table 1 - Supply 2002'!J87</f>
        <v>-397</v>
      </c>
      <c r="Z90" s="47">
        <f t="shared" si="9"/>
        <v>18708</v>
      </c>
      <c r="AA90" s="70">
        <f t="shared" si="12"/>
        <v>0.15523939256344282</v>
      </c>
      <c r="AB90" s="70">
        <f t="shared" si="11"/>
        <v>0.18752837899197822</v>
      </c>
      <c r="AD90" s="47">
        <f t="shared" si="10"/>
        <v>182</v>
      </c>
    </row>
    <row r="91" spans="1:30" ht="18" x14ac:dyDescent="0.25">
      <c r="A91" s="18" t="s">
        <v>443</v>
      </c>
      <c r="B91" s="18" t="s">
        <v>187</v>
      </c>
      <c r="C91" s="109">
        <v>126</v>
      </c>
      <c r="D91" s="109">
        <v>0</v>
      </c>
      <c r="E91" s="109">
        <v>0</v>
      </c>
      <c r="F91" s="109">
        <v>0</v>
      </c>
      <c r="G91" s="110">
        <v>126</v>
      </c>
      <c r="H91" s="46"/>
      <c r="I91" s="109">
        <v>0</v>
      </c>
      <c r="J91" s="109">
        <v>0</v>
      </c>
      <c r="K91" s="109">
        <v>0</v>
      </c>
      <c r="L91" s="111">
        <v>0</v>
      </c>
      <c r="M91" s="46"/>
      <c r="N91" s="46">
        <v>0</v>
      </c>
      <c r="O91" s="46">
        <v>0</v>
      </c>
      <c r="P91" s="109">
        <v>0</v>
      </c>
      <c r="Q91" s="109">
        <v>1625</v>
      </c>
      <c r="R91" s="112">
        <v>1625</v>
      </c>
      <c r="S91" s="46"/>
      <c r="T91" s="113">
        <v>1751</v>
      </c>
      <c r="U91" s="46"/>
      <c r="V91" s="114">
        <v>24786</v>
      </c>
      <c r="W91" s="47">
        <f>'Table 1 - Supply 2002'!H88</f>
        <v>921</v>
      </c>
      <c r="X91" s="47">
        <f>'Table 1 - Supply 2002'!I88</f>
        <v>0</v>
      </c>
      <c r="Y91" s="47">
        <f>'Table 1 - Supply 2002'!J88</f>
        <v>478</v>
      </c>
      <c r="Z91" s="47">
        <f t="shared" si="9"/>
        <v>352</v>
      </c>
      <c r="AA91" s="70">
        <f t="shared" si="12"/>
        <v>6.5561203905430479E-2</v>
      </c>
      <c r="AB91" s="70">
        <f t="shared" si="11"/>
        <v>0.10271927701121601</v>
      </c>
      <c r="AD91" s="47">
        <f t="shared" si="10"/>
        <v>126</v>
      </c>
    </row>
    <row r="92" spans="1:30" ht="18" x14ac:dyDescent="0.25">
      <c r="A92" s="27" t="s">
        <v>444</v>
      </c>
      <c r="B92" s="27" t="s">
        <v>189</v>
      </c>
      <c r="C92" s="115">
        <v>806</v>
      </c>
      <c r="D92" s="115">
        <v>0</v>
      </c>
      <c r="E92" s="115">
        <v>0</v>
      </c>
      <c r="F92" s="115">
        <v>0</v>
      </c>
      <c r="G92" s="116">
        <v>806</v>
      </c>
      <c r="H92" s="49"/>
      <c r="I92" s="115">
        <v>0</v>
      </c>
      <c r="J92" s="115">
        <v>0</v>
      </c>
      <c r="K92" s="115">
        <v>0</v>
      </c>
      <c r="L92" s="117">
        <v>0</v>
      </c>
      <c r="M92" s="49"/>
      <c r="N92" s="49">
        <v>43</v>
      </c>
      <c r="O92" s="49">
        <v>6</v>
      </c>
      <c r="P92" s="115">
        <v>49</v>
      </c>
      <c r="Q92" s="115">
        <v>2148</v>
      </c>
      <c r="R92" s="118">
        <v>2197</v>
      </c>
      <c r="S92" s="49"/>
      <c r="T92" s="119">
        <v>3003</v>
      </c>
      <c r="U92" s="49"/>
      <c r="V92" s="120">
        <v>12389</v>
      </c>
      <c r="W92" s="52">
        <f>'Table 1 - Supply 2002'!H89</f>
        <v>235</v>
      </c>
      <c r="X92" s="52">
        <f>'Table 1 - Supply 2002'!I89</f>
        <v>0</v>
      </c>
      <c r="Y92" s="52">
        <f>'Table 1 - Supply 2002'!J89</f>
        <v>240</v>
      </c>
      <c r="Z92" s="52">
        <f t="shared" si="9"/>
        <v>2528</v>
      </c>
      <c r="AA92" s="70">
        <f t="shared" si="12"/>
        <v>0.17733473242392445</v>
      </c>
      <c r="AB92" s="70">
        <f t="shared" si="11"/>
        <v>0.19630317216885948</v>
      </c>
      <c r="AD92" s="52">
        <f t="shared" si="10"/>
        <v>806</v>
      </c>
    </row>
    <row r="93" spans="1:30" ht="18" x14ac:dyDescent="0.25">
      <c r="A93" s="18" t="s">
        <v>445</v>
      </c>
      <c r="B93" s="18" t="s">
        <v>191</v>
      </c>
      <c r="C93" s="109">
        <v>1245</v>
      </c>
      <c r="D93" s="109">
        <v>328</v>
      </c>
      <c r="E93" s="109">
        <v>0</v>
      </c>
      <c r="F93" s="109">
        <v>0</v>
      </c>
      <c r="G93" s="110">
        <v>1573</v>
      </c>
      <c r="H93" s="46"/>
      <c r="I93" s="109">
        <v>0</v>
      </c>
      <c r="J93" s="109">
        <v>0</v>
      </c>
      <c r="K93" s="109">
        <v>0</v>
      </c>
      <c r="L93" s="111">
        <v>0</v>
      </c>
      <c r="M93" s="46"/>
      <c r="N93" s="46">
        <v>0</v>
      </c>
      <c r="O93" s="46">
        <v>0</v>
      </c>
      <c r="P93" s="109">
        <v>0</v>
      </c>
      <c r="Q93" s="109">
        <v>4</v>
      </c>
      <c r="R93" s="112">
        <v>4</v>
      </c>
      <c r="S93" s="46"/>
      <c r="T93" s="113">
        <v>1577</v>
      </c>
      <c r="U93" s="46"/>
      <c r="V93" s="114">
        <v>1740</v>
      </c>
      <c r="W93" s="47">
        <f>'Table 1 - Supply 2002'!H90</f>
        <v>0</v>
      </c>
      <c r="X93" s="47">
        <f>'Table 1 - Supply 2002'!I90</f>
        <v>0</v>
      </c>
      <c r="Y93" s="47">
        <f>'Table 1 - Supply 2002'!J90</f>
        <v>113</v>
      </c>
      <c r="Z93" s="47">
        <f t="shared" si="9"/>
        <v>1464</v>
      </c>
      <c r="AA93" s="70">
        <f t="shared" si="12"/>
        <v>2.2988505747126436E-3</v>
      </c>
      <c r="AB93" s="70">
        <f t="shared" si="11"/>
        <v>2.2988505747126436E-3</v>
      </c>
      <c r="AD93" s="47">
        <f t="shared" si="10"/>
        <v>1573</v>
      </c>
    </row>
    <row r="94" spans="1:30" ht="18" x14ac:dyDescent="0.25">
      <c r="A94" s="18" t="s">
        <v>446</v>
      </c>
      <c r="B94" s="18" t="s">
        <v>193</v>
      </c>
      <c r="C94" s="109">
        <v>7724</v>
      </c>
      <c r="D94" s="109">
        <v>0</v>
      </c>
      <c r="E94" s="109">
        <v>0</v>
      </c>
      <c r="F94" s="109">
        <v>0</v>
      </c>
      <c r="G94" s="110">
        <v>7724</v>
      </c>
      <c r="H94" s="46"/>
      <c r="I94" s="109">
        <v>0</v>
      </c>
      <c r="J94" s="109">
        <v>0</v>
      </c>
      <c r="K94" s="109">
        <v>0</v>
      </c>
      <c r="L94" s="111">
        <v>0</v>
      </c>
      <c r="M94" s="46"/>
      <c r="N94" s="46">
        <v>0</v>
      </c>
      <c r="O94" s="46">
        <v>0</v>
      </c>
      <c r="P94" s="109">
        <v>0</v>
      </c>
      <c r="Q94" s="109">
        <v>1395</v>
      </c>
      <c r="R94" s="112">
        <v>1395</v>
      </c>
      <c r="S94" s="46"/>
      <c r="T94" s="113">
        <v>9119</v>
      </c>
      <c r="U94" s="46"/>
      <c r="V94" s="114">
        <v>26484</v>
      </c>
      <c r="W94" s="47">
        <f>'Table 1 - Supply 2002'!H91</f>
        <v>2186</v>
      </c>
      <c r="X94" s="47">
        <f>'Table 1 - Supply 2002'!I91</f>
        <v>0</v>
      </c>
      <c r="Y94" s="47">
        <f>'Table 1 - Supply 2002'!J91</f>
        <v>926</v>
      </c>
      <c r="Z94" s="47">
        <f t="shared" si="9"/>
        <v>6007</v>
      </c>
      <c r="AA94" s="70">
        <f t="shared" si="12"/>
        <v>5.2673312188491167E-2</v>
      </c>
      <c r="AB94" s="70">
        <f t="shared" si="11"/>
        <v>0.13521371394049236</v>
      </c>
      <c r="AD94" s="47">
        <f t="shared" si="10"/>
        <v>7724</v>
      </c>
    </row>
    <row r="95" spans="1:30" ht="18" x14ac:dyDescent="0.25">
      <c r="A95" s="18" t="s">
        <v>447</v>
      </c>
      <c r="B95" s="18" t="s">
        <v>195</v>
      </c>
      <c r="C95" s="109">
        <v>42</v>
      </c>
      <c r="D95" s="109">
        <v>0</v>
      </c>
      <c r="E95" s="109">
        <v>0</v>
      </c>
      <c r="F95" s="109">
        <v>0</v>
      </c>
      <c r="G95" s="110">
        <v>42</v>
      </c>
      <c r="H95" s="46"/>
      <c r="I95" s="109">
        <v>0</v>
      </c>
      <c r="J95" s="109">
        <v>0</v>
      </c>
      <c r="K95" s="109">
        <v>0</v>
      </c>
      <c r="L95" s="111">
        <v>0</v>
      </c>
      <c r="M95" s="46"/>
      <c r="N95" s="46">
        <v>0</v>
      </c>
      <c r="O95" s="46">
        <v>0</v>
      </c>
      <c r="P95" s="109">
        <v>0</v>
      </c>
      <c r="Q95" s="109">
        <v>638</v>
      </c>
      <c r="R95" s="112">
        <v>638</v>
      </c>
      <c r="S95" s="46"/>
      <c r="T95" s="113">
        <v>680</v>
      </c>
      <c r="U95" s="46"/>
      <c r="V95" s="114">
        <v>21350</v>
      </c>
      <c r="W95" s="47">
        <f>'Table 1 - Supply 2002'!H92</f>
        <v>1139</v>
      </c>
      <c r="X95" s="47">
        <f>'Table 1 - Supply 2002'!I92</f>
        <v>0</v>
      </c>
      <c r="Y95" s="47">
        <f>'Table 1 - Supply 2002'!J92</f>
        <v>498</v>
      </c>
      <c r="Z95" s="47">
        <f t="shared" si="9"/>
        <v>-957</v>
      </c>
      <c r="AA95" s="70">
        <f t="shared" si="12"/>
        <v>2.9882903981264638E-2</v>
      </c>
      <c r="AB95" s="70">
        <f t="shared" si="11"/>
        <v>8.3231850117096023E-2</v>
      </c>
      <c r="AD95" s="47">
        <f t="shared" si="10"/>
        <v>42</v>
      </c>
    </row>
    <row r="96" spans="1:30" ht="18" x14ac:dyDescent="0.25">
      <c r="A96" s="18" t="s">
        <v>448</v>
      </c>
      <c r="B96" s="18" t="s">
        <v>197</v>
      </c>
      <c r="C96" s="109">
        <v>9910</v>
      </c>
      <c r="D96" s="109">
        <v>0</v>
      </c>
      <c r="E96" s="109">
        <v>0</v>
      </c>
      <c r="F96" s="109">
        <v>0</v>
      </c>
      <c r="G96" s="110">
        <v>9910</v>
      </c>
      <c r="H96" s="46"/>
      <c r="I96" s="109">
        <v>0</v>
      </c>
      <c r="J96" s="109">
        <v>0</v>
      </c>
      <c r="K96" s="109">
        <v>0</v>
      </c>
      <c r="L96" s="111">
        <v>0</v>
      </c>
      <c r="M96" s="46"/>
      <c r="N96" s="46">
        <v>0</v>
      </c>
      <c r="O96" s="46">
        <v>0</v>
      </c>
      <c r="P96" s="109">
        <v>0</v>
      </c>
      <c r="Q96" s="109">
        <v>75</v>
      </c>
      <c r="R96" s="112">
        <v>75</v>
      </c>
      <c r="S96" s="46"/>
      <c r="T96" s="113">
        <v>9985</v>
      </c>
      <c r="U96" s="46"/>
      <c r="V96" s="114">
        <v>15510</v>
      </c>
      <c r="W96" s="47">
        <f>'Table 1 - Supply 2002'!H93</f>
        <v>110</v>
      </c>
      <c r="X96" s="47">
        <f>'Table 1 - Supply 2002'!I93</f>
        <v>0</v>
      </c>
      <c r="Y96" s="47">
        <f>'Table 1 - Supply 2002'!J93</f>
        <v>1295</v>
      </c>
      <c r="Z96" s="47">
        <f t="shared" si="9"/>
        <v>8580</v>
      </c>
      <c r="AA96" s="70">
        <f t="shared" si="12"/>
        <v>4.8355899419729211E-3</v>
      </c>
      <c r="AB96" s="70">
        <f t="shared" si="11"/>
        <v>1.1927788523533205E-2</v>
      </c>
      <c r="AD96" s="47">
        <f t="shared" si="10"/>
        <v>9910</v>
      </c>
    </row>
    <row r="97" spans="1:30" ht="18" x14ac:dyDescent="0.25">
      <c r="A97" s="18" t="s">
        <v>449</v>
      </c>
      <c r="B97" s="18" t="s">
        <v>199</v>
      </c>
      <c r="C97" s="109">
        <v>42</v>
      </c>
      <c r="D97" s="109">
        <v>0</v>
      </c>
      <c r="E97" s="109">
        <v>0</v>
      </c>
      <c r="F97" s="109">
        <v>0</v>
      </c>
      <c r="G97" s="110">
        <v>42</v>
      </c>
      <c r="H97" s="46"/>
      <c r="I97" s="109">
        <v>0</v>
      </c>
      <c r="J97" s="109">
        <v>0</v>
      </c>
      <c r="K97" s="109">
        <v>0</v>
      </c>
      <c r="L97" s="111">
        <v>0</v>
      </c>
      <c r="M97" s="46"/>
      <c r="N97" s="46">
        <v>0</v>
      </c>
      <c r="O97" s="46">
        <v>0</v>
      </c>
      <c r="P97" s="109">
        <v>0</v>
      </c>
      <c r="Q97" s="109">
        <v>87</v>
      </c>
      <c r="R97" s="112">
        <v>87</v>
      </c>
      <c r="S97" s="46"/>
      <c r="T97" s="113">
        <v>129</v>
      </c>
      <c r="U97" s="46"/>
      <c r="V97" s="114">
        <v>3425</v>
      </c>
      <c r="W97" s="47">
        <f>'Table 1 - Supply 2002'!H94</f>
        <v>4</v>
      </c>
      <c r="X97" s="47">
        <f>'Table 1 - Supply 2002'!I94</f>
        <v>0</v>
      </c>
      <c r="Y97" s="47">
        <f>'Table 1 - Supply 2002'!J94</f>
        <v>184</v>
      </c>
      <c r="Z97" s="47">
        <f t="shared" si="9"/>
        <v>-59</v>
      </c>
      <c r="AA97" s="70">
        <f t="shared" si="12"/>
        <v>2.54014598540146E-2</v>
      </c>
      <c r="AB97" s="70">
        <f t="shared" si="11"/>
        <v>2.6569343065693432E-2</v>
      </c>
      <c r="AD97" s="47">
        <f t="shared" si="10"/>
        <v>42</v>
      </c>
    </row>
    <row r="98" spans="1:30" ht="18" x14ac:dyDescent="0.25">
      <c r="A98" s="18" t="s">
        <v>450</v>
      </c>
      <c r="B98" s="18" t="s">
        <v>201</v>
      </c>
      <c r="C98" s="109">
        <v>812</v>
      </c>
      <c r="D98" s="109">
        <v>149</v>
      </c>
      <c r="E98" s="109">
        <v>0</v>
      </c>
      <c r="F98" s="109">
        <v>0</v>
      </c>
      <c r="G98" s="110">
        <v>961</v>
      </c>
      <c r="H98" s="46"/>
      <c r="I98" s="109">
        <v>0</v>
      </c>
      <c r="J98" s="109">
        <v>0</v>
      </c>
      <c r="K98" s="109">
        <v>0</v>
      </c>
      <c r="L98" s="111">
        <v>0</v>
      </c>
      <c r="M98" s="46"/>
      <c r="N98" s="46">
        <v>0</v>
      </c>
      <c r="O98" s="46">
        <v>0</v>
      </c>
      <c r="P98" s="109">
        <v>0</v>
      </c>
      <c r="Q98" s="109">
        <v>98</v>
      </c>
      <c r="R98" s="112">
        <v>98</v>
      </c>
      <c r="S98" s="46"/>
      <c r="T98" s="113">
        <v>1059</v>
      </c>
      <c r="U98" s="46"/>
      <c r="V98" s="114">
        <v>8964</v>
      </c>
      <c r="W98" s="47">
        <f>'Table 1 - Supply 2002'!H95</f>
        <v>4</v>
      </c>
      <c r="X98" s="47">
        <f>'Table 1 - Supply 2002'!I95</f>
        <v>0</v>
      </c>
      <c r="Y98" s="47">
        <f>'Table 1 - Supply 2002'!J95</f>
        <v>352</v>
      </c>
      <c r="Z98" s="47">
        <f t="shared" si="9"/>
        <v>703</v>
      </c>
      <c r="AA98" s="70">
        <f t="shared" si="12"/>
        <v>1.0932619366354306E-2</v>
      </c>
      <c r="AB98" s="70">
        <f t="shared" si="11"/>
        <v>1.1378848728246318E-2</v>
      </c>
      <c r="AD98" s="47">
        <f t="shared" si="10"/>
        <v>961</v>
      </c>
    </row>
    <row r="99" spans="1:30" ht="18" x14ac:dyDescent="0.25">
      <c r="A99" s="18" t="s">
        <v>451</v>
      </c>
      <c r="B99" s="18" t="s">
        <v>203</v>
      </c>
      <c r="C99" s="109">
        <v>445</v>
      </c>
      <c r="D99" s="109">
        <v>0</v>
      </c>
      <c r="E99" s="109">
        <v>0</v>
      </c>
      <c r="F99" s="109">
        <v>0</v>
      </c>
      <c r="G99" s="110">
        <v>445</v>
      </c>
      <c r="H99" s="46"/>
      <c r="I99" s="109">
        <v>0</v>
      </c>
      <c r="J99" s="109">
        <v>0</v>
      </c>
      <c r="K99" s="109">
        <v>0</v>
      </c>
      <c r="L99" s="111">
        <v>0</v>
      </c>
      <c r="M99" s="46"/>
      <c r="N99" s="46">
        <v>0</v>
      </c>
      <c r="O99" s="46">
        <v>0</v>
      </c>
      <c r="P99" s="109">
        <v>0</v>
      </c>
      <c r="Q99" s="109">
        <v>9524</v>
      </c>
      <c r="R99" s="112">
        <v>9524</v>
      </c>
      <c r="S99" s="46"/>
      <c r="T99" s="113">
        <v>9969</v>
      </c>
      <c r="U99" s="46"/>
      <c r="V99" s="114">
        <v>26203</v>
      </c>
      <c r="W99" s="47">
        <f>'Table 1 - Supply 2002'!H96</f>
        <v>5288</v>
      </c>
      <c r="X99" s="47">
        <f>'Table 1 - Supply 2002'!I96</f>
        <v>0</v>
      </c>
      <c r="Y99" s="47">
        <f>'Table 1 - Supply 2002'!J96</f>
        <v>479</v>
      </c>
      <c r="Z99" s="47">
        <f t="shared" si="9"/>
        <v>4202</v>
      </c>
      <c r="AA99" s="70">
        <f t="shared" si="12"/>
        <v>0.36346983169866048</v>
      </c>
      <c r="AB99" s="70">
        <f t="shared" si="11"/>
        <v>0.56527878487196126</v>
      </c>
      <c r="AD99" s="47">
        <f t="shared" si="10"/>
        <v>445</v>
      </c>
    </row>
    <row r="100" spans="1:30" ht="18" x14ac:dyDescent="0.25">
      <c r="A100" s="18" t="s">
        <v>452</v>
      </c>
      <c r="B100" s="18" t="s">
        <v>205</v>
      </c>
      <c r="C100" s="109">
        <v>1936</v>
      </c>
      <c r="D100" s="109">
        <v>0</v>
      </c>
      <c r="E100" s="109">
        <v>62974</v>
      </c>
      <c r="F100" s="109">
        <v>24387</v>
      </c>
      <c r="G100" s="110">
        <v>89297</v>
      </c>
      <c r="H100" s="46"/>
      <c r="I100" s="109">
        <v>540</v>
      </c>
      <c r="J100" s="109">
        <v>0</v>
      </c>
      <c r="K100" s="109">
        <v>0</v>
      </c>
      <c r="L100" s="111">
        <v>540</v>
      </c>
      <c r="M100" s="46"/>
      <c r="N100" s="46">
        <v>0</v>
      </c>
      <c r="O100" s="46">
        <v>0</v>
      </c>
      <c r="P100" s="109">
        <v>0</v>
      </c>
      <c r="Q100" s="109">
        <v>1106</v>
      </c>
      <c r="R100" s="112">
        <v>1106</v>
      </c>
      <c r="S100" s="46"/>
      <c r="T100" s="113">
        <v>90943</v>
      </c>
      <c r="U100" s="46"/>
      <c r="V100" s="114">
        <v>96470</v>
      </c>
      <c r="W100" s="47">
        <f>'Table 1 - Supply 2002'!H97</f>
        <v>189</v>
      </c>
      <c r="X100" s="47">
        <f>'Table 1 - Supply 2002'!I97</f>
        <v>0</v>
      </c>
      <c r="Y100" s="47">
        <f>'Table 1 - Supply 2002'!J97</f>
        <v>0</v>
      </c>
      <c r="Z100" s="47">
        <f t="shared" si="9"/>
        <v>90754</v>
      </c>
      <c r="AA100" s="70">
        <f t="shared" si="12"/>
        <v>1.1464704053073494E-2</v>
      </c>
      <c r="AB100" s="70">
        <f t="shared" si="11"/>
        <v>1.3423862340624029E-2</v>
      </c>
      <c r="AD100" s="47">
        <f t="shared" si="10"/>
        <v>1936</v>
      </c>
    </row>
    <row r="101" spans="1:30" ht="18" x14ac:dyDescent="0.25">
      <c r="A101" s="18" t="s">
        <v>453</v>
      </c>
      <c r="B101" s="18" t="s">
        <v>207</v>
      </c>
      <c r="C101" s="109">
        <v>8925</v>
      </c>
      <c r="D101" s="109">
        <v>17116</v>
      </c>
      <c r="E101" s="109">
        <v>1203</v>
      </c>
      <c r="F101" s="109">
        <v>35527</v>
      </c>
      <c r="G101" s="110">
        <v>62771</v>
      </c>
      <c r="H101" s="46"/>
      <c r="I101" s="109">
        <v>0</v>
      </c>
      <c r="J101" s="109">
        <v>0</v>
      </c>
      <c r="K101" s="109">
        <v>0</v>
      </c>
      <c r="L101" s="111">
        <v>0</v>
      </c>
      <c r="M101" s="46"/>
      <c r="N101" s="46">
        <v>0</v>
      </c>
      <c r="O101" s="46">
        <v>0</v>
      </c>
      <c r="P101" s="109">
        <v>0</v>
      </c>
      <c r="Q101" s="109">
        <v>2766</v>
      </c>
      <c r="R101" s="112">
        <v>2766</v>
      </c>
      <c r="S101" s="46"/>
      <c r="T101" s="113">
        <v>65537</v>
      </c>
      <c r="U101" s="46"/>
      <c r="V101" s="114">
        <v>78563</v>
      </c>
      <c r="W101" s="47">
        <f>'Table 1 - Supply 2002'!H98</f>
        <v>351</v>
      </c>
      <c r="X101" s="47">
        <f>'Table 1 - Supply 2002'!I98</f>
        <v>0</v>
      </c>
      <c r="Y101" s="47">
        <f>'Table 1 - Supply 2002'!J98</f>
        <v>415</v>
      </c>
      <c r="Z101" s="47">
        <f t="shared" si="9"/>
        <v>64771</v>
      </c>
      <c r="AA101" s="70">
        <f t="shared" si="12"/>
        <v>3.5207413158866135E-2</v>
      </c>
      <c r="AB101" s="70">
        <f t="shared" si="11"/>
        <v>3.9675165154080164E-2</v>
      </c>
      <c r="AD101" s="47">
        <f t="shared" si="10"/>
        <v>26041</v>
      </c>
    </row>
    <row r="102" spans="1:30" ht="18" x14ac:dyDescent="0.25">
      <c r="A102" s="27" t="s">
        <v>454</v>
      </c>
      <c r="B102" s="27" t="s">
        <v>209</v>
      </c>
      <c r="C102" s="115">
        <v>7361</v>
      </c>
      <c r="D102" s="115">
        <v>863</v>
      </c>
      <c r="E102" s="115">
        <v>57938</v>
      </c>
      <c r="F102" s="115">
        <v>0</v>
      </c>
      <c r="G102" s="116">
        <v>66162</v>
      </c>
      <c r="H102" s="49"/>
      <c r="I102" s="115">
        <v>0</v>
      </c>
      <c r="J102" s="115">
        <v>0</v>
      </c>
      <c r="K102" s="115">
        <v>0</v>
      </c>
      <c r="L102" s="117">
        <v>0</v>
      </c>
      <c r="M102" s="49"/>
      <c r="N102" s="49">
        <v>0</v>
      </c>
      <c r="O102" s="49">
        <v>0</v>
      </c>
      <c r="P102" s="115">
        <v>0</v>
      </c>
      <c r="Q102" s="115">
        <v>77</v>
      </c>
      <c r="R102" s="118">
        <v>77</v>
      </c>
      <c r="S102" s="49"/>
      <c r="T102" s="119">
        <v>66239</v>
      </c>
      <c r="U102" s="49"/>
      <c r="V102" s="120">
        <v>67734</v>
      </c>
      <c r="W102" s="52">
        <f>'Table 1 - Supply 2002'!H99</f>
        <v>1009</v>
      </c>
      <c r="X102" s="52">
        <f>'Table 1 - Supply 2002'!I99</f>
        <v>0</v>
      </c>
      <c r="Y102" s="52">
        <f>'Table 1 - Supply 2002'!J99</f>
        <v>257</v>
      </c>
      <c r="Z102" s="52">
        <f t="shared" si="9"/>
        <v>64973</v>
      </c>
      <c r="AA102" s="70">
        <f t="shared" si="12"/>
        <v>1.1367998346472968E-3</v>
      </c>
      <c r="AB102" s="70">
        <f t="shared" si="11"/>
        <v>1.6033306758791745E-2</v>
      </c>
      <c r="AD102" s="52">
        <f t="shared" si="10"/>
        <v>8224</v>
      </c>
    </row>
    <row r="103" spans="1:30" ht="18" x14ac:dyDescent="0.25">
      <c r="A103" s="18" t="s">
        <v>455</v>
      </c>
      <c r="B103" s="18" t="s">
        <v>211</v>
      </c>
      <c r="C103" s="109">
        <v>6834</v>
      </c>
      <c r="D103" s="109">
        <v>2036</v>
      </c>
      <c r="E103" s="109">
        <v>840</v>
      </c>
      <c r="F103" s="109">
        <v>16166</v>
      </c>
      <c r="G103" s="110">
        <v>25876</v>
      </c>
      <c r="H103" s="46"/>
      <c r="I103" s="109">
        <v>0</v>
      </c>
      <c r="J103" s="109">
        <v>0</v>
      </c>
      <c r="K103" s="109">
        <v>0</v>
      </c>
      <c r="L103" s="111">
        <v>0</v>
      </c>
      <c r="M103" s="46"/>
      <c r="N103" s="46">
        <v>0</v>
      </c>
      <c r="O103" s="46">
        <v>0</v>
      </c>
      <c r="P103" s="109">
        <v>0</v>
      </c>
      <c r="Q103" s="109">
        <v>6</v>
      </c>
      <c r="R103" s="112">
        <v>6</v>
      </c>
      <c r="S103" s="46"/>
      <c r="T103" s="113">
        <v>25882</v>
      </c>
      <c r="U103" s="46"/>
      <c r="V103" s="114">
        <v>30629</v>
      </c>
      <c r="W103" s="47">
        <f>'Table 1 - Supply 2002'!H100</f>
        <v>13</v>
      </c>
      <c r="X103" s="47">
        <f>'Table 1 - Supply 2002'!I100</f>
        <v>0</v>
      </c>
      <c r="Y103" s="47">
        <f>'Table 1 - Supply 2002'!J100</f>
        <v>787</v>
      </c>
      <c r="Z103" s="47">
        <f t="shared" si="9"/>
        <v>25082</v>
      </c>
      <c r="AA103" s="70">
        <f t="shared" si="12"/>
        <v>1.9589278135100723E-4</v>
      </c>
      <c r="AB103" s="70">
        <f t="shared" si="11"/>
        <v>6.2032714094485621E-4</v>
      </c>
      <c r="AD103" s="47">
        <f t="shared" si="10"/>
        <v>8870</v>
      </c>
    </row>
    <row r="104" spans="1:30" ht="18" x14ac:dyDescent="0.25">
      <c r="A104" s="18" t="s">
        <v>456</v>
      </c>
      <c r="B104" s="18" t="s">
        <v>213</v>
      </c>
      <c r="C104" s="109">
        <v>3962</v>
      </c>
      <c r="D104" s="109">
        <v>379</v>
      </c>
      <c r="E104" s="109">
        <v>0</v>
      </c>
      <c r="F104" s="109">
        <v>205</v>
      </c>
      <c r="G104" s="110">
        <v>4546</v>
      </c>
      <c r="H104" s="46"/>
      <c r="I104" s="109">
        <v>305</v>
      </c>
      <c r="J104" s="109">
        <v>582</v>
      </c>
      <c r="K104" s="109">
        <v>0</v>
      </c>
      <c r="L104" s="111">
        <v>887</v>
      </c>
      <c r="M104" s="46"/>
      <c r="N104" s="46">
        <v>79</v>
      </c>
      <c r="O104" s="46">
        <v>1170</v>
      </c>
      <c r="P104" s="109">
        <v>1249</v>
      </c>
      <c r="Q104" s="109">
        <v>81</v>
      </c>
      <c r="R104" s="112">
        <v>1330</v>
      </c>
      <c r="S104" s="46"/>
      <c r="T104" s="113">
        <v>6763</v>
      </c>
      <c r="U104" s="46"/>
      <c r="V104" s="114">
        <v>8825</v>
      </c>
      <c r="W104" s="47">
        <f>'Table 1 - Supply 2002'!H101</f>
        <v>1706</v>
      </c>
      <c r="X104" s="47">
        <f>'Table 1 - Supply 2002'!I101</f>
        <v>0</v>
      </c>
      <c r="Y104" s="47">
        <f>'Table 1 - Supply 2002'!J101</f>
        <v>508</v>
      </c>
      <c r="Z104" s="47">
        <f t="shared" si="9"/>
        <v>4549</v>
      </c>
      <c r="AA104" s="70">
        <f t="shared" si="12"/>
        <v>0.15070821529745043</v>
      </c>
      <c r="AB104" s="70">
        <f t="shared" si="11"/>
        <v>0.34402266288951844</v>
      </c>
      <c r="AD104" s="47">
        <f t="shared" si="10"/>
        <v>4341</v>
      </c>
    </row>
    <row r="105" spans="1:30" ht="18" x14ac:dyDescent="0.25">
      <c r="A105" s="18" t="s">
        <v>457</v>
      </c>
      <c r="B105" s="18" t="s">
        <v>215</v>
      </c>
      <c r="C105" s="109">
        <v>2182</v>
      </c>
      <c r="D105" s="109">
        <v>118</v>
      </c>
      <c r="E105" s="109">
        <v>0</v>
      </c>
      <c r="F105" s="109">
        <v>1374</v>
      </c>
      <c r="G105" s="110">
        <v>3674</v>
      </c>
      <c r="H105" s="46"/>
      <c r="I105" s="109">
        <v>0</v>
      </c>
      <c r="J105" s="109">
        <v>-271</v>
      </c>
      <c r="K105" s="109">
        <v>0</v>
      </c>
      <c r="L105" s="111">
        <v>-271</v>
      </c>
      <c r="M105" s="46"/>
      <c r="N105" s="46">
        <v>17</v>
      </c>
      <c r="O105" s="46">
        <v>655</v>
      </c>
      <c r="P105" s="109">
        <v>672</v>
      </c>
      <c r="Q105" s="109">
        <v>250</v>
      </c>
      <c r="R105" s="112">
        <v>922</v>
      </c>
      <c r="S105" s="46"/>
      <c r="T105" s="113">
        <v>4325</v>
      </c>
      <c r="U105" s="46"/>
      <c r="V105" s="114">
        <v>4933</v>
      </c>
      <c r="W105" s="47">
        <f>'Table 1 - Supply 2002'!H102</f>
        <v>1098</v>
      </c>
      <c r="X105" s="47">
        <f>'Table 1 - Supply 2002'!I102</f>
        <v>0</v>
      </c>
      <c r="Y105" s="47">
        <f>'Table 1 - Supply 2002'!J102</f>
        <v>242</v>
      </c>
      <c r="Z105" s="47">
        <f t="shared" si="9"/>
        <v>2985</v>
      </c>
      <c r="AA105" s="70">
        <f t="shared" si="12"/>
        <v>0.18690452057571458</v>
      </c>
      <c r="AB105" s="70">
        <f t="shared" si="11"/>
        <v>0.40948712750861543</v>
      </c>
      <c r="AD105" s="47">
        <f t="shared" si="10"/>
        <v>2300</v>
      </c>
    </row>
    <row r="106" spans="1:30" ht="18" x14ac:dyDescent="0.25">
      <c r="A106" s="18" t="s">
        <v>458</v>
      </c>
      <c r="B106" s="18" t="s">
        <v>217</v>
      </c>
      <c r="C106" s="109">
        <v>8551</v>
      </c>
      <c r="D106" s="109">
        <v>0</v>
      </c>
      <c r="E106" s="109">
        <v>0</v>
      </c>
      <c r="F106" s="109">
        <v>0</v>
      </c>
      <c r="G106" s="110">
        <v>8551</v>
      </c>
      <c r="H106" s="46"/>
      <c r="I106" s="109">
        <v>0</v>
      </c>
      <c r="J106" s="109">
        <v>0</v>
      </c>
      <c r="K106" s="109">
        <v>0</v>
      </c>
      <c r="L106" s="111">
        <v>0</v>
      </c>
      <c r="M106" s="46"/>
      <c r="N106" s="46">
        <v>0</v>
      </c>
      <c r="O106" s="46">
        <v>0</v>
      </c>
      <c r="P106" s="109">
        <v>0</v>
      </c>
      <c r="Q106" s="109">
        <v>66</v>
      </c>
      <c r="R106" s="112">
        <v>66</v>
      </c>
      <c r="S106" s="46"/>
      <c r="T106" s="113">
        <v>8617</v>
      </c>
      <c r="U106" s="46"/>
      <c r="V106" s="114">
        <v>9205</v>
      </c>
      <c r="W106" s="47">
        <f>'Table 1 - Supply 2002'!H103</f>
        <v>541</v>
      </c>
      <c r="X106" s="47">
        <f>'Table 1 - Supply 2002'!I103</f>
        <v>0</v>
      </c>
      <c r="Y106" s="47">
        <f>'Table 1 - Supply 2002'!J103</f>
        <v>2449</v>
      </c>
      <c r="Z106" s="47">
        <f t="shared" si="9"/>
        <v>5627</v>
      </c>
      <c r="AA106" s="70">
        <f t="shared" si="12"/>
        <v>7.1700162954915804E-3</v>
      </c>
      <c r="AB106" s="70">
        <f t="shared" si="11"/>
        <v>6.5942422596414987E-2</v>
      </c>
      <c r="AD106" s="47">
        <f t="shared" si="10"/>
        <v>8551</v>
      </c>
    </row>
    <row r="107" spans="1:30" ht="18" x14ac:dyDescent="0.25">
      <c r="A107" s="18" t="s">
        <v>459</v>
      </c>
      <c r="B107" s="18" t="s">
        <v>219</v>
      </c>
      <c r="C107" s="109">
        <v>7531</v>
      </c>
      <c r="D107" s="109">
        <v>95</v>
      </c>
      <c r="E107" s="109">
        <v>0</v>
      </c>
      <c r="F107" s="109">
        <v>2294</v>
      </c>
      <c r="G107" s="110">
        <v>9920</v>
      </c>
      <c r="H107" s="46"/>
      <c r="I107" s="109">
        <v>0</v>
      </c>
      <c r="J107" s="109">
        <v>0</v>
      </c>
      <c r="K107" s="109">
        <v>0</v>
      </c>
      <c r="L107" s="111">
        <v>0</v>
      </c>
      <c r="M107" s="46"/>
      <c r="N107" s="46">
        <v>0</v>
      </c>
      <c r="O107" s="46">
        <v>0</v>
      </c>
      <c r="P107" s="109">
        <v>0</v>
      </c>
      <c r="Q107" s="109">
        <v>233</v>
      </c>
      <c r="R107" s="112">
        <v>233</v>
      </c>
      <c r="S107" s="46"/>
      <c r="T107" s="113">
        <v>10153</v>
      </c>
      <c r="U107" s="46"/>
      <c r="V107" s="114">
        <v>10963</v>
      </c>
      <c r="W107" s="47">
        <f>'Table 1 - Supply 2002'!H104</f>
        <v>642</v>
      </c>
      <c r="X107" s="47">
        <f>'Table 1 - Supply 2002'!I104</f>
        <v>0</v>
      </c>
      <c r="Y107" s="47">
        <f>'Table 1 - Supply 2002'!J104</f>
        <v>732</v>
      </c>
      <c r="Z107" s="47">
        <f t="shared" si="9"/>
        <v>8779</v>
      </c>
      <c r="AA107" s="70">
        <f t="shared" si="12"/>
        <v>2.1253306576666971E-2</v>
      </c>
      <c r="AB107" s="70">
        <f t="shared" si="11"/>
        <v>7.9813919547569098E-2</v>
      </c>
      <c r="AD107" s="47">
        <f t="shared" si="10"/>
        <v>7626</v>
      </c>
    </row>
    <row r="108" spans="1:30" ht="18" x14ac:dyDescent="0.25">
      <c r="A108" s="18" t="s">
        <v>460</v>
      </c>
      <c r="B108" s="18" t="s">
        <v>221</v>
      </c>
      <c r="C108" s="109">
        <v>3719</v>
      </c>
      <c r="D108" s="109">
        <v>2105</v>
      </c>
      <c r="E108" s="109">
        <v>0</v>
      </c>
      <c r="F108" s="109">
        <v>0</v>
      </c>
      <c r="G108" s="110">
        <v>5824</v>
      </c>
      <c r="H108" s="46"/>
      <c r="I108" s="109">
        <v>0</v>
      </c>
      <c r="J108" s="109">
        <v>0</v>
      </c>
      <c r="K108" s="109">
        <v>0</v>
      </c>
      <c r="L108" s="111">
        <v>0</v>
      </c>
      <c r="M108" s="46"/>
      <c r="N108" s="46">
        <v>0</v>
      </c>
      <c r="O108" s="46">
        <v>0</v>
      </c>
      <c r="P108" s="109">
        <v>0</v>
      </c>
      <c r="Q108" s="109">
        <v>0</v>
      </c>
      <c r="R108" s="112">
        <v>0</v>
      </c>
      <c r="S108" s="46"/>
      <c r="T108" s="113">
        <v>5824</v>
      </c>
      <c r="U108" s="46"/>
      <c r="V108" s="114">
        <v>7158</v>
      </c>
      <c r="W108" s="47">
        <f>'Table 1 - Supply 2002'!H105</f>
        <v>0</v>
      </c>
      <c r="X108" s="47">
        <f>'Table 1 - Supply 2002'!I105</f>
        <v>0</v>
      </c>
      <c r="Y108" s="47">
        <f>'Table 1 - Supply 2002'!J105</f>
        <v>209</v>
      </c>
      <c r="Z108" s="47">
        <f t="shared" si="9"/>
        <v>5615</v>
      </c>
      <c r="AA108" s="70">
        <f t="shared" si="12"/>
        <v>0</v>
      </c>
      <c r="AB108" s="70">
        <f t="shared" si="11"/>
        <v>0</v>
      </c>
      <c r="AD108" s="47">
        <f t="shared" si="10"/>
        <v>5824</v>
      </c>
    </row>
    <row r="109" spans="1:30" ht="18" x14ac:dyDescent="0.25">
      <c r="A109" s="18" t="s">
        <v>461</v>
      </c>
      <c r="B109" s="18" t="s">
        <v>223</v>
      </c>
      <c r="C109" s="109">
        <v>1404</v>
      </c>
      <c r="D109" s="109">
        <v>0</v>
      </c>
      <c r="E109" s="109">
        <v>0</v>
      </c>
      <c r="F109" s="109">
        <v>0</v>
      </c>
      <c r="G109" s="110">
        <v>1404</v>
      </c>
      <c r="H109" s="46"/>
      <c r="I109" s="109">
        <v>0</v>
      </c>
      <c r="J109" s="109">
        <v>0</v>
      </c>
      <c r="K109" s="109">
        <v>0</v>
      </c>
      <c r="L109" s="111">
        <v>0</v>
      </c>
      <c r="M109" s="46"/>
      <c r="N109" s="46">
        <v>0</v>
      </c>
      <c r="O109" s="46">
        <v>0</v>
      </c>
      <c r="P109" s="109">
        <v>0</v>
      </c>
      <c r="Q109" s="109">
        <v>107</v>
      </c>
      <c r="R109" s="112">
        <v>107</v>
      </c>
      <c r="S109" s="46"/>
      <c r="T109" s="113">
        <v>1511</v>
      </c>
      <c r="U109" s="46"/>
      <c r="V109" s="114">
        <v>2807</v>
      </c>
      <c r="W109" s="47">
        <f>'Table 1 - Supply 2002'!H106</f>
        <v>203</v>
      </c>
      <c r="X109" s="47">
        <f>'Table 1 - Supply 2002'!I106</f>
        <v>0</v>
      </c>
      <c r="Y109" s="47">
        <f>'Table 1 - Supply 2002'!J106</f>
        <v>226</v>
      </c>
      <c r="Z109" s="47">
        <f t="shared" si="9"/>
        <v>1082</v>
      </c>
      <c r="AA109" s="70">
        <f t="shared" si="12"/>
        <v>3.8118988243676523E-2</v>
      </c>
      <c r="AB109" s="70">
        <f t="shared" si="11"/>
        <v>0.11043819023868899</v>
      </c>
      <c r="AD109" s="47">
        <f t="shared" si="10"/>
        <v>1404</v>
      </c>
    </row>
    <row r="110" spans="1:30" ht="18" x14ac:dyDescent="0.25">
      <c r="A110" s="18" t="s">
        <v>462</v>
      </c>
      <c r="B110" s="18" t="s">
        <v>225</v>
      </c>
      <c r="C110" s="109">
        <v>14291</v>
      </c>
      <c r="D110" s="109">
        <v>0</v>
      </c>
      <c r="E110" s="109">
        <v>0</v>
      </c>
      <c r="F110" s="109">
        <v>0</v>
      </c>
      <c r="G110" s="110">
        <v>14291</v>
      </c>
      <c r="H110" s="46"/>
      <c r="I110" s="109">
        <v>0</v>
      </c>
      <c r="J110" s="109">
        <v>0</v>
      </c>
      <c r="K110" s="109">
        <v>0</v>
      </c>
      <c r="L110" s="111">
        <v>0</v>
      </c>
      <c r="M110" s="46"/>
      <c r="N110" s="46">
        <v>0</v>
      </c>
      <c r="O110" s="46">
        <v>0</v>
      </c>
      <c r="P110" s="109">
        <v>0</v>
      </c>
      <c r="Q110" s="109">
        <v>85</v>
      </c>
      <c r="R110" s="112">
        <v>85</v>
      </c>
      <c r="S110" s="46"/>
      <c r="T110" s="113">
        <v>14376</v>
      </c>
      <c r="U110" s="46"/>
      <c r="V110" s="114">
        <v>16454</v>
      </c>
      <c r="W110" s="47">
        <f>'Table 1 - Supply 2002'!H107</f>
        <v>123</v>
      </c>
      <c r="X110" s="47">
        <f>'Table 1 - Supply 2002'!I107</f>
        <v>0</v>
      </c>
      <c r="Y110" s="47">
        <f>'Table 1 - Supply 2002'!J107</f>
        <v>1421</v>
      </c>
      <c r="Z110" s="47">
        <f t="shared" si="9"/>
        <v>12832</v>
      </c>
      <c r="AA110" s="70">
        <f t="shared" si="12"/>
        <v>5.1659171022243834E-3</v>
      </c>
      <c r="AB110" s="70">
        <f t="shared" si="11"/>
        <v>1.2641303026619666E-2</v>
      </c>
      <c r="AD110" s="47">
        <f t="shared" si="10"/>
        <v>14291</v>
      </c>
    </row>
    <row r="111" spans="1:30" ht="18" x14ac:dyDescent="0.25">
      <c r="A111" s="98" t="s">
        <v>463</v>
      </c>
      <c r="B111" s="98" t="s">
        <v>227</v>
      </c>
      <c r="C111" s="115">
        <v>2805</v>
      </c>
      <c r="D111" s="115">
        <v>0</v>
      </c>
      <c r="E111" s="115">
        <v>0</v>
      </c>
      <c r="F111" s="115">
        <v>0</v>
      </c>
      <c r="G111" s="116">
        <v>2805</v>
      </c>
      <c r="H111" s="49"/>
      <c r="I111" s="115">
        <v>0</v>
      </c>
      <c r="J111" s="115">
        <v>0</v>
      </c>
      <c r="K111" s="115">
        <v>0</v>
      </c>
      <c r="L111" s="117">
        <v>0</v>
      </c>
      <c r="M111" s="49"/>
      <c r="N111" s="49">
        <v>0</v>
      </c>
      <c r="O111" s="49">
        <v>0</v>
      </c>
      <c r="P111" s="115">
        <v>0</v>
      </c>
      <c r="Q111" s="115">
        <v>9</v>
      </c>
      <c r="R111" s="118">
        <v>9</v>
      </c>
      <c r="S111" s="49"/>
      <c r="T111" s="119">
        <v>2814</v>
      </c>
      <c r="U111" s="49"/>
      <c r="V111" s="120">
        <v>2814</v>
      </c>
      <c r="W111" s="52">
        <f>'Table 1 - Supply 2002'!H108</f>
        <v>28</v>
      </c>
      <c r="X111" s="52">
        <f>'Table 1 - Supply 2002'!I108</f>
        <v>0</v>
      </c>
      <c r="Y111" s="52">
        <f>'Table 1 - Supply 2002'!J108</f>
        <v>0</v>
      </c>
      <c r="Z111" s="52">
        <f t="shared" si="9"/>
        <v>2786</v>
      </c>
      <c r="AA111" s="70">
        <f t="shared" si="12"/>
        <v>3.1982942430703624E-3</v>
      </c>
      <c r="AB111" s="70">
        <f t="shared" si="11"/>
        <v>1.3148542999289269E-2</v>
      </c>
      <c r="AD111" s="52">
        <f t="shared" si="10"/>
        <v>2805</v>
      </c>
    </row>
    <row r="112" spans="1:30" ht="18.75" thickBot="1" x14ac:dyDescent="0.3">
      <c r="A112" s="121"/>
      <c r="B112" s="121" t="s">
        <v>250</v>
      </c>
      <c r="C112" s="122">
        <v>761930</v>
      </c>
      <c r="D112" s="122">
        <v>23598</v>
      </c>
      <c r="E112" s="122">
        <v>132855</v>
      </c>
      <c r="F112" s="122">
        <v>84175</v>
      </c>
      <c r="G112" s="123">
        <v>1002558</v>
      </c>
      <c r="H112" s="53"/>
      <c r="I112" s="122">
        <v>210807</v>
      </c>
      <c r="J112" s="122">
        <v>2820</v>
      </c>
      <c r="K112" s="122">
        <v>3407</v>
      </c>
      <c r="L112" s="124">
        <v>217034</v>
      </c>
      <c r="M112" s="53"/>
      <c r="N112" s="53">
        <v>115206</v>
      </c>
      <c r="O112" s="53">
        <v>72622</v>
      </c>
      <c r="P112" s="122">
        <v>187828</v>
      </c>
      <c r="Q112" s="122">
        <v>99892</v>
      </c>
      <c r="R112" s="125">
        <v>287720</v>
      </c>
      <c r="S112" s="53"/>
      <c r="T112" s="126">
        <v>1507312</v>
      </c>
      <c r="U112" s="53"/>
      <c r="V112" s="127">
        <v>2453443</v>
      </c>
      <c r="W112" s="54">
        <f>'Table 1 - Supply 2001'!H109</f>
        <v>312715</v>
      </c>
      <c r="X112" s="54">
        <f>'Table 1 - Supply 2001'!I109</f>
        <v>0</v>
      </c>
      <c r="Y112" s="54">
        <f>'Table 1 - Supply 2001'!J109</f>
        <v>115018</v>
      </c>
      <c r="Z112" s="54">
        <f t="shared" si="9"/>
        <v>1079579</v>
      </c>
      <c r="AA112" s="71">
        <f t="shared" si="12"/>
        <v>0.11727193173022564</v>
      </c>
      <c r="AB112" s="71">
        <f t="shared" si="11"/>
        <v>0.24473158740594339</v>
      </c>
      <c r="AD112" s="54">
        <f t="shared" si="10"/>
        <v>785528</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50" priority="1">
      <formula>$W$120&lt;&gt;0</formula>
    </cfRule>
  </conditionalFormatting>
  <hyperlinks>
    <hyperlink ref="A2" location="Contents!A58" display="Content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V2" sqref="V2"/>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267</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18549</v>
      </c>
      <c r="D4" s="128">
        <v>3427</v>
      </c>
      <c r="E4" s="128">
        <v>2577</v>
      </c>
      <c r="F4" s="128">
        <v>6004</v>
      </c>
      <c r="G4" s="128">
        <v>263</v>
      </c>
      <c r="H4" s="129">
        <v>6267</v>
      </c>
      <c r="I4" s="128">
        <v>3606</v>
      </c>
      <c r="J4" s="128">
        <v>-1023</v>
      </c>
      <c r="K4" s="130">
        <v>27399</v>
      </c>
    </row>
    <row r="5" spans="1:11" ht="18" x14ac:dyDescent="0.25">
      <c r="A5" s="18" t="s">
        <v>360</v>
      </c>
      <c r="B5" s="18" t="s">
        <v>22</v>
      </c>
      <c r="C5" s="131">
        <v>527</v>
      </c>
      <c r="D5" s="131">
        <v>76</v>
      </c>
      <c r="E5" s="131">
        <v>35</v>
      </c>
      <c r="F5" s="131">
        <v>111</v>
      </c>
      <c r="G5" s="131">
        <v>0</v>
      </c>
      <c r="H5" s="132">
        <v>111</v>
      </c>
      <c r="I5" s="131">
        <v>249</v>
      </c>
      <c r="J5" s="131">
        <v>25</v>
      </c>
      <c r="K5" s="130">
        <v>912</v>
      </c>
    </row>
    <row r="6" spans="1:11" ht="18" x14ac:dyDescent="0.25">
      <c r="A6" s="18" t="s">
        <v>361</v>
      </c>
      <c r="B6" s="18" t="s">
        <v>24</v>
      </c>
      <c r="C6" s="131">
        <v>975</v>
      </c>
      <c r="D6" s="131">
        <v>65</v>
      </c>
      <c r="E6" s="131">
        <v>140</v>
      </c>
      <c r="F6" s="131">
        <v>205</v>
      </c>
      <c r="G6" s="131">
        <v>0</v>
      </c>
      <c r="H6" s="132">
        <v>205</v>
      </c>
      <c r="I6" s="131">
        <v>457</v>
      </c>
      <c r="J6" s="131">
        <v>1</v>
      </c>
      <c r="K6" s="130">
        <v>1638</v>
      </c>
    </row>
    <row r="7" spans="1:11" ht="18" x14ac:dyDescent="0.25">
      <c r="A7" s="18" t="s">
        <v>362</v>
      </c>
      <c r="B7" s="18" t="s">
        <v>26</v>
      </c>
      <c r="C7" s="131">
        <v>787</v>
      </c>
      <c r="D7" s="131">
        <v>114</v>
      </c>
      <c r="E7" s="131">
        <v>813</v>
      </c>
      <c r="F7" s="131">
        <v>927</v>
      </c>
      <c r="G7" s="131">
        <v>0</v>
      </c>
      <c r="H7" s="132">
        <v>927</v>
      </c>
      <c r="I7" s="131">
        <v>533</v>
      </c>
      <c r="J7" s="131">
        <v>24</v>
      </c>
      <c r="K7" s="130">
        <v>2271</v>
      </c>
    </row>
    <row r="8" spans="1:11" ht="18" x14ac:dyDescent="0.25">
      <c r="A8" s="97" t="s">
        <v>363</v>
      </c>
      <c r="B8" s="26" t="s">
        <v>28</v>
      </c>
      <c r="C8" s="131">
        <v>21483</v>
      </c>
      <c r="D8" s="131">
        <v>264</v>
      </c>
      <c r="E8" s="131">
        <v>6406</v>
      </c>
      <c r="F8" s="131">
        <v>6670</v>
      </c>
      <c r="G8" s="131">
        <v>0</v>
      </c>
      <c r="H8" s="132">
        <v>6670</v>
      </c>
      <c r="I8" s="131">
        <v>265</v>
      </c>
      <c r="J8" s="131">
        <v>5</v>
      </c>
      <c r="K8" s="130">
        <v>28423</v>
      </c>
    </row>
    <row r="9" spans="1:11" ht="18" x14ac:dyDescent="0.25">
      <c r="A9" s="18" t="s">
        <v>364</v>
      </c>
      <c r="B9" s="18" t="s">
        <v>30</v>
      </c>
      <c r="C9" s="131">
        <v>4301</v>
      </c>
      <c r="D9" s="131">
        <v>196</v>
      </c>
      <c r="E9" s="131">
        <v>3394</v>
      </c>
      <c r="F9" s="131">
        <v>3590</v>
      </c>
      <c r="G9" s="131">
        <v>0</v>
      </c>
      <c r="H9" s="132">
        <v>3590</v>
      </c>
      <c r="I9" s="131">
        <v>2062</v>
      </c>
      <c r="J9" s="131">
        <v>349</v>
      </c>
      <c r="K9" s="130">
        <v>10302</v>
      </c>
    </row>
    <row r="10" spans="1:11" ht="18" x14ac:dyDescent="0.25">
      <c r="A10" s="18" t="s">
        <v>365</v>
      </c>
      <c r="B10" s="18" t="s">
        <v>32</v>
      </c>
      <c r="C10" s="131">
        <v>2482</v>
      </c>
      <c r="D10" s="131">
        <v>0</v>
      </c>
      <c r="E10" s="131">
        <v>0</v>
      </c>
      <c r="F10" s="131">
        <v>0</v>
      </c>
      <c r="G10" s="131">
        <v>128</v>
      </c>
      <c r="H10" s="132">
        <v>128</v>
      </c>
      <c r="I10" s="131">
        <v>0</v>
      </c>
      <c r="J10" s="131">
        <v>0</v>
      </c>
      <c r="K10" s="130">
        <v>2610</v>
      </c>
    </row>
    <row r="11" spans="1:11" ht="18" x14ac:dyDescent="0.25">
      <c r="A11" s="18" t="s">
        <v>366</v>
      </c>
      <c r="B11" s="18" t="s">
        <v>34</v>
      </c>
      <c r="C11" s="131">
        <v>11894</v>
      </c>
      <c r="D11" s="131">
        <v>2816</v>
      </c>
      <c r="E11" s="131">
        <v>678</v>
      </c>
      <c r="F11" s="131">
        <v>3494</v>
      </c>
      <c r="G11" s="131">
        <v>470</v>
      </c>
      <c r="H11" s="132">
        <v>3964</v>
      </c>
      <c r="I11" s="131">
        <v>5788</v>
      </c>
      <c r="J11" s="131">
        <v>39</v>
      </c>
      <c r="K11" s="130">
        <v>21685</v>
      </c>
    </row>
    <row r="12" spans="1:11" ht="18" x14ac:dyDescent="0.25">
      <c r="A12" s="18" t="s">
        <v>367</v>
      </c>
      <c r="B12" s="18" t="s">
        <v>36</v>
      </c>
      <c r="C12" s="131">
        <v>6609</v>
      </c>
      <c r="D12" s="131">
        <v>1583</v>
      </c>
      <c r="E12" s="131">
        <v>1375</v>
      </c>
      <c r="F12" s="131">
        <v>2958</v>
      </c>
      <c r="G12" s="131">
        <v>144</v>
      </c>
      <c r="H12" s="132">
        <v>3102</v>
      </c>
      <c r="I12" s="131">
        <v>3532</v>
      </c>
      <c r="J12" s="131">
        <v>910</v>
      </c>
      <c r="K12" s="130">
        <v>14153</v>
      </c>
    </row>
    <row r="13" spans="1:11" ht="18" x14ac:dyDescent="0.25">
      <c r="A13" s="27" t="s">
        <v>368</v>
      </c>
      <c r="B13" s="27" t="s">
        <v>38</v>
      </c>
      <c r="C13" s="133">
        <v>1674</v>
      </c>
      <c r="D13" s="133">
        <v>476</v>
      </c>
      <c r="E13" s="133">
        <v>458</v>
      </c>
      <c r="F13" s="133">
        <v>934</v>
      </c>
      <c r="G13" s="133">
        <v>29</v>
      </c>
      <c r="H13" s="134">
        <v>963</v>
      </c>
      <c r="I13" s="133">
        <v>1163</v>
      </c>
      <c r="J13" s="133">
        <v>6</v>
      </c>
      <c r="K13" s="135">
        <v>3806</v>
      </c>
    </row>
    <row r="14" spans="1:11" ht="18" x14ac:dyDescent="0.25">
      <c r="A14" s="18" t="s">
        <v>369</v>
      </c>
      <c r="B14" s="18" t="s">
        <v>40</v>
      </c>
      <c r="C14" s="131">
        <v>6407</v>
      </c>
      <c r="D14" s="131">
        <v>1399</v>
      </c>
      <c r="E14" s="131">
        <v>67</v>
      </c>
      <c r="F14" s="131">
        <v>1466</v>
      </c>
      <c r="G14" s="131">
        <v>381</v>
      </c>
      <c r="H14" s="132">
        <v>1847</v>
      </c>
      <c r="I14" s="131">
        <v>3200</v>
      </c>
      <c r="J14" s="131">
        <v>858</v>
      </c>
      <c r="K14" s="130">
        <v>12312</v>
      </c>
    </row>
    <row r="15" spans="1:11" ht="18" x14ac:dyDescent="0.25">
      <c r="A15" s="18" t="s">
        <v>370</v>
      </c>
      <c r="B15" s="18" t="s">
        <v>42</v>
      </c>
      <c r="C15" s="131">
        <v>4386</v>
      </c>
      <c r="D15" s="131">
        <v>397</v>
      </c>
      <c r="E15" s="131">
        <v>139</v>
      </c>
      <c r="F15" s="131">
        <v>536</v>
      </c>
      <c r="G15" s="131">
        <v>86</v>
      </c>
      <c r="H15" s="132">
        <v>622</v>
      </c>
      <c r="I15" s="131">
        <v>1712</v>
      </c>
      <c r="J15" s="131">
        <v>5</v>
      </c>
      <c r="K15" s="130">
        <v>6725</v>
      </c>
    </row>
    <row r="16" spans="1:11" ht="18" x14ac:dyDescent="0.25">
      <c r="A16" s="18" t="s">
        <v>371</v>
      </c>
      <c r="B16" s="18" t="s">
        <v>44</v>
      </c>
      <c r="C16" s="131">
        <v>7365</v>
      </c>
      <c r="D16" s="131">
        <v>726</v>
      </c>
      <c r="E16" s="131">
        <v>40</v>
      </c>
      <c r="F16" s="131">
        <v>766</v>
      </c>
      <c r="G16" s="131">
        <v>181</v>
      </c>
      <c r="H16" s="132">
        <v>947</v>
      </c>
      <c r="I16" s="131">
        <v>2130</v>
      </c>
      <c r="J16" s="131">
        <v>10</v>
      </c>
      <c r="K16" s="130">
        <v>10452</v>
      </c>
    </row>
    <row r="17" spans="1:11" ht="18" x14ac:dyDescent="0.25">
      <c r="A17" s="18" t="s">
        <v>372</v>
      </c>
      <c r="B17" s="18" t="s">
        <v>46</v>
      </c>
      <c r="C17" s="131">
        <v>10082</v>
      </c>
      <c r="D17" s="131">
        <v>1841</v>
      </c>
      <c r="E17" s="131">
        <v>769</v>
      </c>
      <c r="F17" s="131">
        <v>2610</v>
      </c>
      <c r="G17" s="131">
        <v>259</v>
      </c>
      <c r="H17" s="132">
        <v>2869</v>
      </c>
      <c r="I17" s="131">
        <v>5590</v>
      </c>
      <c r="J17" s="131">
        <v>1086</v>
      </c>
      <c r="K17" s="130">
        <v>19627</v>
      </c>
    </row>
    <row r="18" spans="1:11" ht="18" x14ac:dyDescent="0.25">
      <c r="A18" s="18" t="s">
        <v>373</v>
      </c>
      <c r="B18" s="18" t="s">
        <v>48</v>
      </c>
      <c r="C18" s="131">
        <v>2739</v>
      </c>
      <c r="D18" s="131">
        <v>320</v>
      </c>
      <c r="E18" s="131">
        <v>95</v>
      </c>
      <c r="F18" s="131">
        <v>415</v>
      </c>
      <c r="G18" s="131">
        <v>29</v>
      </c>
      <c r="H18" s="132">
        <v>444</v>
      </c>
      <c r="I18" s="131">
        <v>1228</v>
      </c>
      <c r="J18" s="131">
        <v>235</v>
      </c>
      <c r="K18" s="130">
        <v>4646</v>
      </c>
    </row>
    <row r="19" spans="1:11" ht="18" x14ac:dyDescent="0.25">
      <c r="A19" s="97" t="s">
        <v>374</v>
      </c>
      <c r="B19" s="18" t="s">
        <v>467</v>
      </c>
      <c r="C19" s="131">
        <v>7768</v>
      </c>
      <c r="D19" s="131">
        <v>3600</v>
      </c>
      <c r="E19" s="131">
        <v>1154</v>
      </c>
      <c r="F19" s="131">
        <v>4754</v>
      </c>
      <c r="G19" s="131">
        <v>3167</v>
      </c>
      <c r="H19" s="132">
        <v>7921</v>
      </c>
      <c r="I19" s="131">
        <v>10715</v>
      </c>
      <c r="J19" s="131">
        <v>18451</v>
      </c>
      <c r="K19" s="130">
        <v>44855</v>
      </c>
    </row>
    <row r="20" spans="1:11" ht="18" x14ac:dyDescent="0.25">
      <c r="A20" s="18" t="s">
        <v>375</v>
      </c>
      <c r="B20" s="18" t="s">
        <v>51</v>
      </c>
      <c r="C20" s="131">
        <v>3413</v>
      </c>
      <c r="D20" s="131">
        <v>388</v>
      </c>
      <c r="E20" s="131">
        <v>21</v>
      </c>
      <c r="F20" s="131">
        <v>409</v>
      </c>
      <c r="G20" s="131">
        <v>265</v>
      </c>
      <c r="H20" s="132">
        <v>674</v>
      </c>
      <c r="I20" s="131">
        <v>1578</v>
      </c>
      <c r="J20" s="131">
        <v>458</v>
      </c>
      <c r="K20" s="130">
        <v>6123</v>
      </c>
    </row>
    <row r="21" spans="1:11" ht="18" x14ac:dyDescent="0.25">
      <c r="A21" s="18" t="s">
        <v>376</v>
      </c>
      <c r="B21" s="18" t="s">
        <v>53</v>
      </c>
      <c r="C21" s="131">
        <v>6019</v>
      </c>
      <c r="D21" s="131">
        <v>2265</v>
      </c>
      <c r="E21" s="131">
        <v>1771</v>
      </c>
      <c r="F21" s="131">
        <v>4036</v>
      </c>
      <c r="G21" s="131">
        <v>183</v>
      </c>
      <c r="H21" s="132">
        <v>4219</v>
      </c>
      <c r="I21" s="131">
        <v>7523</v>
      </c>
      <c r="J21" s="131">
        <v>1054</v>
      </c>
      <c r="K21" s="130">
        <v>18815</v>
      </c>
    </row>
    <row r="22" spans="1:11" ht="18" x14ac:dyDescent="0.25">
      <c r="A22" s="27" t="s">
        <v>377</v>
      </c>
      <c r="B22" s="27" t="s">
        <v>55</v>
      </c>
      <c r="C22" s="133">
        <v>4109</v>
      </c>
      <c r="D22" s="133">
        <v>3386</v>
      </c>
      <c r="E22" s="133">
        <v>6564</v>
      </c>
      <c r="F22" s="133">
        <v>9950</v>
      </c>
      <c r="G22" s="133">
        <v>3600</v>
      </c>
      <c r="H22" s="134">
        <v>13550</v>
      </c>
      <c r="I22" s="133">
        <v>18481</v>
      </c>
      <c r="J22" s="133">
        <v>3319</v>
      </c>
      <c r="K22" s="135">
        <v>39459</v>
      </c>
    </row>
    <row r="23" spans="1:11" ht="18" x14ac:dyDescent="0.25">
      <c r="A23" s="18" t="s">
        <v>378</v>
      </c>
      <c r="B23" s="18" t="s">
        <v>57</v>
      </c>
      <c r="C23" s="131">
        <v>842</v>
      </c>
      <c r="D23" s="131">
        <v>1632</v>
      </c>
      <c r="E23" s="131">
        <v>1707</v>
      </c>
      <c r="F23" s="131">
        <v>3339</v>
      </c>
      <c r="G23" s="131">
        <v>509</v>
      </c>
      <c r="H23" s="132">
        <v>3848</v>
      </c>
      <c r="I23" s="131">
        <v>3453</v>
      </c>
      <c r="J23" s="131">
        <v>657</v>
      </c>
      <c r="K23" s="130">
        <v>8800</v>
      </c>
    </row>
    <row r="24" spans="1:11" ht="18" x14ac:dyDescent="0.25">
      <c r="A24" s="18" t="s">
        <v>379</v>
      </c>
      <c r="B24" s="18" t="s">
        <v>59</v>
      </c>
      <c r="C24" s="131">
        <v>5188</v>
      </c>
      <c r="D24" s="131">
        <v>2004</v>
      </c>
      <c r="E24" s="131">
        <v>938</v>
      </c>
      <c r="F24" s="131">
        <v>2942</v>
      </c>
      <c r="G24" s="131">
        <v>0</v>
      </c>
      <c r="H24" s="132">
        <v>2942</v>
      </c>
      <c r="I24" s="131">
        <v>1427</v>
      </c>
      <c r="J24" s="131">
        <v>142</v>
      </c>
      <c r="K24" s="130">
        <v>9699</v>
      </c>
    </row>
    <row r="25" spans="1:11" ht="18" x14ac:dyDescent="0.25">
      <c r="A25" s="18" t="s">
        <v>380</v>
      </c>
      <c r="B25" s="18" t="s">
        <v>61</v>
      </c>
      <c r="C25" s="131">
        <v>11167</v>
      </c>
      <c r="D25" s="131">
        <v>4377</v>
      </c>
      <c r="E25" s="131">
        <v>1224</v>
      </c>
      <c r="F25" s="131">
        <v>5601</v>
      </c>
      <c r="G25" s="131">
        <v>86</v>
      </c>
      <c r="H25" s="132">
        <v>5687</v>
      </c>
      <c r="I25" s="131">
        <v>8236</v>
      </c>
      <c r="J25" s="131">
        <v>648</v>
      </c>
      <c r="K25" s="130">
        <v>25738</v>
      </c>
    </row>
    <row r="26" spans="1:11" ht="18" x14ac:dyDescent="0.25">
      <c r="A26" s="18" t="s">
        <v>381</v>
      </c>
      <c r="B26" s="18" t="s">
        <v>63</v>
      </c>
      <c r="C26" s="131">
        <v>9597</v>
      </c>
      <c r="D26" s="131">
        <v>7</v>
      </c>
      <c r="E26" s="131">
        <v>6</v>
      </c>
      <c r="F26" s="131">
        <v>13</v>
      </c>
      <c r="G26" s="131">
        <v>0</v>
      </c>
      <c r="H26" s="132">
        <v>13</v>
      </c>
      <c r="I26" s="131">
        <v>0</v>
      </c>
      <c r="J26" s="131">
        <v>450</v>
      </c>
      <c r="K26" s="130">
        <v>10060</v>
      </c>
    </row>
    <row r="27" spans="1:11" ht="18" x14ac:dyDescent="0.25">
      <c r="A27" s="18" t="s">
        <v>382</v>
      </c>
      <c r="B27" s="18" t="s">
        <v>65</v>
      </c>
      <c r="C27" s="131">
        <v>15263</v>
      </c>
      <c r="D27" s="131">
        <v>2129</v>
      </c>
      <c r="E27" s="131">
        <v>3509</v>
      </c>
      <c r="F27" s="131">
        <v>5638</v>
      </c>
      <c r="G27" s="131">
        <v>677</v>
      </c>
      <c r="H27" s="132">
        <v>6315</v>
      </c>
      <c r="I27" s="131">
        <v>2208</v>
      </c>
      <c r="J27" s="131">
        <v>24794</v>
      </c>
      <c r="K27" s="130">
        <v>48580</v>
      </c>
    </row>
    <row r="28" spans="1:11" ht="18" x14ac:dyDescent="0.25">
      <c r="A28" s="18" t="s">
        <v>383</v>
      </c>
      <c r="B28" s="18" t="s">
        <v>67</v>
      </c>
      <c r="C28" s="131">
        <v>2476</v>
      </c>
      <c r="D28" s="131">
        <v>517</v>
      </c>
      <c r="E28" s="131">
        <v>127</v>
      </c>
      <c r="F28" s="131">
        <v>644</v>
      </c>
      <c r="G28" s="131">
        <v>28</v>
      </c>
      <c r="H28" s="132">
        <v>672</v>
      </c>
      <c r="I28" s="131">
        <v>1885</v>
      </c>
      <c r="J28" s="131">
        <v>47</v>
      </c>
      <c r="K28" s="130">
        <v>5080</v>
      </c>
    </row>
    <row r="29" spans="1:11" ht="18" x14ac:dyDescent="0.25">
      <c r="A29" s="18" t="s">
        <v>384</v>
      </c>
      <c r="B29" s="18" t="s">
        <v>69</v>
      </c>
      <c r="C29" s="131">
        <v>5552</v>
      </c>
      <c r="D29" s="131">
        <v>1806</v>
      </c>
      <c r="E29" s="131">
        <v>522</v>
      </c>
      <c r="F29" s="131">
        <v>2328</v>
      </c>
      <c r="G29" s="131">
        <v>114</v>
      </c>
      <c r="H29" s="132">
        <v>2442</v>
      </c>
      <c r="I29" s="131">
        <v>5898</v>
      </c>
      <c r="J29" s="131">
        <v>1068</v>
      </c>
      <c r="K29" s="130">
        <v>14960</v>
      </c>
    </row>
    <row r="30" spans="1:11" ht="18" x14ac:dyDescent="0.25">
      <c r="A30" s="18" t="s">
        <v>385</v>
      </c>
      <c r="B30" s="18" t="s">
        <v>71</v>
      </c>
      <c r="C30" s="131">
        <v>3035</v>
      </c>
      <c r="D30" s="131">
        <v>2467</v>
      </c>
      <c r="E30" s="131">
        <v>1187</v>
      </c>
      <c r="F30" s="131">
        <v>3654</v>
      </c>
      <c r="G30" s="131">
        <v>179</v>
      </c>
      <c r="H30" s="132">
        <v>3833</v>
      </c>
      <c r="I30" s="131">
        <v>2074</v>
      </c>
      <c r="J30" s="131">
        <v>210</v>
      </c>
      <c r="K30" s="130">
        <v>9152</v>
      </c>
    </row>
    <row r="31" spans="1:11" ht="18" x14ac:dyDescent="0.25">
      <c r="A31" s="18" t="s">
        <v>386</v>
      </c>
      <c r="B31" s="18" t="s">
        <v>73</v>
      </c>
      <c r="C31" s="131">
        <v>2841</v>
      </c>
      <c r="D31" s="131">
        <v>787</v>
      </c>
      <c r="E31" s="131">
        <v>480</v>
      </c>
      <c r="F31" s="131">
        <v>1267</v>
      </c>
      <c r="G31" s="131">
        <v>0</v>
      </c>
      <c r="H31" s="132">
        <v>1267</v>
      </c>
      <c r="I31" s="131">
        <v>2766</v>
      </c>
      <c r="J31" s="131">
        <v>56</v>
      </c>
      <c r="K31" s="130">
        <v>6930</v>
      </c>
    </row>
    <row r="32" spans="1:11" ht="18" x14ac:dyDescent="0.25">
      <c r="A32" s="27" t="s">
        <v>387</v>
      </c>
      <c r="B32" s="27" t="s">
        <v>75</v>
      </c>
      <c r="C32" s="133">
        <v>11451</v>
      </c>
      <c r="D32" s="133">
        <v>5862</v>
      </c>
      <c r="E32" s="133">
        <v>2692</v>
      </c>
      <c r="F32" s="133">
        <v>8554</v>
      </c>
      <c r="G32" s="133">
        <v>0</v>
      </c>
      <c r="H32" s="134">
        <v>8554</v>
      </c>
      <c r="I32" s="133">
        <v>3244</v>
      </c>
      <c r="J32" s="133">
        <v>88</v>
      </c>
      <c r="K32" s="135">
        <v>23337</v>
      </c>
    </row>
    <row r="33" spans="1:11" ht="18" x14ac:dyDescent="0.25">
      <c r="A33" s="18" t="s">
        <v>388</v>
      </c>
      <c r="B33" s="18" t="s">
        <v>77</v>
      </c>
      <c r="C33" s="131">
        <v>1448</v>
      </c>
      <c r="D33" s="131">
        <v>542</v>
      </c>
      <c r="E33" s="131">
        <v>262</v>
      </c>
      <c r="F33" s="131">
        <v>804</v>
      </c>
      <c r="G33" s="131">
        <v>0</v>
      </c>
      <c r="H33" s="132">
        <v>804</v>
      </c>
      <c r="I33" s="131">
        <v>1289</v>
      </c>
      <c r="J33" s="131">
        <v>40</v>
      </c>
      <c r="K33" s="130">
        <v>3581</v>
      </c>
    </row>
    <row r="34" spans="1:11" ht="18" x14ac:dyDescent="0.25">
      <c r="A34" s="18" t="s">
        <v>389</v>
      </c>
      <c r="B34" s="18" t="s">
        <v>79</v>
      </c>
      <c r="C34" s="131">
        <v>12880</v>
      </c>
      <c r="D34" s="131">
        <v>8504</v>
      </c>
      <c r="E34" s="131">
        <v>2794</v>
      </c>
      <c r="F34" s="131">
        <v>11298</v>
      </c>
      <c r="G34" s="131">
        <v>28</v>
      </c>
      <c r="H34" s="132">
        <v>11326</v>
      </c>
      <c r="I34" s="131">
        <v>10629</v>
      </c>
      <c r="J34" s="131">
        <v>1305</v>
      </c>
      <c r="K34" s="130">
        <v>36140</v>
      </c>
    </row>
    <row r="35" spans="1:11" ht="18" x14ac:dyDescent="0.25">
      <c r="A35" s="18" t="s">
        <v>390</v>
      </c>
      <c r="B35" s="18" t="s">
        <v>81</v>
      </c>
      <c r="C35" s="131">
        <v>18349</v>
      </c>
      <c r="D35" s="131">
        <v>3632</v>
      </c>
      <c r="E35" s="131">
        <v>1761</v>
      </c>
      <c r="F35" s="131">
        <v>5393</v>
      </c>
      <c r="G35" s="131">
        <v>27</v>
      </c>
      <c r="H35" s="132">
        <v>5420</v>
      </c>
      <c r="I35" s="131">
        <v>2525</v>
      </c>
      <c r="J35" s="131">
        <v>488</v>
      </c>
      <c r="K35" s="130">
        <v>26782</v>
      </c>
    </row>
    <row r="36" spans="1:11" ht="18" x14ac:dyDescent="0.25">
      <c r="A36" s="18" t="s">
        <v>391</v>
      </c>
      <c r="B36" s="18" t="s">
        <v>83</v>
      </c>
      <c r="C36" s="131">
        <v>5361</v>
      </c>
      <c r="D36" s="131">
        <v>188</v>
      </c>
      <c r="E36" s="131">
        <v>16</v>
      </c>
      <c r="F36" s="131">
        <v>204</v>
      </c>
      <c r="G36" s="131">
        <v>0</v>
      </c>
      <c r="H36" s="132">
        <v>204</v>
      </c>
      <c r="I36" s="131">
        <v>3034</v>
      </c>
      <c r="J36" s="131">
        <v>45</v>
      </c>
      <c r="K36" s="130">
        <v>8644</v>
      </c>
    </row>
    <row r="37" spans="1:11" ht="18" x14ac:dyDescent="0.25">
      <c r="A37" s="18" t="s">
        <v>392</v>
      </c>
      <c r="B37" s="18" t="s">
        <v>85</v>
      </c>
      <c r="C37" s="131">
        <v>5730</v>
      </c>
      <c r="D37" s="131">
        <v>1752</v>
      </c>
      <c r="E37" s="131">
        <v>721</v>
      </c>
      <c r="F37" s="131">
        <v>2473</v>
      </c>
      <c r="G37" s="131">
        <v>85</v>
      </c>
      <c r="H37" s="132">
        <v>2558</v>
      </c>
      <c r="I37" s="131">
        <v>4871</v>
      </c>
      <c r="J37" s="131">
        <v>407</v>
      </c>
      <c r="K37" s="130">
        <v>13566</v>
      </c>
    </row>
    <row r="38" spans="1:11" ht="18" x14ac:dyDescent="0.25">
      <c r="A38" s="18" t="s">
        <v>393</v>
      </c>
      <c r="B38" s="18" t="s">
        <v>87</v>
      </c>
      <c r="C38" s="131">
        <v>7303</v>
      </c>
      <c r="D38" s="131">
        <v>2617</v>
      </c>
      <c r="E38" s="131">
        <v>731</v>
      </c>
      <c r="F38" s="131">
        <v>3348</v>
      </c>
      <c r="G38" s="131">
        <v>0</v>
      </c>
      <c r="H38" s="132">
        <v>3348</v>
      </c>
      <c r="I38" s="131">
        <v>3681</v>
      </c>
      <c r="J38" s="131">
        <v>64</v>
      </c>
      <c r="K38" s="130">
        <v>14396</v>
      </c>
    </row>
    <row r="39" spans="1:11" ht="18" x14ac:dyDescent="0.25">
      <c r="A39" s="18" t="s">
        <v>394</v>
      </c>
      <c r="B39" s="18" t="s">
        <v>89</v>
      </c>
      <c r="C39" s="131">
        <v>6206</v>
      </c>
      <c r="D39" s="131">
        <v>1845</v>
      </c>
      <c r="E39" s="131">
        <v>2917</v>
      </c>
      <c r="F39" s="131">
        <v>4762</v>
      </c>
      <c r="G39" s="131">
        <v>0</v>
      </c>
      <c r="H39" s="132">
        <v>4762</v>
      </c>
      <c r="I39" s="131">
        <v>2809</v>
      </c>
      <c r="J39" s="131">
        <v>26</v>
      </c>
      <c r="K39" s="130">
        <v>13803</v>
      </c>
    </row>
    <row r="40" spans="1:11" ht="18" x14ac:dyDescent="0.25">
      <c r="A40" s="18" t="s">
        <v>395</v>
      </c>
      <c r="B40" s="18" t="s">
        <v>91</v>
      </c>
      <c r="C40" s="131">
        <v>1318</v>
      </c>
      <c r="D40" s="131">
        <v>182</v>
      </c>
      <c r="E40" s="131">
        <v>137</v>
      </c>
      <c r="F40" s="131">
        <v>319</v>
      </c>
      <c r="G40" s="131">
        <v>0</v>
      </c>
      <c r="H40" s="132">
        <v>319</v>
      </c>
      <c r="I40" s="131">
        <v>227</v>
      </c>
      <c r="J40" s="131">
        <v>109</v>
      </c>
      <c r="K40" s="130">
        <v>1973</v>
      </c>
    </row>
    <row r="41" spans="1:11" ht="18" x14ac:dyDescent="0.25">
      <c r="A41" s="18" t="s">
        <v>396</v>
      </c>
      <c r="B41" s="18" t="s">
        <v>93</v>
      </c>
      <c r="C41" s="131">
        <v>22710</v>
      </c>
      <c r="D41" s="131">
        <v>3186</v>
      </c>
      <c r="E41" s="131">
        <v>1869</v>
      </c>
      <c r="F41" s="131">
        <v>5055</v>
      </c>
      <c r="G41" s="131">
        <v>56</v>
      </c>
      <c r="H41" s="132">
        <v>5111</v>
      </c>
      <c r="I41" s="131">
        <v>7291</v>
      </c>
      <c r="J41" s="131">
        <v>892</v>
      </c>
      <c r="K41" s="130">
        <v>36004</v>
      </c>
    </row>
    <row r="42" spans="1:11" ht="18" x14ac:dyDescent="0.25">
      <c r="A42" s="27" t="s">
        <v>397</v>
      </c>
      <c r="B42" s="27" t="s">
        <v>95</v>
      </c>
      <c r="C42" s="133">
        <v>21806</v>
      </c>
      <c r="D42" s="133">
        <v>22178</v>
      </c>
      <c r="E42" s="133">
        <v>18239</v>
      </c>
      <c r="F42" s="133">
        <v>40417</v>
      </c>
      <c r="G42" s="133">
        <v>118</v>
      </c>
      <c r="H42" s="134">
        <v>40535</v>
      </c>
      <c r="I42" s="133">
        <v>22500</v>
      </c>
      <c r="J42" s="133">
        <v>4110</v>
      </c>
      <c r="K42" s="135">
        <v>88951</v>
      </c>
    </row>
    <row r="43" spans="1:11" ht="18" x14ac:dyDescent="0.25">
      <c r="A43" s="18" t="s">
        <v>398</v>
      </c>
      <c r="B43" s="18" t="s">
        <v>97</v>
      </c>
      <c r="C43" s="131">
        <v>11457</v>
      </c>
      <c r="D43" s="131">
        <v>5207</v>
      </c>
      <c r="E43" s="131">
        <v>4308</v>
      </c>
      <c r="F43" s="131">
        <v>9515</v>
      </c>
      <c r="G43" s="131">
        <v>57</v>
      </c>
      <c r="H43" s="132">
        <v>9572</v>
      </c>
      <c r="I43" s="131">
        <v>9615</v>
      </c>
      <c r="J43" s="131">
        <v>1374</v>
      </c>
      <c r="K43" s="130">
        <v>32018</v>
      </c>
    </row>
    <row r="44" spans="1:11" ht="18" x14ac:dyDescent="0.25">
      <c r="A44" s="18" t="s">
        <v>399</v>
      </c>
      <c r="B44" s="18" t="s">
        <v>99</v>
      </c>
      <c r="C44" s="131">
        <v>19684</v>
      </c>
      <c r="D44" s="131">
        <v>9881</v>
      </c>
      <c r="E44" s="131">
        <v>6161</v>
      </c>
      <c r="F44" s="131">
        <v>16042</v>
      </c>
      <c r="G44" s="131">
        <v>0</v>
      </c>
      <c r="H44" s="132">
        <v>16042</v>
      </c>
      <c r="I44" s="131">
        <v>12445</v>
      </c>
      <c r="J44" s="131">
        <v>1981</v>
      </c>
      <c r="K44" s="130">
        <v>50152</v>
      </c>
    </row>
    <row r="45" spans="1:11" ht="18" x14ac:dyDescent="0.25">
      <c r="A45" s="18" t="s">
        <v>400</v>
      </c>
      <c r="B45" s="18" t="s">
        <v>468</v>
      </c>
      <c r="C45" s="131">
        <v>34047</v>
      </c>
      <c r="D45" s="131">
        <v>26668</v>
      </c>
      <c r="E45" s="131">
        <v>5117</v>
      </c>
      <c r="F45" s="131">
        <v>31785</v>
      </c>
      <c r="G45" s="131">
        <v>52</v>
      </c>
      <c r="H45" s="132">
        <v>31837</v>
      </c>
      <c r="I45" s="131">
        <v>19857</v>
      </c>
      <c r="J45" s="131">
        <v>5319</v>
      </c>
      <c r="K45" s="130">
        <v>91060</v>
      </c>
    </row>
    <row r="46" spans="1:11" ht="18" x14ac:dyDescent="0.25">
      <c r="A46" s="18" t="s">
        <v>401</v>
      </c>
      <c r="B46" s="18" t="s">
        <v>103</v>
      </c>
      <c r="C46" s="131">
        <v>2245</v>
      </c>
      <c r="D46" s="131">
        <v>225</v>
      </c>
      <c r="E46" s="131">
        <v>916</v>
      </c>
      <c r="F46" s="131">
        <v>1141</v>
      </c>
      <c r="G46" s="131">
        <v>0</v>
      </c>
      <c r="H46" s="132">
        <v>1141</v>
      </c>
      <c r="I46" s="131">
        <v>630</v>
      </c>
      <c r="J46" s="131">
        <v>278</v>
      </c>
      <c r="K46" s="130">
        <v>4294</v>
      </c>
    </row>
    <row r="47" spans="1:11" ht="18" x14ac:dyDescent="0.25">
      <c r="A47" s="18" t="s">
        <v>402</v>
      </c>
      <c r="B47" s="18" t="s">
        <v>105</v>
      </c>
      <c r="C47" s="131">
        <v>12425</v>
      </c>
      <c r="D47" s="131">
        <v>2698</v>
      </c>
      <c r="E47" s="131">
        <v>7829</v>
      </c>
      <c r="F47" s="131">
        <v>10527</v>
      </c>
      <c r="G47" s="131">
        <v>7</v>
      </c>
      <c r="H47" s="132">
        <v>10534</v>
      </c>
      <c r="I47" s="131">
        <v>487</v>
      </c>
      <c r="J47" s="131">
        <v>899</v>
      </c>
      <c r="K47" s="130">
        <v>24345</v>
      </c>
    </row>
    <row r="48" spans="1:11" ht="18" x14ac:dyDescent="0.25">
      <c r="A48" s="18" t="s">
        <v>403</v>
      </c>
      <c r="B48" s="18" t="s">
        <v>107</v>
      </c>
      <c r="C48" s="131">
        <v>1776</v>
      </c>
      <c r="D48" s="131">
        <v>779</v>
      </c>
      <c r="E48" s="131">
        <v>630</v>
      </c>
      <c r="F48" s="131">
        <v>1409</v>
      </c>
      <c r="G48" s="131">
        <v>57</v>
      </c>
      <c r="H48" s="132">
        <v>1466</v>
      </c>
      <c r="I48" s="131">
        <v>890</v>
      </c>
      <c r="J48" s="131">
        <v>310</v>
      </c>
      <c r="K48" s="130">
        <v>4442</v>
      </c>
    </row>
    <row r="49" spans="1:11" ht="18" x14ac:dyDescent="0.25">
      <c r="A49" s="18" t="s">
        <v>404</v>
      </c>
      <c r="B49" s="18" t="s">
        <v>109</v>
      </c>
      <c r="C49" s="131">
        <v>7907</v>
      </c>
      <c r="D49" s="131">
        <v>2151</v>
      </c>
      <c r="E49" s="131">
        <v>1171</v>
      </c>
      <c r="F49" s="131">
        <v>3322</v>
      </c>
      <c r="G49" s="131">
        <v>85</v>
      </c>
      <c r="H49" s="132">
        <v>3407</v>
      </c>
      <c r="I49" s="131">
        <v>3045</v>
      </c>
      <c r="J49" s="131">
        <v>1265</v>
      </c>
      <c r="K49" s="130">
        <v>15624</v>
      </c>
    </row>
    <row r="50" spans="1:11" ht="18" x14ac:dyDescent="0.25">
      <c r="A50" s="18" t="s">
        <v>405</v>
      </c>
      <c r="B50" s="18" t="s">
        <v>111</v>
      </c>
      <c r="C50" s="131">
        <v>6992</v>
      </c>
      <c r="D50" s="131">
        <v>2740</v>
      </c>
      <c r="E50" s="131">
        <v>4792</v>
      </c>
      <c r="F50" s="131">
        <v>7532</v>
      </c>
      <c r="G50" s="131">
        <v>220</v>
      </c>
      <c r="H50" s="132">
        <v>7752</v>
      </c>
      <c r="I50" s="131">
        <v>9364</v>
      </c>
      <c r="J50" s="131">
        <v>1809</v>
      </c>
      <c r="K50" s="130">
        <v>25917</v>
      </c>
    </row>
    <row r="51" spans="1:11" ht="18" x14ac:dyDescent="0.25">
      <c r="A51" s="18" t="s">
        <v>406</v>
      </c>
      <c r="B51" s="18" t="s">
        <v>113</v>
      </c>
      <c r="C51" s="131">
        <v>472</v>
      </c>
      <c r="D51" s="131">
        <v>0</v>
      </c>
      <c r="E51" s="131">
        <v>0</v>
      </c>
      <c r="F51" s="131">
        <v>0</v>
      </c>
      <c r="G51" s="131">
        <v>86</v>
      </c>
      <c r="H51" s="132">
        <v>86</v>
      </c>
      <c r="I51" s="131">
        <v>0</v>
      </c>
      <c r="J51" s="131">
        <v>2</v>
      </c>
      <c r="K51" s="130">
        <v>560</v>
      </c>
    </row>
    <row r="52" spans="1:11" ht="18" x14ac:dyDescent="0.25">
      <c r="A52" s="27" t="s">
        <v>407</v>
      </c>
      <c r="B52" s="27" t="s">
        <v>115</v>
      </c>
      <c r="C52" s="133">
        <v>2359</v>
      </c>
      <c r="D52" s="133">
        <v>0</v>
      </c>
      <c r="E52" s="133">
        <v>0</v>
      </c>
      <c r="F52" s="133">
        <v>0</v>
      </c>
      <c r="G52" s="133">
        <v>598</v>
      </c>
      <c r="H52" s="134">
        <v>598</v>
      </c>
      <c r="I52" s="133">
        <v>0</v>
      </c>
      <c r="J52" s="133">
        <v>0</v>
      </c>
      <c r="K52" s="135">
        <v>2957</v>
      </c>
    </row>
    <row r="53" spans="1:11" ht="18" x14ac:dyDescent="0.25">
      <c r="A53" s="18" t="s">
        <v>408</v>
      </c>
      <c r="B53" s="18" t="s">
        <v>117</v>
      </c>
      <c r="C53" s="131">
        <v>12530</v>
      </c>
      <c r="D53" s="131">
        <v>0</v>
      </c>
      <c r="E53" s="131">
        <v>0</v>
      </c>
      <c r="F53" s="131">
        <v>0</v>
      </c>
      <c r="G53" s="131">
        <v>8</v>
      </c>
      <c r="H53" s="132">
        <v>8</v>
      </c>
      <c r="I53" s="131">
        <v>0</v>
      </c>
      <c r="J53" s="131">
        <v>95</v>
      </c>
      <c r="K53" s="130">
        <v>12633</v>
      </c>
    </row>
    <row r="54" spans="1:11" ht="18" x14ac:dyDescent="0.25">
      <c r="A54" s="18" t="s">
        <v>409</v>
      </c>
      <c r="B54" s="18" t="s">
        <v>119</v>
      </c>
      <c r="C54" s="131">
        <v>30326</v>
      </c>
      <c r="D54" s="131">
        <v>167</v>
      </c>
      <c r="E54" s="131">
        <v>0</v>
      </c>
      <c r="F54" s="131">
        <v>167</v>
      </c>
      <c r="G54" s="131">
        <v>27</v>
      </c>
      <c r="H54" s="132">
        <v>194</v>
      </c>
      <c r="I54" s="131">
        <v>0</v>
      </c>
      <c r="J54" s="131">
        <v>1563</v>
      </c>
      <c r="K54" s="130">
        <v>32083</v>
      </c>
    </row>
    <row r="55" spans="1:11" ht="18" x14ac:dyDescent="0.25">
      <c r="A55" s="18" t="s">
        <v>410</v>
      </c>
      <c r="B55" s="18" t="s">
        <v>121</v>
      </c>
      <c r="C55" s="131">
        <v>14847</v>
      </c>
      <c r="D55" s="131">
        <v>0</v>
      </c>
      <c r="E55" s="131">
        <v>0</v>
      </c>
      <c r="F55" s="131">
        <v>0</v>
      </c>
      <c r="G55" s="131">
        <v>26</v>
      </c>
      <c r="H55" s="132">
        <v>26</v>
      </c>
      <c r="I55" s="131">
        <v>0</v>
      </c>
      <c r="J55" s="131">
        <v>446</v>
      </c>
      <c r="K55" s="130">
        <v>15319</v>
      </c>
    </row>
    <row r="56" spans="1:11" ht="18" x14ac:dyDescent="0.25">
      <c r="A56" s="18" t="s">
        <v>411</v>
      </c>
      <c r="B56" s="18" t="s">
        <v>123</v>
      </c>
      <c r="C56" s="131">
        <v>6537</v>
      </c>
      <c r="D56" s="131">
        <v>0</v>
      </c>
      <c r="E56" s="131">
        <v>0</v>
      </c>
      <c r="F56" s="131">
        <v>0</v>
      </c>
      <c r="G56" s="131">
        <v>11</v>
      </c>
      <c r="H56" s="132">
        <v>11</v>
      </c>
      <c r="I56" s="131">
        <v>0</v>
      </c>
      <c r="J56" s="131">
        <v>0</v>
      </c>
      <c r="K56" s="130">
        <v>6548</v>
      </c>
    </row>
    <row r="57" spans="1:11" ht="18" x14ac:dyDescent="0.25">
      <c r="A57" s="18" t="s">
        <v>412</v>
      </c>
      <c r="B57" s="18" t="s">
        <v>125</v>
      </c>
      <c r="C57" s="131">
        <v>6116</v>
      </c>
      <c r="D57" s="131">
        <v>0</v>
      </c>
      <c r="E57" s="131">
        <v>0</v>
      </c>
      <c r="F57" s="131">
        <v>0</v>
      </c>
      <c r="G57" s="131">
        <v>0</v>
      </c>
      <c r="H57" s="132">
        <v>0</v>
      </c>
      <c r="I57" s="131">
        <v>0</v>
      </c>
      <c r="J57" s="131">
        <v>256</v>
      </c>
      <c r="K57" s="130">
        <v>6372</v>
      </c>
    </row>
    <row r="58" spans="1:11" ht="18" x14ac:dyDescent="0.25">
      <c r="A58" s="18" t="s">
        <v>413</v>
      </c>
      <c r="B58" s="18" t="s">
        <v>127</v>
      </c>
      <c r="C58" s="131">
        <v>13212</v>
      </c>
      <c r="D58" s="131">
        <v>437</v>
      </c>
      <c r="E58" s="131">
        <v>515</v>
      </c>
      <c r="F58" s="131">
        <v>952</v>
      </c>
      <c r="G58" s="131">
        <v>298</v>
      </c>
      <c r="H58" s="132">
        <v>1250</v>
      </c>
      <c r="I58" s="131">
        <v>0</v>
      </c>
      <c r="J58" s="131">
        <v>1014</v>
      </c>
      <c r="K58" s="130">
        <v>15476</v>
      </c>
    </row>
    <row r="59" spans="1:11" ht="18" x14ac:dyDescent="0.25">
      <c r="A59" s="18" t="s">
        <v>414</v>
      </c>
      <c r="B59" s="18" t="s">
        <v>129</v>
      </c>
      <c r="C59" s="131">
        <v>129</v>
      </c>
      <c r="D59" s="131">
        <v>0</v>
      </c>
      <c r="E59" s="131">
        <v>0</v>
      </c>
      <c r="F59" s="131">
        <v>0</v>
      </c>
      <c r="G59" s="131">
        <v>0</v>
      </c>
      <c r="H59" s="132">
        <v>0</v>
      </c>
      <c r="I59" s="131">
        <v>0</v>
      </c>
      <c r="J59" s="131">
        <v>12</v>
      </c>
      <c r="K59" s="130">
        <v>141</v>
      </c>
    </row>
    <row r="60" spans="1:11" ht="18" x14ac:dyDescent="0.25">
      <c r="A60" s="97" t="s">
        <v>415</v>
      </c>
      <c r="B60" s="18" t="s">
        <v>131</v>
      </c>
      <c r="C60" s="131">
        <v>167116</v>
      </c>
      <c r="D60" s="131">
        <v>0</v>
      </c>
      <c r="E60" s="131">
        <v>0</v>
      </c>
      <c r="F60" s="131">
        <v>0</v>
      </c>
      <c r="G60" s="131">
        <v>390</v>
      </c>
      <c r="H60" s="132">
        <v>390</v>
      </c>
      <c r="I60" s="131">
        <v>0</v>
      </c>
      <c r="J60" s="131">
        <v>12874</v>
      </c>
      <c r="K60" s="130">
        <v>180380</v>
      </c>
    </row>
    <row r="61" spans="1:11" ht="18" x14ac:dyDescent="0.25">
      <c r="A61" s="18" t="s">
        <v>416</v>
      </c>
      <c r="B61" s="18" t="s">
        <v>133</v>
      </c>
      <c r="C61" s="131">
        <v>36676</v>
      </c>
      <c r="D61" s="131">
        <v>0</v>
      </c>
      <c r="E61" s="131">
        <v>0</v>
      </c>
      <c r="F61" s="131">
        <v>0</v>
      </c>
      <c r="G61" s="131">
        <v>114</v>
      </c>
      <c r="H61" s="132">
        <v>114</v>
      </c>
      <c r="I61" s="131">
        <v>-18396</v>
      </c>
      <c r="J61" s="131">
        <v>1367</v>
      </c>
      <c r="K61" s="130">
        <v>19761</v>
      </c>
    </row>
    <row r="62" spans="1:11" ht="18" x14ac:dyDescent="0.25">
      <c r="A62" s="18" t="s">
        <v>417</v>
      </c>
      <c r="B62" s="18" t="s">
        <v>135</v>
      </c>
      <c r="C62" s="131">
        <v>114857</v>
      </c>
      <c r="D62" s="131">
        <v>0</v>
      </c>
      <c r="E62" s="131">
        <v>0</v>
      </c>
      <c r="F62" s="131">
        <v>0</v>
      </c>
      <c r="G62" s="131">
        <v>237</v>
      </c>
      <c r="H62" s="132">
        <v>237</v>
      </c>
      <c r="I62" s="131">
        <v>-114615</v>
      </c>
      <c r="J62" s="131">
        <v>-4</v>
      </c>
      <c r="K62" s="130">
        <v>475</v>
      </c>
    </row>
    <row r="63" spans="1:11" ht="18" x14ac:dyDescent="0.25">
      <c r="A63" s="18" t="s">
        <v>418</v>
      </c>
      <c r="B63" s="18" t="s">
        <v>137</v>
      </c>
      <c r="C63" s="131">
        <v>92810</v>
      </c>
      <c r="D63" s="131">
        <v>0</v>
      </c>
      <c r="E63" s="131">
        <v>0</v>
      </c>
      <c r="F63" s="131">
        <v>0</v>
      </c>
      <c r="G63" s="131">
        <v>0</v>
      </c>
      <c r="H63" s="132">
        <v>0</v>
      </c>
      <c r="I63" s="131">
        <v>-92810</v>
      </c>
      <c r="J63" s="131">
        <v>0</v>
      </c>
      <c r="K63" s="130">
        <v>0</v>
      </c>
    </row>
    <row r="64" spans="1:11" ht="18" x14ac:dyDescent="0.25">
      <c r="A64" s="18" t="s">
        <v>419</v>
      </c>
      <c r="B64" s="18" t="s">
        <v>139</v>
      </c>
      <c r="C64" s="131">
        <v>7081</v>
      </c>
      <c r="D64" s="131">
        <v>0</v>
      </c>
      <c r="E64" s="131">
        <v>0</v>
      </c>
      <c r="F64" s="131">
        <v>0</v>
      </c>
      <c r="G64" s="131">
        <v>560</v>
      </c>
      <c r="H64" s="132">
        <v>560</v>
      </c>
      <c r="I64" s="131">
        <v>0</v>
      </c>
      <c r="J64" s="131">
        <v>-2705</v>
      </c>
      <c r="K64" s="130">
        <v>4936</v>
      </c>
    </row>
    <row r="65" spans="1:11" ht="18" x14ac:dyDescent="0.25">
      <c r="A65" s="18" t="s">
        <v>420</v>
      </c>
      <c r="B65" s="18" t="s">
        <v>141</v>
      </c>
      <c r="C65" s="131">
        <v>38076</v>
      </c>
      <c r="D65" s="131">
        <v>0</v>
      </c>
      <c r="E65" s="131">
        <v>0</v>
      </c>
      <c r="F65" s="131">
        <v>0</v>
      </c>
      <c r="G65" s="131">
        <v>2647</v>
      </c>
      <c r="H65" s="132">
        <v>2647</v>
      </c>
      <c r="I65" s="131">
        <v>0</v>
      </c>
      <c r="J65" s="131">
        <v>321</v>
      </c>
      <c r="K65" s="130">
        <v>41044</v>
      </c>
    </row>
    <row r="66" spans="1:11" ht="18" x14ac:dyDescent="0.25">
      <c r="A66" s="18" t="s">
        <v>421</v>
      </c>
      <c r="B66" s="18" t="s">
        <v>143</v>
      </c>
      <c r="C66" s="131">
        <v>6950</v>
      </c>
      <c r="D66" s="131">
        <v>0</v>
      </c>
      <c r="E66" s="131">
        <v>0</v>
      </c>
      <c r="F66" s="131">
        <v>0</v>
      </c>
      <c r="G66" s="131">
        <v>2749</v>
      </c>
      <c r="H66" s="132">
        <v>2749</v>
      </c>
      <c r="I66" s="131">
        <v>0</v>
      </c>
      <c r="J66" s="131">
        <v>122</v>
      </c>
      <c r="K66" s="130">
        <v>9821</v>
      </c>
    </row>
    <row r="67" spans="1:11" ht="18" x14ac:dyDescent="0.25">
      <c r="A67" s="18" t="s">
        <v>422</v>
      </c>
      <c r="B67" s="18" t="s">
        <v>145</v>
      </c>
      <c r="C67" s="131">
        <v>13246</v>
      </c>
      <c r="D67" s="131">
        <v>0</v>
      </c>
      <c r="E67" s="131">
        <v>0</v>
      </c>
      <c r="F67" s="131">
        <v>0</v>
      </c>
      <c r="G67" s="131">
        <v>7223</v>
      </c>
      <c r="H67" s="132">
        <v>7223</v>
      </c>
      <c r="I67" s="131">
        <v>0</v>
      </c>
      <c r="J67" s="131">
        <v>470</v>
      </c>
      <c r="K67" s="130">
        <v>20939</v>
      </c>
    </row>
    <row r="68" spans="1:11" ht="18" x14ac:dyDescent="0.25">
      <c r="A68" s="18" t="s">
        <v>423</v>
      </c>
      <c r="B68" s="18" t="s">
        <v>147</v>
      </c>
      <c r="C68" s="131">
        <v>27991</v>
      </c>
      <c r="D68" s="131">
        <v>0</v>
      </c>
      <c r="E68" s="131">
        <v>0</v>
      </c>
      <c r="F68" s="131">
        <v>0</v>
      </c>
      <c r="G68" s="131">
        <v>1072</v>
      </c>
      <c r="H68" s="132">
        <v>1072</v>
      </c>
      <c r="I68" s="131">
        <v>0</v>
      </c>
      <c r="J68" s="131">
        <v>246</v>
      </c>
      <c r="K68" s="130">
        <v>29309</v>
      </c>
    </row>
    <row r="69" spans="1:11" ht="18" x14ac:dyDescent="0.25">
      <c r="A69" s="18" t="s">
        <v>424</v>
      </c>
      <c r="B69" s="18" t="s">
        <v>149</v>
      </c>
      <c r="C69" s="131">
        <v>14093</v>
      </c>
      <c r="D69" s="131">
        <v>0</v>
      </c>
      <c r="E69" s="131">
        <v>0</v>
      </c>
      <c r="F69" s="131">
        <v>0</v>
      </c>
      <c r="G69" s="131">
        <v>651</v>
      </c>
      <c r="H69" s="132">
        <v>651</v>
      </c>
      <c r="I69" s="131">
        <v>0</v>
      </c>
      <c r="J69" s="131">
        <v>433</v>
      </c>
      <c r="K69" s="130">
        <v>15177</v>
      </c>
    </row>
    <row r="70" spans="1:11" ht="18" x14ac:dyDescent="0.25">
      <c r="A70" s="27" t="s">
        <v>425</v>
      </c>
      <c r="B70" s="27" t="s">
        <v>151</v>
      </c>
      <c r="C70" s="133">
        <v>12106</v>
      </c>
      <c r="D70" s="133">
        <v>0</v>
      </c>
      <c r="E70" s="133">
        <v>0</v>
      </c>
      <c r="F70" s="133">
        <v>0</v>
      </c>
      <c r="G70" s="133">
        <v>7351</v>
      </c>
      <c r="H70" s="134">
        <v>7351</v>
      </c>
      <c r="I70" s="133">
        <v>0</v>
      </c>
      <c r="J70" s="133">
        <v>1241</v>
      </c>
      <c r="K70" s="135">
        <v>20698</v>
      </c>
    </row>
    <row r="71" spans="1:11" ht="18" x14ac:dyDescent="0.25">
      <c r="A71" s="18" t="s">
        <v>426</v>
      </c>
      <c r="B71" s="18" t="s">
        <v>153</v>
      </c>
      <c r="C71" s="131">
        <v>65537</v>
      </c>
      <c r="D71" s="131">
        <v>0</v>
      </c>
      <c r="E71" s="131">
        <v>0</v>
      </c>
      <c r="F71" s="131">
        <v>0</v>
      </c>
      <c r="G71" s="131">
        <v>5257</v>
      </c>
      <c r="H71" s="132">
        <v>5257</v>
      </c>
      <c r="I71" s="131">
        <v>0</v>
      </c>
      <c r="J71" s="131">
        <v>6471</v>
      </c>
      <c r="K71" s="130">
        <v>77265</v>
      </c>
    </row>
    <row r="72" spans="1:11" ht="18" x14ac:dyDescent="0.25">
      <c r="A72" s="18" t="s">
        <v>427</v>
      </c>
      <c r="B72" s="18" t="s">
        <v>155</v>
      </c>
      <c r="C72" s="131">
        <v>15728</v>
      </c>
      <c r="D72" s="131">
        <v>1503</v>
      </c>
      <c r="E72" s="131">
        <v>831</v>
      </c>
      <c r="F72" s="131">
        <v>2334</v>
      </c>
      <c r="G72" s="131">
        <v>990</v>
      </c>
      <c r="H72" s="132">
        <v>3324</v>
      </c>
      <c r="I72" s="131">
        <v>8069</v>
      </c>
      <c r="J72" s="131">
        <v>278</v>
      </c>
      <c r="K72" s="130">
        <v>27399</v>
      </c>
    </row>
    <row r="73" spans="1:11" ht="18" x14ac:dyDescent="0.25">
      <c r="A73" s="97" t="s">
        <v>428</v>
      </c>
      <c r="B73" s="18" t="s">
        <v>157</v>
      </c>
      <c r="C73" s="131">
        <v>23105</v>
      </c>
      <c r="D73" s="131">
        <v>372</v>
      </c>
      <c r="E73" s="131">
        <v>68</v>
      </c>
      <c r="F73" s="131">
        <v>440</v>
      </c>
      <c r="G73" s="131">
        <v>2850</v>
      </c>
      <c r="H73" s="132">
        <v>3290</v>
      </c>
      <c r="I73" s="131">
        <v>1560</v>
      </c>
      <c r="J73" s="131">
        <v>1423</v>
      </c>
      <c r="K73" s="130">
        <v>29378</v>
      </c>
    </row>
    <row r="74" spans="1:11" ht="18" x14ac:dyDescent="0.25">
      <c r="A74" s="18" t="s">
        <v>429</v>
      </c>
      <c r="B74" s="18" t="s">
        <v>159</v>
      </c>
      <c r="C74" s="131">
        <v>35898</v>
      </c>
      <c r="D74" s="131">
        <v>0</v>
      </c>
      <c r="E74" s="131">
        <v>0</v>
      </c>
      <c r="F74" s="131">
        <v>0</v>
      </c>
      <c r="G74" s="131">
        <v>1863</v>
      </c>
      <c r="H74" s="132">
        <v>1863</v>
      </c>
      <c r="I74" s="131">
        <v>0</v>
      </c>
      <c r="J74" s="131">
        <v>2074</v>
      </c>
      <c r="K74" s="130">
        <v>39835</v>
      </c>
    </row>
    <row r="75" spans="1:11" ht="18" x14ac:dyDescent="0.25">
      <c r="A75" s="18" t="s">
        <v>430</v>
      </c>
      <c r="B75" s="18" t="s">
        <v>161</v>
      </c>
      <c r="C75" s="131">
        <v>42998</v>
      </c>
      <c r="D75" s="131">
        <v>0</v>
      </c>
      <c r="E75" s="131">
        <v>0</v>
      </c>
      <c r="F75" s="131">
        <v>0</v>
      </c>
      <c r="G75" s="131">
        <v>1279</v>
      </c>
      <c r="H75" s="132">
        <v>1279</v>
      </c>
      <c r="I75" s="131">
        <v>0</v>
      </c>
      <c r="J75" s="131">
        <v>2510</v>
      </c>
      <c r="K75" s="130">
        <v>46787</v>
      </c>
    </row>
    <row r="76" spans="1:11" ht="18" x14ac:dyDescent="0.25">
      <c r="A76" s="18" t="s">
        <v>431</v>
      </c>
      <c r="B76" s="18" t="s">
        <v>163</v>
      </c>
      <c r="C76" s="131">
        <v>6758</v>
      </c>
      <c r="D76" s="131">
        <v>0</v>
      </c>
      <c r="E76" s="131">
        <v>0</v>
      </c>
      <c r="F76" s="131">
        <v>0</v>
      </c>
      <c r="G76" s="131">
        <v>593</v>
      </c>
      <c r="H76" s="132">
        <v>593</v>
      </c>
      <c r="I76" s="131">
        <v>0</v>
      </c>
      <c r="J76" s="131">
        <v>118</v>
      </c>
      <c r="K76" s="130">
        <v>7469</v>
      </c>
    </row>
    <row r="77" spans="1:11" ht="18" x14ac:dyDescent="0.25">
      <c r="A77" s="18" t="s">
        <v>432</v>
      </c>
      <c r="B77" s="18" t="s">
        <v>165</v>
      </c>
      <c r="C77" s="131">
        <v>77283</v>
      </c>
      <c r="D77" s="131">
        <v>0</v>
      </c>
      <c r="E77" s="131">
        <v>0</v>
      </c>
      <c r="F77" s="131">
        <v>0</v>
      </c>
      <c r="G77" s="131">
        <v>5509</v>
      </c>
      <c r="H77" s="132">
        <v>5509</v>
      </c>
      <c r="I77" s="131">
        <v>0</v>
      </c>
      <c r="J77" s="131">
        <v>199</v>
      </c>
      <c r="K77" s="130">
        <v>82991</v>
      </c>
    </row>
    <row r="78" spans="1:11" ht="18" x14ac:dyDescent="0.25">
      <c r="A78" s="97" t="s">
        <v>433</v>
      </c>
      <c r="B78" s="26" t="s">
        <v>469</v>
      </c>
      <c r="C78" s="131">
        <v>37600</v>
      </c>
      <c r="D78" s="131">
        <v>0</v>
      </c>
      <c r="E78" s="131">
        <v>0</v>
      </c>
      <c r="F78" s="131">
        <v>0</v>
      </c>
      <c r="G78" s="131">
        <v>3491</v>
      </c>
      <c r="H78" s="132">
        <v>3491</v>
      </c>
      <c r="I78" s="131">
        <v>0</v>
      </c>
      <c r="J78" s="131">
        <v>2451</v>
      </c>
      <c r="K78" s="130">
        <v>43542</v>
      </c>
    </row>
    <row r="79" spans="1:11" ht="18" x14ac:dyDescent="0.25">
      <c r="A79" s="27" t="s">
        <v>434</v>
      </c>
      <c r="B79" s="27" t="s">
        <v>169</v>
      </c>
      <c r="C79" s="133">
        <v>19981</v>
      </c>
      <c r="D79" s="133">
        <v>0</v>
      </c>
      <c r="E79" s="133">
        <v>0</v>
      </c>
      <c r="F79" s="133">
        <v>0</v>
      </c>
      <c r="G79" s="133">
        <v>1654</v>
      </c>
      <c r="H79" s="134">
        <v>1654</v>
      </c>
      <c r="I79" s="133">
        <v>0</v>
      </c>
      <c r="J79" s="133">
        <v>2520</v>
      </c>
      <c r="K79" s="135">
        <v>24155</v>
      </c>
    </row>
    <row r="80" spans="1:11" ht="18" x14ac:dyDescent="0.25">
      <c r="A80" s="18" t="s">
        <v>435</v>
      </c>
      <c r="B80" s="18" t="s">
        <v>470</v>
      </c>
      <c r="C80" s="131">
        <v>62009</v>
      </c>
      <c r="D80" s="131">
        <v>0</v>
      </c>
      <c r="E80" s="131">
        <v>0</v>
      </c>
      <c r="F80" s="131">
        <v>0</v>
      </c>
      <c r="G80" s="131">
        <v>790</v>
      </c>
      <c r="H80" s="132">
        <v>790</v>
      </c>
      <c r="I80" s="131">
        <v>0</v>
      </c>
      <c r="J80" s="131">
        <v>-63</v>
      </c>
      <c r="K80" s="130">
        <v>62736</v>
      </c>
    </row>
    <row r="81" spans="1:11" ht="18" x14ac:dyDescent="0.25">
      <c r="A81" s="18" t="s">
        <v>436</v>
      </c>
      <c r="B81" s="18" t="s">
        <v>471</v>
      </c>
      <c r="C81" s="131">
        <v>139645</v>
      </c>
      <c r="D81" s="131">
        <v>0</v>
      </c>
      <c r="E81" s="131">
        <v>0</v>
      </c>
      <c r="F81" s="131">
        <v>0</v>
      </c>
      <c r="G81" s="131">
        <v>1434</v>
      </c>
      <c r="H81" s="132">
        <v>1434</v>
      </c>
      <c r="I81" s="131">
        <v>0</v>
      </c>
      <c r="J81" s="131">
        <v>0</v>
      </c>
      <c r="K81" s="130">
        <v>141079</v>
      </c>
    </row>
    <row r="82" spans="1:11" ht="18" x14ac:dyDescent="0.25">
      <c r="A82" s="18" t="s">
        <v>437</v>
      </c>
      <c r="B82" s="18" t="s">
        <v>175</v>
      </c>
      <c r="C82" s="131">
        <v>5021</v>
      </c>
      <c r="D82" s="131">
        <v>0</v>
      </c>
      <c r="E82" s="131">
        <v>0</v>
      </c>
      <c r="F82" s="131">
        <v>0</v>
      </c>
      <c r="G82" s="131">
        <v>48</v>
      </c>
      <c r="H82" s="132">
        <v>48</v>
      </c>
      <c r="I82" s="131">
        <v>0</v>
      </c>
      <c r="J82" s="131">
        <v>482</v>
      </c>
      <c r="K82" s="130">
        <v>5551</v>
      </c>
    </row>
    <row r="83" spans="1:11" ht="18" x14ac:dyDescent="0.25">
      <c r="A83" s="18" t="s">
        <v>438</v>
      </c>
      <c r="B83" s="18" t="s">
        <v>177</v>
      </c>
      <c r="C83" s="131">
        <v>18783</v>
      </c>
      <c r="D83" s="131">
        <v>0</v>
      </c>
      <c r="E83" s="131">
        <v>0</v>
      </c>
      <c r="F83" s="131">
        <v>0</v>
      </c>
      <c r="G83" s="131">
        <v>494</v>
      </c>
      <c r="H83" s="132">
        <v>494</v>
      </c>
      <c r="I83" s="131">
        <v>0</v>
      </c>
      <c r="J83" s="131">
        <v>869</v>
      </c>
      <c r="K83" s="130">
        <v>20146</v>
      </c>
    </row>
    <row r="84" spans="1:11" ht="18" x14ac:dyDescent="0.25">
      <c r="A84" s="18" t="s">
        <v>439</v>
      </c>
      <c r="B84" s="18" t="s">
        <v>179</v>
      </c>
      <c r="C84" s="131">
        <v>10513</v>
      </c>
      <c r="D84" s="131">
        <v>0</v>
      </c>
      <c r="E84" s="131">
        <v>0</v>
      </c>
      <c r="F84" s="131">
        <v>0</v>
      </c>
      <c r="G84" s="131">
        <v>355</v>
      </c>
      <c r="H84" s="132">
        <v>355</v>
      </c>
      <c r="I84" s="131">
        <v>0</v>
      </c>
      <c r="J84" s="131">
        <v>296</v>
      </c>
      <c r="K84" s="130">
        <v>11164</v>
      </c>
    </row>
    <row r="85" spans="1:11" ht="18" x14ac:dyDescent="0.25">
      <c r="A85" s="18" t="s">
        <v>440</v>
      </c>
      <c r="B85" s="18" t="s">
        <v>181</v>
      </c>
      <c r="C85" s="131">
        <v>22677</v>
      </c>
      <c r="D85" s="131">
        <v>0</v>
      </c>
      <c r="E85" s="131">
        <v>0</v>
      </c>
      <c r="F85" s="131">
        <v>0</v>
      </c>
      <c r="G85" s="131">
        <v>4273</v>
      </c>
      <c r="H85" s="132">
        <v>4273</v>
      </c>
      <c r="I85" s="131">
        <v>0</v>
      </c>
      <c r="J85" s="131">
        <v>705</v>
      </c>
      <c r="K85" s="130">
        <v>27655</v>
      </c>
    </row>
    <row r="86" spans="1:11" ht="18" x14ac:dyDescent="0.25">
      <c r="A86" s="18" t="s">
        <v>441</v>
      </c>
      <c r="B86" s="18" t="s">
        <v>183</v>
      </c>
      <c r="C86" s="131">
        <v>24132</v>
      </c>
      <c r="D86" s="131">
        <v>3</v>
      </c>
      <c r="E86" s="131">
        <v>2</v>
      </c>
      <c r="F86" s="131">
        <v>5</v>
      </c>
      <c r="G86" s="131">
        <v>1515</v>
      </c>
      <c r="H86" s="132">
        <v>1520</v>
      </c>
      <c r="I86" s="131">
        <v>0</v>
      </c>
      <c r="J86" s="131">
        <v>838</v>
      </c>
      <c r="K86" s="130">
        <v>26490</v>
      </c>
    </row>
    <row r="87" spans="1:11" ht="18" x14ac:dyDescent="0.25">
      <c r="A87" s="18" t="s">
        <v>442</v>
      </c>
      <c r="B87" s="18" t="s">
        <v>185</v>
      </c>
      <c r="C87" s="131">
        <v>20531</v>
      </c>
      <c r="D87" s="131">
        <v>0</v>
      </c>
      <c r="E87" s="131">
        <v>0</v>
      </c>
      <c r="F87" s="131">
        <v>0</v>
      </c>
      <c r="G87" s="131">
        <v>1137</v>
      </c>
      <c r="H87" s="132">
        <v>1137</v>
      </c>
      <c r="I87" s="131">
        <v>0</v>
      </c>
      <c r="J87" s="131">
        <v>-577</v>
      </c>
      <c r="K87" s="130">
        <v>21091</v>
      </c>
    </row>
    <row r="88" spans="1:11" ht="18" x14ac:dyDescent="0.25">
      <c r="A88" s="18" t="s">
        <v>443</v>
      </c>
      <c r="B88" s="18" t="s">
        <v>187</v>
      </c>
      <c r="C88" s="131">
        <v>24393</v>
      </c>
      <c r="D88" s="131">
        <v>0</v>
      </c>
      <c r="E88" s="131">
        <v>0</v>
      </c>
      <c r="F88" s="131">
        <v>0</v>
      </c>
      <c r="G88" s="131">
        <v>977</v>
      </c>
      <c r="H88" s="132">
        <v>977</v>
      </c>
      <c r="I88" s="131">
        <v>0</v>
      </c>
      <c r="J88" s="131">
        <v>530</v>
      </c>
      <c r="K88" s="130">
        <v>25900</v>
      </c>
    </row>
    <row r="89" spans="1:11" ht="18" x14ac:dyDescent="0.25">
      <c r="A89" s="27" t="s">
        <v>444</v>
      </c>
      <c r="B89" s="27" t="s">
        <v>189</v>
      </c>
      <c r="C89" s="133">
        <v>12032</v>
      </c>
      <c r="D89" s="133">
        <v>6</v>
      </c>
      <c r="E89" s="133">
        <v>7</v>
      </c>
      <c r="F89" s="133">
        <v>13</v>
      </c>
      <c r="G89" s="133">
        <v>149</v>
      </c>
      <c r="H89" s="134">
        <v>162</v>
      </c>
      <c r="I89" s="133">
        <v>0</v>
      </c>
      <c r="J89" s="133">
        <v>274</v>
      </c>
      <c r="K89" s="135">
        <v>12468</v>
      </c>
    </row>
    <row r="90" spans="1:11" ht="18" x14ac:dyDescent="0.25">
      <c r="A90" s="18" t="s">
        <v>445</v>
      </c>
      <c r="B90" s="18" t="s">
        <v>191</v>
      </c>
      <c r="C90" s="131">
        <v>1677</v>
      </c>
      <c r="D90" s="131">
        <v>0</v>
      </c>
      <c r="E90" s="131">
        <v>0</v>
      </c>
      <c r="F90" s="131">
        <v>0</v>
      </c>
      <c r="G90" s="131">
        <v>0</v>
      </c>
      <c r="H90" s="132">
        <v>0</v>
      </c>
      <c r="I90" s="131">
        <v>0</v>
      </c>
      <c r="J90" s="131">
        <v>119</v>
      </c>
      <c r="K90" s="130">
        <v>1796</v>
      </c>
    </row>
    <row r="91" spans="1:11" ht="18" x14ac:dyDescent="0.25">
      <c r="A91" s="18" t="s">
        <v>446</v>
      </c>
      <c r="B91" s="18" t="s">
        <v>193</v>
      </c>
      <c r="C91" s="131">
        <v>23644</v>
      </c>
      <c r="D91" s="131">
        <v>0</v>
      </c>
      <c r="E91" s="131">
        <v>0</v>
      </c>
      <c r="F91" s="131">
        <v>0</v>
      </c>
      <c r="G91" s="131">
        <v>2115</v>
      </c>
      <c r="H91" s="132">
        <v>2115</v>
      </c>
      <c r="I91" s="131">
        <v>0</v>
      </c>
      <c r="J91" s="131">
        <v>948</v>
      </c>
      <c r="K91" s="130">
        <v>26707</v>
      </c>
    </row>
    <row r="92" spans="1:11" ht="18" x14ac:dyDescent="0.25">
      <c r="A92" s="18" t="s">
        <v>447</v>
      </c>
      <c r="B92" s="18" t="s">
        <v>195</v>
      </c>
      <c r="C92" s="131">
        <v>20528</v>
      </c>
      <c r="D92" s="131">
        <v>0</v>
      </c>
      <c r="E92" s="131">
        <v>0</v>
      </c>
      <c r="F92" s="131">
        <v>0</v>
      </c>
      <c r="G92" s="131">
        <v>1081</v>
      </c>
      <c r="H92" s="132">
        <v>1081</v>
      </c>
      <c r="I92" s="131">
        <v>0</v>
      </c>
      <c r="J92" s="131">
        <v>568</v>
      </c>
      <c r="K92" s="130">
        <v>22177</v>
      </c>
    </row>
    <row r="93" spans="1:11" ht="18" x14ac:dyDescent="0.25">
      <c r="A93" s="18" t="s">
        <v>448</v>
      </c>
      <c r="B93" s="18" t="s">
        <v>197</v>
      </c>
      <c r="C93" s="131">
        <v>14361</v>
      </c>
      <c r="D93" s="131">
        <v>0</v>
      </c>
      <c r="E93" s="131">
        <v>0</v>
      </c>
      <c r="F93" s="131">
        <v>0</v>
      </c>
      <c r="G93" s="131">
        <v>119</v>
      </c>
      <c r="H93" s="132">
        <v>119</v>
      </c>
      <c r="I93" s="131">
        <v>0</v>
      </c>
      <c r="J93" s="131">
        <v>1344</v>
      </c>
      <c r="K93" s="130">
        <v>15824</v>
      </c>
    </row>
    <row r="94" spans="1:11" ht="18" x14ac:dyDescent="0.25">
      <c r="A94" s="18" t="s">
        <v>449</v>
      </c>
      <c r="B94" s="18" t="s">
        <v>199</v>
      </c>
      <c r="C94" s="131">
        <v>3373</v>
      </c>
      <c r="D94" s="131">
        <v>0</v>
      </c>
      <c r="E94" s="131">
        <v>0</v>
      </c>
      <c r="F94" s="131">
        <v>0</v>
      </c>
      <c r="G94" s="131">
        <v>4</v>
      </c>
      <c r="H94" s="132">
        <v>4</v>
      </c>
      <c r="I94" s="131">
        <v>0</v>
      </c>
      <c r="J94" s="131">
        <v>195</v>
      </c>
      <c r="K94" s="130">
        <v>3572</v>
      </c>
    </row>
    <row r="95" spans="1:11" ht="18" x14ac:dyDescent="0.25">
      <c r="A95" s="18" t="s">
        <v>450</v>
      </c>
      <c r="B95" s="18" t="s">
        <v>201</v>
      </c>
      <c r="C95" s="131">
        <v>8946</v>
      </c>
      <c r="D95" s="131">
        <v>0</v>
      </c>
      <c r="E95" s="131">
        <v>0</v>
      </c>
      <c r="F95" s="131">
        <v>0</v>
      </c>
      <c r="G95" s="131">
        <v>3</v>
      </c>
      <c r="H95" s="132">
        <v>3</v>
      </c>
      <c r="I95" s="131">
        <v>0</v>
      </c>
      <c r="J95" s="131">
        <v>377</v>
      </c>
      <c r="K95" s="130">
        <v>9326</v>
      </c>
    </row>
    <row r="96" spans="1:11" ht="18" x14ac:dyDescent="0.25">
      <c r="A96" s="18" t="s">
        <v>451</v>
      </c>
      <c r="B96" s="18" t="s">
        <v>203</v>
      </c>
      <c r="C96" s="131">
        <v>20827</v>
      </c>
      <c r="D96" s="131">
        <v>0</v>
      </c>
      <c r="E96" s="131">
        <v>0</v>
      </c>
      <c r="F96" s="131">
        <v>0</v>
      </c>
      <c r="G96" s="131">
        <v>5797</v>
      </c>
      <c r="H96" s="132">
        <v>5797</v>
      </c>
      <c r="I96" s="131">
        <v>0</v>
      </c>
      <c r="J96" s="131">
        <v>507</v>
      </c>
      <c r="K96" s="130">
        <v>27131</v>
      </c>
    </row>
    <row r="97" spans="1:11" ht="18" x14ac:dyDescent="0.25">
      <c r="A97" s="18" t="s">
        <v>452</v>
      </c>
      <c r="B97" s="18" t="s">
        <v>205</v>
      </c>
      <c r="C97" s="131">
        <v>105944</v>
      </c>
      <c r="D97" s="131">
        <v>0</v>
      </c>
      <c r="E97" s="131">
        <v>0</v>
      </c>
      <c r="F97" s="131">
        <v>0</v>
      </c>
      <c r="G97" s="131">
        <v>298</v>
      </c>
      <c r="H97" s="132">
        <v>298</v>
      </c>
      <c r="I97" s="131">
        <v>0</v>
      </c>
      <c r="J97" s="131">
        <v>0</v>
      </c>
      <c r="K97" s="130">
        <v>106242</v>
      </c>
    </row>
    <row r="98" spans="1:11" ht="18" x14ac:dyDescent="0.25">
      <c r="A98" s="18" t="s">
        <v>453</v>
      </c>
      <c r="B98" s="18" t="s">
        <v>207</v>
      </c>
      <c r="C98" s="131">
        <v>82866</v>
      </c>
      <c r="D98" s="131">
        <v>0</v>
      </c>
      <c r="E98" s="131">
        <v>0</v>
      </c>
      <c r="F98" s="131">
        <v>0</v>
      </c>
      <c r="G98" s="131">
        <v>461</v>
      </c>
      <c r="H98" s="132">
        <v>461</v>
      </c>
      <c r="I98" s="131">
        <v>0</v>
      </c>
      <c r="J98" s="131">
        <v>454</v>
      </c>
      <c r="K98" s="130">
        <v>83781</v>
      </c>
    </row>
    <row r="99" spans="1:11" ht="18" x14ac:dyDescent="0.25">
      <c r="A99" s="27" t="s">
        <v>454</v>
      </c>
      <c r="B99" s="27" t="s">
        <v>209</v>
      </c>
      <c r="C99" s="133">
        <v>72310</v>
      </c>
      <c r="D99" s="133">
        <v>0</v>
      </c>
      <c r="E99" s="133">
        <v>0</v>
      </c>
      <c r="F99" s="133">
        <v>0</v>
      </c>
      <c r="G99" s="133">
        <v>1077</v>
      </c>
      <c r="H99" s="134">
        <v>1077</v>
      </c>
      <c r="I99" s="133">
        <v>0</v>
      </c>
      <c r="J99" s="133">
        <v>294</v>
      </c>
      <c r="K99" s="135">
        <v>73681</v>
      </c>
    </row>
    <row r="100" spans="1:11" ht="18" x14ac:dyDescent="0.25">
      <c r="A100" s="97" t="s">
        <v>455</v>
      </c>
      <c r="B100" s="18" t="s">
        <v>211</v>
      </c>
      <c r="C100" s="131">
        <v>32377</v>
      </c>
      <c r="D100" s="131">
        <v>0</v>
      </c>
      <c r="E100" s="131">
        <v>0</v>
      </c>
      <c r="F100" s="131">
        <v>0</v>
      </c>
      <c r="G100" s="131">
        <v>7</v>
      </c>
      <c r="H100" s="132">
        <v>7</v>
      </c>
      <c r="I100" s="131">
        <v>0</v>
      </c>
      <c r="J100" s="131">
        <v>821</v>
      </c>
      <c r="K100" s="130">
        <v>33205</v>
      </c>
    </row>
    <row r="101" spans="1:11" ht="18" x14ac:dyDescent="0.25">
      <c r="A101" s="18" t="s">
        <v>456</v>
      </c>
      <c r="B101" s="18" t="s">
        <v>213</v>
      </c>
      <c r="C101" s="131">
        <v>7375</v>
      </c>
      <c r="D101" s="131">
        <v>39</v>
      </c>
      <c r="E101" s="131">
        <v>674</v>
      </c>
      <c r="F101" s="131">
        <v>713</v>
      </c>
      <c r="G101" s="131">
        <v>770</v>
      </c>
      <c r="H101" s="132">
        <v>1483</v>
      </c>
      <c r="I101" s="131">
        <v>0</v>
      </c>
      <c r="J101" s="131">
        <v>585</v>
      </c>
      <c r="K101" s="130">
        <v>9443</v>
      </c>
    </row>
    <row r="102" spans="1:11" ht="18" x14ac:dyDescent="0.25">
      <c r="A102" s="18" t="s">
        <v>457</v>
      </c>
      <c r="B102" s="18" t="s">
        <v>215</v>
      </c>
      <c r="C102" s="131">
        <v>3924</v>
      </c>
      <c r="D102" s="131">
        <v>21</v>
      </c>
      <c r="E102" s="131">
        <v>358</v>
      </c>
      <c r="F102" s="131">
        <v>379</v>
      </c>
      <c r="G102" s="131">
        <v>738</v>
      </c>
      <c r="H102" s="132">
        <v>1117</v>
      </c>
      <c r="I102" s="131">
        <v>0</v>
      </c>
      <c r="J102" s="131">
        <v>276</v>
      </c>
      <c r="K102" s="130">
        <v>5317</v>
      </c>
    </row>
    <row r="103" spans="1:11" ht="18" x14ac:dyDescent="0.25">
      <c r="A103" s="18" t="s">
        <v>458</v>
      </c>
      <c r="B103" s="18" t="s">
        <v>217</v>
      </c>
      <c r="C103" s="131">
        <v>7001</v>
      </c>
      <c r="D103" s="131">
        <v>0</v>
      </c>
      <c r="E103" s="131">
        <v>0</v>
      </c>
      <c r="F103" s="131">
        <v>0</v>
      </c>
      <c r="G103" s="131">
        <v>613</v>
      </c>
      <c r="H103" s="132">
        <v>613</v>
      </c>
      <c r="I103" s="131">
        <v>0</v>
      </c>
      <c r="J103" s="131">
        <v>2226</v>
      </c>
      <c r="K103" s="130">
        <v>9840</v>
      </c>
    </row>
    <row r="104" spans="1:11" ht="18" x14ac:dyDescent="0.25">
      <c r="A104" s="18" t="s">
        <v>459</v>
      </c>
      <c r="B104" s="18" t="s">
        <v>219</v>
      </c>
      <c r="C104" s="131">
        <v>10695</v>
      </c>
      <c r="D104" s="131">
        <v>0</v>
      </c>
      <c r="E104" s="131">
        <v>0</v>
      </c>
      <c r="F104" s="131">
        <v>0</v>
      </c>
      <c r="G104" s="131">
        <v>703</v>
      </c>
      <c r="H104" s="132">
        <v>703</v>
      </c>
      <c r="I104" s="131">
        <v>0</v>
      </c>
      <c r="J104" s="131">
        <v>874</v>
      </c>
      <c r="K104" s="130">
        <v>12272</v>
      </c>
    </row>
    <row r="105" spans="1:11" ht="18" x14ac:dyDescent="0.25">
      <c r="A105" s="18" t="s">
        <v>460</v>
      </c>
      <c r="B105" s="18" t="s">
        <v>221</v>
      </c>
      <c r="C105" s="131">
        <v>7379</v>
      </c>
      <c r="D105" s="131">
        <v>0</v>
      </c>
      <c r="E105" s="131">
        <v>0</v>
      </c>
      <c r="F105" s="131">
        <v>0</v>
      </c>
      <c r="G105" s="131">
        <v>0</v>
      </c>
      <c r="H105" s="132">
        <v>0</v>
      </c>
      <c r="I105" s="131">
        <v>0</v>
      </c>
      <c r="J105" s="131">
        <v>226</v>
      </c>
      <c r="K105" s="130">
        <v>7605</v>
      </c>
    </row>
    <row r="106" spans="1:11" ht="18" x14ac:dyDescent="0.25">
      <c r="A106" s="18" t="s">
        <v>461</v>
      </c>
      <c r="B106" s="18" t="s">
        <v>223</v>
      </c>
      <c r="C106" s="131">
        <v>2401</v>
      </c>
      <c r="D106" s="131">
        <v>0</v>
      </c>
      <c r="E106" s="131">
        <v>0</v>
      </c>
      <c r="F106" s="131">
        <v>0</v>
      </c>
      <c r="G106" s="131">
        <v>275</v>
      </c>
      <c r="H106" s="132">
        <v>275</v>
      </c>
      <c r="I106" s="131">
        <v>0</v>
      </c>
      <c r="J106" s="131">
        <v>241</v>
      </c>
      <c r="K106" s="130">
        <v>2917</v>
      </c>
    </row>
    <row r="107" spans="1:11" ht="18" x14ac:dyDescent="0.25">
      <c r="A107" s="18" t="s">
        <v>462</v>
      </c>
      <c r="B107" s="18" t="s">
        <v>225</v>
      </c>
      <c r="C107" s="131">
        <v>15536</v>
      </c>
      <c r="D107" s="131">
        <v>0</v>
      </c>
      <c r="E107" s="131">
        <v>0</v>
      </c>
      <c r="F107" s="131">
        <v>0</v>
      </c>
      <c r="G107" s="131">
        <v>126</v>
      </c>
      <c r="H107" s="132">
        <v>126</v>
      </c>
      <c r="I107" s="131">
        <v>0</v>
      </c>
      <c r="J107" s="131">
        <v>1543</v>
      </c>
      <c r="K107" s="130">
        <v>17205</v>
      </c>
    </row>
    <row r="108" spans="1:11" ht="18" x14ac:dyDescent="0.25">
      <c r="A108" s="98" t="s">
        <v>463</v>
      </c>
      <c r="B108" s="98" t="s">
        <v>227</v>
      </c>
      <c r="C108" s="131">
        <v>2916</v>
      </c>
      <c r="D108" s="131">
        <v>0</v>
      </c>
      <c r="E108" s="131">
        <v>0</v>
      </c>
      <c r="F108" s="131">
        <v>0</v>
      </c>
      <c r="G108" s="131">
        <v>30</v>
      </c>
      <c r="H108" s="132">
        <v>30</v>
      </c>
      <c r="I108" s="131">
        <v>0</v>
      </c>
      <c r="J108" s="131">
        <v>0</v>
      </c>
      <c r="K108" s="130">
        <v>2946</v>
      </c>
    </row>
    <row r="109" spans="1:11" ht="18.75" thickBot="1" x14ac:dyDescent="0.3">
      <c r="A109" s="29"/>
      <c r="B109" s="29" t="s">
        <v>228</v>
      </c>
      <c r="C109" s="136">
        <v>2114859</v>
      </c>
      <c r="D109" s="136">
        <v>142450</v>
      </c>
      <c r="E109" s="136">
        <v>101714</v>
      </c>
      <c r="F109" s="136">
        <v>244164</v>
      </c>
      <c r="G109" s="136">
        <v>84493</v>
      </c>
      <c r="H109" s="137">
        <v>328657</v>
      </c>
      <c r="I109" s="136">
        <v>0</v>
      </c>
      <c r="J109" s="136">
        <v>125442</v>
      </c>
      <c r="K109" s="138">
        <v>2568958</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1671249</v>
      </c>
      <c r="D113" s="109"/>
      <c r="E113" s="109"/>
      <c r="F113" s="18"/>
      <c r="G113" s="18"/>
      <c r="H113" s="18"/>
      <c r="I113" s="18"/>
      <c r="J113" s="18"/>
      <c r="K113" s="18"/>
    </row>
    <row r="114" spans="1:11" ht="18" x14ac:dyDescent="0.25">
      <c r="A114" s="18"/>
      <c r="B114" s="18" t="s">
        <v>231</v>
      </c>
      <c r="C114" s="109">
        <v>185289</v>
      </c>
      <c r="D114" s="109"/>
      <c r="E114" s="109"/>
      <c r="F114" s="18"/>
      <c r="G114" s="18"/>
      <c r="H114" s="18"/>
      <c r="I114" s="18"/>
      <c r="J114" s="18"/>
      <c r="K114" s="18"/>
    </row>
    <row r="115" spans="1:11" ht="18" x14ac:dyDescent="0.25">
      <c r="A115" s="18"/>
      <c r="B115" s="18" t="s">
        <v>232</v>
      </c>
      <c r="C115" s="109">
        <v>258321</v>
      </c>
      <c r="D115" s="109"/>
      <c r="E115" s="109"/>
      <c r="F115" s="18"/>
      <c r="G115" s="18"/>
      <c r="H115" s="18"/>
      <c r="I115" s="18"/>
      <c r="J115" s="18"/>
      <c r="K115" s="18"/>
    </row>
  </sheetData>
  <conditionalFormatting sqref="A1">
    <cfRule type="expression" dxfId="49" priority="1">
      <formula>$L$123&lt;&gt;0</formula>
    </cfRule>
    <cfRule type="expression" dxfId="48" priority="2">
      <formula>"sum($I4:$I$118)&lt;&gt;0"</formula>
    </cfRule>
  </conditionalFormatting>
  <hyperlinks>
    <hyperlink ref="A2" location="Contents!A64" display="Content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M113"/>
  <sheetViews>
    <sheetView zoomScale="60" zoomScaleNormal="60" workbookViewId="0">
      <pane xSplit="2" ySplit="5" topLeftCell="J6" activePane="bottomRight" state="frozen"/>
      <selection pane="topRight" activeCell="C1" sqref="C1"/>
      <selection pane="bottomLeft" activeCell="A6" sqref="A6"/>
      <selection pane="bottomRight" activeCell="AL6" sqref="AL6"/>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268</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12701</v>
      </c>
      <c r="D6" s="109">
        <v>0</v>
      </c>
      <c r="E6" s="109">
        <v>0</v>
      </c>
      <c r="F6" s="109">
        <v>0</v>
      </c>
      <c r="G6" s="110">
        <v>12701</v>
      </c>
      <c r="H6" s="46"/>
      <c r="I6" s="109">
        <v>848</v>
      </c>
      <c r="J6" s="109">
        <v>0</v>
      </c>
      <c r="K6" s="109">
        <v>73</v>
      </c>
      <c r="L6" s="111">
        <v>921</v>
      </c>
      <c r="M6" s="46"/>
      <c r="N6" s="46">
        <v>953</v>
      </c>
      <c r="O6" s="46">
        <v>359</v>
      </c>
      <c r="P6" s="109">
        <v>1312</v>
      </c>
      <c r="Q6" s="109">
        <v>64</v>
      </c>
      <c r="R6" s="112">
        <v>1376</v>
      </c>
      <c r="S6" s="46"/>
      <c r="T6" s="113">
        <v>14998</v>
      </c>
      <c r="U6" s="46"/>
      <c r="V6" s="114">
        <v>27399</v>
      </c>
      <c r="W6" s="47">
        <f>'Table 1 - Supply 2003'!H4</f>
        <v>6267</v>
      </c>
      <c r="X6" s="47">
        <f>'Table 1 - Supply 2003'!I4</f>
        <v>3606</v>
      </c>
      <c r="Y6" s="47">
        <f>'Table 1 - Supply 2003'!J4</f>
        <v>-1023</v>
      </c>
      <c r="Z6" s="47">
        <f t="shared" ref="Z6:Z69" si="0">T6-W6+X6-Y6</f>
        <v>13360</v>
      </c>
      <c r="AA6" s="70">
        <f>IF(ISERROR(R6/V6),0,R6/V6)</f>
        <v>5.0220810978502867E-2</v>
      </c>
      <c r="AB6" s="70">
        <f>IF(ISERROR((W6+R6)/V6),0,(W6+R6)/V6)</f>
        <v>0.27895178656155334</v>
      </c>
      <c r="AD6" s="47">
        <f>SUM(C6:D6)</f>
        <v>12701</v>
      </c>
      <c r="AG6" s="18" t="s">
        <v>480</v>
      </c>
      <c r="AH6" s="18" t="s">
        <v>479</v>
      </c>
      <c r="AI6" s="112">
        <f>SUM(R6:R12)</f>
        <v>17122</v>
      </c>
      <c r="AJ6" s="47">
        <f>SUM(W6:W12)</f>
        <v>17898</v>
      </c>
      <c r="AK6" s="113">
        <f>SUM(T6:T12)</f>
        <v>31144</v>
      </c>
      <c r="AL6" s="70">
        <f t="shared" ref="AL6:AL15" si="1">AI6/AK6</f>
        <v>0.54976881582327253</v>
      </c>
      <c r="AM6" s="70">
        <f t="shared" ref="AM6:AM15" si="2">(AI6+AJ6)/AK6</f>
        <v>1.1244541484716157</v>
      </c>
    </row>
    <row r="7" spans="1:39" ht="18" x14ac:dyDescent="0.25">
      <c r="A7" s="18" t="s">
        <v>360</v>
      </c>
      <c r="B7" s="18" t="s">
        <v>22</v>
      </c>
      <c r="C7" s="109">
        <v>256</v>
      </c>
      <c r="D7" s="109">
        <v>0</v>
      </c>
      <c r="E7" s="109">
        <v>0</v>
      </c>
      <c r="F7" s="109">
        <v>0</v>
      </c>
      <c r="G7" s="110">
        <v>256</v>
      </c>
      <c r="H7" s="46"/>
      <c r="I7" s="109">
        <v>0</v>
      </c>
      <c r="J7" s="109">
        <v>0</v>
      </c>
      <c r="K7" s="109">
        <v>-9</v>
      </c>
      <c r="L7" s="111">
        <v>-9</v>
      </c>
      <c r="M7" s="46"/>
      <c r="N7" s="46">
        <v>21</v>
      </c>
      <c r="O7" s="46">
        <v>9</v>
      </c>
      <c r="P7" s="109">
        <v>30</v>
      </c>
      <c r="Q7" s="109">
        <v>4</v>
      </c>
      <c r="R7" s="112">
        <v>34</v>
      </c>
      <c r="S7" s="46"/>
      <c r="T7" s="113">
        <v>281</v>
      </c>
      <c r="U7" s="46"/>
      <c r="V7" s="114">
        <v>912</v>
      </c>
      <c r="W7" s="47">
        <f>'Table 1 - Supply 2003'!H5</f>
        <v>111</v>
      </c>
      <c r="X7" s="47">
        <f>'Table 1 - Supply 2003'!I5</f>
        <v>249</v>
      </c>
      <c r="Y7" s="47">
        <f>'Table 1 - Supply 2003'!J5</f>
        <v>25</v>
      </c>
      <c r="Z7" s="47">
        <f t="shared" si="0"/>
        <v>394</v>
      </c>
      <c r="AA7" s="70">
        <f>IF(ISERROR(R7/V7),0,R7/V7)</f>
        <v>3.7280701754385963E-2</v>
      </c>
      <c r="AB7" s="70">
        <f>IF(ISERROR((W7+R7)/V7),0,(W7+R7)/V7)</f>
        <v>0.15899122807017543</v>
      </c>
      <c r="AD7" s="47">
        <f t="shared" ref="AD7:AD70" si="3">SUM(C7:D7)</f>
        <v>256</v>
      </c>
      <c r="AG7" s="18" t="s">
        <v>335</v>
      </c>
      <c r="AH7" s="18" t="s">
        <v>340</v>
      </c>
      <c r="AI7" s="112">
        <f>SUM(R13:R55)</f>
        <v>169265</v>
      </c>
      <c r="AJ7" s="47">
        <f>SUM(W13:W55)</f>
        <v>233525</v>
      </c>
      <c r="AK7" s="113">
        <f>SUM(T13:T55)</f>
        <v>533202</v>
      </c>
      <c r="AL7" s="70">
        <f t="shared" si="1"/>
        <v>0.31745004707409197</v>
      </c>
      <c r="AM7" s="70">
        <f t="shared" si="2"/>
        <v>0.75541727150310767</v>
      </c>
    </row>
    <row r="8" spans="1:39" ht="18" x14ac:dyDescent="0.25">
      <c r="A8" s="18" t="s">
        <v>361</v>
      </c>
      <c r="B8" s="18" t="s">
        <v>24</v>
      </c>
      <c r="C8" s="109">
        <v>307</v>
      </c>
      <c r="D8" s="109">
        <v>0</v>
      </c>
      <c r="E8" s="109">
        <v>0</v>
      </c>
      <c r="F8" s="109">
        <v>0</v>
      </c>
      <c r="G8" s="110">
        <v>307</v>
      </c>
      <c r="H8" s="46"/>
      <c r="I8" s="109">
        <v>0</v>
      </c>
      <c r="J8" s="109">
        <v>0</v>
      </c>
      <c r="K8" s="109">
        <v>-66</v>
      </c>
      <c r="L8" s="111">
        <v>-66</v>
      </c>
      <c r="M8" s="46"/>
      <c r="N8" s="46">
        <v>307</v>
      </c>
      <c r="O8" s="46">
        <v>64</v>
      </c>
      <c r="P8" s="109">
        <v>371</v>
      </c>
      <c r="Q8" s="109">
        <v>27</v>
      </c>
      <c r="R8" s="112">
        <v>398</v>
      </c>
      <c r="S8" s="46"/>
      <c r="T8" s="113">
        <v>639</v>
      </c>
      <c r="U8" s="46"/>
      <c r="V8" s="114">
        <v>1638</v>
      </c>
      <c r="W8" s="47">
        <f>'Table 1 - Supply 2003'!H6</f>
        <v>205</v>
      </c>
      <c r="X8" s="47">
        <f>'Table 1 - Supply 2003'!I6</f>
        <v>457</v>
      </c>
      <c r="Y8" s="47">
        <f>'Table 1 - Supply 2003'!J6</f>
        <v>1</v>
      </c>
      <c r="Z8" s="47">
        <f t="shared" si="0"/>
        <v>890</v>
      </c>
      <c r="AA8" s="70">
        <f>IF(ISERROR(R8/V8),0,R8/V8)</f>
        <v>0.24297924297924298</v>
      </c>
      <c r="AB8" s="70">
        <f t="shared" ref="AB8:AB71" si="4">IF(ISERROR((W8+R8)/V8),0,(W8+R8)/V8)</f>
        <v>0.36813186813186816</v>
      </c>
      <c r="AD8" s="47">
        <f t="shared" si="3"/>
        <v>307</v>
      </c>
      <c r="AG8" s="18" t="s">
        <v>332</v>
      </c>
      <c r="AH8" s="18" t="s">
        <v>131</v>
      </c>
      <c r="AI8" s="112">
        <f>R62</f>
        <v>246</v>
      </c>
      <c r="AJ8" s="47">
        <f>W62</f>
        <v>390</v>
      </c>
      <c r="AK8" s="113">
        <f>T62</f>
        <v>101966</v>
      </c>
      <c r="AL8" s="70">
        <f t="shared" si="1"/>
        <v>2.4125688955141909E-3</v>
      </c>
      <c r="AM8" s="70">
        <f t="shared" si="2"/>
        <v>6.2373732420610796E-3</v>
      </c>
    </row>
    <row r="9" spans="1:39" ht="18" x14ac:dyDescent="0.25">
      <c r="A9" s="18" t="s">
        <v>362</v>
      </c>
      <c r="B9" s="18" t="s">
        <v>26</v>
      </c>
      <c r="C9" s="109">
        <v>342</v>
      </c>
      <c r="D9" s="109">
        <v>0</v>
      </c>
      <c r="E9" s="109">
        <v>0</v>
      </c>
      <c r="F9" s="109">
        <v>0</v>
      </c>
      <c r="G9" s="110">
        <v>342</v>
      </c>
      <c r="H9" s="46"/>
      <c r="I9" s="109">
        <v>0</v>
      </c>
      <c r="J9" s="109">
        <v>0</v>
      </c>
      <c r="K9" s="109">
        <v>-28</v>
      </c>
      <c r="L9" s="111">
        <v>-28</v>
      </c>
      <c r="M9" s="46"/>
      <c r="N9" s="46">
        <v>29</v>
      </c>
      <c r="O9" s="46">
        <v>4</v>
      </c>
      <c r="P9" s="109">
        <v>33</v>
      </c>
      <c r="Q9" s="109">
        <v>0</v>
      </c>
      <c r="R9" s="112">
        <v>33</v>
      </c>
      <c r="S9" s="46"/>
      <c r="T9" s="113">
        <v>347</v>
      </c>
      <c r="U9" s="46"/>
      <c r="V9" s="114">
        <v>2271</v>
      </c>
      <c r="W9" s="47">
        <f>'Table 1 - Supply 2003'!H7</f>
        <v>927</v>
      </c>
      <c r="X9" s="47">
        <f>'Table 1 - Supply 2003'!I7</f>
        <v>533</v>
      </c>
      <c r="Y9" s="47">
        <f>'Table 1 - Supply 2003'!J7</f>
        <v>24</v>
      </c>
      <c r="Z9" s="47">
        <f t="shared" si="0"/>
        <v>-71</v>
      </c>
      <c r="AA9" s="70">
        <f t="shared" ref="AA9:AA72" si="5">IF(ISERROR(R9/V9),0,R9/V9)</f>
        <v>1.4531043593130779E-2</v>
      </c>
      <c r="AB9" s="70">
        <f t="shared" si="4"/>
        <v>0.42272126816380451</v>
      </c>
      <c r="AD9" s="47">
        <f t="shared" si="3"/>
        <v>342</v>
      </c>
      <c r="AG9" s="18" t="s">
        <v>336</v>
      </c>
      <c r="AH9" s="18" t="s">
        <v>341</v>
      </c>
      <c r="AI9" s="112">
        <f>SUM(R56:R57)</f>
        <v>227</v>
      </c>
      <c r="AJ9" s="47">
        <f>SUM(W56:W57)</f>
        <v>220</v>
      </c>
      <c r="AK9" s="113">
        <f>SUM(T56:T57)</f>
        <v>13838</v>
      </c>
      <c r="AL9" s="70">
        <f t="shared" si="1"/>
        <v>1.6404104639398755E-2</v>
      </c>
      <c r="AM9" s="70">
        <f t="shared" si="2"/>
        <v>3.2302355831767597E-2</v>
      </c>
    </row>
    <row r="10" spans="1:39" ht="18" x14ac:dyDescent="0.25">
      <c r="A10" s="18" t="s">
        <v>363</v>
      </c>
      <c r="B10" s="26" t="s">
        <v>28</v>
      </c>
      <c r="C10" s="109">
        <v>0</v>
      </c>
      <c r="D10" s="109">
        <v>0</v>
      </c>
      <c r="E10" s="109">
        <v>0</v>
      </c>
      <c r="F10" s="109">
        <v>0</v>
      </c>
      <c r="G10" s="110">
        <v>0</v>
      </c>
      <c r="H10" s="46"/>
      <c r="I10" s="109">
        <v>0</v>
      </c>
      <c r="J10" s="109">
        <v>0</v>
      </c>
      <c r="K10" s="109">
        <v>-508</v>
      </c>
      <c r="L10" s="111">
        <v>-508</v>
      </c>
      <c r="M10" s="46"/>
      <c r="N10" s="46">
        <v>6903</v>
      </c>
      <c r="O10" s="46">
        <v>3395</v>
      </c>
      <c r="P10" s="109">
        <v>10298</v>
      </c>
      <c r="Q10" s="109">
        <v>0</v>
      </c>
      <c r="R10" s="112">
        <v>10298</v>
      </c>
      <c r="S10" s="46"/>
      <c r="T10" s="113">
        <v>9790</v>
      </c>
      <c r="U10" s="46"/>
      <c r="V10" s="114">
        <v>28423</v>
      </c>
      <c r="W10" s="47">
        <f>'Table 1 - Supply 2003'!H8</f>
        <v>6670</v>
      </c>
      <c r="X10" s="47">
        <f>'Table 1 - Supply 2003'!I8</f>
        <v>265</v>
      </c>
      <c r="Y10" s="47">
        <f>'Table 1 - Supply 2003'!J8</f>
        <v>5</v>
      </c>
      <c r="Z10" s="47">
        <f t="shared" si="0"/>
        <v>3380</v>
      </c>
      <c r="AA10" s="70">
        <f t="shared" si="5"/>
        <v>0.36231221194103369</v>
      </c>
      <c r="AB10" s="70">
        <f t="shared" si="4"/>
        <v>0.59698131794673326</v>
      </c>
      <c r="AD10" s="47">
        <f t="shared" si="3"/>
        <v>0</v>
      </c>
      <c r="AG10" s="18" t="s">
        <v>333</v>
      </c>
      <c r="AH10" s="18" t="s">
        <v>343</v>
      </c>
      <c r="AI10" s="112">
        <f>SUM(R58:R61)</f>
        <v>1485</v>
      </c>
      <c r="AJ10" s="47">
        <f>SUM(W58:W61)</f>
        <v>1261</v>
      </c>
      <c r="AK10" s="113">
        <f>SUM(T58:T61)</f>
        <v>12421</v>
      </c>
      <c r="AL10" s="70">
        <f t="shared" si="1"/>
        <v>0.11955559133725142</v>
      </c>
      <c r="AM10" s="70">
        <f t="shared" si="2"/>
        <v>0.22107720795427099</v>
      </c>
    </row>
    <row r="11" spans="1:39" ht="18" x14ac:dyDescent="0.25">
      <c r="A11" s="18" t="s">
        <v>364</v>
      </c>
      <c r="B11" s="18" t="s">
        <v>30</v>
      </c>
      <c r="C11" s="109">
        <v>57</v>
      </c>
      <c r="D11" s="109">
        <v>0</v>
      </c>
      <c r="E11" s="109">
        <v>0</v>
      </c>
      <c r="F11" s="109">
        <v>0</v>
      </c>
      <c r="G11" s="110">
        <v>57</v>
      </c>
      <c r="H11" s="46"/>
      <c r="I11" s="109">
        <v>0</v>
      </c>
      <c r="J11" s="109">
        <v>0</v>
      </c>
      <c r="K11" s="109">
        <v>45</v>
      </c>
      <c r="L11" s="111">
        <v>45</v>
      </c>
      <c r="M11" s="46"/>
      <c r="N11" s="46">
        <v>2431</v>
      </c>
      <c r="O11" s="46">
        <v>2286</v>
      </c>
      <c r="P11" s="109">
        <v>4717</v>
      </c>
      <c r="Q11" s="109">
        <v>0</v>
      </c>
      <c r="R11" s="112">
        <v>4717</v>
      </c>
      <c r="S11" s="46"/>
      <c r="T11" s="113">
        <v>4819</v>
      </c>
      <c r="U11" s="46"/>
      <c r="V11" s="114">
        <v>10302</v>
      </c>
      <c r="W11" s="47">
        <f>'Table 1 - Supply 2003'!H9</f>
        <v>3590</v>
      </c>
      <c r="X11" s="47">
        <f>'Table 1 - Supply 2003'!I9</f>
        <v>2062</v>
      </c>
      <c r="Y11" s="47">
        <f>'Table 1 - Supply 2003'!J9</f>
        <v>349</v>
      </c>
      <c r="Z11" s="47">
        <f t="shared" si="0"/>
        <v>2942</v>
      </c>
      <c r="AA11" s="70">
        <f t="shared" si="5"/>
        <v>0.45787225781401669</v>
      </c>
      <c r="AB11" s="70">
        <f t="shared" si="4"/>
        <v>0.80634828188701224</v>
      </c>
      <c r="AD11" s="47">
        <f t="shared" si="3"/>
        <v>57</v>
      </c>
      <c r="AG11" s="18" t="s">
        <v>494</v>
      </c>
      <c r="AH11" s="18" t="s">
        <v>481</v>
      </c>
      <c r="AI11" s="112">
        <f>SUM(R63:R73)</f>
        <v>20878</v>
      </c>
      <c r="AJ11" s="47">
        <f>SUM(W63:W73)</f>
        <v>27861</v>
      </c>
      <c r="AK11" s="113">
        <f>SUM(T63:T73)</f>
        <v>132999</v>
      </c>
      <c r="AL11" s="70">
        <f t="shared" si="1"/>
        <v>0.15697862389942782</v>
      </c>
      <c r="AM11" s="70">
        <f t="shared" si="2"/>
        <v>0.36646140196542831</v>
      </c>
    </row>
    <row r="12" spans="1:39" ht="18" x14ac:dyDescent="0.25">
      <c r="A12" s="18" t="s">
        <v>365</v>
      </c>
      <c r="B12" s="18" t="s">
        <v>32</v>
      </c>
      <c r="C12" s="109">
        <v>0</v>
      </c>
      <c r="D12" s="109">
        <v>0</v>
      </c>
      <c r="E12" s="109">
        <v>0</v>
      </c>
      <c r="F12" s="109">
        <v>0</v>
      </c>
      <c r="G12" s="110">
        <v>0</v>
      </c>
      <c r="H12" s="46"/>
      <c r="I12" s="109">
        <v>0</v>
      </c>
      <c r="J12" s="109">
        <v>0</v>
      </c>
      <c r="K12" s="109">
        <v>4</v>
      </c>
      <c r="L12" s="111">
        <v>4</v>
      </c>
      <c r="M12" s="46"/>
      <c r="N12" s="46">
        <v>0</v>
      </c>
      <c r="O12" s="46">
        <v>0</v>
      </c>
      <c r="P12" s="109">
        <v>0</v>
      </c>
      <c r="Q12" s="109">
        <v>266</v>
      </c>
      <c r="R12" s="112">
        <v>266</v>
      </c>
      <c r="S12" s="46"/>
      <c r="T12" s="113">
        <v>270</v>
      </c>
      <c r="U12" s="46"/>
      <c r="V12" s="114">
        <v>2610</v>
      </c>
      <c r="W12" s="47">
        <f>'Table 1 - Supply 2003'!H10</f>
        <v>128</v>
      </c>
      <c r="X12" s="47">
        <f>'Table 1 - Supply 2003'!I10</f>
        <v>0</v>
      </c>
      <c r="Y12" s="47">
        <f>'Table 1 - Supply 2003'!J10</f>
        <v>0</v>
      </c>
      <c r="Z12" s="47">
        <f t="shared" si="0"/>
        <v>142</v>
      </c>
      <c r="AA12" s="70">
        <f t="shared" si="5"/>
        <v>0.10191570881226053</v>
      </c>
      <c r="AB12" s="70">
        <f t="shared" si="4"/>
        <v>0.15095785440613027</v>
      </c>
      <c r="AD12" s="47">
        <f t="shared" si="3"/>
        <v>0</v>
      </c>
      <c r="AG12" s="18" t="s">
        <v>493</v>
      </c>
      <c r="AH12" s="18" t="s">
        <v>482</v>
      </c>
      <c r="AI12" s="112">
        <f>SUM(R74:R78)</f>
        <v>15511</v>
      </c>
      <c r="AJ12" s="47">
        <f>SUM(W74:W78)</f>
        <v>10349</v>
      </c>
      <c r="AK12" s="113">
        <f>SUM(T74:T78)</f>
        <v>82256</v>
      </c>
      <c r="AL12" s="70">
        <f t="shared" si="1"/>
        <v>0.18856983077222331</v>
      </c>
      <c r="AM12" s="70">
        <f t="shared" si="2"/>
        <v>0.31438436101925693</v>
      </c>
    </row>
    <row r="13" spans="1:39" ht="18" x14ac:dyDescent="0.25">
      <c r="A13" s="18" t="s">
        <v>366</v>
      </c>
      <c r="B13" s="18" t="s">
        <v>34</v>
      </c>
      <c r="C13" s="109">
        <v>13312</v>
      </c>
      <c r="D13" s="109">
        <v>0</v>
      </c>
      <c r="E13" s="109">
        <v>0</v>
      </c>
      <c r="F13" s="109">
        <v>0</v>
      </c>
      <c r="G13" s="110">
        <v>13312</v>
      </c>
      <c r="H13" s="46"/>
      <c r="I13" s="109">
        <v>0</v>
      </c>
      <c r="J13" s="109">
        <v>0</v>
      </c>
      <c r="K13" s="109">
        <v>-47</v>
      </c>
      <c r="L13" s="111">
        <v>-47</v>
      </c>
      <c r="M13" s="46"/>
      <c r="N13" s="46">
        <v>672</v>
      </c>
      <c r="O13" s="46">
        <v>130</v>
      </c>
      <c r="P13" s="109">
        <v>802</v>
      </c>
      <c r="Q13" s="109">
        <v>93</v>
      </c>
      <c r="R13" s="112">
        <v>895</v>
      </c>
      <c r="S13" s="46"/>
      <c r="T13" s="113">
        <v>14160</v>
      </c>
      <c r="U13" s="46"/>
      <c r="V13" s="114">
        <v>21685</v>
      </c>
      <c r="W13" s="47">
        <f>'Table 1 - Supply 2003'!H11</f>
        <v>3964</v>
      </c>
      <c r="X13" s="47">
        <f>'Table 1 - Supply 2003'!I11</f>
        <v>5788</v>
      </c>
      <c r="Y13" s="47">
        <f>'Table 1 - Supply 2003'!J11</f>
        <v>39</v>
      </c>
      <c r="Z13" s="47">
        <f t="shared" si="0"/>
        <v>15945</v>
      </c>
      <c r="AA13" s="70">
        <f t="shared" si="5"/>
        <v>4.1272769195296287E-2</v>
      </c>
      <c r="AB13" s="70">
        <f t="shared" si="4"/>
        <v>0.22407193912842979</v>
      </c>
      <c r="AD13" s="47">
        <f t="shared" si="3"/>
        <v>13312</v>
      </c>
      <c r="AG13" s="18" t="s">
        <v>492</v>
      </c>
      <c r="AH13" s="18" t="s">
        <v>483</v>
      </c>
      <c r="AI13" s="112">
        <f>SUM(R79:R81)</f>
        <v>33136</v>
      </c>
      <c r="AJ13" s="47">
        <f>SUM(W79:W81)</f>
        <v>10654</v>
      </c>
      <c r="AK13" s="113">
        <f>SUM(T79:T81)</f>
        <v>84326</v>
      </c>
      <c r="AL13" s="70">
        <f t="shared" si="1"/>
        <v>0.39295116571401467</v>
      </c>
      <c r="AM13" s="70">
        <f t="shared" si="2"/>
        <v>0.51929416787230509</v>
      </c>
    </row>
    <row r="14" spans="1:39" ht="18" x14ac:dyDescent="0.25">
      <c r="A14" s="18" t="s">
        <v>367</v>
      </c>
      <c r="B14" s="18" t="s">
        <v>36</v>
      </c>
      <c r="C14" s="109">
        <v>8732</v>
      </c>
      <c r="D14" s="109">
        <v>0</v>
      </c>
      <c r="E14" s="109">
        <v>0</v>
      </c>
      <c r="F14" s="109">
        <v>0</v>
      </c>
      <c r="G14" s="110">
        <v>8732</v>
      </c>
      <c r="H14" s="46"/>
      <c r="I14" s="109">
        <v>0</v>
      </c>
      <c r="J14" s="109">
        <v>0</v>
      </c>
      <c r="K14" s="109">
        <v>42</v>
      </c>
      <c r="L14" s="111">
        <v>42</v>
      </c>
      <c r="M14" s="46"/>
      <c r="N14" s="46">
        <v>641</v>
      </c>
      <c r="O14" s="46">
        <v>151</v>
      </c>
      <c r="P14" s="109">
        <v>792</v>
      </c>
      <c r="Q14" s="109">
        <v>53</v>
      </c>
      <c r="R14" s="112">
        <v>845</v>
      </c>
      <c r="S14" s="46"/>
      <c r="T14" s="113">
        <v>9619</v>
      </c>
      <c r="U14" s="46"/>
      <c r="V14" s="114">
        <v>14153</v>
      </c>
      <c r="W14" s="47">
        <f>'Table 1 - Supply 2003'!H12</f>
        <v>3102</v>
      </c>
      <c r="X14" s="47">
        <f>'Table 1 - Supply 2003'!I12</f>
        <v>3532</v>
      </c>
      <c r="Y14" s="47">
        <f>'Table 1 - Supply 2003'!J12</f>
        <v>910</v>
      </c>
      <c r="Z14" s="47">
        <f t="shared" si="0"/>
        <v>9139</v>
      </c>
      <c r="AA14" s="70">
        <f t="shared" si="5"/>
        <v>5.9704656256624036E-2</v>
      </c>
      <c r="AB14" s="70">
        <f t="shared" si="4"/>
        <v>0.27888080265668058</v>
      </c>
      <c r="AD14" s="47">
        <f t="shared" si="3"/>
        <v>8732</v>
      </c>
      <c r="AG14" s="28" t="s">
        <v>491</v>
      </c>
      <c r="AH14" s="18" t="s">
        <v>484</v>
      </c>
      <c r="AI14" s="112">
        <f>SUM(R83:R85)</f>
        <v>584</v>
      </c>
      <c r="AJ14" s="47">
        <f>SUM(W83:W85)</f>
        <v>2272</v>
      </c>
      <c r="AK14" s="113">
        <f>SUM(T83:T85)</f>
        <v>182131</v>
      </c>
      <c r="AL14" s="70">
        <f t="shared" si="1"/>
        <v>3.2064832455759866E-3</v>
      </c>
      <c r="AM14" s="70">
        <f t="shared" si="2"/>
        <v>1.5681020803707223E-2</v>
      </c>
    </row>
    <row r="15" spans="1:39" ht="18" x14ac:dyDescent="0.25">
      <c r="A15" s="27" t="s">
        <v>368</v>
      </c>
      <c r="B15" s="27" t="s">
        <v>38</v>
      </c>
      <c r="C15" s="115">
        <v>1294</v>
      </c>
      <c r="D15" s="115">
        <v>0</v>
      </c>
      <c r="E15" s="115">
        <v>0</v>
      </c>
      <c r="F15" s="115">
        <v>0</v>
      </c>
      <c r="G15" s="116">
        <v>1294</v>
      </c>
      <c r="H15" s="49"/>
      <c r="I15" s="115">
        <v>0</v>
      </c>
      <c r="J15" s="115">
        <v>0</v>
      </c>
      <c r="K15" s="115">
        <v>22</v>
      </c>
      <c r="L15" s="117">
        <v>22</v>
      </c>
      <c r="M15" s="49"/>
      <c r="N15" s="49">
        <v>277</v>
      </c>
      <c r="O15" s="49">
        <v>27</v>
      </c>
      <c r="P15" s="115">
        <v>304</v>
      </c>
      <c r="Q15" s="115">
        <v>5</v>
      </c>
      <c r="R15" s="118">
        <v>309</v>
      </c>
      <c r="S15" s="49"/>
      <c r="T15" s="119">
        <v>1625</v>
      </c>
      <c r="U15" s="49"/>
      <c r="V15" s="120">
        <v>3806</v>
      </c>
      <c r="W15" s="52">
        <f>'Table 1 - Supply 2003'!H13</f>
        <v>963</v>
      </c>
      <c r="X15" s="52">
        <f>'Table 1 - Supply 2003'!I13</f>
        <v>1163</v>
      </c>
      <c r="Y15" s="52">
        <f>'Table 1 - Supply 2003'!J13</f>
        <v>6</v>
      </c>
      <c r="Z15" s="52">
        <f t="shared" si="0"/>
        <v>1819</v>
      </c>
      <c r="AA15" s="70">
        <f t="shared" si="5"/>
        <v>8.1187598528638993E-2</v>
      </c>
      <c r="AB15" s="70">
        <f t="shared" si="4"/>
        <v>0.33420914345769837</v>
      </c>
      <c r="AD15" s="52">
        <f t="shared" si="3"/>
        <v>1294</v>
      </c>
      <c r="AG15" s="28" t="s">
        <v>490</v>
      </c>
      <c r="AH15" s="18" t="s">
        <v>485</v>
      </c>
      <c r="AI15" s="152">
        <f>SUM(R86:R99)</f>
        <v>35081</v>
      </c>
      <c r="AJ15" s="69">
        <f>SUM(W86:W99)</f>
        <v>18037</v>
      </c>
      <c r="AK15" s="153">
        <f>SUM(T86:T99)</f>
        <v>82238</v>
      </c>
      <c r="AL15" s="70">
        <f t="shared" si="1"/>
        <v>0.42657895376833094</v>
      </c>
      <c r="AM15" s="70">
        <f t="shared" si="2"/>
        <v>0.64590578564653811</v>
      </c>
    </row>
    <row r="16" spans="1:39" ht="18" x14ac:dyDescent="0.25">
      <c r="A16" s="18" t="s">
        <v>369</v>
      </c>
      <c r="B16" s="18" t="s">
        <v>40</v>
      </c>
      <c r="C16" s="109">
        <v>8520</v>
      </c>
      <c r="D16" s="109">
        <v>0</v>
      </c>
      <c r="E16" s="109">
        <v>0</v>
      </c>
      <c r="F16" s="109">
        <v>0</v>
      </c>
      <c r="G16" s="110">
        <v>8520</v>
      </c>
      <c r="H16" s="46"/>
      <c r="I16" s="109">
        <v>0</v>
      </c>
      <c r="J16" s="109">
        <v>0</v>
      </c>
      <c r="K16" s="109">
        <v>-39</v>
      </c>
      <c r="L16" s="111">
        <v>-39</v>
      </c>
      <c r="M16" s="46"/>
      <c r="N16" s="46">
        <v>565</v>
      </c>
      <c r="O16" s="46">
        <v>185</v>
      </c>
      <c r="P16" s="109">
        <v>750</v>
      </c>
      <c r="Q16" s="109">
        <v>59</v>
      </c>
      <c r="R16" s="112">
        <v>809</v>
      </c>
      <c r="S16" s="46"/>
      <c r="T16" s="113">
        <v>9290</v>
      </c>
      <c r="U16" s="46"/>
      <c r="V16" s="114">
        <v>12312</v>
      </c>
      <c r="W16" s="47">
        <f>'Table 1 - Supply 2003'!H14</f>
        <v>1847</v>
      </c>
      <c r="X16" s="47">
        <f>'Table 1 - Supply 2003'!I14</f>
        <v>3200</v>
      </c>
      <c r="Y16" s="47">
        <f>'Table 1 - Supply 2003'!J14</f>
        <v>858</v>
      </c>
      <c r="Z16" s="47">
        <f t="shared" si="0"/>
        <v>9785</v>
      </c>
      <c r="AA16" s="70">
        <f t="shared" si="5"/>
        <v>6.5708252111760887E-2</v>
      </c>
      <c r="AB16" s="70">
        <f t="shared" si="4"/>
        <v>0.2157244964262508</v>
      </c>
      <c r="AD16" s="47">
        <f t="shared" si="3"/>
        <v>8520</v>
      </c>
      <c r="AG16" s="18" t="s">
        <v>488</v>
      </c>
      <c r="AH16" s="18" t="s">
        <v>486</v>
      </c>
      <c r="AI16" s="112">
        <f>SUM(R100:R103)</f>
        <v>4232</v>
      </c>
      <c r="AJ16" s="47">
        <f>SUM(W100:W103)</f>
        <v>1843</v>
      </c>
      <c r="AK16" s="113">
        <f>SUM(T100:T103)</f>
        <v>270570</v>
      </c>
      <c r="AL16" s="70">
        <f t="shared" ref="AL16:AL17" si="6">AI16/AK16</f>
        <v>1.5641054071035221E-2</v>
      </c>
      <c r="AM16" s="70">
        <f t="shared" ref="AM16:AM17" si="7">(AI16+AJ16)/AK16</f>
        <v>2.2452600066526222E-2</v>
      </c>
    </row>
    <row r="17" spans="1:39" ht="18" x14ac:dyDescent="0.25">
      <c r="A17" s="18" t="s">
        <v>370</v>
      </c>
      <c r="B17" s="18" t="s">
        <v>42</v>
      </c>
      <c r="C17" s="109">
        <v>2405</v>
      </c>
      <c r="D17" s="109">
        <v>0</v>
      </c>
      <c r="E17" s="109">
        <v>0</v>
      </c>
      <c r="F17" s="109">
        <v>0</v>
      </c>
      <c r="G17" s="110">
        <v>2405</v>
      </c>
      <c r="H17" s="46"/>
      <c r="I17" s="109">
        <v>0</v>
      </c>
      <c r="J17" s="109">
        <v>0</v>
      </c>
      <c r="K17" s="109">
        <v>14</v>
      </c>
      <c r="L17" s="111">
        <v>14</v>
      </c>
      <c r="M17" s="46"/>
      <c r="N17" s="46">
        <v>400</v>
      </c>
      <c r="O17" s="46">
        <v>87</v>
      </c>
      <c r="P17" s="109">
        <v>487</v>
      </c>
      <c r="Q17" s="109">
        <v>9</v>
      </c>
      <c r="R17" s="112">
        <v>496</v>
      </c>
      <c r="S17" s="46"/>
      <c r="T17" s="113">
        <v>2915</v>
      </c>
      <c r="U17" s="46"/>
      <c r="V17" s="114">
        <v>6725</v>
      </c>
      <c r="W17" s="47">
        <f>'Table 1 - Supply 2003'!H15</f>
        <v>622</v>
      </c>
      <c r="X17" s="47">
        <f>'Table 1 - Supply 2003'!I15</f>
        <v>1712</v>
      </c>
      <c r="Y17" s="47">
        <f>'Table 1 - Supply 2003'!J15</f>
        <v>5</v>
      </c>
      <c r="Z17" s="47">
        <f t="shared" si="0"/>
        <v>4000</v>
      </c>
      <c r="AA17" s="70">
        <f t="shared" si="5"/>
        <v>7.3754646840148694E-2</v>
      </c>
      <c r="AB17" s="70">
        <f t="shared" si="4"/>
        <v>0.16624535315985131</v>
      </c>
      <c r="AD17" s="47">
        <f t="shared" si="3"/>
        <v>2405</v>
      </c>
      <c r="AG17" s="88" t="s">
        <v>489</v>
      </c>
      <c r="AH17" s="88" t="s">
        <v>487</v>
      </c>
      <c r="AI17" s="118">
        <f>SUM(R104:R111)</f>
        <v>2778</v>
      </c>
      <c r="AJ17" s="52">
        <f>SUM(W104:W111)</f>
        <v>4347</v>
      </c>
      <c r="AK17" s="119">
        <f>SUM(T104:T111)</f>
        <v>57754</v>
      </c>
      <c r="AL17" s="155">
        <f t="shared" si="6"/>
        <v>4.8100564463067493E-2</v>
      </c>
      <c r="AM17" s="155">
        <f t="shared" si="7"/>
        <v>0.123368078401496</v>
      </c>
    </row>
    <row r="18" spans="1:39" ht="18" x14ac:dyDescent="0.25">
      <c r="A18" s="18" t="s">
        <v>371</v>
      </c>
      <c r="B18" s="18" t="s">
        <v>44</v>
      </c>
      <c r="C18" s="109">
        <v>5847</v>
      </c>
      <c r="D18" s="109">
        <v>0</v>
      </c>
      <c r="E18" s="109">
        <v>0</v>
      </c>
      <c r="F18" s="109">
        <v>0</v>
      </c>
      <c r="G18" s="110">
        <v>5847</v>
      </c>
      <c r="H18" s="46"/>
      <c r="I18" s="109">
        <v>0</v>
      </c>
      <c r="J18" s="109">
        <v>0</v>
      </c>
      <c r="K18" s="109">
        <v>2</v>
      </c>
      <c r="L18" s="111">
        <v>2</v>
      </c>
      <c r="M18" s="46"/>
      <c r="N18" s="46">
        <v>333</v>
      </c>
      <c r="O18" s="46">
        <v>116</v>
      </c>
      <c r="P18" s="109">
        <v>449</v>
      </c>
      <c r="Q18" s="109">
        <v>46</v>
      </c>
      <c r="R18" s="112">
        <v>495</v>
      </c>
      <c r="S18" s="46"/>
      <c r="T18" s="113">
        <v>6344</v>
      </c>
      <c r="U18" s="46"/>
      <c r="V18" s="114">
        <v>10452</v>
      </c>
      <c r="W18" s="47">
        <f>'Table 1 - Supply 2003'!H16</f>
        <v>947</v>
      </c>
      <c r="X18" s="47">
        <f>'Table 1 - Supply 2003'!I16</f>
        <v>2130</v>
      </c>
      <c r="Y18" s="47">
        <f>'Table 1 - Supply 2003'!J16</f>
        <v>10</v>
      </c>
      <c r="Z18" s="47">
        <f t="shared" si="0"/>
        <v>7517</v>
      </c>
      <c r="AA18" s="70">
        <f t="shared" si="5"/>
        <v>4.7359357060849601E-2</v>
      </c>
      <c r="AB18" s="70">
        <f t="shared" si="4"/>
        <v>0.13796402602372751</v>
      </c>
      <c r="AD18" s="47">
        <f t="shared" si="3"/>
        <v>5847</v>
      </c>
      <c r="AG18" s="34"/>
      <c r="AH18" s="156" t="s">
        <v>228</v>
      </c>
      <c r="AI18" s="156">
        <f>SUM(AI6:AI17)</f>
        <v>300545</v>
      </c>
      <c r="AJ18" s="156">
        <f t="shared" ref="AJ18:AK18" si="8">SUM(AJ6:AJ17)</f>
        <v>328657</v>
      </c>
      <c r="AK18" s="156">
        <f t="shared" si="8"/>
        <v>1584845</v>
      </c>
    </row>
    <row r="19" spans="1:39" ht="18" x14ac:dyDescent="0.25">
      <c r="A19" s="18" t="s">
        <v>372</v>
      </c>
      <c r="B19" s="18" t="s">
        <v>46</v>
      </c>
      <c r="C19" s="109">
        <v>10088</v>
      </c>
      <c r="D19" s="109">
        <v>0</v>
      </c>
      <c r="E19" s="109">
        <v>0</v>
      </c>
      <c r="F19" s="109">
        <v>0</v>
      </c>
      <c r="G19" s="110">
        <v>10088</v>
      </c>
      <c r="H19" s="46"/>
      <c r="I19" s="109">
        <v>0</v>
      </c>
      <c r="J19" s="109">
        <v>0</v>
      </c>
      <c r="K19" s="109">
        <v>124</v>
      </c>
      <c r="L19" s="111">
        <v>124</v>
      </c>
      <c r="M19" s="46"/>
      <c r="N19" s="46">
        <v>968</v>
      </c>
      <c r="O19" s="46">
        <v>604</v>
      </c>
      <c r="P19" s="109">
        <v>1572</v>
      </c>
      <c r="Q19" s="109">
        <v>84</v>
      </c>
      <c r="R19" s="112">
        <v>1656</v>
      </c>
      <c r="S19" s="46"/>
      <c r="T19" s="113">
        <v>11868</v>
      </c>
      <c r="U19" s="46"/>
      <c r="V19" s="114">
        <v>19627</v>
      </c>
      <c r="W19" s="47">
        <f>'Table 1 - Supply 2003'!H17</f>
        <v>2869</v>
      </c>
      <c r="X19" s="47">
        <f>'Table 1 - Supply 2003'!I17</f>
        <v>5590</v>
      </c>
      <c r="Y19" s="47">
        <f>'Table 1 - Supply 2003'!J17</f>
        <v>1086</v>
      </c>
      <c r="Z19" s="47">
        <f t="shared" si="0"/>
        <v>13503</v>
      </c>
      <c r="AA19" s="70">
        <f t="shared" si="5"/>
        <v>8.4373567025016555E-2</v>
      </c>
      <c r="AB19" s="70">
        <f t="shared" si="4"/>
        <v>0.23054975289142507</v>
      </c>
      <c r="AD19" s="47">
        <f t="shared" si="3"/>
        <v>10088</v>
      </c>
    </row>
    <row r="20" spans="1:39" ht="18" x14ac:dyDescent="0.25">
      <c r="A20" s="18" t="s">
        <v>373</v>
      </c>
      <c r="B20" s="18" t="s">
        <v>48</v>
      </c>
      <c r="C20" s="109">
        <v>2348</v>
      </c>
      <c r="D20" s="109">
        <v>0</v>
      </c>
      <c r="E20" s="109">
        <v>0</v>
      </c>
      <c r="F20" s="109">
        <v>0</v>
      </c>
      <c r="G20" s="110">
        <v>2348</v>
      </c>
      <c r="H20" s="46"/>
      <c r="I20" s="109">
        <v>0</v>
      </c>
      <c r="J20" s="109">
        <v>0</v>
      </c>
      <c r="K20" s="109">
        <v>-39</v>
      </c>
      <c r="L20" s="111">
        <v>-39</v>
      </c>
      <c r="M20" s="46"/>
      <c r="N20" s="46">
        <v>239</v>
      </c>
      <c r="O20" s="46">
        <v>56</v>
      </c>
      <c r="P20" s="109">
        <v>295</v>
      </c>
      <c r="Q20" s="109">
        <v>20</v>
      </c>
      <c r="R20" s="112">
        <v>315</v>
      </c>
      <c r="S20" s="46"/>
      <c r="T20" s="113">
        <v>2624</v>
      </c>
      <c r="U20" s="46"/>
      <c r="V20" s="114">
        <v>4646</v>
      </c>
      <c r="W20" s="47">
        <f>'Table 1 - Supply 2003'!H18</f>
        <v>444</v>
      </c>
      <c r="X20" s="47">
        <f>'Table 1 - Supply 2003'!I18</f>
        <v>1228</v>
      </c>
      <c r="Y20" s="47">
        <f>'Table 1 - Supply 2003'!J18</f>
        <v>235</v>
      </c>
      <c r="Z20" s="47">
        <f t="shared" si="0"/>
        <v>3173</v>
      </c>
      <c r="AA20" s="70">
        <f t="shared" si="5"/>
        <v>6.7800258286698237E-2</v>
      </c>
      <c r="AB20" s="70">
        <f t="shared" si="4"/>
        <v>0.16336633663366337</v>
      </c>
      <c r="AD20" s="47">
        <f t="shared" si="3"/>
        <v>2348</v>
      </c>
    </row>
    <row r="21" spans="1:39" ht="18" x14ac:dyDescent="0.25">
      <c r="A21" s="18" t="s">
        <v>374</v>
      </c>
      <c r="B21" s="18" t="s">
        <v>467</v>
      </c>
      <c r="C21" s="109">
        <v>29959</v>
      </c>
      <c r="D21" s="109">
        <v>0</v>
      </c>
      <c r="E21" s="109">
        <v>0</v>
      </c>
      <c r="F21" s="109">
        <v>0</v>
      </c>
      <c r="G21" s="110">
        <v>29959</v>
      </c>
      <c r="H21" s="46"/>
      <c r="I21" s="109">
        <v>0</v>
      </c>
      <c r="J21" s="109">
        <v>0</v>
      </c>
      <c r="K21" s="109">
        <v>38</v>
      </c>
      <c r="L21" s="111">
        <v>38</v>
      </c>
      <c r="M21" s="46"/>
      <c r="N21" s="46">
        <v>1963</v>
      </c>
      <c r="O21" s="46">
        <v>2275</v>
      </c>
      <c r="P21" s="109">
        <v>4238</v>
      </c>
      <c r="Q21" s="109">
        <v>442</v>
      </c>
      <c r="R21" s="112">
        <v>4680</v>
      </c>
      <c r="S21" s="46"/>
      <c r="T21" s="113">
        <v>34677</v>
      </c>
      <c r="U21" s="46"/>
      <c r="V21" s="114">
        <v>44855</v>
      </c>
      <c r="W21" s="47">
        <f>'Table 1 - Supply 2003'!H19</f>
        <v>7921</v>
      </c>
      <c r="X21" s="47">
        <f>'Table 1 - Supply 2003'!I19</f>
        <v>10715</v>
      </c>
      <c r="Y21" s="47">
        <f>'Table 1 - Supply 2003'!J19</f>
        <v>18451</v>
      </c>
      <c r="Z21" s="47">
        <f t="shared" si="0"/>
        <v>19020</v>
      </c>
      <c r="AA21" s="70">
        <f t="shared" si="5"/>
        <v>0.10433619440419128</v>
      </c>
      <c r="AB21" s="70">
        <f t="shared" si="4"/>
        <v>0.28092743283914839</v>
      </c>
      <c r="AD21" s="47">
        <f t="shared" si="3"/>
        <v>29959</v>
      </c>
    </row>
    <row r="22" spans="1:39" ht="18" x14ac:dyDescent="0.25">
      <c r="A22" s="18" t="s">
        <v>375</v>
      </c>
      <c r="B22" s="18" t="s">
        <v>51</v>
      </c>
      <c r="C22" s="109">
        <v>4612</v>
      </c>
      <c r="D22" s="109">
        <v>0</v>
      </c>
      <c r="E22" s="109">
        <v>0</v>
      </c>
      <c r="F22" s="109">
        <v>0</v>
      </c>
      <c r="G22" s="110">
        <v>4612</v>
      </c>
      <c r="H22" s="46"/>
      <c r="I22" s="109">
        <v>0</v>
      </c>
      <c r="J22" s="109">
        <v>0</v>
      </c>
      <c r="K22" s="109">
        <v>38</v>
      </c>
      <c r="L22" s="111">
        <v>38</v>
      </c>
      <c r="M22" s="46"/>
      <c r="N22" s="46">
        <v>144</v>
      </c>
      <c r="O22" s="46">
        <v>30</v>
      </c>
      <c r="P22" s="109">
        <v>174</v>
      </c>
      <c r="Q22" s="109">
        <v>112</v>
      </c>
      <c r="R22" s="112">
        <v>286</v>
      </c>
      <c r="S22" s="46"/>
      <c r="T22" s="113">
        <v>4936</v>
      </c>
      <c r="U22" s="46"/>
      <c r="V22" s="114">
        <v>6123</v>
      </c>
      <c r="W22" s="47">
        <f>'Table 1 - Supply 2003'!H20</f>
        <v>674</v>
      </c>
      <c r="X22" s="47">
        <f>'Table 1 - Supply 2003'!I20</f>
        <v>1578</v>
      </c>
      <c r="Y22" s="47">
        <f>'Table 1 - Supply 2003'!J20</f>
        <v>458</v>
      </c>
      <c r="Z22" s="47">
        <f t="shared" si="0"/>
        <v>5382</v>
      </c>
      <c r="AA22" s="70">
        <f t="shared" si="5"/>
        <v>4.6709129511677279E-2</v>
      </c>
      <c r="AB22" s="70">
        <f t="shared" si="4"/>
        <v>0.1567858892699657</v>
      </c>
      <c r="AD22" s="47">
        <f t="shared" si="3"/>
        <v>4612</v>
      </c>
    </row>
    <row r="23" spans="1:39" ht="18" x14ac:dyDescent="0.25">
      <c r="A23" s="18" t="s">
        <v>376</v>
      </c>
      <c r="B23" s="18" t="s">
        <v>53</v>
      </c>
      <c r="C23" s="109">
        <v>10080</v>
      </c>
      <c r="D23" s="109">
        <v>0</v>
      </c>
      <c r="E23" s="109">
        <v>0</v>
      </c>
      <c r="F23" s="109">
        <v>0</v>
      </c>
      <c r="G23" s="110">
        <v>10080</v>
      </c>
      <c r="H23" s="46"/>
      <c r="I23" s="109">
        <v>213</v>
      </c>
      <c r="J23" s="109">
        <v>0</v>
      </c>
      <c r="K23" s="109">
        <v>114</v>
      </c>
      <c r="L23" s="111">
        <v>327</v>
      </c>
      <c r="M23" s="46"/>
      <c r="N23" s="46">
        <v>1583</v>
      </c>
      <c r="O23" s="46">
        <v>927</v>
      </c>
      <c r="P23" s="109">
        <v>2510</v>
      </c>
      <c r="Q23" s="109">
        <v>107</v>
      </c>
      <c r="R23" s="112">
        <v>2617</v>
      </c>
      <c r="S23" s="46"/>
      <c r="T23" s="113">
        <v>13024</v>
      </c>
      <c r="U23" s="46"/>
      <c r="V23" s="114">
        <v>18815</v>
      </c>
      <c r="W23" s="47">
        <f>'Table 1 - Supply 2003'!H21</f>
        <v>4219</v>
      </c>
      <c r="X23" s="47">
        <f>'Table 1 - Supply 2003'!I21</f>
        <v>7523</v>
      </c>
      <c r="Y23" s="47">
        <f>'Table 1 - Supply 2003'!J21</f>
        <v>1054</v>
      </c>
      <c r="Z23" s="47">
        <f t="shared" si="0"/>
        <v>15274</v>
      </c>
      <c r="AA23" s="70">
        <f t="shared" si="5"/>
        <v>0.13909115067765082</v>
      </c>
      <c r="AB23" s="70">
        <f t="shared" si="4"/>
        <v>0.36332713260696253</v>
      </c>
      <c r="AD23" s="47">
        <f t="shared" si="3"/>
        <v>10080</v>
      </c>
    </row>
    <row r="24" spans="1:39" ht="18" x14ac:dyDescent="0.25">
      <c r="A24" s="27" t="s">
        <v>377</v>
      </c>
      <c r="B24" s="27" t="s">
        <v>55</v>
      </c>
      <c r="C24" s="115">
        <v>33984</v>
      </c>
      <c r="D24" s="115">
        <v>0</v>
      </c>
      <c r="E24" s="115">
        <v>0</v>
      </c>
      <c r="F24" s="115">
        <v>0</v>
      </c>
      <c r="G24" s="116">
        <v>33984</v>
      </c>
      <c r="H24" s="49"/>
      <c r="I24" s="115">
        <v>0</v>
      </c>
      <c r="J24" s="115">
        <v>0</v>
      </c>
      <c r="K24" s="115">
        <v>301</v>
      </c>
      <c r="L24" s="117">
        <v>301</v>
      </c>
      <c r="M24" s="49"/>
      <c r="N24" s="49">
        <v>1935</v>
      </c>
      <c r="O24" s="49">
        <v>845</v>
      </c>
      <c r="P24" s="115">
        <v>2780</v>
      </c>
      <c r="Q24" s="115">
        <v>1210</v>
      </c>
      <c r="R24" s="118">
        <v>3990</v>
      </c>
      <c r="S24" s="49"/>
      <c r="T24" s="119">
        <v>38275</v>
      </c>
      <c r="U24" s="49"/>
      <c r="V24" s="120">
        <v>39459</v>
      </c>
      <c r="W24" s="52">
        <f>'Table 1 - Supply 2003'!H22</f>
        <v>13550</v>
      </c>
      <c r="X24" s="52">
        <f>'Table 1 - Supply 2003'!I22</f>
        <v>18481</v>
      </c>
      <c r="Y24" s="52">
        <f>'Table 1 - Supply 2003'!J22</f>
        <v>3319</v>
      </c>
      <c r="Z24" s="52">
        <f t="shared" si="0"/>
        <v>39887</v>
      </c>
      <c r="AA24" s="70">
        <f t="shared" si="5"/>
        <v>0.10111761575306014</v>
      </c>
      <c r="AB24" s="70">
        <f t="shared" si="4"/>
        <v>0.44451202514001875</v>
      </c>
      <c r="AD24" s="52">
        <f t="shared" si="3"/>
        <v>33984</v>
      </c>
    </row>
    <row r="25" spans="1:39" ht="18" x14ac:dyDescent="0.25">
      <c r="A25" s="18" t="s">
        <v>378</v>
      </c>
      <c r="B25" s="18" t="s">
        <v>57</v>
      </c>
      <c r="C25" s="109">
        <v>6531</v>
      </c>
      <c r="D25" s="109">
        <v>0</v>
      </c>
      <c r="E25" s="109">
        <v>0</v>
      </c>
      <c r="F25" s="109">
        <v>0</v>
      </c>
      <c r="G25" s="110">
        <v>6531</v>
      </c>
      <c r="H25" s="46"/>
      <c r="I25" s="109">
        <v>0</v>
      </c>
      <c r="J25" s="109">
        <v>0</v>
      </c>
      <c r="K25" s="109">
        <v>37</v>
      </c>
      <c r="L25" s="111">
        <v>37</v>
      </c>
      <c r="M25" s="46"/>
      <c r="N25" s="46">
        <v>617</v>
      </c>
      <c r="O25" s="46">
        <v>247</v>
      </c>
      <c r="P25" s="109">
        <v>864</v>
      </c>
      <c r="Q25" s="109">
        <v>361</v>
      </c>
      <c r="R25" s="112">
        <v>1225</v>
      </c>
      <c r="S25" s="46"/>
      <c r="T25" s="113">
        <v>7793</v>
      </c>
      <c r="U25" s="46"/>
      <c r="V25" s="114">
        <v>8800</v>
      </c>
      <c r="W25" s="47">
        <f>'Table 1 - Supply 2003'!H23</f>
        <v>3848</v>
      </c>
      <c r="X25" s="47">
        <f>'Table 1 - Supply 2003'!I23</f>
        <v>3453</v>
      </c>
      <c r="Y25" s="47">
        <f>'Table 1 - Supply 2003'!J23</f>
        <v>657</v>
      </c>
      <c r="Z25" s="47">
        <f t="shared" si="0"/>
        <v>6741</v>
      </c>
      <c r="AA25" s="70">
        <f t="shared" si="5"/>
        <v>0.13920454545454544</v>
      </c>
      <c r="AB25" s="70">
        <f t="shared" si="4"/>
        <v>0.57647727272727278</v>
      </c>
      <c r="AD25" s="47">
        <f t="shared" si="3"/>
        <v>6531</v>
      </c>
    </row>
    <row r="26" spans="1:39" ht="18" x14ac:dyDescent="0.25">
      <c r="A26" s="18" t="s">
        <v>379</v>
      </c>
      <c r="B26" s="18" t="s">
        <v>59</v>
      </c>
      <c r="C26" s="109">
        <v>804</v>
      </c>
      <c r="D26" s="109">
        <v>0</v>
      </c>
      <c r="E26" s="109">
        <v>0</v>
      </c>
      <c r="F26" s="109">
        <v>0</v>
      </c>
      <c r="G26" s="110">
        <v>804</v>
      </c>
      <c r="H26" s="46"/>
      <c r="I26" s="109">
        <v>0</v>
      </c>
      <c r="J26" s="109">
        <v>0</v>
      </c>
      <c r="K26" s="109">
        <v>25</v>
      </c>
      <c r="L26" s="111">
        <v>25</v>
      </c>
      <c r="M26" s="46"/>
      <c r="N26" s="46">
        <v>378</v>
      </c>
      <c r="O26" s="46">
        <v>65</v>
      </c>
      <c r="P26" s="109">
        <v>443</v>
      </c>
      <c r="Q26" s="109">
        <v>20</v>
      </c>
      <c r="R26" s="112">
        <v>463</v>
      </c>
      <c r="S26" s="46"/>
      <c r="T26" s="113">
        <v>1292</v>
      </c>
      <c r="U26" s="46"/>
      <c r="V26" s="114">
        <v>9699</v>
      </c>
      <c r="W26" s="47">
        <f>'Table 1 - Supply 2003'!H24</f>
        <v>2942</v>
      </c>
      <c r="X26" s="47">
        <f>'Table 1 - Supply 2003'!I24</f>
        <v>1427</v>
      </c>
      <c r="Y26" s="47">
        <f>'Table 1 - Supply 2003'!J24</f>
        <v>142</v>
      </c>
      <c r="Z26" s="47">
        <f t="shared" si="0"/>
        <v>-365</v>
      </c>
      <c r="AA26" s="70">
        <f t="shared" si="5"/>
        <v>4.7736880090731001E-2</v>
      </c>
      <c r="AB26" s="70">
        <f t="shared" si="4"/>
        <v>0.35106712032168264</v>
      </c>
      <c r="AD26" s="47">
        <f t="shared" si="3"/>
        <v>804</v>
      </c>
    </row>
    <row r="27" spans="1:39" ht="18" x14ac:dyDescent="0.25">
      <c r="A27" s="18" t="s">
        <v>380</v>
      </c>
      <c r="B27" s="18" t="s">
        <v>61</v>
      </c>
      <c r="C27" s="109">
        <v>2608</v>
      </c>
      <c r="D27" s="109">
        <v>0</v>
      </c>
      <c r="E27" s="109">
        <v>0</v>
      </c>
      <c r="F27" s="109">
        <v>0</v>
      </c>
      <c r="G27" s="110">
        <v>2608</v>
      </c>
      <c r="H27" s="46"/>
      <c r="I27" s="109">
        <v>0</v>
      </c>
      <c r="J27" s="109">
        <v>0</v>
      </c>
      <c r="K27" s="109">
        <v>52</v>
      </c>
      <c r="L27" s="111">
        <v>52</v>
      </c>
      <c r="M27" s="46"/>
      <c r="N27" s="46">
        <v>1571</v>
      </c>
      <c r="O27" s="46">
        <v>737</v>
      </c>
      <c r="P27" s="109">
        <v>2308</v>
      </c>
      <c r="Q27" s="109">
        <v>46</v>
      </c>
      <c r="R27" s="112">
        <v>2354</v>
      </c>
      <c r="S27" s="46"/>
      <c r="T27" s="113">
        <v>5014</v>
      </c>
      <c r="U27" s="46"/>
      <c r="V27" s="114">
        <v>25738</v>
      </c>
      <c r="W27" s="47">
        <f>'Table 1 - Supply 2003'!H25</f>
        <v>5687</v>
      </c>
      <c r="X27" s="47">
        <f>'Table 1 - Supply 2003'!I25</f>
        <v>8236</v>
      </c>
      <c r="Y27" s="47">
        <f>'Table 1 - Supply 2003'!J25</f>
        <v>648</v>
      </c>
      <c r="Z27" s="47">
        <f t="shared" si="0"/>
        <v>6915</v>
      </c>
      <c r="AA27" s="70">
        <f t="shared" si="5"/>
        <v>9.1460097909705496E-2</v>
      </c>
      <c r="AB27" s="70">
        <f t="shared" si="4"/>
        <v>0.31241743725231175</v>
      </c>
      <c r="AD27" s="47">
        <f t="shared" si="3"/>
        <v>2608</v>
      </c>
    </row>
    <row r="28" spans="1:39" ht="18" x14ac:dyDescent="0.25">
      <c r="A28" s="18" t="s">
        <v>381</v>
      </c>
      <c r="B28" s="18" t="s">
        <v>63</v>
      </c>
      <c r="C28" s="109">
        <v>1099</v>
      </c>
      <c r="D28" s="109">
        <v>0</v>
      </c>
      <c r="E28" s="109">
        <v>0</v>
      </c>
      <c r="F28" s="109">
        <v>0</v>
      </c>
      <c r="G28" s="110">
        <v>1099</v>
      </c>
      <c r="H28" s="46"/>
      <c r="I28" s="109">
        <v>0</v>
      </c>
      <c r="J28" s="109">
        <v>0</v>
      </c>
      <c r="K28" s="109">
        <v>57</v>
      </c>
      <c r="L28" s="111">
        <v>57</v>
      </c>
      <c r="M28" s="46"/>
      <c r="N28" s="46">
        <v>10</v>
      </c>
      <c r="O28" s="46">
        <v>14</v>
      </c>
      <c r="P28" s="109">
        <v>24</v>
      </c>
      <c r="Q28" s="109">
        <v>0</v>
      </c>
      <c r="R28" s="112">
        <v>24</v>
      </c>
      <c r="S28" s="46"/>
      <c r="T28" s="113">
        <v>1180</v>
      </c>
      <c r="U28" s="46"/>
      <c r="V28" s="114">
        <v>10060</v>
      </c>
      <c r="W28" s="47">
        <f>'Table 1 - Supply 2003'!H26</f>
        <v>13</v>
      </c>
      <c r="X28" s="47">
        <f>'Table 1 - Supply 2003'!I26</f>
        <v>0</v>
      </c>
      <c r="Y28" s="47">
        <f>'Table 1 - Supply 2003'!J26</f>
        <v>450</v>
      </c>
      <c r="Z28" s="47">
        <f t="shared" si="0"/>
        <v>717</v>
      </c>
      <c r="AA28" s="70">
        <f t="shared" si="5"/>
        <v>2.3856858846918491E-3</v>
      </c>
      <c r="AB28" s="70">
        <f t="shared" si="4"/>
        <v>3.6779324055666003E-3</v>
      </c>
      <c r="AD28" s="47">
        <f t="shared" si="3"/>
        <v>1099</v>
      </c>
    </row>
    <row r="29" spans="1:39" ht="18" x14ac:dyDescent="0.25">
      <c r="A29" s="18" t="s">
        <v>382</v>
      </c>
      <c r="B29" s="18" t="s">
        <v>65</v>
      </c>
      <c r="C29" s="109">
        <v>21201</v>
      </c>
      <c r="D29" s="109">
        <v>0</v>
      </c>
      <c r="E29" s="109">
        <v>0</v>
      </c>
      <c r="F29" s="109">
        <v>0</v>
      </c>
      <c r="G29" s="110">
        <v>21201</v>
      </c>
      <c r="H29" s="46"/>
      <c r="I29" s="109">
        <v>0</v>
      </c>
      <c r="J29" s="109">
        <v>0</v>
      </c>
      <c r="K29" s="109">
        <v>-43</v>
      </c>
      <c r="L29" s="111">
        <v>-43</v>
      </c>
      <c r="M29" s="46"/>
      <c r="N29" s="46">
        <v>4082</v>
      </c>
      <c r="O29" s="46">
        <v>1988</v>
      </c>
      <c r="P29" s="109">
        <v>6070</v>
      </c>
      <c r="Q29" s="109">
        <v>90</v>
      </c>
      <c r="R29" s="112">
        <v>6160</v>
      </c>
      <c r="S29" s="46"/>
      <c r="T29" s="113">
        <v>27318</v>
      </c>
      <c r="U29" s="46"/>
      <c r="V29" s="114">
        <v>48580</v>
      </c>
      <c r="W29" s="47">
        <f>'Table 1 - Supply 2003'!H27</f>
        <v>6315</v>
      </c>
      <c r="X29" s="47">
        <f>'Table 1 - Supply 2003'!I27</f>
        <v>2208</v>
      </c>
      <c r="Y29" s="47">
        <f>'Table 1 - Supply 2003'!J27</f>
        <v>24794</v>
      </c>
      <c r="Z29" s="47">
        <f t="shared" si="0"/>
        <v>-1583</v>
      </c>
      <c r="AA29" s="70">
        <f t="shared" si="5"/>
        <v>0.12680115273775217</v>
      </c>
      <c r="AB29" s="70">
        <f t="shared" si="4"/>
        <v>0.25679291889666528</v>
      </c>
      <c r="AD29" s="47">
        <f t="shared" si="3"/>
        <v>21201</v>
      </c>
    </row>
    <row r="30" spans="1:39" ht="18" x14ac:dyDescent="0.25">
      <c r="A30" s="18" t="s">
        <v>383</v>
      </c>
      <c r="B30" s="18" t="s">
        <v>67</v>
      </c>
      <c r="C30" s="109">
        <v>265</v>
      </c>
      <c r="D30" s="109">
        <v>0</v>
      </c>
      <c r="E30" s="109">
        <v>0</v>
      </c>
      <c r="F30" s="109">
        <v>0</v>
      </c>
      <c r="G30" s="110">
        <v>265</v>
      </c>
      <c r="H30" s="46"/>
      <c r="I30" s="109">
        <v>0</v>
      </c>
      <c r="J30" s="109">
        <v>0</v>
      </c>
      <c r="K30" s="109">
        <v>46</v>
      </c>
      <c r="L30" s="111">
        <v>46</v>
      </c>
      <c r="M30" s="46"/>
      <c r="N30" s="46">
        <v>613</v>
      </c>
      <c r="O30" s="46">
        <v>313</v>
      </c>
      <c r="P30" s="109">
        <v>926</v>
      </c>
      <c r="Q30" s="109">
        <v>8</v>
      </c>
      <c r="R30" s="112">
        <v>934</v>
      </c>
      <c r="S30" s="46"/>
      <c r="T30" s="113">
        <v>1245</v>
      </c>
      <c r="U30" s="46"/>
      <c r="V30" s="114">
        <v>5080</v>
      </c>
      <c r="W30" s="47">
        <f>'Table 1 - Supply 2003'!H28</f>
        <v>672</v>
      </c>
      <c r="X30" s="47">
        <f>'Table 1 - Supply 2003'!I28</f>
        <v>1885</v>
      </c>
      <c r="Y30" s="47">
        <f>'Table 1 - Supply 2003'!J28</f>
        <v>47</v>
      </c>
      <c r="Z30" s="47">
        <f t="shared" si="0"/>
        <v>2411</v>
      </c>
      <c r="AA30" s="70">
        <f t="shared" si="5"/>
        <v>0.18385826771653543</v>
      </c>
      <c r="AB30" s="70">
        <f t="shared" si="4"/>
        <v>0.31614173228346459</v>
      </c>
      <c r="AD30" s="47">
        <f t="shared" si="3"/>
        <v>265</v>
      </c>
    </row>
    <row r="31" spans="1:39" ht="18" x14ac:dyDescent="0.25">
      <c r="A31" s="18" t="s">
        <v>384</v>
      </c>
      <c r="B31" s="18" t="s">
        <v>69</v>
      </c>
      <c r="C31" s="109">
        <v>10130</v>
      </c>
      <c r="D31" s="109">
        <v>0</v>
      </c>
      <c r="E31" s="109">
        <v>0</v>
      </c>
      <c r="F31" s="109">
        <v>0</v>
      </c>
      <c r="G31" s="110">
        <v>10130</v>
      </c>
      <c r="H31" s="46"/>
      <c r="I31" s="109">
        <v>0</v>
      </c>
      <c r="J31" s="109">
        <v>0</v>
      </c>
      <c r="K31" s="109">
        <v>38</v>
      </c>
      <c r="L31" s="111">
        <v>38</v>
      </c>
      <c r="M31" s="46"/>
      <c r="N31" s="46">
        <v>1854</v>
      </c>
      <c r="O31" s="46">
        <v>864</v>
      </c>
      <c r="P31" s="109">
        <v>2718</v>
      </c>
      <c r="Q31" s="109">
        <v>188</v>
      </c>
      <c r="R31" s="112">
        <v>2906</v>
      </c>
      <c r="S31" s="46"/>
      <c r="T31" s="113">
        <v>13074</v>
      </c>
      <c r="U31" s="46"/>
      <c r="V31" s="114">
        <v>14960</v>
      </c>
      <c r="W31" s="47">
        <f>'Table 1 - Supply 2003'!H29</f>
        <v>2442</v>
      </c>
      <c r="X31" s="47">
        <f>'Table 1 - Supply 2003'!I29</f>
        <v>5898</v>
      </c>
      <c r="Y31" s="47">
        <f>'Table 1 - Supply 2003'!J29</f>
        <v>1068</v>
      </c>
      <c r="Z31" s="47">
        <f t="shared" si="0"/>
        <v>15462</v>
      </c>
      <c r="AA31" s="70">
        <f t="shared" si="5"/>
        <v>0.19425133689839572</v>
      </c>
      <c r="AB31" s="70">
        <f t="shared" si="4"/>
        <v>0.35748663101604278</v>
      </c>
      <c r="AD31" s="47">
        <f t="shared" si="3"/>
        <v>10130</v>
      </c>
    </row>
    <row r="32" spans="1:39" ht="18" x14ac:dyDescent="0.25">
      <c r="A32" s="18" t="s">
        <v>385</v>
      </c>
      <c r="B32" s="18" t="s">
        <v>71</v>
      </c>
      <c r="C32" s="109">
        <v>1687</v>
      </c>
      <c r="D32" s="109">
        <v>0</v>
      </c>
      <c r="E32" s="109">
        <v>0</v>
      </c>
      <c r="F32" s="109">
        <v>0</v>
      </c>
      <c r="G32" s="110">
        <v>1687</v>
      </c>
      <c r="H32" s="46"/>
      <c r="I32" s="109">
        <v>0</v>
      </c>
      <c r="J32" s="109">
        <v>0</v>
      </c>
      <c r="K32" s="109">
        <v>-17</v>
      </c>
      <c r="L32" s="111">
        <v>-17</v>
      </c>
      <c r="M32" s="46"/>
      <c r="N32" s="46">
        <v>2548</v>
      </c>
      <c r="O32" s="46">
        <v>2080</v>
      </c>
      <c r="P32" s="109">
        <v>4628</v>
      </c>
      <c r="Q32" s="109">
        <v>42</v>
      </c>
      <c r="R32" s="112">
        <v>4670</v>
      </c>
      <c r="S32" s="46"/>
      <c r="T32" s="113">
        <v>6340</v>
      </c>
      <c r="U32" s="46"/>
      <c r="V32" s="114">
        <v>9152</v>
      </c>
      <c r="W32" s="47">
        <f>'Table 1 - Supply 2003'!H30</f>
        <v>3833</v>
      </c>
      <c r="X32" s="47">
        <f>'Table 1 - Supply 2003'!I30</f>
        <v>2074</v>
      </c>
      <c r="Y32" s="47">
        <f>'Table 1 - Supply 2003'!J30</f>
        <v>210</v>
      </c>
      <c r="Z32" s="47">
        <f t="shared" si="0"/>
        <v>4371</v>
      </c>
      <c r="AA32" s="70">
        <f t="shared" si="5"/>
        <v>0.51027097902097907</v>
      </c>
      <c r="AB32" s="70">
        <f t="shared" si="4"/>
        <v>0.92908653846153844</v>
      </c>
      <c r="AD32" s="47">
        <f t="shared" si="3"/>
        <v>1687</v>
      </c>
    </row>
    <row r="33" spans="1:30" ht="18" x14ac:dyDescent="0.25">
      <c r="A33" s="18" t="s">
        <v>386</v>
      </c>
      <c r="B33" s="18" t="s">
        <v>73</v>
      </c>
      <c r="C33" s="109">
        <v>389</v>
      </c>
      <c r="D33" s="109">
        <v>0</v>
      </c>
      <c r="E33" s="109">
        <v>0</v>
      </c>
      <c r="F33" s="109">
        <v>0</v>
      </c>
      <c r="G33" s="110">
        <v>389</v>
      </c>
      <c r="H33" s="46"/>
      <c r="I33" s="109">
        <v>0</v>
      </c>
      <c r="J33" s="109">
        <v>0</v>
      </c>
      <c r="K33" s="109">
        <v>6</v>
      </c>
      <c r="L33" s="111">
        <v>6</v>
      </c>
      <c r="M33" s="46"/>
      <c r="N33" s="46">
        <v>844</v>
      </c>
      <c r="O33" s="46">
        <v>585</v>
      </c>
      <c r="P33" s="109">
        <v>1429</v>
      </c>
      <c r="Q33" s="109">
        <v>43</v>
      </c>
      <c r="R33" s="112">
        <v>1472</v>
      </c>
      <c r="S33" s="46"/>
      <c r="T33" s="113">
        <v>1867</v>
      </c>
      <c r="U33" s="46"/>
      <c r="V33" s="114">
        <v>6930</v>
      </c>
      <c r="W33" s="47">
        <f>'Table 1 - Supply 2003'!H31</f>
        <v>1267</v>
      </c>
      <c r="X33" s="47">
        <f>'Table 1 - Supply 2003'!I31</f>
        <v>2766</v>
      </c>
      <c r="Y33" s="47">
        <f>'Table 1 - Supply 2003'!J31</f>
        <v>56</v>
      </c>
      <c r="Z33" s="47">
        <f t="shared" si="0"/>
        <v>3310</v>
      </c>
      <c r="AA33" s="70">
        <f t="shared" si="5"/>
        <v>0.21240981240981241</v>
      </c>
      <c r="AB33" s="70">
        <f t="shared" si="4"/>
        <v>0.39523809523809522</v>
      </c>
      <c r="AD33" s="47">
        <f t="shared" si="3"/>
        <v>389</v>
      </c>
    </row>
    <row r="34" spans="1:30" ht="18" x14ac:dyDescent="0.25">
      <c r="A34" s="27" t="s">
        <v>387</v>
      </c>
      <c r="B34" s="27" t="s">
        <v>75</v>
      </c>
      <c r="C34" s="115">
        <v>0</v>
      </c>
      <c r="D34" s="115">
        <v>0</v>
      </c>
      <c r="E34" s="115">
        <v>0</v>
      </c>
      <c r="F34" s="115">
        <v>0</v>
      </c>
      <c r="G34" s="116">
        <v>0</v>
      </c>
      <c r="H34" s="49"/>
      <c r="I34" s="115">
        <v>0</v>
      </c>
      <c r="J34" s="115">
        <v>0</v>
      </c>
      <c r="K34" s="115">
        <v>78</v>
      </c>
      <c r="L34" s="117">
        <v>78</v>
      </c>
      <c r="M34" s="49"/>
      <c r="N34" s="49">
        <v>6006</v>
      </c>
      <c r="O34" s="49">
        <v>2743</v>
      </c>
      <c r="P34" s="115">
        <v>8749</v>
      </c>
      <c r="Q34" s="115">
        <v>61</v>
      </c>
      <c r="R34" s="118">
        <v>8810</v>
      </c>
      <c r="S34" s="49"/>
      <c r="T34" s="119">
        <v>8888</v>
      </c>
      <c r="U34" s="49"/>
      <c r="V34" s="120">
        <v>23337</v>
      </c>
      <c r="W34" s="52">
        <f>'Table 1 - Supply 2003'!H32</f>
        <v>8554</v>
      </c>
      <c r="X34" s="52">
        <f>'Table 1 - Supply 2003'!I32</f>
        <v>3244</v>
      </c>
      <c r="Y34" s="52">
        <f>'Table 1 - Supply 2003'!J32</f>
        <v>88</v>
      </c>
      <c r="Z34" s="52">
        <f t="shared" si="0"/>
        <v>3490</v>
      </c>
      <c r="AA34" s="70">
        <f t="shared" si="5"/>
        <v>0.37751210524060502</v>
      </c>
      <c r="AB34" s="70">
        <f t="shared" si="4"/>
        <v>0.74405450572052967</v>
      </c>
      <c r="AD34" s="52">
        <f t="shared" si="3"/>
        <v>0</v>
      </c>
    </row>
    <row r="35" spans="1:30" ht="18" x14ac:dyDescent="0.25">
      <c r="A35" s="18" t="s">
        <v>388</v>
      </c>
      <c r="B35" s="18" t="s">
        <v>77</v>
      </c>
      <c r="C35" s="109">
        <v>282</v>
      </c>
      <c r="D35" s="109">
        <v>0</v>
      </c>
      <c r="E35" s="109">
        <v>0</v>
      </c>
      <c r="F35" s="109">
        <v>0</v>
      </c>
      <c r="G35" s="110">
        <v>282</v>
      </c>
      <c r="H35" s="46"/>
      <c r="I35" s="109">
        <v>0</v>
      </c>
      <c r="J35" s="109">
        <v>0</v>
      </c>
      <c r="K35" s="109">
        <v>-76</v>
      </c>
      <c r="L35" s="111">
        <v>-76</v>
      </c>
      <c r="M35" s="46"/>
      <c r="N35" s="46">
        <v>845</v>
      </c>
      <c r="O35" s="46">
        <v>650</v>
      </c>
      <c r="P35" s="109">
        <v>1495</v>
      </c>
      <c r="Q35" s="109">
        <v>4</v>
      </c>
      <c r="R35" s="112">
        <v>1499</v>
      </c>
      <c r="S35" s="46"/>
      <c r="T35" s="113">
        <v>1705</v>
      </c>
      <c r="U35" s="46"/>
      <c r="V35" s="114">
        <v>3581</v>
      </c>
      <c r="W35" s="47">
        <f>'Table 1 - Supply 2003'!H33</f>
        <v>804</v>
      </c>
      <c r="X35" s="47">
        <f>'Table 1 - Supply 2003'!I33</f>
        <v>1289</v>
      </c>
      <c r="Y35" s="47">
        <f>'Table 1 - Supply 2003'!J33</f>
        <v>40</v>
      </c>
      <c r="Z35" s="47">
        <f t="shared" si="0"/>
        <v>2150</v>
      </c>
      <c r="AA35" s="70">
        <f t="shared" si="5"/>
        <v>0.41859815693940239</v>
      </c>
      <c r="AB35" s="70">
        <f t="shared" si="4"/>
        <v>0.64311644791957556</v>
      </c>
      <c r="AD35" s="47">
        <f t="shared" si="3"/>
        <v>282</v>
      </c>
    </row>
    <row r="36" spans="1:30" ht="18" x14ac:dyDescent="0.25">
      <c r="A36" s="18" t="s">
        <v>389</v>
      </c>
      <c r="B36" s="18" t="s">
        <v>79</v>
      </c>
      <c r="C36" s="109">
        <v>8362</v>
      </c>
      <c r="D36" s="109">
        <v>0</v>
      </c>
      <c r="E36" s="109">
        <v>7373</v>
      </c>
      <c r="F36" s="109">
        <v>0</v>
      </c>
      <c r="G36" s="110">
        <v>15735</v>
      </c>
      <c r="H36" s="46"/>
      <c r="I36" s="109">
        <v>0</v>
      </c>
      <c r="J36" s="109">
        <v>0</v>
      </c>
      <c r="K36" s="109">
        <v>-222</v>
      </c>
      <c r="L36" s="111">
        <v>-222</v>
      </c>
      <c r="M36" s="46"/>
      <c r="N36" s="46">
        <v>6330</v>
      </c>
      <c r="O36" s="46">
        <v>6017</v>
      </c>
      <c r="P36" s="109">
        <v>12347</v>
      </c>
      <c r="Q36" s="109">
        <v>55</v>
      </c>
      <c r="R36" s="112">
        <v>12402</v>
      </c>
      <c r="S36" s="46"/>
      <c r="T36" s="113">
        <v>27915</v>
      </c>
      <c r="U36" s="46"/>
      <c r="V36" s="114">
        <v>36140</v>
      </c>
      <c r="W36" s="47">
        <f>'Table 1 - Supply 2003'!H34</f>
        <v>11326</v>
      </c>
      <c r="X36" s="47">
        <f>'Table 1 - Supply 2003'!I34</f>
        <v>10629</v>
      </c>
      <c r="Y36" s="47">
        <f>'Table 1 - Supply 2003'!J34</f>
        <v>1305</v>
      </c>
      <c r="Z36" s="47">
        <f t="shared" si="0"/>
        <v>25913</v>
      </c>
      <c r="AA36" s="70">
        <f t="shared" si="5"/>
        <v>0.34316546762589928</v>
      </c>
      <c r="AB36" s="70">
        <f t="shared" si="4"/>
        <v>0.65655783065855011</v>
      </c>
      <c r="AD36" s="47">
        <f t="shared" si="3"/>
        <v>8362</v>
      </c>
    </row>
    <row r="37" spans="1:30" ht="18" x14ac:dyDescent="0.25">
      <c r="A37" s="18" t="s">
        <v>390</v>
      </c>
      <c r="B37" s="18" t="s">
        <v>81</v>
      </c>
      <c r="C37" s="109">
        <v>3123</v>
      </c>
      <c r="D37" s="109">
        <v>0</v>
      </c>
      <c r="E37" s="109">
        <v>0</v>
      </c>
      <c r="F37" s="109">
        <v>0</v>
      </c>
      <c r="G37" s="110">
        <v>3123</v>
      </c>
      <c r="H37" s="46"/>
      <c r="I37" s="109">
        <v>466</v>
      </c>
      <c r="J37" s="109">
        <v>0</v>
      </c>
      <c r="K37" s="109">
        <v>221</v>
      </c>
      <c r="L37" s="111">
        <v>687</v>
      </c>
      <c r="M37" s="46"/>
      <c r="N37" s="46">
        <v>2802</v>
      </c>
      <c r="O37" s="46">
        <v>1214</v>
      </c>
      <c r="P37" s="109">
        <v>4016</v>
      </c>
      <c r="Q37" s="109">
        <v>207</v>
      </c>
      <c r="R37" s="112">
        <v>4223</v>
      </c>
      <c r="S37" s="46"/>
      <c r="T37" s="113">
        <v>8033</v>
      </c>
      <c r="U37" s="46"/>
      <c r="V37" s="114">
        <v>26782</v>
      </c>
      <c r="W37" s="47">
        <f>'Table 1 - Supply 2003'!H35</f>
        <v>5420</v>
      </c>
      <c r="X37" s="47">
        <f>'Table 1 - Supply 2003'!I35</f>
        <v>2525</v>
      </c>
      <c r="Y37" s="47">
        <f>'Table 1 - Supply 2003'!J35</f>
        <v>488</v>
      </c>
      <c r="Z37" s="47">
        <f t="shared" si="0"/>
        <v>4650</v>
      </c>
      <c r="AA37" s="70">
        <f t="shared" si="5"/>
        <v>0.15768053170039578</v>
      </c>
      <c r="AB37" s="70">
        <f t="shared" si="4"/>
        <v>0.36005526099619145</v>
      </c>
      <c r="AD37" s="47">
        <f t="shared" si="3"/>
        <v>3123</v>
      </c>
    </row>
    <row r="38" spans="1:30" ht="18" x14ac:dyDescent="0.25">
      <c r="A38" s="18" t="s">
        <v>391</v>
      </c>
      <c r="B38" s="18" t="s">
        <v>83</v>
      </c>
      <c r="C38" s="109">
        <v>21</v>
      </c>
      <c r="D38" s="109">
        <v>0</v>
      </c>
      <c r="E38" s="109">
        <v>0</v>
      </c>
      <c r="F38" s="109">
        <v>0</v>
      </c>
      <c r="G38" s="110">
        <v>21</v>
      </c>
      <c r="H38" s="46"/>
      <c r="I38" s="109">
        <v>0</v>
      </c>
      <c r="J38" s="109">
        <v>0</v>
      </c>
      <c r="K38" s="109">
        <v>78</v>
      </c>
      <c r="L38" s="111">
        <v>78</v>
      </c>
      <c r="M38" s="46"/>
      <c r="N38" s="46">
        <v>167</v>
      </c>
      <c r="O38" s="46">
        <v>50</v>
      </c>
      <c r="P38" s="109">
        <v>217</v>
      </c>
      <c r="Q38" s="109">
        <v>0</v>
      </c>
      <c r="R38" s="112">
        <v>217</v>
      </c>
      <c r="S38" s="46"/>
      <c r="T38" s="113">
        <v>316</v>
      </c>
      <c r="U38" s="46"/>
      <c r="V38" s="114">
        <v>8644</v>
      </c>
      <c r="W38" s="47">
        <f>'Table 1 - Supply 2003'!H36</f>
        <v>204</v>
      </c>
      <c r="X38" s="47">
        <f>'Table 1 - Supply 2003'!I36</f>
        <v>3034</v>
      </c>
      <c r="Y38" s="47">
        <f>'Table 1 - Supply 2003'!J36</f>
        <v>45</v>
      </c>
      <c r="Z38" s="47">
        <f t="shared" si="0"/>
        <v>3101</v>
      </c>
      <c r="AA38" s="70">
        <f t="shared" si="5"/>
        <v>2.5104118463674226E-2</v>
      </c>
      <c r="AB38" s="70">
        <f t="shared" si="4"/>
        <v>4.8704303563165199E-2</v>
      </c>
      <c r="AD38" s="47">
        <f t="shared" si="3"/>
        <v>21</v>
      </c>
    </row>
    <row r="39" spans="1:30" ht="18" x14ac:dyDescent="0.25">
      <c r="A39" s="18" t="s">
        <v>392</v>
      </c>
      <c r="B39" s="18" t="s">
        <v>85</v>
      </c>
      <c r="C39" s="109">
        <v>3352</v>
      </c>
      <c r="D39" s="109">
        <v>0</v>
      </c>
      <c r="E39" s="109">
        <v>0</v>
      </c>
      <c r="F39" s="109">
        <v>0</v>
      </c>
      <c r="G39" s="110">
        <v>3352</v>
      </c>
      <c r="H39" s="46"/>
      <c r="I39" s="109">
        <v>172</v>
      </c>
      <c r="J39" s="109">
        <v>0</v>
      </c>
      <c r="K39" s="109">
        <v>-22</v>
      </c>
      <c r="L39" s="111">
        <v>150</v>
      </c>
      <c r="M39" s="46"/>
      <c r="N39" s="46">
        <v>1020</v>
      </c>
      <c r="O39" s="46">
        <v>682</v>
      </c>
      <c r="P39" s="109">
        <v>1702</v>
      </c>
      <c r="Q39" s="109">
        <v>28</v>
      </c>
      <c r="R39" s="112">
        <v>1730</v>
      </c>
      <c r="S39" s="46"/>
      <c r="T39" s="113">
        <v>5232</v>
      </c>
      <c r="U39" s="46"/>
      <c r="V39" s="114">
        <v>13566</v>
      </c>
      <c r="W39" s="47">
        <f>'Table 1 - Supply 2003'!H37</f>
        <v>2558</v>
      </c>
      <c r="X39" s="47">
        <f>'Table 1 - Supply 2003'!I37</f>
        <v>4871</v>
      </c>
      <c r="Y39" s="47">
        <f>'Table 1 - Supply 2003'!J37</f>
        <v>407</v>
      </c>
      <c r="Z39" s="47">
        <f t="shared" si="0"/>
        <v>7138</v>
      </c>
      <c r="AA39" s="70">
        <f t="shared" si="5"/>
        <v>0.12752469408816158</v>
      </c>
      <c r="AB39" s="70">
        <f t="shared" si="4"/>
        <v>0.31608432846822937</v>
      </c>
      <c r="AD39" s="47">
        <f t="shared" si="3"/>
        <v>3352</v>
      </c>
    </row>
    <row r="40" spans="1:30" ht="18" x14ac:dyDescent="0.25">
      <c r="A40" s="18" t="s">
        <v>393</v>
      </c>
      <c r="B40" s="18" t="s">
        <v>87</v>
      </c>
      <c r="C40" s="109">
        <v>0</v>
      </c>
      <c r="D40" s="109">
        <v>0</v>
      </c>
      <c r="E40" s="109">
        <v>0</v>
      </c>
      <c r="F40" s="109">
        <v>0</v>
      </c>
      <c r="G40" s="110">
        <v>0</v>
      </c>
      <c r="H40" s="46"/>
      <c r="I40" s="109">
        <v>0</v>
      </c>
      <c r="J40" s="109">
        <v>0</v>
      </c>
      <c r="K40" s="109">
        <v>99</v>
      </c>
      <c r="L40" s="111">
        <v>99</v>
      </c>
      <c r="M40" s="46"/>
      <c r="N40" s="46">
        <v>2080</v>
      </c>
      <c r="O40" s="46">
        <v>1213</v>
      </c>
      <c r="P40" s="109">
        <v>3293</v>
      </c>
      <c r="Q40" s="109">
        <v>0</v>
      </c>
      <c r="R40" s="112">
        <v>3293</v>
      </c>
      <c r="S40" s="46"/>
      <c r="T40" s="113">
        <v>3392</v>
      </c>
      <c r="U40" s="46"/>
      <c r="V40" s="114">
        <v>14396</v>
      </c>
      <c r="W40" s="47">
        <f>'Table 1 - Supply 2003'!H38</f>
        <v>3348</v>
      </c>
      <c r="X40" s="47">
        <f>'Table 1 - Supply 2003'!I38</f>
        <v>3681</v>
      </c>
      <c r="Y40" s="47">
        <f>'Table 1 - Supply 2003'!J38</f>
        <v>64</v>
      </c>
      <c r="Z40" s="47">
        <f t="shared" si="0"/>
        <v>3661</v>
      </c>
      <c r="AA40" s="70">
        <f t="shared" si="5"/>
        <v>0.22874409558210615</v>
      </c>
      <c r="AB40" s="70">
        <f t="shared" si="4"/>
        <v>0.46130869686023895</v>
      </c>
      <c r="AD40" s="47">
        <f t="shared" si="3"/>
        <v>0</v>
      </c>
    </row>
    <row r="41" spans="1:30" ht="18" x14ac:dyDescent="0.25">
      <c r="A41" s="18" t="s">
        <v>394</v>
      </c>
      <c r="B41" s="18" t="s">
        <v>89</v>
      </c>
      <c r="C41" s="109">
        <v>0</v>
      </c>
      <c r="D41" s="109">
        <v>0</v>
      </c>
      <c r="E41" s="109">
        <v>0</v>
      </c>
      <c r="F41" s="109">
        <v>0</v>
      </c>
      <c r="G41" s="110">
        <v>0</v>
      </c>
      <c r="H41" s="46"/>
      <c r="I41" s="109">
        <v>0</v>
      </c>
      <c r="J41" s="109">
        <v>1100</v>
      </c>
      <c r="K41" s="109">
        <v>46</v>
      </c>
      <c r="L41" s="111">
        <v>1146</v>
      </c>
      <c r="M41" s="46"/>
      <c r="N41" s="46">
        <v>1651</v>
      </c>
      <c r="O41" s="46">
        <v>1214</v>
      </c>
      <c r="P41" s="109">
        <v>2865</v>
      </c>
      <c r="Q41" s="109">
        <v>5</v>
      </c>
      <c r="R41" s="112">
        <v>2870</v>
      </c>
      <c r="S41" s="46"/>
      <c r="T41" s="113">
        <v>4016</v>
      </c>
      <c r="U41" s="46"/>
      <c r="V41" s="114">
        <v>13803</v>
      </c>
      <c r="W41" s="47">
        <f>'Table 1 - Supply 2003'!H39</f>
        <v>4762</v>
      </c>
      <c r="X41" s="47">
        <f>'Table 1 - Supply 2003'!I39</f>
        <v>2809</v>
      </c>
      <c r="Y41" s="47">
        <f>'Table 1 - Supply 2003'!J39</f>
        <v>26</v>
      </c>
      <c r="Z41" s="47">
        <f t="shared" si="0"/>
        <v>2037</v>
      </c>
      <c r="AA41" s="70">
        <f t="shared" si="5"/>
        <v>0.20792581322900819</v>
      </c>
      <c r="AB41" s="70">
        <f t="shared" si="4"/>
        <v>0.55292327754835902</v>
      </c>
      <c r="AD41" s="47">
        <f t="shared" si="3"/>
        <v>0</v>
      </c>
    </row>
    <row r="42" spans="1:30" ht="18" x14ac:dyDescent="0.25">
      <c r="A42" s="18" t="s">
        <v>395</v>
      </c>
      <c r="B42" s="18" t="s">
        <v>91</v>
      </c>
      <c r="C42" s="109">
        <v>28</v>
      </c>
      <c r="D42" s="109">
        <v>0</v>
      </c>
      <c r="E42" s="109">
        <v>0</v>
      </c>
      <c r="F42" s="109">
        <v>0</v>
      </c>
      <c r="G42" s="110">
        <v>28</v>
      </c>
      <c r="H42" s="46"/>
      <c r="I42" s="109">
        <v>354</v>
      </c>
      <c r="J42" s="109">
        <v>0</v>
      </c>
      <c r="K42" s="109">
        <v>-180</v>
      </c>
      <c r="L42" s="111">
        <v>174</v>
      </c>
      <c r="M42" s="46"/>
      <c r="N42" s="46">
        <v>102</v>
      </c>
      <c r="O42" s="46">
        <v>135</v>
      </c>
      <c r="P42" s="109">
        <v>237</v>
      </c>
      <c r="Q42" s="109">
        <v>0</v>
      </c>
      <c r="R42" s="112">
        <v>237</v>
      </c>
      <c r="S42" s="46"/>
      <c r="T42" s="113">
        <v>439</v>
      </c>
      <c r="U42" s="46"/>
      <c r="V42" s="114">
        <v>1973</v>
      </c>
      <c r="W42" s="47">
        <f>'Table 1 - Supply 2003'!H40</f>
        <v>319</v>
      </c>
      <c r="X42" s="47">
        <f>'Table 1 - Supply 2003'!I40</f>
        <v>227</v>
      </c>
      <c r="Y42" s="47">
        <f>'Table 1 - Supply 2003'!J40</f>
        <v>109</v>
      </c>
      <c r="Z42" s="47">
        <f t="shared" si="0"/>
        <v>238</v>
      </c>
      <c r="AA42" s="70">
        <f t="shared" si="5"/>
        <v>0.12012164216928535</v>
      </c>
      <c r="AB42" s="70">
        <f t="shared" si="4"/>
        <v>0.28180435884439942</v>
      </c>
      <c r="AD42" s="47">
        <f t="shared" si="3"/>
        <v>28</v>
      </c>
    </row>
    <row r="43" spans="1:30" ht="18" x14ac:dyDescent="0.25">
      <c r="A43" s="18" t="s">
        <v>396</v>
      </c>
      <c r="B43" s="18" t="s">
        <v>93</v>
      </c>
      <c r="C43" s="109">
        <v>4302</v>
      </c>
      <c r="D43" s="109">
        <v>0</v>
      </c>
      <c r="E43" s="109">
        <v>0</v>
      </c>
      <c r="F43" s="109">
        <v>0</v>
      </c>
      <c r="G43" s="110">
        <v>4302</v>
      </c>
      <c r="H43" s="46"/>
      <c r="I43" s="109">
        <v>3686</v>
      </c>
      <c r="J43" s="109">
        <v>0</v>
      </c>
      <c r="K43" s="109">
        <v>177</v>
      </c>
      <c r="L43" s="111">
        <v>3863</v>
      </c>
      <c r="M43" s="46"/>
      <c r="N43" s="46">
        <v>2226</v>
      </c>
      <c r="O43" s="46">
        <v>1563</v>
      </c>
      <c r="P43" s="109">
        <v>3789</v>
      </c>
      <c r="Q43" s="109">
        <v>43</v>
      </c>
      <c r="R43" s="112">
        <v>3832</v>
      </c>
      <c r="S43" s="46"/>
      <c r="T43" s="113">
        <v>11997</v>
      </c>
      <c r="U43" s="46"/>
      <c r="V43" s="114">
        <v>36004</v>
      </c>
      <c r="W43" s="47">
        <f>'Table 1 - Supply 2003'!H41</f>
        <v>5111</v>
      </c>
      <c r="X43" s="47">
        <f>'Table 1 - Supply 2003'!I41</f>
        <v>7291</v>
      </c>
      <c r="Y43" s="47">
        <f>'Table 1 - Supply 2003'!J41</f>
        <v>892</v>
      </c>
      <c r="Z43" s="47">
        <f t="shared" si="0"/>
        <v>13285</v>
      </c>
      <c r="AA43" s="70">
        <f t="shared" si="5"/>
        <v>0.10643261859793356</v>
      </c>
      <c r="AB43" s="70">
        <f t="shared" si="4"/>
        <v>0.24838906788134651</v>
      </c>
      <c r="AD43" s="47">
        <f t="shared" si="3"/>
        <v>4302</v>
      </c>
    </row>
    <row r="44" spans="1:30" ht="18" x14ac:dyDescent="0.25">
      <c r="A44" s="27" t="s">
        <v>397</v>
      </c>
      <c r="B44" s="27" t="s">
        <v>95</v>
      </c>
      <c r="C44" s="115">
        <v>15421</v>
      </c>
      <c r="D44" s="115">
        <v>0</v>
      </c>
      <c r="E44" s="115">
        <v>0</v>
      </c>
      <c r="F44" s="115">
        <v>0</v>
      </c>
      <c r="G44" s="116">
        <v>15421</v>
      </c>
      <c r="H44" s="49"/>
      <c r="I44" s="115">
        <v>12976</v>
      </c>
      <c r="J44" s="115">
        <v>0</v>
      </c>
      <c r="K44" s="115">
        <v>-30</v>
      </c>
      <c r="L44" s="117">
        <v>12946</v>
      </c>
      <c r="M44" s="49"/>
      <c r="N44" s="49">
        <v>18964</v>
      </c>
      <c r="O44" s="49">
        <v>10069</v>
      </c>
      <c r="P44" s="115">
        <v>29033</v>
      </c>
      <c r="Q44" s="115">
        <v>32</v>
      </c>
      <c r="R44" s="118">
        <v>29065</v>
      </c>
      <c r="S44" s="49"/>
      <c r="T44" s="119">
        <v>57432</v>
      </c>
      <c r="U44" s="49"/>
      <c r="V44" s="120">
        <v>88951</v>
      </c>
      <c r="W44" s="52">
        <f>'Table 1 - Supply 2003'!H42</f>
        <v>40535</v>
      </c>
      <c r="X44" s="52">
        <f>'Table 1 - Supply 2003'!I42</f>
        <v>22500</v>
      </c>
      <c r="Y44" s="52">
        <f>'Table 1 - Supply 2003'!J42</f>
        <v>4110</v>
      </c>
      <c r="Z44" s="52">
        <f t="shared" si="0"/>
        <v>35287</v>
      </c>
      <c r="AA44" s="70">
        <f t="shared" si="5"/>
        <v>0.32675293138919181</v>
      </c>
      <c r="AB44" s="70">
        <f t="shared" si="4"/>
        <v>0.78245326078402722</v>
      </c>
      <c r="AD44" s="52">
        <f t="shared" si="3"/>
        <v>15421</v>
      </c>
    </row>
    <row r="45" spans="1:30" ht="18" x14ac:dyDescent="0.25">
      <c r="A45" s="18" t="s">
        <v>398</v>
      </c>
      <c r="B45" s="18" t="s">
        <v>97</v>
      </c>
      <c r="C45" s="109">
        <v>9890</v>
      </c>
      <c r="D45" s="109">
        <v>0</v>
      </c>
      <c r="E45" s="109">
        <v>0</v>
      </c>
      <c r="F45" s="109">
        <v>0</v>
      </c>
      <c r="G45" s="110">
        <v>9890</v>
      </c>
      <c r="H45" s="46"/>
      <c r="I45" s="109">
        <v>3212</v>
      </c>
      <c r="J45" s="109">
        <v>0</v>
      </c>
      <c r="K45" s="109">
        <v>48</v>
      </c>
      <c r="L45" s="111">
        <v>3260</v>
      </c>
      <c r="M45" s="46"/>
      <c r="N45" s="46">
        <v>3825</v>
      </c>
      <c r="O45" s="46">
        <v>3336</v>
      </c>
      <c r="P45" s="109">
        <v>7161</v>
      </c>
      <c r="Q45" s="109">
        <v>23</v>
      </c>
      <c r="R45" s="112">
        <v>7184</v>
      </c>
      <c r="S45" s="46"/>
      <c r="T45" s="113">
        <v>20334</v>
      </c>
      <c r="U45" s="46"/>
      <c r="V45" s="114">
        <v>32018</v>
      </c>
      <c r="W45" s="47">
        <f>'Table 1 - Supply 2003'!H43</f>
        <v>9572</v>
      </c>
      <c r="X45" s="47">
        <f>'Table 1 - Supply 2003'!I43</f>
        <v>9615</v>
      </c>
      <c r="Y45" s="47">
        <f>'Table 1 - Supply 2003'!J43</f>
        <v>1374</v>
      </c>
      <c r="Z45" s="47">
        <f t="shared" si="0"/>
        <v>19003</v>
      </c>
      <c r="AA45" s="70">
        <f t="shared" si="5"/>
        <v>0.22437378974326941</v>
      </c>
      <c r="AB45" s="70">
        <f t="shared" si="4"/>
        <v>0.523330626522581</v>
      </c>
      <c r="AD45" s="47">
        <f t="shared" si="3"/>
        <v>9890</v>
      </c>
    </row>
    <row r="46" spans="1:30" ht="18" x14ac:dyDescent="0.25">
      <c r="A46" s="18" t="s">
        <v>399</v>
      </c>
      <c r="B46" s="18" t="s">
        <v>99</v>
      </c>
      <c r="C46" s="109">
        <v>1788</v>
      </c>
      <c r="D46" s="109">
        <v>0</v>
      </c>
      <c r="E46" s="109">
        <v>0</v>
      </c>
      <c r="F46" s="109">
        <v>0</v>
      </c>
      <c r="G46" s="110">
        <v>1788</v>
      </c>
      <c r="H46" s="46"/>
      <c r="I46" s="109">
        <v>17290</v>
      </c>
      <c r="J46" s="109">
        <v>0</v>
      </c>
      <c r="K46" s="109">
        <v>107</v>
      </c>
      <c r="L46" s="111">
        <v>17397</v>
      </c>
      <c r="M46" s="46"/>
      <c r="N46" s="46">
        <v>8200</v>
      </c>
      <c r="O46" s="46">
        <v>9286</v>
      </c>
      <c r="P46" s="109">
        <v>17486</v>
      </c>
      <c r="Q46" s="109">
        <v>11</v>
      </c>
      <c r="R46" s="112">
        <v>17497</v>
      </c>
      <c r="S46" s="46"/>
      <c r="T46" s="113">
        <v>36682</v>
      </c>
      <c r="U46" s="46"/>
      <c r="V46" s="114">
        <v>50152</v>
      </c>
      <c r="W46" s="47">
        <f>'Table 1 - Supply 2003'!H44</f>
        <v>16042</v>
      </c>
      <c r="X46" s="47">
        <f>'Table 1 - Supply 2003'!I44</f>
        <v>12445</v>
      </c>
      <c r="Y46" s="47">
        <f>'Table 1 - Supply 2003'!J44</f>
        <v>1981</v>
      </c>
      <c r="Z46" s="47">
        <f t="shared" si="0"/>
        <v>31104</v>
      </c>
      <c r="AA46" s="70">
        <f t="shared" si="5"/>
        <v>0.34887940660392408</v>
      </c>
      <c r="AB46" s="70">
        <f t="shared" si="4"/>
        <v>0.66874700909235918</v>
      </c>
      <c r="AD46" s="47">
        <f t="shared" si="3"/>
        <v>1788</v>
      </c>
    </row>
    <row r="47" spans="1:30" ht="18" x14ac:dyDescent="0.25">
      <c r="A47" s="18" t="s">
        <v>400</v>
      </c>
      <c r="B47" s="18" t="s">
        <v>468</v>
      </c>
      <c r="C47" s="109">
        <v>39257</v>
      </c>
      <c r="D47" s="109">
        <v>0</v>
      </c>
      <c r="E47" s="109">
        <v>0</v>
      </c>
      <c r="F47" s="109">
        <v>0</v>
      </c>
      <c r="G47" s="110">
        <v>39257</v>
      </c>
      <c r="H47" s="46"/>
      <c r="I47" s="109">
        <v>10516</v>
      </c>
      <c r="J47" s="109">
        <v>0</v>
      </c>
      <c r="K47" s="109">
        <v>1066</v>
      </c>
      <c r="L47" s="111">
        <v>11582</v>
      </c>
      <c r="M47" s="46"/>
      <c r="N47" s="46">
        <v>12453</v>
      </c>
      <c r="O47" s="46">
        <v>6277</v>
      </c>
      <c r="P47" s="109">
        <v>18730</v>
      </c>
      <c r="Q47" s="109">
        <v>94</v>
      </c>
      <c r="R47" s="112">
        <v>18824</v>
      </c>
      <c r="S47" s="46"/>
      <c r="T47" s="113">
        <v>69663</v>
      </c>
      <c r="U47" s="46"/>
      <c r="V47" s="114">
        <v>91060</v>
      </c>
      <c r="W47" s="47">
        <f>'Table 1 - Supply 2003'!H45</f>
        <v>31837</v>
      </c>
      <c r="X47" s="47">
        <f>'Table 1 - Supply 2003'!I45</f>
        <v>19857</v>
      </c>
      <c r="Y47" s="47">
        <f>'Table 1 - Supply 2003'!J45</f>
        <v>5319</v>
      </c>
      <c r="Z47" s="47">
        <f t="shared" si="0"/>
        <v>52364</v>
      </c>
      <c r="AA47" s="70">
        <f t="shared" si="5"/>
        <v>0.20672084339995608</v>
      </c>
      <c r="AB47" s="70">
        <f t="shared" si="4"/>
        <v>0.55634746321106965</v>
      </c>
      <c r="AD47" s="47">
        <f t="shared" si="3"/>
        <v>39257</v>
      </c>
    </row>
    <row r="48" spans="1:30" ht="18" x14ac:dyDescent="0.25">
      <c r="A48" s="18" t="s">
        <v>401</v>
      </c>
      <c r="B48" s="18" t="s">
        <v>103</v>
      </c>
      <c r="C48" s="109">
        <v>1396</v>
      </c>
      <c r="D48" s="109">
        <v>0</v>
      </c>
      <c r="E48" s="109">
        <v>0</v>
      </c>
      <c r="F48" s="109">
        <v>0</v>
      </c>
      <c r="G48" s="110">
        <v>1396</v>
      </c>
      <c r="H48" s="46"/>
      <c r="I48" s="109">
        <v>952</v>
      </c>
      <c r="J48" s="109">
        <v>0</v>
      </c>
      <c r="K48" s="109">
        <v>-76</v>
      </c>
      <c r="L48" s="111">
        <v>876</v>
      </c>
      <c r="M48" s="46"/>
      <c r="N48" s="46">
        <v>465</v>
      </c>
      <c r="O48" s="46">
        <v>331</v>
      </c>
      <c r="P48" s="109">
        <v>796</v>
      </c>
      <c r="Q48" s="109">
        <v>0</v>
      </c>
      <c r="R48" s="112">
        <v>796</v>
      </c>
      <c r="S48" s="46"/>
      <c r="T48" s="113">
        <v>3068</v>
      </c>
      <c r="U48" s="46"/>
      <c r="V48" s="114">
        <v>4294</v>
      </c>
      <c r="W48" s="47">
        <f>'Table 1 - Supply 2003'!H46</f>
        <v>1141</v>
      </c>
      <c r="X48" s="47">
        <f>'Table 1 - Supply 2003'!I46</f>
        <v>630</v>
      </c>
      <c r="Y48" s="47">
        <f>'Table 1 - Supply 2003'!J46</f>
        <v>278</v>
      </c>
      <c r="Z48" s="47">
        <f t="shared" si="0"/>
        <v>2279</v>
      </c>
      <c r="AA48" s="70">
        <f t="shared" si="5"/>
        <v>0.18537494177922684</v>
      </c>
      <c r="AB48" s="70">
        <f t="shared" si="4"/>
        <v>0.45109455053563113</v>
      </c>
      <c r="AD48" s="47">
        <f t="shared" si="3"/>
        <v>1396</v>
      </c>
    </row>
    <row r="49" spans="1:30" ht="18" x14ac:dyDescent="0.25">
      <c r="A49" s="18" t="s">
        <v>402</v>
      </c>
      <c r="B49" s="18" t="s">
        <v>105</v>
      </c>
      <c r="C49" s="109">
        <v>233</v>
      </c>
      <c r="D49" s="109">
        <v>0</v>
      </c>
      <c r="E49" s="109">
        <v>0</v>
      </c>
      <c r="F49" s="109">
        <v>0</v>
      </c>
      <c r="G49" s="110">
        <v>233</v>
      </c>
      <c r="H49" s="46"/>
      <c r="I49" s="109">
        <v>7690</v>
      </c>
      <c r="J49" s="109">
        <v>0</v>
      </c>
      <c r="K49" s="109">
        <v>-442</v>
      </c>
      <c r="L49" s="111">
        <v>7248</v>
      </c>
      <c r="M49" s="46"/>
      <c r="N49" s="46">
        <v>5736</v>
      </c>
      <c r="O49" s="46">
        <v>6864</v>
      </c>
      <c r="P49" s="109">
        <v>12600</v>
      </c>
      <c r="Q49" s="109">
        <v>133</v>
      </c>
      <c r="R49" s="112">
        <v>12733</v>
      </c>
      <c r="S49" s="46"/>
      <c r="T49" s="113">
        <v>20214</v>
      </c>
      <c r="U49" s="46"/>
      <c r="V49" s="114">
        <v>24345</v>
      </c>
      <c r="W49" s="47">
        <f>'Table 1 - Supply 2003'!H47</f>
        <v>10534</v>
      </c>
      <c r="X49" s="47">
        <f>'Table 1 - Supply 2003'!I47</f>
        <v>487</v>
      </c>
      <c r="Y49" s="47">
        <f>'Table 1 - Supply 2003'!J47</f>
        <v>899</v>
      </c>
      <c r="Z49" s="47">
        <f t="shared" si="0"/>
        <v>9268</v>
      </c>
      <c r="AA49" s="70">
        <f t="shared" si="5"/>
        <v>0.5230232080509345</v>
      </c>
      <c r="AB49" s="70">
        <f t="shared" si="4"/>
        <v>0.95571986034093248</v>
      </c>
      <c r="AD49" s="47">
        <f t="shared" si="3"/>
        <v>233</v>
      </c>
    </row>
    <row r="50" spans="1:30" ht="18" x14ac:dyDescent="0.25">
      <c r="A50" s="18" t="s">
        <v>403</v>
      </c>
      <c r="B50" s="18" t="s">
        <v>107</v>
      </c>
      <c r="C50" s="109">
        <v>2771</v>
      </c>
      <c r="D50" s="109">
        <v>0</v>
      </c>
      <c r="E50" s="109">
        <v>0</v>
      </c>
      <c r="F50" s="109">
        <v>0</v>
      </c>
      <c r="G50" s="110">
        <v>2771</v>
      </c>
      <c r="H50" s="46"/>
      <c r="I50" s="109">
        <v>307</v>
      </c>
      <c r="J50" s="109">
        <v>0</v>
      </c>
      <c r="K50" s="109">
        <v>-30</v>
      </c>
      <c r="L50" s="111">
        <v>277</v>
      </c>
      <c r="M50" s="46"/>
      <c r="N50" s="46">
        <v>248</v>
      </c>
      <c r="O50" s="46">
        <v>240</v>
      </c>
      <c r="P50" s="109">
        <v>488</v>
      </c>
      <c r="Q50" s="109">
        <v>30</v>
      </c>
      <c r="R50" s="112">
        <v>518</v>
      </c>
      <c r="S50" s="46"/>
      <c r="T50" s="113">
        <v>3566</v>
      </c>
      <c r="U50" s="46"/>
      <c r="V50" s="114">
        <v>4442</v>
      </c>
      <c r="W50" s="47">
        <f>'Table 1 - Supply 2003'!H48</f>
        <v>1466</v>
      </c>
      <c r="X50" s="47">
        <f>'Table 1 - Supply 2003'!I48</f>
        <v>890</v>
      </c>
      <c r="Y50" s="47">
        <f>'Table 1 - Supply 2003'!J48</f>
        <v>310</v>
      </c>
      <c r="Z50" s="47">
        <f t="shared" si="0"/>
        <v>2680</v>
      </c>
      <c r="AA50" s="70">
        <f t="shared" si="5"/>
        <v>0.11661413777577667</v>
      </c>
      <c r="AB50" s="70">
        <f t="shared" si="4"/>
        <v>0.44664565511031068</v>
      </c>
      <c r="AD50" s="47">
        <f t="shared" si="3"/>
        <v>2771</v>
      </c>
    </row>
    <row r="51" spans="1:30" ht="18" x14ac:dyDescent="0.25">
      <c r="A51" s="18" t="s">
        <v>404</v>
      </c>
      <c r="B51" s="18" t="s">
        <v>109</v>
      </c>
      <c r="C51" s="109">
        <v>8757</v>
      </c>
      <c r="D51" s="109">
        <v>0</v>
      </c>
      <c r="E51" s="109">
        <v>0</v>
      </c>
      <c r="F51" s="109">
        <v>0</v>
      </c>
      <c r="G51" s="110">
        <v>8757</v>
      </c>
      <c r="H51" s="46"/>
      <c r="I51" s="109">
        <v>3445</v>
      </c>
      <c r="J51" s="109">
        <v>1221</v>
      </c>
      <c r="K51" s="109">
        <v>-19</v>
      </c>
      <c r="L51" s="111">
        <v>4647</v>
      </c>
      <c r="M51" s="46"/>
      <c r="N51" s="46">
        <v>466</v>
      </c>
      <c r="O51" s="46">
        <v>258</v>
      </c>
      <c r="P51" s="109">
        <v>724</v>
      </c>
      <c r="Q51" s="109">
        <v>43</v>
      </c>
      <c r="R51" s="112">
        <v>767</v>
      </c>
      <c r="S51" s="46"/>
      <c r="T51" s="113">
        <v>14171</v>
      </c>
      <c r="U51" s="46"/>
      <c r="V51" s="114">
        <v>15624</v>
      </c>
      <c r="W51" s="47">
        <f>'Table 1 - Supply 2003'!H49</f>
        <v>3407</v>
      </c>
      <c r="X51" s="47">
        <f>'Table 1 - Supply 2003'!I49</f>
        <v>3045</v>
      </c>
      <c r="Y51" s="47">
        <f>'Table 1 - Supply 2003'!J49</f>
        <v>1265</v>
      </c>
      <c r="Z51" s="47">
        <f t="shared" si="0"/>
        <v>12544</v>
      </c>
      <c r="AA51" s="70">
        <f t="shared" si="5"/>
        <v>4.909114183307732E-2</v>
      </c>
      <c r="AB51" s="70">
        <f t="shared" si="4"/>
        <v>0.26715309779825908</v>
      </c>
      <c r="AD51" s="47">
        <f t="shared" si="3"/>
        <v>8757</v>
      </c>
    </row>
    <row r="52" spans="1:30" ht="18" x14ac:dyDescent="0.25">
      <c r="A52" s="18" t="s">
        <v>405</v>
      </c>
      <c r="B52" s="18" t="s">
        <v>111</v>
      </c>
      <c r="C52" s="109">
        <v>15743</v>
      </c>
      <c r="D52" s="109">
        <v>0</v>
      </c>
      <c r="E52" s="109">
        <v>0</v>
      </c>
      <c r="F52" s="109">
        <v>0</v>
      </c>
      <c r="G52" s="110">
        <v>15743</v>
      </c>
      <c r="H52" s="46"/>
      <c r="I52" s="109">
        <v>399</v>
      </c>
      <c r="J52" s="109">
        <v>305</v>
      </c>
      <c r="K52" s="109">
        <v>45</v>
      </c>
      <c r="L52" s="111">
        <v>749</v>
      </c>
      <c r="M52" s="46"/>
      <c r="N52" s="46">
        <v>2178</v>
      </c>
      <c r="O52" s="46">
        <v>2198</v>
      </c>
      <c r="P52" s="109">
        <v>4376</v>
      </c>
      <c r="Q52" s="109">
        <v>221</v>
      </c>
      <c r="R52" s="112">
        <v>4597</v>
      </c>
      <c r="S52" s="46"/>
      <c r="T52" s="113">
        <v>21089</v>
      </c>
      <c r="U52" s="46"/>
      <c r="V52" s="114">
        <v>25917</v>
      </c>
      <c r="W52" s="47">
        <f>'Table 1 - Supply 2003'!H50</f>
        <v>7752</v>
      </c>
      <c r="X52" s="47">
        <f>'Table 1 - Supply 2003'!I50</f>
        <v>9364</v>
      </c>
      <c r="Y52" s="47">
        <f>'Table 1 - Supply 2003'!J50</f>
        <v>1809</v>
      </c>
      <c r="Z52" s="47">
        <f t="shared" si="0"/>
        <v>20892</v>
      </c>
      <c r="AA52" s="70">
        <f t="shared" si="5"/>
        <v>0.17737392445113245</v>
      </c>
      <c r="AB52" s="70">
        <f t="shared" si="4"/>
        <v>0.47648261758691207</v>
      </c>
      <c r="AD52" s="47">
        <f t="shared" si="3"/>
        <v>15743</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560</v>
      </c>
      <c r="W53" s="47">
        <f>'Table 1 - Supply 2003'!H51</f>
        <v>86</v>
      </c>
      <c r="X53" s="47">
        <f>'Table 1 - Supply 2003'!I51</f>
        <v>0</v>
      </c>
      <c r="Y53" s="47">
        <f>'Table 1 - Supply 2003'!J51</f>
        <v>2</v>
      </c>
      <c r="Z53" s="47">
        <f t="shared" si="0"/>
        <v>-88</v>
      </c>
      <c r="AA53" s="70">
        <f t="shared" si="5"/>
        <v>0</v>
      </c>
      <c r="AB53" s="70">
        <f t="shared" si="4"/>
        <v>0.15357142857142858</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498</v>
      </c>
      <c r="R54" s="118">
        <v>498</v>
      </c>
      <c r="S54" s="49"/>
      <c r="T54" s="119">
        <v>498</v>
      </c>
      <c r="U54" s="49"/>
      <c r="V54" s="120">
        <v>2957</v>
      </c>
      <c r="W54" s="52">
        <f>'Table 1 - Supply 2003'!H52</f>
        <v>598</v>
      </c>
      <c r="X54" s="52">
        <f>'Table 1 - Supply 2003'!I52</f>
        <v>0</v>
      </c>
      <c r="Y54" s="52">
        <f>'Table 1 - Supply 2003'!J52</f>
        <v>0</v>
      </c>
      <c r="Z54" s="52">
        <f t="shared" si="0"/>
        <v>-100</v>
      </c>
      <c r="AA54" s="70">
        <f t="shared" si="5"/>
        <v>0.16841393304024349</v>
      </c>
      <c r="AB54" s="70">
        <f t="shared" si="4"/>
        <v>0.37064592492390935</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72</v>
      </c>
      <c r="R55" s="112">
        <v>72</v>
      </c>
      <c r="S55" s="46"/>
      <c r="T55" s="113">
        <v>72</v>
      </c>
      <c r="U55" s="46"/>
      <c r="V55" s="114">
        <v>12633</v>
      </c>
      <c r="W55" s="47">
        <f>'Table 1 - Supply 2003'!H53</f>
        <v>8</v>
      </c>
      <c r="X55" s="47">
        <f>'Table 1 - Supply 2003'!I53</f>
        <v>0</v>
      </c>
      <c r="Y55" s="47">
        <f>'Table 1 - Supply 2003'!J53</f>
        <v>95</v>
      </c>
      <c r="Z55" s="47">
        <f t="shared" si="0"/>
        <v>-31</v>
      </c>
      <c r="AA55" s="70">
        <f t="shared" si="5"/>
        <v>5.6993588221325104E-3</v>
      </c>
      <c r="AB55" s="70">
        <f t="shared" si="4"/>
        <v>6.332620913480567E-3</v>
      </c>
      <c r="AD55" s="47">
        <f t="shared" si="3"/>
        <v>0</v>
      </c>
    </row>
    <row r="56" spans="1:30" ht="18" x14ac:dyDescent="0.25">
      <c r="A56" s="18" t="s">
        <v>409</v>
      </c>
      <c r="B56" s="18" t="s">
        <v>119</v>
      </c>
      <c r="C56" s="109">
        <v>7537</v>
      </c>
      <c r="D56" s="109">
        <v>0</v>
      </c>
      <c r="E56" s="109">
        <v>0</v>
      </c>
      <c r="F56" s="109">
        <v>0</v>
      </c>
      <c r="G56" s="110">
        <v>7537</v>
      </c>
      <c r="H56" s="46"/>
      <c r="I56" s="109">
        <v>0</v>
      </c>
      <c r="J56" s="109">
        <v>0</v>
      </c>
      <c r="K56" s="109">
        <v>-12</v>
      </c>
      <c r="L56" s="111">
        <v>-12</v>
      </c>
      <c r="M56" s="46"/>
      <c r="N56" s="46">
        <v>168</v>
      </c>
      <c r="O56" s="46">
        <v>0</v>
      </c>
      <c r="P56" s="109">
        <v>168</v>
      </c>
      <c r="Q56" s="109">
        <v>40</v>
      </c>
      <c r="R56" s="112">
        <v>208</v>
      </c>
      <c r="S56" s="46"/>
      <c r="T56" s="113">
        <v>7733</v>
      </c>
      <c r="U56" s="46"/>
      <c r="V56" s="114">
        <v>32083</v>
      </c>
      <c r="W56" s="47">
        <f>'Table 1 - Supply 2003'!H54</f>
        <v>194</v>
      </c>
      <c r="X56" s="47">
        <f>'Table 1 - Supply 2003'!I54</f>
        <v>0</v>
      </c>
      <c r="Y56" s="47">
        <f>'Table 1 - Supply 2003'!J54</f>
        <v>1563</v>
      </c>
      <c r="Z56" s="47">
        <f t="shared" si="0"/>
        <v>5976</v>
      </c>
      <c r="AA56" s="70">
        <f t="shared" si="5"/>
        <v>6.4831842408752298E-3</v>
      </c>
      <c r="AB56" s="70">
        <f t="shared" si="4"/>
        <v>1.2530000311691551E-2</v>
      </c>
      <c r="AD56" s="47">
        <f t="shared" si="3"/>
        <v>7537</v>
      </c>
    </row>
    <row r="57" spans="1:30" ht="18" x14ac:dyDescent="0.25">
      <c r="A57" s="18" t="s">
        <v>410</v>
      </c>
      <c r="B57" s="18" t="s">
        <v>121</v>
      </c>
      <c r="C57" s="109">
        <v>6093</v>
      </c>
      <c r="D57" s="109">
        <v>0</v>
      </c>
      <c r="E57" s="109">
        <v>0</v>
      </c>
      <c r="F57" s="109">
        <v>0</v>
      </c>
      <c r="G57" s="110">
        <v>6093</v>
      </c>
      <c r="H57" s="46"/>
      <c r="I57" s="109">
        <v>0</v>
      </c>
      <c r="J57" s="109">
        <v>0</v>
      </c>
      <c r="K57" s="109">
        <v>-7</v>
      </c>
      <c r="L57" s="111">
        <v>-7</v>
      </c>
      <c r="M57" s="46"/>
      <c r="N57" s="46">
        <v>0</v>
      </c>
      <c r="O57" s="46">
        <v>0</v>
      </c>
      <c r="P57" s="109">
        <v>0</v>
      </c>
      <c r="Q57" s="109">
        <v>19</v>
      </c>
      <c r="R57" s="112">
        <v>19</v>
      </c>
      <c r="S57" s="46"/>
      <c r="T57" s="113">
        <v>6105</v>
      </c>
      <c r="U57" s="46"/>
      <c r="V57" s="114">
        <v>15319</v>
      </c>
      <c r="W57" s="47">
        <f>'Table 1 - Supply 2003'!H55</f>
        <v>26</v>
      </c>
      <c r="X57" s="47">
        <f>'Table 1 - Supply 2003'!I55</f>
        <v>0</v>
      </c>
      <c r="Y57" s="47">
        <f>'Table 1 - Supply 2003'!J55</f>
        <v>446</v>
      </c>
      <c r="Z57" s="47">
        <f t="shared" si="0"/>
        <v>5633</v>
      </c>
      <c r="AA57" s="70">
        <f t="shared" si="5"/>
        <v>1.2402898361511849E-3</v>
      </c>
      <c r="AB57" s="70">
        <f t="shared" si="4"/>
        <v>2.9375285593054375E-3</v>
      </c>
      <c r="AD57" s="47">
        <f t="shared" si="3"/>
        <v>6093</v>
      </c>
    </row>
    <row r="58" spans="1:30" ht="18" x14ac:dyDescent="0.25">
      <c r="A58" s="18" t="s">
        <v>411</v>
      </c>
      <c r="B58" s="18" t="s">
        <v>123</v>
      </c>
      <c r="C58" s="109">
        <v>2924</v>
      </c>
      <c r="D58" s="109">
        <v>0</v>
      </c>
      <c r="E58" s="109">
        <v>0</v>
      </c>
      <c r="F58" s="109">
        <v>0</v>
      </c>
      <c r="G58" s="110">
        <v>2924</v>
      </c>
      <c r="H58" s="46"/>
      <c r="I58" s="109">
        <v>0</v>
      </c>
      <c r="J58" s="109">
        <v>0</v>
      </c>
      <c r="K58" s="109">
        <v>-1</v>
      </c>
      <c r="L58" s="111">
        <v>-1</v>
      </c>
      <c r="M58" s="46"/>
      <c r="N58" s="46">
        <v>0</v>
      </c>
      <c r="O58" s="46">
        <v>0</v>
      </c>
      <c r="P58" s="109">
        <v>0</v>
      </c>
      <c r="Q58" s="109">
        <v>0</v>
      </c>
      <c r="R58" s="112">
        <v>0</v>
      </c>
      <c r="S58" s="46"/>
      <c r="T58" s="113">
        <v>2923</v>
      </c>
      <c r="U58" s="46"/>
      <c r="V58" s="114">
        <v>6548</v>
      </c>
      <c r="W58" s="47">
        <f>'Table 1 - Supply 2003'!H56</f>
        <v>11</v>
      </c>
      <c r="X58" s="47">
        <f>'Table 1 - Supply 2003'!I56</f>
        <v>0</v>
      </c>
      <c r="Y58" s="47">
        <f>'Table 1 - Supply 2003'!J56</f>
        <v>0</v>
      </c>
      <c r="Z58" s="47">
        <f t="shared" si="0"/>
        <v>2912</v>
      </c>
      <c r="AA58" s="70">
        <f t="shared" si="5"/>
        <v>0</v>
      </c>
      <c r="AB58" s="70">
        <f t="shared" si="4"/>
        <v>1.6799022602321319E-3</v>
      </c>
      <c r="AD58" s="47">
        <f t="shared" si="3"/>
        <v>2924</v>
      </c>
    </row>
    <row r="59" spans="1:30" ht="18" x14ac:dyDescent="0.25">
      <c r="A59" s="18" t="s">
        <v>412</v>
      </c>
      <c r="B59" s="18" t="s">
        <v>125</v>
      </c>
      <c r="C59" s="109">
        <v>2734</v>
      </c>
      <c r="D59" s="109">
        <v>0</v>
      </c>
      <c r="E59" s="109">
        <v>0</v>
      </c>
      <c r="F59" s="109">
        <v>0</v>
      </c>
      <c r="G59" s="110">
        <v>2734</v>
      </c>
      <c r="H59" s="46"/>
      <c r="I59" s="109">
        <v>0</v>
      </c>
      <c r="J59" s="109">
        <v>0</v>
      </c>
      <c r="K59" s="109">
        <v>1</v>
      </c>
      <c r="L59" s="111">
        <v>1</v>
      </c>
      <c r="M59" s="46"/>
      <c r="N59" s="46">
        <v>0</v>
      </c>
      <c r="O59" s="46">
        <v>0</v>
      </c>
      <c r="P59" s="109">
        <v>0</v>
      </c>
      <c r="Q59" s="109">
        <v>0</v>
      </c>
      <c r="R59" s="112">
        <v>0</v>
      </c>
      <c r="S59" s="46"/>
      <c r="T59" s="113">
        <v>2735</v>
      </c>
      <c r="U59" s="46"/>
      <c r="V59" s="114">
        <v>6372</v>
      </c>
      <c r="W59" s="47">
        <f>'Table 1 - Supply 2003'!H57</f>
        <v>0</v>
      </c>
      <c r="X59" s="47">
        <f>'Table 1 - Supply 2003'!I57</f>
        <v>0</v>
      </c>
      <c r="Y59" s="47">
        <f>'Table 1 - Supply 2003'!J57</f>
        <v>256</v>
      </c>
      <c r="Z59" s="47">
        <f t="shared" si="0"/>
        <v>2479</v>
      </c>
      <c r="AA59" s="70">
        <f t="shared" si="5"/>
        <v>0</v>
      </c>
      <c r="AB59" s="70">
        <f t="shared" si="4"/>
        <v>0</v>
      </c>
      <c r="AD59" s="47">
        <f t="shared" si="3"/>
        <v>2734</v>
      </c>
    </row>
    <row r="60" spans="1:30" ht="18" x14ac:dyDescent="0.25">
      <c r="A60" s="18" t="s">
        <v>413</v>
      </c>
      <c r="B60" s="18" t="s">
        <v>127</v>
      </c>
      <c r="C60" s="109">
        <v>198</v>
      </c>
      <c r="D60" s="109">
        <v>0</v>
      </c>
      <c r="E60" s="109">
        <v>0</v>
      </c>
      <c r="F60" s="109">
        <v>4585</v>
      </c>
      <c r="G60" s="110">
        <v>4783</v>
      </c>
      <c r="H60" s="46"/>
      <c r="I60" s="109">
        <v>508</v>
      </c>
      <c r="J60" s="109">
        <v>0</v>
      </c>
      <c r="K60" s="109">
        <v>-13</v>
      </c>
      <c r="L60" s="111">
        <v>495</v>
      </c>
      <c r="M60" s="46"/>
      <c r="N60" s="46">
        <v>660</v>
      </c>
      <c r="O60" s="46">
        <v>800</v>
      </c>
      <c r="P60" s="109">
        <v>1460</v>
      </c>
      <c r="Q60" s="109">
        <v>25</v>
      </c>
      <c r="R60" s="112">
        <v>1485</v>
      </c>
      <c r="S60" s="46"/>
      <c r="T60" s="113">
        <v>6763</v>
      </c>
      <c r="U60" s="46"/>
      <c r="V60" s="114">
        <v>15476</v>
      </c>
      <c r="W60" s="47">
        <f>'Table 1 - Supply 2003'!H58</f>
        <v>1250</v>
      </c>
      <c r="X60" s="47">
        <f>'Table 1 - Supply 2003'!I58</f>
        <v>0</v>
      </c>
      <c r="Y60" s="47">
        <f>'Table 1 - Supply 2003'!J58</f>
        <v>1014</v>
      </c>
      <c r="Z60" s="47">
        <f t="shared" si="0"/>
        <v>4499</v>
      </c>
      <c r="AA60" s="70">
        <f t="shared" si="5"/>
        <v>9.5955027138795557E-2</v>
      </c>
      <c r="AB60" s="70">
        <f t="shared" si="4"/>
        <v>0.17672525200310157</v>
      </c>
      <c r="AD60" s="47">
        <f t="shared" si="3"/>
        <v>198</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141</v>
      </c>
      <c r="W61" s="47">
        <f>'Table 1 - Supply 2003'!H59</f>
        <v>0</v>
      </c>
      <c r="X61" s="47">
        <f>'Table 1 - Supply 2003'!I59</f>
        <v>0</v>
      </c>
      <c r="Y61" s="47">
        <f>'Table 1 - Supply 2003'!J59</f>
        <v>12</v>
      </c>
      <c r="Z61" s="47">
        <f t="shared" si="0"/>
        <v>-12</v>
      </c>
      <c r="AA61" s="70">
        <f t="shared" si="5"/>
        <v>0</v>
      </c>
      <c r="AB61" s="70">
        <f t="shared" si="4"/>
        <v>0</v>
      </c>
      <c r="AD61" s="47">
        <f t="shared" si="3"/>
        <v>0</v>
      </c>
    </row>
    <row r="62" spans="1:30" ht="18" x14ac:dyDescent="0.25">
      <c r="A62" s="18" t="s">
        <v>415</v>
      </c>
      <c r="B62" s="18" t="s">
        <v>131</v>
      </c>
      <c r="C62" s="109">
        <v>1024</v>
      </c>
      <c r="D62" s="109">
        <v>0</v>
      </c>
      <c r="E62" s="109">
        <v>0</v>
      </c>
      <c r="F62" s="109">
        <v>0</v>
      </c>
      <c r="G62" s="110">
        <v>1024</v>
      </c>
      <c r="H62" s="46"/>
      <c r="I62" s="109">
        <v>99462</v>
      </c>
      <c r="J62" s="109">
        <v>0</v>
      </c>
      <c r="K62" s="109">
        <v>1234</v>
      </c>
      <c r="L62" s="111">
        <v>100696</v>
      </c>
      <c r="M62" s="46"/>
      <c r="N62" s="46">
        <v>0</v>
      </c>
      <c r="O62" s="46">
        <v>0</v>
      </c>
      <c r="P62" s="109">
        <v>0</v>
      </c>
      <c r="Q62" s="109">
        <v>246</v>
      </c>
      <c r="R62" s="112">
        <v>246</v>
      </c>
      <c r="S62" s="46"/>
      <c r="T62" s="113">
        <v>101966</v>
      </c>
      <c r="U62" s="46"/>
      <c r="V62" s="114">
        <v>180380</v>
      </c>
      <c r="W62" s="47">
        <f>'Table 1 - Supply 2003'!H60</f>
        <v>390</v>
      </c>
      <c r="X62" s="47">
        <f>'Table 1 - Supply 2003'!I60</f>
        <v>0</v>
      </c>
      <c r="Y62" s="47">
        <f>'Table 1 - Supply 2003'!J60</f>
        <v>12874</v>
      </c>
      <c r="Z62" s="47">
        <f t="shared" si="0"/>
        <v>88702</v>
      </c>
      <c r="AA62" s="70">
        <f t="shared" si="5"/>
        <v>1.3637875595964076E-3</v>
      </c>
      <c r="AB62" s="70">
        <f t="shared" si="4"/>
        <v>3.5258897882248586E-3</v>
      </c>
      <c r="AD62" s="47">
        <f t="shared" si="3"/>
        <v>1024</v>
      </c>
    </row>
    <row r="63" spans="1:30" ht="18" x14ac:dyDescent="0.25">
      <c r="A63" s="18" t="s">
        <v>416</v>
      </c>
      <c r="B63" s="18" t="s">
        <v>133</v>
      </c>
      <c r="C63" s="109">
        <v>12991</v>
      </c>
      <c r="D63" s="109">
        <v>0</v>
      </c>
      <c r="E63" s="109">
        <v>0</v>
      </c>
      <c r="F63" s="109">
        <v>0</v>
      </c>
      <c r="G63" s="110">
        <v>12991</v>
      </c>
      <c r="H63" s="46"/>
      <c r="I63" s="109">
        <v>0</v>
      </c>
      <c r="J63" s="109">
        <v>0</v>
      </c>
      <c r="K63" s="109">
        <v>0</v>
      </c>
      <c r="L63" s="111">
        <v>0</v>
      </c>
      <c r="M63" s="46"/>
      <c r="N63" s="46">
        <v>0</v>
      </c>
      <c r="O63" s="46">
        <v>0</v>
      </c>
      <c r="P63" s="109">
        <v>0</v>
      </c>
      <c r="Q63" s="109">
        <v>78</v>
      </c>
      <c r="R63" s="112">
        <v>78</v>
      </c>
      <c r="S63" s="46"/>
      <c r="T63" s="113">
        <v>13069</v>
      </c>
      <c r="U63" s="46"/>
      <c r="V63" s="114">
        <v>19761</v>
      </c>
      <c r="W63" s="47">
        <f>'Table 1 - Supply 2003'!H61</f>
        <v>114</v>
      </c>
      <c r="X63" s="47">
        <f>'Table 1 - Supply 2003'!I61</f>
        <v>-18396</v>
      </c>
      <c r="Y63" s="47">
        <f>'Table 1 - Supply 2003'!J61</f>
        <v>1367</v>
      </c>
      <c r="Z63" s="47">
        <f t="shared" si="0"/>
        <v>-6808</v>
      </c>
      <c r="AA63" s="70">
        <f t="shared" si="5"/>
        <v>3.9471686655533625E-3</v>
      </c>
      <c r="AB63" s="70">
        <f t="shared" si="4"/>
        <v>9.716107484439046E-3</v>
      </c>
      <c r="AD63" s="47">
        <f t="shared" si="3"/>
        <v>12991</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475</v>
      </c>
      <c r="R64" s="112">
        <v>475</v>
      </c>
      <c r="S64" s="46"/>
      <c r="T64" s="113">
        <v>475</v>
      </c>
      <c r="U64" s="46"/>
      <c r="V64" s="114">
        <v>475</v>
      </c>
      <c r="W64" s="47">
        <f>'Table 1 - Supply 2003'!H62</f>
        <v>237</v>
      </c>
      <c r="X64" s="47">
        <f>'Table 1 - Supply 2003'!I62</f>
        <v>-114615</v>
      </c>
      <c r="Y64" s="47">
        <f>'Table 1 - Supply 2003'!J62</f>
        <v>-4</v>
      </c>
      <c r="Z64" s="47">
        <f t="shared" si="0"/>
        <v>-114373</v>
      </c>
      <c r="AA64" s="70">
        <f t="shared" si="5"/>
        <v>1</v>
      </c>
      <c r="AB64" s="70">
        <f t="shared" si="4"/>
        <v>1.4989473684210526</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2003'!H63</f>
        <v>0</v>
      </c>
      <c r="X65" s="47">
        <f>'Table 1 - Supply 2003'!I63</f>
        <v>-92810</v>
      </c>
      <c r="Y65" s="47">
        <f>'Table 1 - Supply 2003'!J63</f>
        <v>0</v>
      </c>
      <c r="Z65" s="47">
        <f t="shared" si="0"/>
        <v>-92810</v>
      </c>
      <c r="AA65" s="70">
        <f t="shared" si="5"/>
        <v>0</v>
      </c>
      <c r="AB65" s="70">
        <f t="shared" si="4"/>
        <v>0</v>
      </c>
      <c r="AD65" s="47">
        <f t="shared" si="3"/>
        <v>0</v>
      </c>
    </row>
    <row r="66" spans="1:30" ht="18" x14ac:dyDescent="0.25">
      <c r="A66" s="18" t="s">
        <v>419</v>
      </c>
      <c r="B66" s="18" t="s">
        <v>139</v>
      </c>
      <c r="C66" s="109">
        <v>2808</v>
      </c>
      <c r="D66" s="109">
        <v>0</v>
      </c>
      <c r="E66" s="109">
        <v>0</v>
      </c>
      <c r="F66" s="109">
        <v>0</v>
      </c>
      <c r="G66" s="110">
        <v>2808</v>
      </c>
      <c r="H66" s="46"/>
      <c r="I66" s="109">
        <v>0</v>
      </c>
      <c r="J66" s="109">
        <v>0</v>
      </c>
      <c r="K66" s="109">
        <v>0</v>
      </c>
      <c r="L66" s="111">
        <v>0</v>
      </c>
      <c r="M66" s="46"/>
      <c r="N66" s="46">
        <v>0</v>
      </c>
      <c r="O66" s="46">
        <v>0</v>
      </c>
      <c r="P66" s="109">
        <v>0</v>
      </c>
      <c r="Q66" s="109">
        <v>200</v>
      </c>
      <c r="R66" s="112">
        <v>200</v>
      </c>
      <c r="S66" s="46"/>
      <c r="T66" s="113">
        <v>3008</v>
      </c>
      <c r="U66" s="46"/>
      <c r="V66" s="114">
        <v>4936</v>
      </c>
      <c r="W66" s="47">
        <f>'Table 1 - Supply 2003'!H64</f>
        <v>560</v>
      </c>
      <c r="X66" s="47">
        <f>'Table 1 - Supply 2003'!I64</f>
        <v>0</v>
      </c>
      <c r="Y66" s="47">
        <f>'Table 1 - Supply 2003'!J64</f>
        <v>-2705</v>
      </c>
      <c r="Z66" s="47">
        <f t="shared" si="0"/>
        <v>5153</v>
      </c>
      <c r="AA66" s="70">
        <f t="shared" si="5"/>
        <v>4.0518638573743923E-2</v>
      </c>
      <c r="AB66" s="70">
        <f t="shared" si="4"/>
        <v>0.1539708265802269</v>
      </c>
      <c r="AD66" s="47">
        <f t="shared" si="3"/>
        <v>2808</v>
      </c>
    </row>
    <row r="67" spans="1:30" ht="18" x14ac:dyDescent="0.25">
      <c r="A67" s="18" t="s">
        <v>420</v>
      </c>
      <c r="B67" s="18" t="s">
        <v>141</v>
      </c>
      <c r="C67" s="109">
        <v>8009</v>
      </c>
      <c r="D67" s="109">
        <v>0</v>
      </c>
      <c r="E67" s="109">
        <v>0</v>
      </c>
      <c r="F67" s="109">
        <v>0</v>
      </c>
      <c r="G67" s="110">
        <v>8009</v>
      </c>
      <c r="H67" s="46"/>
      <c r="I67" s="109">
        <v>0</v>
      </c>
      <c r="J67" s="109">
        <v>0</v>
      </c>
      <c r="K67" s="109">
        <v>0</v>
      </c>
      <c r="L67" s="111">
        <v>0</v>
      </c>
      <c r="M67" s="46"/>
      <c r="N67" s="46">
        <v>0</v>
      </c>
      <c r="O67" s="46">
        <v>0</v>
      </c>
      <c r="P67" s="109">
        <v>0</v>
      </c>
      <c r="Q67" s="109">
        <v>1052</v>
      </c>
      <c r="R67" s="112">
        <v>1052</v>
      </c>
      <c r="S67" s="46"/>
      <c r="T67" s="113">
        <v>9061</v>
      </c>
      <c r="U67" s="46"/>
      <c r="V67" s="114">
        <v>41044</v>
      </c>
      <c r="W67" s="47">
        <f>'Table 1 - Supply 2003'!H65</f>
        <v>2647</v>
      </c>
      <c r="X67" s="47">
        <f>'Table 1 - Supply 2003'!I65</f>
        <v>0</v>
      </c>
      <c r="Y67" s="47">
        <f>'Table 1 - Supply 2003'!J65</f>
        <v>321</v>
      </c>
      <c r="Z67" s="47">
        <f t="shared" si="0"/>
        <v>6093</v>
      </c>
      <c r="AA67" s="70">
        <f t="shared" si="5"/>
        <v>2.5631030114023973E-2</v>
      </c>
      <c r="AB67" s="70">
        <f t="shared" si="4"/>
        <v>9.0122795049215471E-2</v>
      </c>
      <c r="AD67" s="47">
        <f t="shared" si="3"/>
        <v>8009</v>
      </c>
    </row>
    <row r="68" spans="1:30" ht="18" x14ac:dyDescent="0.25">
      <c r="A68" s="18" t="s">
        <v>421</v>
      </c>
      <c r="B68" s="18" t="s">
        <v>143</v>
      </c>
      <c r="C68" s="109">
        <v>2320</v>
      </c>
      <c r="D68" s="109">
        <v>0</v>
      </c>
      <c r="E68" s="109">
        <v>0</v>
      </c>
      <c r="F68" s="109">
        <v>0</v>
      </c>
      <c r="G68" s="110">
        <v>2320</v>
      </c>
      <c r="H68" s="46"/>
      <c r="I68" s="109">
        <v>0</v>
      </c>
      <c r="J68" s="109">
        <v>0</v>
      </c>
      <c r="K68" s="109">
        <v>0</v>
      </c>
      <c r="L68" s="111">
        <v>0</v>
      </c>
      <c r="M68" s="46"/>
      <c r="N68" s="46">
        <v>0</v>
      </c>
      <c r="O68" s="46">
        <v>0</v>
      </c>
      <c r="P68" s="109">
        <v>0</v>
      </c>
      <c r="Q68" s="109">
        <v>4984</v>
      </c>
      <c r="R68" s="112">
        <v>4984</v>
      </c>
      <c r="S68" s="46"/>
      <c r="T68" s="113">
        <v>7304</v>
      </c>
      <c r="U68" s="46"/>
      <c r="V68" s="114">
        <v>9821</v>
      </c>
      <c r="W68" s="47">
        <f>'Table 1 - Supply 2003'!H66</f>
        <v>2749</v>
      </c>
      <c r="X68" s="47">
        <f>'Table 1 - Supply 2003'!I66</f>
        <v>0</v>
      </c>
      <c r="Y68" s="47">
        <f>'Table 1 - Supply 2003'!J66</f>
        <v>122</v>
      </c>
      <c r="Z68" s="47">
        <f t="shared" si="0"/>
        <v>4433</v>
      </c>
      <c r="AA68" s="70">
        <f t="shared" si="5"/>
        <v>0.5074839629365645</v>
      </c>
      <c r="AB68" s="70">
        <f t="shared" si="4"/>
        <v>0.78739435902657573</v>
      </c>
      <c r="AD68" s="47">
        <f t="shared" si="3"/>
        <v>2320</v>
      </c>
    </row>
    <row r="69" spans="1:30" ht="18" x14ac:dyDescent="0.25">
      <c r="A69" s="18" t="s">
        <v>422</v>
      </c>
      <c r="B69" s="18" t="s">
        <v>145</v>
      </c>
      <c r="C69" s="109">
        <v>7286</v>
      </c>
      <c r="D69" s="109">
        <v>0</v>
      </c>
      <c r="E69" s="109">
        <v>0</v>
      </c>
      <c r="F69" s="109">
        <v>0</v>
      </c>
      <c r="G69" s="110">
        <v>7286</v>
      </c>
      <c r="H69" s="46"/>
      <c r="I69" s="109">
        <v>0</v>
      </c>
      <c r="J69" s="109">
        <v>0</v>
      </c>
      <c r="K69" s="109">
        <v>0</v>
      </c>
      <c r="L69" s="111">
        <v>0</v>
      </c>
      <c r="M69" s="46"/>
      <c r="N69" s="46">
        <v>0</v>
      </c>
      <c r="O69" s="46">
        <v>0</v>
      </c>
      <c r="P69" s="109">
        <v>0</v>
      </c>
      <c r="Q69" s="109">
        <v>5255</v>
      </c>
      <c r="R69" s="112">
        <v>5255</v>
      </c>
      <c r="S69" s="46"/>
      <c r="T69" s="113">
        <v>12541</v>
      </c>
      <c r="U69" s="46"/>
      <c r="V69" s="114">
        <v>20939</v>
      </c>
      <c r="W69" s="47">
        <f>'Table 1 - Supply 2003'!H67</f>
        <v>7223</v>
      </c>
      <c r="X69" s="47">
        <f>'Table 1 - Supply 2003'!I67</f>
        <v>0</v>
      </c>
      <c r="Y69" s="47">
        <f>'Table 1 - Supply 2003'!J67</f>
        <v>470</v>
      </c>
      <c r="Z69" s="47">
        <f t="shared" si="0"/>
        <v>4848</v>
      </c>
      <c r="AA69" s="70">
        <f t="shared" si="5"/>
        <v>0.2509670948946941</v>
      </c>
      <c r="AB69" s="70">
        <f t="shared" si="4"/>
        <v>0.59592148622188257</v>
      </c>
      <c r="AD69" s="47">
        <f t="shared" si="3"/>
        <v>7286</v>
      </c>
    </row>
    <row r="70" spans="1:30" ht="18" x14ac:dyDescent="0.25">
      <c r="A70" s="18" t="s">
        <v>423</v>
      </c>
      <c r="B70" s="18" t="s">
        <v>147</v>
      </c>
      <c r="C70" s="109">
        <v>822</v>
      </c>
      <c r="D70" s="109">
        <v>0</v>
      </c>
      <c r="E70" s="109">
        <v>0</v>
      </c>
      <c r="F70" s="109">
        <v>0</v>
      </c>
      <c r="G70" s="110">
        <v>822</v>
      </c>
      <c r="H70" s="46"/>
      <c r="I70" s="109">
        <v>0</v>
      </c>
      <c r="J70" s="109">
        <v>0</v>
      </c>
      <c r="K70" s="109">
        <v>0</v>
      </c>
      <c r="L70" s="111">
        <v>0</v>
      </c>
      <c r="M70" s="46"/>
      <c r="N70" s="46">
        <v>0</v>
      </c>
      <c r="O70" s="46">
        <v>0</v>
      </c>
      <c r="P70" s="109">
        <v>0</v>
      </c>
      <c r="Q70" s="109">
        <v>1727</v>
      </c>
      <c r="R70" s="112">
        <v>1727</v>
      </c>
      <c r="S70" s="46"/>
      <c r="T70" s="113">
        <v>2549</v>
      </c>
      <c r="U70" s="46"/>
      <c r="V70" s="114">
        <v>29309</v>
      </c>
      <c r="W70" s="47">
        <f>'Table 1 - Supply 2003'!H68</f>
        <v>1072</v>
      </c>
      <c r="X70" s="47">
        <f>'Table 1 - Supply 2003'!I68</f>
        <v>0</v>
      </c>
      <c r="Y70" s="47">
        <f>'Table 1 - Supply 2003'!J68</f>
        <v>246</v>
      </c>
      <c r="Z70" s="47">
        <f t="shared" ref="Z70:Z112" si="9">T70-W70+X70-Y70</f>
        <v>1231</v>
      </c>
      <c r="AA70" s="70">
        <f t="shared" si="5"/>
        <v>5.8923880036848751E-2</v>
      </c>
      <c r="AB70" s="70">
        <f t="shared" si="4"/>
        <v>9.5499675867480982E-2</v>
      </c>
      <c r="AD70" s="47">
        <f t="shared" si="3"/>
        <v>822</v>
      </c>
    </row>
    <row r="71" spans="1:30" ht="18" x14ac:dyDescent="0.25">
      <c r="A71" s="18" t="s">
        <v>424</v>
      </c>
      <c r="B71" s="18" t="s">
        <v>149</v>
      </c>
      <c r="C71" s="109">
        <v>775</v>
      </c>
      <c r="D71" s="109">
        <v>0</v>
      </c>
      <c r="E71" s="109">
        <v>0</v>
      </c>
      <c r="F71" s="109">
        <v>0</v>
      </c>
      <c r="G71" s="110">
        <v>775</v>
      </c>
      <c r="H71" s="46"/>
      <c r="I71" s="109">
        <v>0</v>
      </c>
      <c r="J71" s="109">
        <v>0</v>
      </c>
      <c r="K71" s="109">
        <v>0</v>
      </c>
      <c r="L71" s="111">
        <v>0</v>
      </c>
      <c r="M71" s="46"/>
      <c r="N71" s="46">
        <v>0</v>
      </c>
      <c r="O71" s="46">
        <v>0</v>
      </c>
      <c r="P71" s="109">
        <v>0</v>
      </c>
      <c r="Q71" s="109">
        <v>338</v>
      </c>
      <c r="R71" s="112">
        <v>338</v>
      </c>
      <c r="S71" s="46"/>
      <c r="T71" s="113">
        <v>1113</v>
      </c>
      <c r="U71" s="46"/>
      <c r="V71" s="114">
        <v>15177</v>
      </c>
      <c r="W71" s="47">
        <f>'Table 1 - Supply 2003'!H69</f>
        <v>651</v>
      </c>
      <c r="X71" s="47">
        <f>'Table 1 - Supply 2003'!I69</f>
        <v>0</v>
      </c>
      <c r="Y71" s="47">
        <f>'Table 1 - Supply 2003'!J69</f>
        <v>433</v>
      </c>
      <c r="Z71" s="47">
        <f t="shared" si="9"/>
        <v>29</v>
      </c>
      <c r="AA71" s="70">
        <f t="shared" si="5"/>
        <v>2.2270540950121896E-2</v>
      </c>
      <c r="AB71" s="70">
        <f t="shared" si="4"/>
        <v>6.5164393490149575E-2</v>
      </c>
      <c r="AD71" s="47">
        <f t="shared" ref="AD71:AD112" si="10">SUM(C71:D71)</f>
        <v>775</v>
      </c>
    </row>
    <row r="72" spans="1:30" ht="18" x14ac:dyDescent="0.25">
      <c r="A72" s="27" t="s">
        <v>425</v>
      </c>
      <c r="B72" s="27" t="s">
        <v>151</v>
      </c>
      <c r="C72" s="115">
        <v>10595</v>
      </c>
      <c r="D72" s="115">
        <v>0</v>
      </c>
      <c r="E72" s="115">
        <v>0</v>
      </c>
      <c r="F72" s="115">
        <v>0</v>
      </c>
      <c r="G72" s="116">
        <v>10595</v>
      </c>
      <c r="H72" s="49"/>
      <c r="I72" s="115">
        <v>0</v>
      </c>
      <c r="J72" s="115">
        <v>0</v>
      </c>
      <c r="K72" s="115">
        <v>0</v>
      </c>
      <c r="L72" s="117">
        <v>0</v>
      </c>
      <c r="M72" s="49"/>
      <c r="N72" s="49">
        <v>0</v>
      </c>
      <c r="O72" s="49">
        <v>0</v>
      </c>
      <c r="P72" s="115">
        <v>0</v>
      </c>
      <c r="Q72" s="115">
        <v>4198</v>
      </c>
      <c r="R72" s="118">
        <v>4198</v>
      </c>
      <c r="S72" s="49"/>
      <c r="T72" s="119">
        <v>14793</v>
      </c>
      <c r="U72" s="49"/>
      <c r="V72" s="120">
        <v>20698</v>
      </c>
      <c r="W72" s="52">
        <f>'Table 1 - Supply 2003'!H70</f>
        <v>7351</v>
      </c>
      <c r="X72" s="52">
        <f>'Table 1 - Supply 2003'!I70</f>
        <v>0</v>
      </c>
      <c r="Y72" s="52">
        <f>'Table 1 - Supply 2003'!J70</f>
        <v>1241</v>
      </c>
      <c r="Z72" s="52">
        <f t="shared" si="9"/>
        <v>6201</v>
      </c>
      <c r="AA72" s="70">
        <f t="shared" si="5"/>
        <v>0.20282152865011113</v>
      </c>
      <c r="AB72" s="70">
        <f t="shared" ref="AB72:AB112" si="11">IF(ISERROR((W72+R72)/V72),0,(W72+R72)/V72)</f>
        <v>0.55797661609817373</v>
      </c>
      <c r="AD72" s="52">
        <f t="shared" si="10"/>
        <v>10595</v>
      </c>
    </row>
    <row r="73" spans="1:30" ht="18" x14ac:dyDescent="0.25">
      <c r="A73" s="18" t="s">
        <v>426</v>
      </c>
      <c r="B73" s="18" t="s">
        <v>153</v>
      </c>
      <c r="C73" s="109">
        <v>66515</v>
      </c>
      <c r="D73" s="109">
        <v>0</v>
      </c>
      <c r="E73" s="109">
        <v>0</v>
      </c>
      <c r="F73" s="109">
        <v>0</v>
      </c>
      <c r="G73" s="110">
        <v>66515</v>
      </c>
      <c r="H73" s="46"/>
      <c r="I73" s="109">
        <v>0</v>
      </c>
      <c r="J73" s="109">
        <v>0</v>
      </c>
      <c r="K73" s="109">
        <v>0</v>
      </c>
      <c r="L73" s="111">
        <v>0</v>
      </c>
      <c r="M73" s="46"/>
      <c r="N73" s="46">
        <v>0</v>
      </c>
      <c r="O73" s="46">
        <v>0</v>
      </c>
      <c r="P73" s="109">
        <v>0</v>
      </c>
      <c r="Q73" s="109">
        <v>2571</v>
      </c>
      <c r="R73" s="112">
        <v>2571</v>
      </c>
      <c r="S73" s="46"/>
      <c r="T73" s="113">
        <v>69086</v>
      </c>
      <c r="U73" s="46"/>
      <c r="V73" s="114">
        <v>77265</v>
      </c>
      <c r="W73" s="47">
        <f>'Table 1 - Supply 2003'!H71</f>
        <v>5257</v>
      </c>
      <c r="X73" s="47">
        <f>'Table 1 - Supply 2003'!I71</f>
        <v>0</v>
      </c>
      <c r="Y73" s="47">
        <f>'Table 1 - Supply 2003'!J71</f>
        <v>6471</v>
      </c>
      <c r="Z73" s="47">
        <f t="shared" si="9"/>
        <v>57358</v>
      </c>
      <c r="AA73" s="70">
        <f t="shared" ref="AA73:AA112" si="12">IF(ISERROR(R73/V73),0,R73/V73)</f>
        <v>3.3275092215103864E-2</v>
      </c>
      <c r="AB73" s="70">
        <f t="shared" si="11"/>
        <v>0.10131366077784248</v>
      </c>
      <c r="AD73" s="47">
        <f t="shared" si="10"/>
        <v>66515</v>
      </c>
    </row>
    <row r="74" spans="1:30" ht="18" x14ac:dyDescent="0.25">
      <c r="A74" s="18" t="s">
        <v>427</v>
      </c>
      <c r="B74" s="18" t="s">
        <v>155</v>
      </c>
      <c r="C74" s="109">
        <v>12863</v>
      </c>
      <c r="D74" s="109">
        <v>0</v>
      </c>
      <c r="E74" s="109">
        <v>0</v>
      </c>
      <c r="F74" s="109">
        <v>0</v>
      </c>
      <c r="G74" s="110">
        <v>12863</v>
      </c>
      <c r="H74" s="46"/>
      <c r="I74" s="109">
        <v>4496</v>
      </c>
      <c r="J74" s="109">
        <v>0</v>
      </c>
      <c r="K74" s="109">
        <v>68</v>
      </c>
      <c r="L74" s="111">
        <v>4564</v>
      </c>
      <c r="M74" s="46"/>
      <c r="N74" s="46">
        <v>1699</v>
      </c>
      <c r="O74" s="46">
        <v>1402</v>
      </c>
      <c r="P74" s="109">
        <v>3101</v>
      </c>
      <c r="Q74" s="109">
        <v>2076</v>
      </c>
      <c r="R74" s="112">
        <v>5177</v>
      </c>
      <c r="S74" s="46"/>
      <c r="T74" s="113">
        <v>22604</v>
      </c>
      <c r="U74" s="46"/>
      <c r="V74" s="114">
        <v>27399</v>
      </c>
      <c r="W74" s="47">
        <f>'Table 1 - Supply 2003'!H72</f>
        <v>3324</v>
      </c>
      <c r="X74" s="47">
        <f>'Table 1 - Supply 2003'!I72</f>
        <v>8069</v>
      </c>
      <c r="Y74" s="47">
        <f>'Table 1 - Supply 2003'!J72</f>
        <v>278</v>
      </c>
      <c r="Z74" s="47">
        <f t="shared" si="9"/>
        <v>27071</v>
      </c>
      <c r="AA74" s="70">
        <f t="shared" si="12"/>
        <v>0.18894850177013758</v>
      </c>
      <c r="AB74" s="70">
        <f t="shared" si="11"/>
        <v>0.3102667980583233</v>
      </c>
      <c r="AD74" s="47">
        <f t="shared" si="10"/>
        <v>12863</v>
      </c>
    </row>
    <row r="75" spans="1:30" ht="18" x14ac:dyDescent="0.25">
      <c r="A75" s="18" t="s">
        <v>428</v>
      </c>
      <c r="B75" s="18" t="s">
        <v>157</v>
      </c>
      <c r="C75" s="109">
        <v>10035</v>
      </c>
      <c r="D75" s="109">
        <v>0</v>
      </c>
      <c r="E75" s="109">
        <v>3147</v>
      </c>
      <c r="F75" s="109">
        <v>0</v>
      </c>
      <c r="G75" s="110">
        <v>13182</v>
      </c>
      <c r="H75" s="46"/>
      <c r="I75" s="109">
        <v>4483</v>
      </c>
      <c r="J75" s="109">
        <v>0</v>
      </c>
      <c r="K75" s="109">
        <v>6</v>
      </c>
      <c r="L75" s="111">
        <v>4489</v>
      </c>
      <c r="M75" s="46"/>
      <c r="N75" s="46">
        <v>295</v>
      </c>
      <c r="O75" s="46">
        <v>157</v>
      </c>
      <c r="P75" s="109">
        <v>452</v>
      </c>
      <c r="Q75" s="109">
        <v>3357</v>
      </c>
      <c r="R75" s="112">
        <v>3809</v>
      </c>
      <c r="S75" s="46"/>
      <c r="T75" s="113">
        <v>21480</v>
      </c>
      <c r="U75" s="46"/>
      <c r="V75" s="114">
        <v>29378</v>
      </c>
      <c r="W75" s="47">
        <f>'Table 1 - Supply 2003'!H73</f>
        <v>3290</v>
      </c>
      <c r="X75" s="47">
        <f>'Table 1 - Supply 2003'!I73</f>
        <v>1560</v>
      </c>
      <c r="Y75" s="47">
        <f>'Table 1 - Supply 2003'!J73</f>
        <v>1423</v>
      </c>
      <c r="Z75" s="47">
        <f t="shared" si="9"/>
        <v>18327</v>
      </c>
      <c r="AA75" s="70">
        <f t="shared" si="12"/>
        <v>0.12965484376063721</v>
      </c>
      <c r="AB75" s="70">
        <f t="shared" si="11"/>
        <v>0.24164340663081219</v>
      </c>
      <c r="AD75" s="47">
        <f t="shared" si="10"/>
        <v>10035</v>
      </c>
    </row>
    <row r="76" spans="1:30" ht="18" x14ac:dyDescent="0.25">
      <c r="A76" s="18" t="s">
        <v>429</v>
      </c>
      <c r="B76" s="18" t="s">
        <v>159</v>
      </c>
      <c r="C76" s="109">
        <v>14216</v>
      </c>
      <c r="D76" s="109">
        <v>0</v>
      </c>
      <c r="E76" s="109">
        <v>0</v>
      </c>
      <c r="F76" s="109">
        <v>0</v>
      </c>
      <c r="G76" s="110">
        <v>14216</v>
      </c>
      <c r="H76" s="46"/>
      <c r="I76" s="109">
        <v>0</v>
      </c>
      <c r="J76" s="109">
        <v>0</v>
      </c>
      <c r="K76" s="109">
        <v>0</v>
      </c>
      <c r="L76" s="111">
        <v>0</v>
      </c>
      <c r="M76" s="46"/>
      <c r="N76" s="46">
        <v>0</v>
      </c>
      <c r="O76" s="46">
        <v>0</v>
      </c>
      <c r="P76" s="109">
        <v>0</v>
      </c>
      <c r="Q76" s="109">
        <v>1265</v>
      </c>
      <c r="R76" s="112">
        <v>1265</v>
      </c>
      <c r="S76" s="46"/>
      <c r="T76" s="113">
        <v>15481</v>
      </c>
      <c r="U76" s="46"/>
      <c r="V76" s="114">
        <v>39835</v>
      </c>
      <c r="W76" s="47">
        <f>'Table 1 - Supply 2003'!H74</f>
        <v>1863</v>
      </c>
      <c r="X76" s="47">
        <f>'Table 1 - Supply 2003'!I74</f>
        <v>0</v>
      </c>
      <c r="Y76" s="47">
        <f>'Table 1 - Supply 2003'!J74</f>
        <v>2074</v>
      </c>
      <c r="Z76" s="47">
        <f t="shared" si="9"/>
        <v>11544</v>
      </c>
      <c r="AA76" s="70">
        <f t="shared" si="12"/>
        <v>3.1755993473076442E-2</v>
      </c>
      <c r="AB76" s="70">
        <f t="shared" si="11"/>
        <v>7.8523911133425384E-2</v>
      </c>
      <c r="AD76" s="47">
        <f t="shared" si="10"/>
        <v>14216</v>
      </c>
    </row>
    <row r="77" spans="1:30" ht="18" x14ac:dyDescent="0.25">
      <c r="A77" s="18" t="s">
        <v>430</v>
      </c>
      <c r="B77" s="18" t="s">
        <v>161</v>
      </c>
      <c r="C77" s="109">
        <v>63</v>
      </c>
      <c r="D77" s="109">
        <v>0</v>
      </c>
      <c r="E77" s="109">
        <v>0</v>
      </c>
      <c r="F77" s="109">
        <v>0</v>
      </c>
      <c r="G77" s="110">
        <v>63</v>
      </c>
      <c r="H77" s="46"/>
      <c r="I77" s="109">
        <v>17272</v>
      </c>
      <c r="J77" s="109">
        <v>0</v>
      </c>
      <c r="K77" s="109">
        <v>96</v>
      </c>
      <c r="L77" s="111">
        <v>17368</v>
      </c>
      <c r="M77" s="46"/>
      <c r="N77" s="46">
        <v>0</v>
      </c>
      <c r="O77" s="46">
        <v>0</v>
      </c>
      <c r="P77" s="109">
        <v>0</v>
      </c>
      <c r="Q77" s="109">
        <v>4213</v>
      </c>
      <c r="R77" s="112">
        <v>4213</v>
      </c>
      <c r="S77" s="46"/>
      <c r="T77" s="113">
        <v>21644</v>
      </c>
      <c r="U77" s="46"/>
      <c r="V77" s="114">
        <v>46787</v>
      </c>
      <c r="W77" s="47">
        <f>'Table 1 - Supply 2003'!H75</f>
        <v>1279</v>
      </c>
      <c r="X77" s="47">
        <f>'Table 1 - Supply 2003'!I75</f>
        <v>0</v>
      </c>
      <c r="Y77" s="47">
        <f>'Table 1 - Supply 2003'!J75</f>
        <v>2510</v>
      </c>
      <c r="Z77" s="47">
        <f t="shared" si="9"/>
        <v>17855</v>
      </c>
      <c r="AA77" s="70">
        <f t="shared" si="12"/>
        <v>9.0046380404813303E-2</v>
      </c>
      <c r="AB77" s="70">
        <f t="shared" si="11"/>
        <v>0.11738303374869087</v>
      </c>
      <c r="AD77" s="47">
        <f t="shared" si="10"/>
        <v>63</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1047</v>
      </c>
      <c r="R78" s="112">
        <v>1047</v>
      </c>
      <c r="S78" s="46"/>
      <c r="T78" s="113">
        <v>1047</v>
      </c>
      <c r="U78" s="46"/>
      <c r="V78" s="114">
        <v>7469</v>
      </c>
      <c r="W78" s="47">
        <f>'Table 1 - Supply 2003'!H76</f>
        <v>593</v>
      </c>
      <c r="X78" s="47">
        <f>'Table 1 - Supply 2003'!I76</f>
        <v>0</v>
      </c>
      <c r="Y78" s="47">
        <f>'Table 1 - Supply 2003'!J76</f>
        <v>118</v>
      </c>
      <c r="Z78" s="47">
        <f t="shared" si="9"/>
        <v>336</v>
      </c>
      <c r="AA78" s="70">
        <f t="shared" si="12"/>
        <v>0.14017940822064534</v>
      </c>
      <c r="AB78" s="70">
        <f t="shared" si="11"/>
        <v>0.21957424019279689</v>
      </c>
      <c r="AD78" s="47">
        <f t="shared" si="10"/>
        <v>0</v>
      </c>
    </row>
    <row r="79" spans="1:30" ht="18" x14ac:dyDescent="0.25">
      <c r="A79" s="18" t="s">
        <v>432</v>
      </c>
      <c r="B79" s="18" t="s">
        <v>165</v>
      </c>
      <c r="C79" s="109">
        <v>27533</v>
      </c>
      <c r="D79" s="109">
        <v>0</v>
      </c>
      <c r="E79" s="109">
        <v>0</v>
      </c>
      <c r="F79" s="109">
        <v>0</v>
      </c>
      <c r="G79" s="110">
        <v>27533</v>
      </c>
      <c r="H79" s="46"/>
      <c r="I79" s="109">
        <v>0</v>
      </c>
      <c r="J79" s="109">
        <v>0</v>
      </c>
      <c r="K79" s="109">
        <v>0</v>
      </c>
      <c r="L79" s="111">
        <v>0</v>
      </c>
      <c r="M79" s="46"/>
      <c r="N79" s="46">
        <v>0</v>
      </c>
      <c r="O79" s="46">
        <v>0</v>
      </c>
      <c r="P79" s="109">
        <v>0</v>
      </c>
      <c r="Q79" s="109">
        <v>13454</v>
      </c>
      <c r="R79" s="112">
        <v>13454</v>
      </c>
      <c r="S79" s="46"/>
      <c r="T79" s="113">
        <v>40987</v>
      </c>
      <c r="U79" s="46"/>
      <c r="V79" s="114">
        <v>82991</v>
      </c>
      <c r="W79" s="47">
        <f>'Table 1 - Supply 2003'!H77</f>
        <v>5509</v>
      </c>
      <c r="X79" s="47">
        <f>'Table 1 - Supply 2003'!I77</f>
        <v>0</v>
      </c>
      <c r="Y79" s="47">
        <f>'Table 1 - Supply 2003'!J77</f>
        <v>199</v>
      </c>
      <c r="Z79" s="47">
        <f t="shared" si="9"/>
        <v>35279</v>
      </c>
      <c r="AA79" s="70">
        <f t="shared" si="12"/>
        <v>0.16211396416478896</v>
      </c>
      <c r="AB79" s="70">
        <f t="shared" si="11"/>
        <v>0.22849465604704125</v>
      </c>
      <c r="AD79" s="47">
        <f t="shared" si="10"/>
        <v>27533</v>
      </c>
    </row>
    <row r="80" spans="1:30" ht="18" x14ac:dyDescent="0.25">
      <c r="A80" s="18" t="s">
        <v>433</v>
      </c>
      <c r="B80" s="26" t="s">
        <v>469</v>
      </c>
      <c r="C80" s="109">
        <v>21516</v>
      </c>
      <c r="D80" s="109">
        <v>0</v>
      </c>
      <c r="E80" s="109">
        <v>0</v>
      </c>
      <c r="F80" s="109">
        <v>0</v>
      </c>
      <c r="G80" s="110">
        <v>21516</v>
      </c>
      <c r="H80" s="46"/>
      <c r="I80" s="109">
        <v>0</v>
      </c>
      <c r="J80" s="109">
        <v>0</v>
      </c>
      <c r="K80" s="109">
        <v>0</v>
      </c>
      <c r="L80" s="111">
        <v>0</v>
      </c>
      <c r="M80" s="46"/>
      <c r="N80" s="46">
        <v>0</v>
      </c>
      <c r="O80" s="46">
        <v>0</v>
      </c>
      <c r="P80" s="109">
        <v>0</v>
      </c>
      <c r="Q80" s="109">
        <v>7822</v>
      </c>
      <c r="R80" s="112">
        <v>7822</v>
      </c>
      <c r="S80" s="46"/>
      <c r="T80" s="113">
        <v>29338</v>
      </c>
      <c r="U80" s="46"/>
      <c r="V80" s="114">
        <v>43542</v>
      </c>
      <c r="W80" s="47">
        <f>'Table 1 - Supply 2003'!H78</f>
        <v>3491</v>
      </c>
      <c r="X80" s="47">
        <f>'Table 1 - Supply 2003'!I78</f>
        <v>0</v>
      </c>
      <c r="Y80" s="47">
        <f>'Table 1 - Supply 2003'!J78</f>
        <v>2451</v>
      </c>
      <c r="Z80" s="47">
        <f t="shared" si="9"/>
        <v>23396</v>
      </c>
      <c r="AA80" s="70">
        <f t="shared" si="12"/>
        <v>0.17964264388406595</v>
      </c>
      <c r="AB80" s="70">
        <f t="shared" si="11"/>
        <v>0.25981810665564281</v>
      </c>
      <c r="AD80" s="47">
        <f t="shared" si="10"/>
        <v>21516</v>
      </c>
    </row>
    <row r="81" spans="1:30" ht="18" x14ac:dyDescent="0.25">
      <c r="A81" s="27" t="s">
        <v>434</v>
      </c>
      <c r="B81" s="27" t="s">
        <v>169</v>
      </c>
      <c r="C81" s="115">
        <v>2141</v>
      </c>
      <c r="D81" s="115">
        <v>0</v>
      </c>
      <c r="E81" s="115">
        <v>0</v>
      </c>
      <c r="F81" s="115">
        <v>0</v>
      </c>
      <c r="G81" s="116">
        <v>2141</v>
      </c>
      <c r="H81" s="49"/>
      <c r="I81" s="115">
        <v>0</v>
      </c>
      <c r="J81" s="115">
        <v>0</v>
      </c>
      <c r="K81" s="115">
        <v>0</v>
      </c>
      <c r="L81" s="117">
        <v>0</v>
      </c>
      <c r="M81" s="49"/>
      <c r="N81" s="49">
        <v>0</v>
      </c>
      <c r="O81" s="49">
        <v>0</v>
      </c>
      <c r="P81" s="115">
        <v>0</v>
      </c>
      <c r="Q81" s="115">
        <v>11860</v>
      </c>
      <c r="R81" s="118">
        <v>11860</v>
      </c>
      <c r="S81" s="49"/>
      <c r="T81" s="119">
        <v>14001</v>
      </c>
      <c r="U81" s="49"/>
      <c r="V81" s="120">
        <v>24155</v>
      </c>
      <c r="W81" s="52">
        <f>'Table 1 - Supply 2003'!H79</f>
        <v>1654</v>
      </c>
      <c r="X81" s="52">
        <f>'Table 1 - Supply 2003'!I79</f>
        <v>0</v>
      </c>
      <c r="Y81" s="52">
        <f>'Table 1 - Supply 2003'!J79</f>
        <v>2520</v>
      </c>
      <c r="Z81" s="52">
        <f t="shared" si="9"/>
        <v>9827</v>
      </c>
      <c r="AA81" s="70">
        <f t="shared" si="12"/>
        <v>0.49099565307389775</v>
      </c>
      <c r="AB81" s="70">
        <f t="shared" si="11"/>
        <v>0.55947008900848683</v>
      </c>
      <c r="AD81" s="52">
        <f t="shared" si="10"/>
        <v>2141</v>
      </c>
    </row>
    <row r="82" spans="1:30" ht="18" x14ac:dyDescent="0.25">
      <c r="A82" s="27" t="s">
        <v>316</v>
      </c>
      <c r="B82" s="26" t="s">
        <v>317</v>
      </c>
      <c r="C82" s="35">
        <f>SUM(C79:C81)</f>
        <v>51190</v>
      </c>
      <c r="D82" s="35">
        <f t="shared" ref="D82:V82" si="13">SUM(D79:D81)</f>
        <v>0</v>
      </c>
      <c r="E82" s="35">
        <f t="shared" si="13"/>
        <v>0</v>
      </c>
      <c r="F82" s="35">
        <f t="shared" si="13"/>
        <v>0</v>
      </c>
      <c r="G82" s="48">
        <f t="shared" si="13"/>
        <v>51190</v>
      </c>
      <c r="H82" s="49">
        <f t="shared" si="13"/>
        <v>0</v>
      </c>
      <c r="I82" s="35">
        <f t="shared" si="13"/>
        <v>0</v>
      </c>
      <c r="J82" s="35">
        <f t="shared" si="13"/>
        <v>0</v>
      </c>
      <c r="K82" s="35">
        <f t="shared" si="13"/>
        <v>0</v>
      </c>
      <c r="L82" s="36">
        <f t="shared" si="13"/>
        <v>0</v>
      </c>
      <c r="M82" s="49">
        <f t="shared" si="13"/>
        <v>0</v>
      </c>
      <c r="N82" s="49"/>
      <c r="O82" s="49"/>
      <c r="P82" s="35">
        <f t="shared" si="13"/>
        <v>0</v>
      </c>
      <c r="Q82" s="35">
        <f t="shared" si="13"/>
        <v>33136</v>
      </c>
      <c r="R82" s="50">
        <f t="shared" si="13"/>
        <v>33136</v>
      </c>
      <c r="S82" s="49">
        <f t="shared" si="13"/>
        <v>0</v>
      </c>
      <c r="T82" s="51">
        <f t="shared" si="13"/>
        <v>84326</v>
      </c>
      <c r="U82" s="49">
        <f t="shared" si="13"/>
        <v>0</v>
      </c>
      <c r="V82" s="52">
        <f t="shared" si="13"/>
        <v>150688</v>
      </c>
      <c r="W82" s="52">
        <f t="shared" ref="W82:Z82" si="14">SUM(W79:W81)</f>
        <v>10654</v>
      </c>
      <c r="X82" s="52">
        <f t="shared" si="14"/>
        <v>0</v>
      </c>
      <c r="Y82" s="52">
        <f t="shared" si="14"/>
        <v>5170</v>
      </c>
      <c r="Z82" s="52">
        <f t="shared" si="14"/>
        <v>68502</v>
      </c>
      <c r="AA82" s="70">
        <f t="shared" si="12"/>
        <v>0.2198980675302612</v>
      </c>
      <c r="AB82" s="70">
        <f t="shared" si="11"/>
        <v>0.29060044595455509</v>
      </c>
      <c r="AD82" s="52">
        <f t="shared" si="10"/>
        <v>51190</v>
      </c>
    </row>
    <row r="83" spans="1:30" ht="18" x14ac:dyDescent="0.25">
      <c r="A83" s="18" t="s">
        <v>435</v>
      </c>
      <c r="B83" s="18" t="s">
        <v>470</v>
      </c>
      <c r="C83" s="109">
        <v>35760</v>
      </c>
      <c r="D83" s="109">
        <v>221</v>
      </c>
      <c r="E83" s="109">
        <v>0</v>
      </c>
      <c r="F83" s="109">
        <v>0</v>
      </c>
      <c r="G83" s="110">
        <v>35981</v>
      </c>
      <c r="H83" s="46"/>
      <c r="I83" s="109">
        <v>0</v>
      </c>
      <c r="J83" s="109">
        <v>0</v>
      </c>
      <c r="K83" s="109">
        <v>0</v>
      </c>
      <c r="L83" s="111">
        <v>0</v>
      </c>
      <c r="M83" s="46"/>
      <c r="N83" s="46">
        <v>0</v>
      </c>
      <c r="O83" s="46">
        <v>0</v>
      </c>
      <c r="P83" s="109">
        <v>0</v>
      </c>
      <c r="Q83" s="109">
        <v>283</v>
      </c>
      <c r="R83" s="112">
        <v>283</v>
      </c>
      <c r="S83" s="46"/>
      <c r="T83" s="113">
        <v>36264</v>
      </c>
      <c r="U83" s="46"/>
      <c r="V83" s="114">
        <v>62736</v>
      </c>
      <c r="W83" s="47">
        <f>'Table 1 - Supply 2003'!H80</f>
        <v>790</v>
      </c>
      <c r="X83" s="47">
        <f>'Table 1 - Supply 2003'!I80</f>
        <v>0</v>
      </c>
      <c r="Y83" s="47">
        <f>'Table 1 - Supply 2003'!J80</f>
        <v>-63</v>
      </c>
      <c r="Z83" s="47">
        <f t="shared" si="9"/>
        <v>35537</v>
      </c>
      <c r="AA83" s="70">
        <f t="shared" si="12"/>
        <v>4.5109665901555728E-3</v>
      </c>
      <c r="AB83" s="70">
        <f t="shared" si="11"/>
        <v>1.7103417495536854E-2</v>
      </c>
      <c r="AD83" s="47">
        <f t="shared" si="10"/>
        <v>35981</v>
      </c>
    </row>
    <row r="84" spans="1:30" ht="18" x14ac:dyDescent="0.25">
      <c r="A84" s="18" t="s">
        <v>436</v>
      </c>
      <c r="B84" s="18" t="s">
        <v>471</v>
      </c>
      <c r="C84" s="109">
        <v>140850</v>
      </c>
      <c r="D84" s="109">
        <v>0</v>
      </c>
      <c r="E84" s="109">
        <v>0</v>
      </c>
      <c r="F84" s="109">
        <v>0</v>
      </c>
      <c r="G84" s="110">
        <v>140850</v>
      </c>
      <c r="H84" s="46"/>
      <c r="I84" s="109">
        <v>0</v>
      </c>
      <c r="J84" s="109">
        <v>0</v>
      </c>
      <c r="K84" s="109">
        <v>0</v>
      </c>
      <c r="L84" s="111">
        <v>0</v>
      </c>
      <c r="M84" s="46"/>
      <c r="N84" s="46">
        <v>0</v>
      </c>
      <c r="O84" s="46">
        <v>0</v>
      </c>
      <c r="P84" s="109">
        <v>0</v>
      </c>
      <c r="Q84" s="109">
        <v>229</v>
      </c>
      <c r="R84" s="112">
        <v>229</v>
      </c>
      <c r="S84" s="46"/>
      <c r="T84" s="113">
        <v>141079</v>
      </c>
      <c r="U84" s="46"/>
      <c r="V84" s="114">
        <v>141079</v>
      </c>
      <c r="W84" s="47">
        <f>'Table 1 - Supply 2003'!H81</f>
        <v>1434</v>
      </c>
      <c r="X84" s="47">
        <f>'Table 1 - Supply 2003'!I81</f>
        <v>0</v>
      </c>
      <c r="Y84" s="47">
        <f>'Table 1 - Supply 2003'!J81</f>
        <v>0</v>
      </c>
      <c r="Z84" s="47">
        <f t="shared" si="9"/>
        <v>139645</v>
      </c>
      <c r="AA84" s="70">
        <f t="shared" si="12"/>
        <v>1.6232040204424471E-3</v>
      </c>
      <c r="AB84" s="70">
        <f t="shared" si="11"/>
        <v>1.1787721772907378E-2</v>
      </c>
      <c r="AD84" s="47">
        <f t="shared" si="10"/>
        <v>140850</v>
      </c>
    </row>
    <row r="85" spans="1:30" ht="18" x14ac:dyDescent="0.25">
      <c r="A85" s="18" t="s">
        <v>437</v>
      </c>
      <c r="B85" s="18" t="s">
        <v>175</v>
      </c>
      <c r="C85" s="109">
        <v>49</v>
      </c>
      <c r="D85" s="109">
        <v>0</v>
      </c>
      <c r="E85" s="109">
        <v>0</v>
      </c>
      <c r="F85" s="109">
        <v>0</v>
      </c>
      <c r="G85" s="110">
        <v>49</v>
      </c>
      <c r="H85" s="46"/>
      <c r="I85" s="109">
        <v>4667</v>
      </c>
      <c r="J85" s="109">
        <v>0</v>
      </c>
      <c r="K85" s="109">
        <v>0</v>
      </c>
      <c r="L85" s="111">
        <v>4667</v>
      </c>
      <c r="M85" s="46"/>
      <c r="N85" s="46">
        <v>0</v>
      </c>
      <c r="O85" s="46">
        <v>0</v>
      </c>
      <c r="P85" s="109">
        <v>0</v>
      </c>
      <c r="Q85" s="109">
        <v>72</v>
      </c>
      <c r="R85" s="112">
        <v>72</v>
      </c>
      <c r="S85" s="46"/>
      <c r="T85" s="113">
        <v>4788</v>
      </c>
      <c r="U85" s="46"/>
      <c r="V85" s="114">
        <v>5551</v>
      </c>
      <c r="W85" s="47">
        <f>'Table 1 - Supply 2003'!H82</f>
        <v>48</v>
      </c>
      <c r="X85" s="47">
        <f>'Table 1 - Supply 2003'!I82</f>
        <v>0</v>
      </c>
      <c r="Y85" s="47">
        <f>'Table 1 - Supply 2003'!J82</f>
        <v>482</v>
      </c>
      <c r="Z85" s="47">
        <f t="shared" si="9"/>
        <v>4258</v>
      </c>
      <c r="AA85" s="70">
        <f t="shared" si="12"/>
        <v>1.2970635921455594E-2</v>
      </c>
      <c r="AB85" s="70">
        <f t="shared" si="11"/>
        <v>2.1617726535759323E-2</v>
      </c>
      <c r="AD85" s="47">
        <f t="shared" si="10"/>
        <v>49</v>
      </c>
    </row>
    <row r="86" spans="1:30" ht="18" x14ac:dyDescent="0.25">
      <c r="A86" s="18" t="s">
        <v>438</v>
      </c>
      <c r="B86" s="18" t="s">
        <v>177</v>
      </c>
      <c r="C86" s="109">
        <v>558</v>
      </c>
      <c r="D86" s="109">
        <v>42</v>
      </c>
      <c r="E86" s="109">
        <v>0</v>
      </c>
      <c r="F86" s="109">
        <v>0</v>
      </c>
      <c r="G86" s="110">
        <v>600</v>
      </c>
      <c r="H86" s="46"/>
      <c r="I86" s="109">
        <v>2303</v>
      </c>
      <c r="J86" s="109">
        <v>0</v>
      </c>
      <c r="K86" s="109">
        <v>74</v>
      </c>
      <c r="L86" s="111">
        <v>2377</v>
      </c>
      <c r="M86" s="46"/>
      <c r="N86" s="46">
        <v>0</v>
      </c>
      <c r="O86" s="46">
        <v>0</v>
      </c>
      <c r="P86" s="109">
        <v>0</v>
      </c>
      <c r="Q86" s="109">
        <v>3057</v>
      </c>
      <c r="R86" s="112">
        <v>3057</v>
      </c>
      <c r="S86" s="46"/>
      <c r="T86" s="113">
        <v>6034</v>
      </c>
      <c r="U86" s="46"/>
      <c r="V86" s="114">
        <v>20146</v>
      </c>
      <c r="W86" s="47">
        <f>'Table 1 - Supply 2003'!H83</f>
        <v>494</v>
      </c>
      <c r="X86" s="47">
        <f>'Table 1 - Supply 2003'!I83</f>
        <v>0</v>
      </c>
      <c r="Y86" s="47">
        <f>'Table 1 - Supply 2003'!J83</f>
        <v>869</v>
      </c>
      <c r="Z86" s="47">
        <f t="shared" si="9"/>
        <v>4671</v>
      </c>
      <c r="AA86" s="70">
        <f t="shared" si="12"/>
        <v>0.15174228134617293</v>
      </c>
      <c r="AB86" s="70">
        <f t="shared" si="11"/>
        <v>0.17626327807008835</v>
      </c>
      <c r="AD86" s="47">
        <f t="shared" si="10"/>
        <v>600</v>
      </c>
    </row>
    <row r="87" spans="1:30" ht="18" x14ac:dyDescent="0.25">
      <c r="A87" s="18" t="s">
        <v>439</v>
      </c>
      <c r="B87" s="18" t="s">
        <v>179</v>
      </c>
      <c r="C87" s="109">
        <v>42</v>
      </c>
      <c r="D87" s="109">
        <v>0</v>
      </c>
      <c r="E87" s="109">
        <v>0</v>
      </c>
      <c r="F87" s="109">
        <v>0</v>
      </c>
      <c r="G87" s="110">
        <v>42</v>
      </c>
      <c r="H87" s="46"/>
      <c r="I87" s="109">
        <v>0</v>
      </c>
      <c r="J87" s="109">
        <v>0</v>
      </c>
      <c r="K87" s="109">
        <v>0</v>
      </c>
      <c r="L87" s="111">
        <v>0</v>
      </c>
      <c r="M87" s="46"/>
      <c r="N87" s="46">
        <v>0</v>
      </c>
      <c r="O87" s="46">
        <v>0</v>
      </c>
      <c r="P87" s="109">
        <v>0</v>
      </c>
      <c r="Q87" s="109">
        <v>829</v>
      </c>
      <c r="R87" s="112">
        <v>829</v>
      </c>
      <c r="S87" s="46"/>
      <c r="T87" s="113">
        <v>871</v>
      </c>
      <c r="U87" s="46"/>
      <c r="V87" s="114">
        <v>11164</v>
      </c>
      <c r="W87" s="47">
        <f>'Table 1 - Supply 2003'!H84</f>
        <v>355</v>
      </c>
      <c r="X87" s="47">
        <f>'Table 1 - Supply 2003'!I84</f>
        <v>0</v>
      </c>
      <c r="Y87" s="47">
        <f>'Table 1 - Supply 2003'!J84</f>
        <v>296</v>
      </c>
      <c r="Z87" s="47">
        <f t="shared" si="9"/>
        <v>220</v>
      </c>
      <c r="AA87" s="70">
        <f t="shared" si="12"/>
        <v>7.4256538874955216E-2</v>
      </c>
      <c r="AB87" s="70">
        <f t="shared" si="11"/>
        <v>0.10605517735578646</v>
      </c>
      <c r="AD87" s="47">
        <f t="shared" si="10"/>
        <v>42</v>
      </c>
    </row>
    <row r="88" spans="1:30" ht="18" x14ac:dyDescent="0.25">
      <c r="A88" s="18" t="s">
        <v>440</v>
      </c>
      <c r="B88" s="18" t="s">
        <v>181</v>
      </c>
      <c r="C88" s="109">
        <v>0</v>
      </c>
      <c r="D88" s="109">
        <v>0</v>
      </c>
      <c r="E88" s="109">
        <v>0</v>
      </c>
      <c r="F88" s="109">
        <v>0</v>
      </c>
      <c r="G88" s="110">
        <v>0</v>
      </c>
      <c r="H88" s="46"/>
      <c r="I88" s="109">
        <v>207</v>
      </c>
      <c r="J88" s="109">
        <v>0</v>
      </c>
      <c r="K88" s="109">
        <v>0</v>
      </c>
      <c r="L88" s="111">
        <v>207</v>
      </c>
      <c r="M88" s="46"/>
      <c r="N88" s="46">
        <v>0</v>
      </c>
      <c r="O88" s="46">
        <v>0</v>
      </c>
      <c r="P88" s="109">
        <v>0</v>
      </c>
      <c r="Q88" s="109">
        <v>5861</v>
      </c>
      <c r="R88" s="112">
        <v>5861</v>
      </c>
      <c r="S88" s="46"/>
      <c r="T88" s="113">
        <v>6068</v>
      </c>
      <c r="U88" s="46"/>
      <c r="V88" s="114">
        <v>27655</v>
      </c>
      <c r="W88" s="47">
        <f>'Table 1 - Supply 2003'!H85</f>
        <v>4273</v>
      </c>
      <c r="X88" s="47">
        <f>'Table 1 - Supply 2003'!I85</f>
        <v>0</v>
      </c>
      <c r="Y88" s="47">
        <f>'Table 1 - Supply 2003'!J85</f>
        <v>705</v>
      </c>
      <c r="Z88" s="47">
        <f t="shared" si="9"/>
        <v>1090</v>
      </c>
      <c r="AA88" s="70">
        <f t="shared" si="12"/>
        <v>0.21193274272283494</v>
      </c>
      <c r="AB88" s="70">
        <f t="shared" si="11"/>
        <v>0.36644368107033087</v>
      </c>
      <c r="AD88" s="47">
        <f t="shared" si="10"/>
        <v>0</v>
      </c>
    </row>
    <row r="89" spans="1:30" ht="18" x14ac:dyDescent="0.25">
      <c r="A89" s="18" t="s">
        <v>441</v>
      </c>
      <c r="B89" s="18" t="s">
        <v>183</v>
      </c>
      <c r="C89" s="109">
        <v>488</v>
      </c>
      <c r="D89" s="109">
        <v>0</v>
      </c>
      <c r="E89" s="109">
        <v>0</v>
      </c>
      <c r="F89" s="109">
        <v>0</v>
      </c>
      <c r="G89" s="110">
        <v>488</v>
      </c>
      <c r="H89" s="46"/>
      <c r="I89" s="109">
        <v>4996</v>
      </c>
      <c r="J89" s="109">
        <v>0</v>
      </c>
      <c r="K89" s="109">
        <v>115</v>
      </c>
      <c r="L89" s="111">
        <v>5111</v>
      </c>
      <c r="M89" s="46"/>
      <c r="N89" s="46">
        <v>1</v>
      </c>
      <c r="O89" s="46">
        <v>10</v>
      </c>
      <c r="P89" s="109">
        <v>11</v>
      </c>
      <c r="Q89" s="109">
        <v>5546</v>
      </c>
      <c r="R89" s="112">
        <v>5557</v>
      </c>
      <c r="S89" s="46"/>
      <c r="T89" s="113">
        <v>11156</v>
      </c>
      <c r="U89" s="46"/>
      <c r="V89" s="114">
        <v>26490</v>
      </c>
      <c r="W89" s="47">
        <f>'Table 1 - Supply 2003'!H86</f>
        <v>1520</v>
      </c>
      <c r="X89" s="47">
        <f>'Table 1 - Supply 2003'!I86</f>
        <v>0</v>
      </c>
      <c r="Y89" s="47">
        <f>'Table 1 - Supply 2003'!J86</f>
        <v>838</v>
      </c>
      <c r="Z89" s="47">
        <f t="shared" si="9"/>
        <v>8798</v>
      </c>
      <c r="AA89" s="70">
        <f t="shared" si="12"/>
        <v>0.20977727444318611</v>
      </c>
      <c r="AB89" s="70">
        <f t="shared" si="11"/>
        <v>0.26715741789354475</v>
      </c>
      <c r="AD89" s="47">
        <f t="shared" si="10"/>
        <v>488</v>
      </c>
    </row>
    <row r="90" spans="1:30" ht="18" x14ac:dyDescent="0.25">
      <c r="A90" s="18" t="s">
        <v>442</v>
      </c>
      <c r="B90" s="18" t="s">
        <v>185</v>
      </c>
      <c r="C90" s="109">
        <v>0</v>
      </c>
      <c r="D90" s="109">
        <v>251</v>
      </c>
      <c r="E90" s="109">
        <v>0</v>
      </c>
      <c r="F90" s="109">
        <v>0</v>
      </c>
      <c r="G90" s="110">
        <v>251</v>
      </c>
      <c r="H90" s="46"/>
      <c r="I90" s="109">
        <v>16233</v>
      </c>
      <c r="J90" s="109">
        <v>0</v>
      </c>
      <c r="K90" s="109">
        <v>0</v>
      </c>
      <c r="L90" s="111">
        <v>16233</v>
      </c>
      <c r="M90" s="46"/>
      <c r="N90" s="46">
        <v>0</v>
      </c>
      <c r="O90" s="46">
        <v>0</v>
      </c>
      <c r="P90" s="109">
        <v>0</v>
      </c>
      <c r="Q90" s="109">
        <v>3655</v>
      </c>
      <c r="R90" s="112">
        <v>3655</v>
      </c>
      <c r="S90" s="46"/>
      <c r="T90" s="113">
        <v>20139</v>
      </c>
      <c r="U90" s="46"/>
      <c r="V90" s="114">
        <v>21091</v>
      </c>
      <c r="W90" s="47">
        <f>'Table 1 - Supply 2003'!H87</f>
        <v>1137</v>
      </c>
      <c r="X90" s="47">
        <f>'Table 1 - Supply 2003'!I87</f>
        <v>0</v>
      </c>
      <c r="Y90" s="47">
        <f>'Table 1 - Supply 2003'!J87</f>
        <v>-577</v>
      </c>
      <c r="Z90" s="47">
        <f t="shared" si="9"/>
        <v>19579</v>
      </c>
      <c r="AA90" s="70">
        <f t="shared" si="12"/>
        <v>0.17329666682471195</v>
      </c>
      <c r="AB90" s="70">
        <f t="shared" si="11"/>
        <v>0.22720591721587408</v>
      </c>
      <c r="AD90" s="47">
        <f t="shared" si="10"/>
        <v>251</v>
      </c>
    </row>
    <row r="91" spans="1:30" ht="18" x14ac:dyDescent="0.25">
      <c r="A91" s="18" t="s">
        <v>443</v>
      </c>
      <c r="B91" s="18" t="s">
        <v>187</v>
      </c>
      <c r="C91" s="109">
        <v>132</v>
      </c>
      <c r="D91" s="109">
        <v>0</v>
      </c>
      <c r="E91" s="109">
        <v>0</v>
      </c>
      <c r="F91" s="109">
        <v>0</v>
      </c>
      <c r="G91" s="110">
        <v>132</v>
      </c>
      <c r="H91" s="46"/>
      <c r="I91" s="109">
        <v>0</v>
      </c>
      <c r="J91" s="109">
        <v>0</v>
      </c>
      <c r="K91" s="109">
        <v>0</v>
      </c>
      <c r="L91" s="111">
        <v>0</v>
      </c>
      <c r="M91" s="46"/>
      <c r="N91" s="46">
        <v>0</v>
      </c>
      <c r="O91" s="46">
        <v>0</v>
      </c>
      <c r="P91" s="109">
        <v>0</v>
      </c>
      <c r="Q91" s="109">
        <v>2004</v>
      </c>
      <c r="R91" s="112">
        <v>2004</v>
      </c>
      <c r="S91" s="46"/>
      <c r="T91" s="113">
        <v>2136</v>
      </c>
      <c r="U91" s="46"/>
      <c r="V91" s="114">
        <v>25900</v>
      </c>
      <c r="W91" s="47">
        <f>'Table 1 - Supply 2003'!H88</f>
        <v>977</v>
      </c>
      <c r="X91" s="47">
        <f>'Table 1 - Supply 2003'!I88</f>
        <v>0</v>
      </c>
      <c r="Y91" s="47">
        <f>'Table 1 - Supply 2003'!J88</f>
        <v>530</v>
      </c>
      <c r="Z91" s="47">
        <f t="shared" si="9"/>
        <v>629</v>
      </c>
      <c r="AA91" s="70">
        <f t="shared" si="12"/>
        <v>7.7374517374517379E-2</v>
      </c>
      <c r="AB91" s="70">
        <f t="shared" si="11"/>
        <v>0.1150965250965251</v>
      </c>
      <c r="AD91" s="47">
        <f t="shared" si="10"/>
        <v>132</v>
      </c>
    </row>
    <row r="92" spans="1:30" ht="18" x14ac:dyDescent="0.25">
      <c r="A92" s="27" t="s">
        <v>444</v>
      </c>
      <c r="B92" s="27" t="s">
        <v>189</v>
      </c>
      <c r="C92" s="115">
        <v>997</v>
      </c>
      <c r="D92" s="115">
        <v>0</v>
      </c>
      <c r="E92" s="115">
        <v>0</v>
      </c>
      <c r="F92" s="115">
        <v>0</v>
      </c>
      <c r="G92" s="116">
        <v>997</v>
      </c>
      <c r="H92" s="49"/>
      <c r="I92" s="115">
        <v>0</v>
      </c>
      <c r="J92" s="115">
        <v>0</v>
      </c>
      <c r="K92" s="115">
        <v>0</v>
      </c>
      <c r="L92" s="117">
        <v>0</v>
      </c>
      <c r="M92" s="49"/>
      <c r="N92" s="49">
        <v>39</v>
      </c>
      <c r="O92" s="49">
        <v>7</v>
      </c>
      <c r="P92" s="115">
        <v>46</v>
      </c>
      <c r="Q92" s="115">
        <v>1811</v>
      </c>
      <c r="R92" s="118">
        <v>1857</v>
      </c>
      <c r="S92" s="49"/>
      <c r="T92" s="119">
        <v>2854</v>
      </c>
      <c r="U92" s="49"/>
      <c r="V92" s="120">
        <v>12468</v>
      </c>
      <c r="W92" s="52">
        <f>'Table 1 - Supply 2003'!H89</f>
        <v>162</v>
      </c>
      <c r="X92" s="52">
        <f>'Table 1 - Supply 2003'!I89</f>
        <v>0</v>
      </c>
      <c r="Y92" s="52">
        <f>'Table 1 - Supply 2003'!J89</f>
        <v>274</v>
      </c>
      <c r="Z92" s="52">
        <f t="shared" si="9"/>
        <v>2418</v>
      </c>
      <c r="AA92" s="70">
        <f t="shared" si="12"/>
        <v>0.1489412897016362</v>
      </c>
      <c r="AB92" s="70">
        <f t="shared" si="11"/>
        <v>0.16193455245428295</v>
      </c>
      <c r="AD92" s="52">
        <f t="shared" si="10"/>
        <v>997</v>
      </c>
    </row>
    <row r="93" spans="1:30" ht="18" x14ac:dyDescent="0.25">
      <c r="A93" s="18" t="s">
        <v>445</v>
      </c>
      <c r="B93" s="18" t="s">
        <v>191</v>
      </c>
      <c r="C93" s="109">
        <v>1256</v>
      </c>
      <c r="D93" s="109">
        <v>373</v>
      </c>
      <c r="E93" s="109">
        <v>0</v>
      </c>
      <c r="F93" s="109">
        <v>0</v>
      </c>
      <c r="G93" s="110">
        <v>1629</v>
      </c>
      <c r="H93" s="46"/>
      <c r="I93" s="109">
        <v>0</v>
      </c>
      <c r="J93" s="109">
        <v>0</v>
      </c>
      <c r="K93" s="109">
        <v>0</v>
      </c>
      <c r="L93" s="111">
        <v>0</v>
      </c>
      <c r="M93" s="46"/>
      <c r="N93" s="46">
        <v>0</v>
      </c>
      <c r="O93" s="46">
        <v>0</v>
      </c>
      <c r="P93" s="109">
        <v>0</v>
      </c>
      <c r="Q93" s="109">
        <v>4</v>
      </c>
      <c r="R93" s="112">
        <v>4</v>
      </c>
      <c r="S93" s="46"/>
      <c r="T93" s="113">
        <v>1633</v>
      </c>
      <c r="U93" s="46"/>
      <c r="V93" s="114">
        <v>1796</v>
      </c>
      <c r="W93" s="47">
        <f>'Table 1 - Supply 2003'!H90</f>
        <v>0</v>
      </c>
      <c r="X93" s="47">
        <f>'Table 1 - Supply 2003'!I90</f>
        <v>0</v>
      </c>
      <c r="Y93" s="47">
        <f>'Table 1 - Supply 2003'!J90</f>
        <v>119</v>
      </c>
      <c r="Z93" s="47">
        <f t="shared" si="9"/>
        <v>1514</v>
      </c>
      <c r="AA93" s="70">
        <f t="shared" si="12"/>
        <v>2.2271714922048997E-3</v>
      </c>
      <c r="AB93" s="70">
        <f t="shared" si="11"/>
        <v>2.2271714922048997E-3</v>
      </c>
      <c r="AD93" s="47">
        <f t="shared" si="10"/>
        <v>1629</v>
      </c>
    </row>
    <row r="94" spans="1:30" ht="18" x14ac:dyDescent="0.25">
      <c r="A94" s="18" t="s">
        <v>446</v>
      </c>
      <c r="B94" s="18" t="s">
        <v>193</v>
      </c>
      <c r="C94" s="109">
        <v>7452</v>
      </c>
      <c r="D94" s="109">
        <v>0</v>
      </c>
      <c r="E94" s="109">
        <v>0</v>
      </c>
      <c r="F94" s="109">
        <v>0</v>
      </c>
      <c r="G94" s="110">
        <v>7452</v>
      </c>
      <c r="H94" s="46"/>
      <c r="I94" s="109">
        <v>0</v>
      </c>
      <c r="J94" s="109">
        <v>0</v>
      </c>
      <c r="K94" s="109">
        <v>0</v>
      </c>
      <c r="L94" s="111">
        <v>0</v>
      </c>
      <c r="M94" s="46"/>
      <c r="N94" s="46">
        <v>0</v>
      </c>
      <c r="O94" s="46">
        <v>0</v>
      </c>
      <c r="P94" s="109">
        <v>0</v>
      </c>
      <c r="Q94" s="109">
        <v>1627</v>
      </c>
      <c r="R94" s="112">
        <v>1627</v>
      </c>
      <c r="S94" s="46"/>
      <c r="T94" s="113">
        <v>9079</v>
      </c>
      <c r="U94" s="46"/>
      <c r="V94" s="114">
        <v>26707</v>
      </c>
      <c r="W94" s="47">
        <f>'Table 1 - Supply 2003'!H91</f>
        <v>2115</v>
      </c>
      <c r="X94" s="47">
        <f>'Table 1 - Supply 2003'!I91</f>
        <v>0</v>
      </c>
      <c r="Y94" s="47">
        <f>'Table 1 - Supply 2003'!J91</f>
        <v>948</v>
      </c>
      <c r="Z94" s="47">
        <f t="shared" si="9"/>
        <v>6016</v>
      </c>
      <c r="AA94" s="70">
        <f t="shared" si="12"/>
        <v>6.0920357958587634E-2</v>
      </c>
      <c r="AB94" s="70">
        <f t="shared" si="11"/>
        <v>0.1401130789680608</v>
      </c>
      <c r="AD94" s="47">
        <f t="shared" si="10"/>
        <v>7452</v>
      </c>
    </row>
    <row r="95" spans="1:30" ht="18" x14ac:dyDescent="0.25">
      <c r="A95" s="18" t="s">
        <v>447</v>
      </c>
      <c r="B95" s="18" t="s">
        <v>195</v>
      </c>
      <c r="C95" s="109">
        <v>42</v>
      </c>
      <c r="D95" s="109">
        <v>0</v>
      </c>
      <c r="E95" s="109">
        <v>0</v>
      </c>
      <c r="F95" s="109">
        <v>0</v>
      </c>
      <c r="G95" s="110">
        <v>42</v>
      </c>
      <c r="H95" s="46"/>
      <c r="I95" s="109">
        <v>0</v>
      </c>
      <c r="J95" s="109">
        <v>0</v>
      </c>
      <c r="K95" s="109">
        <v>0</v>
      </c>
      <c r="L95" s="111">
        <v>0</v>
      </c>
      <c r="M95" s="46"/>
      <c r="N95" s="46">
        <v>0</v>
      </c>
      <c r="O95" s="46">
        <v>0</v>
      </c>
      <c r="P95" s="109">
        <v>0</v>
      </c>
      <c r="Q95" s="109">
        <v>626</v>
      </c>
      <c r="R95" s="112">
        <v>626</v>
      </c>
      <c r="S95" s="46"/>
      <c r="T95" s="113">
        <v>668</v>
      </c>
      <c r="U95" s="46"/>
      <c r="V95" s="114">
        <v>22177</v>
      </c>
      <c r="W95" s="47">
        <f>'Table 1 - Supply 2003'!H92</f>
        <v>1081</v>
      </c>
      <c r="X95" s="47">
        <f>'Table 1 - Supply 2003'!I92</f>
        <v>0</v>
      </c>
      <c r="Y95" s="47">
        <f>'Table 1 - Supply 2003'!J92</f>
        <v>568</v>
      </c>
      <c r="Z95" s="47">
        <f t="shared" si="9"/>
        <v>-981</v>
      </c>
      <c r="AA95" s="70">
        <f t="shared" si="12"/>
        <v>2.8227442846192E-2</v>
      </c>
      <c r="AB95" s="70">
        <f t="shared" si="11"/>
        <v>7.6971637281868607E-2</v>
      </c>
      <c r="AD95" s="47">
        <f t="shared" si="10"/>
        <v>42</v>
      </c>
    </row>
    <row r="96" spans="1:30" ht="18" x14ac:dyDescent="0.25">
      <c r="A96" s="18" t="s">
        <v>448</v>
      </c>
      <c r="B96" s="18" t="s">
        <v>197</v>
      </c>
      <c r="C96" s="109">
        <v>10160</v>
      </c>
      <c r="D96" s="109">
        <v>0</v>
      </c>
      <c r="E96" s="109">
        <v>0</v>
      </c>
      <c r="F96" s="109">
        <v>0</v>
      </c>
      <c r="G96" s="110">
        <v>10160</v>
      </c>
      <c r="H96" s="46"/>
      <c r="I96" s="109">
        <v>0</v>
      </c>
      <c r="J96" s="109">
        <v>0</v>
      </c>
      <c r="K96" s="109">
        <v>0</v>
      </c>
      <c r="L96" s="111">
        <v>0</v>
      </c>
      <c r="M96" s="46"/>
      <c r="N96" s="46">
        <v>0</v>
      </c>
      <c r="O96" s="46">
        <v>0</v>
      </c>
      <c r="P96" s="109">
        <v>0</v>
      </c>
      <c r="Q96" s="109">
        <v>75</v>
      </c>
      <c r="R96" s="112">
        <v>75</v>
      </c>
      <c r="S96" s="46"/>
      <c r="T96" s="113">
        <v>10235</v>
      </c>
      <c r="U96" s="46"/>
      <c r="V96" s="114">
        <v>15824</v>
      </c>
      <c r="W96" s="47">
        <f>'Table 1 - Supply 2003'!H93</f>
        <v>119</v>
      </c>
      <c r="X96" s="47">
        <f>'Table 1 - Supply 2003'!I93</f>
        <v>0</v>
      </c>
      <c r="Y96" s="47">
        <f>'Table 1 - Supply 2003'!J93</f>
        <v>1344</v>
      </c>
      <c r="Z96" s="47">
        <f t="shared" si="9"/>
        <v>8772</v>
      </c>
      <c r="AA96" s="70">
        <f t="shared" si="12"/>
        <v>4.7396359959555106E-3</v>
      </c>
      <c r="AB96" s="70">
        <f t="shared" si="11"/>
        <v>1.2259858442871587E-2</v>
      </c>
      <c r="AD96" s="47">
        <f t="shared" si="10"/>
        <v>10160</v>
      </c>
    </row>
    <row r="97" spans="1:30" ht="18" x14ac:dyDescent="0.25">
      <c r="A97" s="18" t="s">
        <v>449</v>
      </c>
      <c r="B97" s="18" t="s">
        <v>199</v>
      </c>
      <c r="C97" s="109">
        <v>46</v>
      </c>
      <c r="D97" s="109">
        <v>0</v>
      </c>
      <c r="E97" s="109">
        <v>0</v>
      </c>
      <c r="F97" s="109">
        <v>0</v>
      </c>
      <c r="G97" s="110">
        <v>46</v>
      </c>
      <c r="H97" s="46"/>
      <c r="I97" s="109">
        <v>0</v>
      </c>
      <c r="J97" s="109">
        <v>0</v>
      </c>
      <c r="K97" s="109">
        <v>0</v>
      </c>
      <c r="L97" s="111">
        <v>0</v>
      </c>
      <c r="M97" s="46"/>
      <c r="N97" s="46">
        <v>0</v>
      </c>
      <c r="O97" s="46">
        <v>0</v>
      </c>
      <c r="P97" s="109">
        <v>0</v>
      </c>
      <c r="Q97" s="109">
        <v>87</v>
      </c>
      <c r="R97" s="112">
        <v>87</v>
      </c>
      <c r="S97" s="46"/>
      <c r="T97" s="113">
        <v>133</v>
      </c>
      <c r="U97" s="46"/>
      <c r="V97" s="114">
        <v>3572</v>
      </c>
      <c r="W97" s="47">
        <f>'Table 1 - Supply 2003'!H94</f>
        <v>4</v>
      </c>
      <c r="X97" s="47">
        <f>'Table 1 - Supply 2003'!I94</f>
        <v>0</v>
      </c>
      <c r="Y97" s="47">
        <f>'Table 1 - Supply 2003'!J94</f>
        <v>195</v>
      </c>
      <c r="Z97" s="47">
        <f t="shared" si="9"/>
        <v>-66</v>
      </c>
      <c r="AA97" s="70">
        <f t="shared" si="12"/>
        <v>2.4356103023516238E-2</v>
      </c>
      <c r="AB97" s="70">
        <f t="shared" si="11"/>
        <v>2.5475923852183651E-2</v>
      </c>
      <c r="AD97" s="47">
        <f t="shared" si="10"/>
        <v>46</v>
      </c>
    </row>
    <row r="98" spans="1:30" ht="18" x14ac:dyDescent="0.25">
      <c r="A98" s="18" t="s">
        <v>450</v>
      </c>
      <c r="B98" s="18" t="s">
        <v>201</v>
      </c>
      <c r="C98" s="109">
        <v>822</v>
      </c>
      <c r="D98" s="109">
        <v>179</v>
      </c>
      <c r="E98" s="109">
        <v>0</v>
      </c>
      <c r="F98" s="109">
        <v>0</v>
      </c>
      <c r="G98" s="110">
        <v>1001</v>
      </c>
      <c r="H98" s="46"/>
      <c r="I98" s="109">
        <v>0</v>
      </c>
      <c r="J98" s="109">
        <v>0</v>
      </c>
      <c r="K98" s="109">
        <v>0</v>
      </c>
      <c r="L98" s="111">
        <v>0</v>
      </c>
      <c r="M98" s="46"/>
      <c r="N98" s="46">
        <v>0</v>
      </c>
      <c r="O98" s="46">
        <v>0</v>
      </c>
      <c r="P98" s="109">
        <v>0</v>
      </c>
      <c r="Q98" s="109">
        <v>99</v>
      </c>
      <c r="R98" s="112">
        <v>99</v>
      </c>
      <c r="S98" s="46"/>
      <c r="T98" s="113">
        <v>1100</v>
      </c>
      <c r="U98" s="46"/>
      <c r="V98" s="114">
        <v>9326</v>
      </c>
      <c r="W98" s="47">
        <f>'Table 1 - Supply 2003'!H95</f>
        <v>3</v>
      </c>
      <c r="X98" s="47">
        <f>'Table 1 - Supply 2003'!I95</f>
        <v>0</v>
      </c>
      <c r="Y98" s="47">
        <f>'Table 1 - Supply 2003'!J95</f>
        <v>377</v>
      </c>
      <c r="Z98" s="47">
        <f t="shared" si="9"/>
        <v>720</v>
      </c>
      <c r="AA98" s="70">
        <f t="shared" si="12"/>
        <v>1.0615483594252626E-2</v>
      </c>
      <c r="AB98" s="70">
        <f t="shared" si="11"/>
        <v>1.0937164915290586E-2</v>
      </c>
      <c r="AD98" s="47">
        <f t="shared" si="10"/>
        <v>1001</v>
      </c>
    </row>
    <row r="99" spans="1:30" ht="18" x14ac:dyDescent="0.25">
      <c r="A99" s="18" t="s">
        <v>451</v>
      </c>
      <c r="B99" s="18" t="s">
        <v>203</v>
      </c>
      <c r="C99" s="109">
        <v>389</v>
      </c>
      <c r="D99" s="109">
        <v>0</v>
      </c>
      <c r="E99" s="109">
        <v>0</v>
      </c>
      <c r="F99" s="109">
        <v>0</v>
      </c>
      <c r="G99" s="110">
        <v>389</v>
      </c>
      <c r="H99" s="46"/>
      <c r="I99" s="109">
        <v>0</v>
      </c>
      <c r="J99" s="109">
        <v>0</v>
      </c>
      <c r="K99" s="109">
        <v>0</v>
      </c>
      <c r="L99" s="111">
        <v>0</v>
      </c>
      <c r="M99" s="46"/>
      <c r="N99" s="46">
        <v>0</v>
      </c>
      <c r="O99" s="46">
        <v>0</v>
      </c>
      <c r="P99" s="109">
        <v>0</v>
      </c>
      <c r="Q99" s="109">
        <v>9743</v>
      </c>
      <c r="R99" s="112">
        <v>9743</v>
      </c>
      <c r="S99" s="46"/>
      <c r="T99" s="113">
        <v>10132</v>
      </c>
      <c r="U99" s="46"/>
      <c r="V99" s="114">
        <v>27131</v>
      </c>
      <c r="W99" s="47">
        <f>'Table 1 - Supply 2003'!H96</f>
        <v>5797</v>
      </c>
      <c r="X99" s="47">
        <f>'Table 1 - Supply 2003'!I96</f>
        <v>0</v>
      </c>
      <c r="Y99" s="47">
        <f>'Table 1 - Supply 2003'!J96</f>
        <v>507</v>
      </c>
      <c r="Z99" s="47">
        <f t="shared" si="9"/>
        <v>3828</v>
      </c>
      <c r="AA99" s="70">
        <f t="shared" si="12"/>
        <v>0.35910950573145112</v>
      </c>
      <c r="AB99" s="70">
        <f t="shared" si="11"/>
        <v>0.57277652869411377</v>
      </c>
      <c r="AD99" s="47">
        <f t="shared" si="10"/>
        <v>389</v>
      </c>
    </row>
    <row r="100" spans="1:30" ht="18" x14ac:dyDescent="0.25">
      <c r="A100" s="18" t="s">
        <v>452</v>
      </c>
      <c r="B100" s="18" t="s">
        <v>205</v>
      </c>
      <c r="C100" s="109">
        <v>2056</v>
      </c>
      <c r="D100" s="109">
        <v>0</v>
      </c>
      <c r="E100" s="109">
        <v>69389</v>
      </c>
      <c r="F100" s="109">
        <v>27039</v>
      </c>
      <c r="G100" s="110">
        <v>98484</v>
      </c>
      <c r="H100" s="46"/>
      <c r="I100" s="109">
        <v>592</v>
      </c>
      <c r="J100" s="109">
        <v>0</v>
      </c>
      <c r="K100" s="109">
        <v>0</v>
      </c>
      <c r="L100" s="111">
        <v>592</v>
      </c>
      <c r="M100" s="46"/>
      <c r="N100" s="46">
        <v>0</v>
      </c>
      <c r="O100" s="46">
        <v>0</v>
      </c>
      <c r="P100" s="109">
        <v>0</v>
      </c>
      <c r="Q100" s="109">
        <v>1312</v>
      </c>
      <c r="R100" s="112">
        <v>1312</v>
      </c>
      <c r="S100" s="46"/>
      <c r="T100" s="113">
        <v>100388</v>
      </c>
      <c r="U100" s="46"/>
      <c r="V100" s="114">
        <v>106242</v>
      </c>
      <c r="W100" s="47">
        <f>'Table 1 - Supply 2003'!H97</f>
        <v>298</v>
      </c>
      <c r="X100" s="47">
        <f>'Table 1 - Supply 2003'!I97</f>
        <v>0</v>
      </c>
      <c r="Y100" s="47">
        <f>'Table 1 - Supply 2003'!J97</f>
        <v>0</v>
      </c>
      <c r="Z100" s="47">
        <f t="shared" si="9"/>
        <v>100090</v>
      </c>
      <c r="AA100" s="70">
        <f t="shared" si="12"/>
        <v>1.2349165113608554E-2</v>
      </c>
      <c r="AB100" s="70">
        <f t="shared" si="11"/>
        <v>1.5154082189717814E-2</v>
      </c>
      <c r="AD100" s="47">
        <f t="shared" si="10"/>
        <v>2056</v>
      </c>
    </row>
    <row r="101" spans="1:30" ht="18" x14ac:dyDescent="0.25">
      <c r="A101" s="18" t="s">
        <v>453</v>
      </c>
      <c r="B101" s="18" t="s">
        <v>207</v>
      </c>
      <c r="C101" s="109">
        <v>8809</v>
      </c>
      <c r="D101" s="109">
        <v>18685</v>
      </c>
      <c r="E101" s="109">
        <v>1226</v>
      </c>
      <c r="F101" s="109">
        <v>38424</v>
      </c>
      <c r="G101" s="110">
        <v>67144</v>
      </c>
      <c r="H101" s="46"/>
      <c r="I101" s="109">
        <v>0</v>
      </c>
      <c r="J101" s="109">
        <v>0</v>
      </c>
      <c r="K101" s="109">
        <v>0</v>
      </c>
      <c r="L101" s="111">
        <v>0</v>
      </c>
      <c r="M101" s="46"/>
      <c r="N101" s="46">
        <v>0</v>
      </c>
      <c r="O101" s="46">
        <v>0</v>
      </c>
      <c r="P101" s="109">
        <v>0</v>
      </c>
      <c r="Q101" s="109">
        <v>2823</v>
      </c>
      <c r="R101" s="112">
        <v>2823</v>
      </c>
      <c r="S101" s="46"/>
      <c r="T101" s="113">
        <v>69967</v>
      </c>
      <c r="U101" s="46"/>
      <c r="V101" s="114">
        <v>83781</v>
      </c>
      <c r="W101" s="47">
        <f>'Table 1 - Supply 2003'!H98</f>
        <v>461</v>
      </c>
      <c r="X101" s="47">
        <f>'Table 1 - Supply 2003'!I98</f>
        <v>0</v>
      </c>
      <c r="Y101" s="47">
        <f>'Table 1 - Supply 2003'!J98</f>
        <v>454</v>
      </c>
      <c r="Z101" s="47">
        <f t="shared" si="9"/>
        <v>69052</v>
      </c>
      <c r="AA101" s="70">
        <f t="shared" si="12"/>
        <v>3.3694990510975041E-2</v>
      </c>
      <c r="AB101" s="70">
        <f t="shared" si="11"/>
        <v>3.9197431398527112E-2</v>
      </c>
      <c r="AD101" s="47">
        <f t="shared" si="10"/>
        <v>27494</v>
      </c>
    </row>
    <row r="102" spans="1:30" ht="18" x14ac:dyDescent="0.25">
      <c r="A102" s="27" t="s">
        <v>454</v>
      </c>
      <c r="B102" s="27" t="s">
        <v>209</v>
      </c>
      <c r="C102" s="115">
        <v>7587</v>
      </c>
      <c r="D102" s="115">
        <v>978</v>
      </c>
      <c r="E102" s="115">
        <v>63420</v>
      </c>
      <c r="F102" s="115">
        <v>0</v>
      </c>
      <c r="G102" s="116">
        <v>71985</v>
      </c>
      <c r="H102" s="49"/>
      <c r="I102" s="115">
        <v>0</v>
      </c>
      <c r="J102" s="115">
        <v>0</v>
      </c>
      <c r="K102" s="115">
        <v>0</v>
      </c>
      <c r="L102" s="117">
        <v>0</v>
      </c>
      <c r="M102" s="49"/>
      <c r="N102" s="49">
        <v>0</v>
      </c>
      <c r="O102" s="49">
        <v>0</v>
      </c>
      <c r="P102" s="115">
        <v>0</v>
      </c>
      <c r="Q102" s="115">
        <v>91</v>
      </c>
      <c r="R102" s="118">
        <v>91</v>
      </c>
      <c r="S102" s="49"/>
      <c r="T102" s="119">
        <v>72076</v>
      </c>
      <c r="U102" s="49"/>
      <c r="V102" s="120">
        <v>73681</v>
      </c>
      <c r="W102" s="52">
        <f>'Table 1 - Supply 2003'!H99</f>
        <v>1077</v>
      </c>
      <c r="X102" s="52">
        <f>'Table 1 - Supply 2003'!I99</f>
        <v>0</v>
      </c>
      <c r="Y102" s="52">
        <f>'Table 1 - Supply 2003'!J99</f>
        <v>294</v>
      </c>
      <c r="Z102" s="52">
        <f t="shared" si="9"/>
        <v>70705</v>
      </c>
      <c r="AA102" s="70">
        <f t="shared" si="12"/>
        <v>1.2350538130589976E-3</v>
      </c>
      <c r="AB102" s="70">
        <f t="shared" si="11"/>
        <v>1.585211927091109E-2</v>
      </c>
      <c r="AD102" s="52">
        <f t="shared" si="10"/>
        <v>8565</v>
      </c>
    </row>
    <row r="103" spans="1:30" ht="18" x14ac:dyDescent="0.25">
      <c r="A103" s="18" t="s">
        <v>455</v>
      </c>
      <c r="B103" s="18" t="s">
        <v>211</v>
      </c>
      <c r="C103" s="109">
        <v>6449</v>
      </c>
      <c r="D103" s="109">
        <v>2361</v>
      </c>
      <c r="E103" s="109">
        <v>949</v>
      </c>
      <c r="F103" s="109">
        <v>18374</v>
      </c>
      <c r="G103" s="110">
        <v>28133</v>
      </c>
      <c r="H103" s="46"/>
      <c r="I103" s="109">
        <v>0</v>
      </c>
      <c r="J103" s="109">
        <v>0</v>
      </c>
      <c r="K103" s="109">
        <v>0</v>
      </c>
      <c r="L103" s="111">
        <v>0</v>
      </c>
      <c r="M103" s="46"/>
      <c r="N103" s="46">
        <v>0</v>
      </c>
      <c r="O103" s="46">
        <v>0</v>
      </c>
      <c r="P103" s="109">
        <v>0</v>
      </c>
      <c r="Q103" s="109">
        <v>6</v>
      </c>
      <c r="R103" s="112">
        <v>6</v>
      </c>
      <c r="S103" s="46"/>
      <c r="T103" s="113">
        <v>28139</v>
      </c>
      <c r="U103" s="46"/>
      <c r="V103" s="114">
        <v>33205</v>
      </c>
      <c r="W103" s="47">
        <f>'Table 1 - Supply 2003'!H100</f>
        <v>7</v>
      </c>
      <c r="X103" s="47">
        <f>'Table 1 - Supply 2003'!I100</f>
        <v>0</v>
      </c>
      <c r="Y103" s="47">
        <f>'Table 1 - Supply 2003'!J100</f>
        <v>821</v>
      </c>
      <c r="Z103" s="47">
        <f t="shared" si="9"/>
        <v>27311</v>
      </c>
      <c r="AA103" s="70">
        <f t="shared" si="12"/>
        <v>1.8069567836169251E-4</v>
      </c>
      <c r="AB103" s="70">
        <f t="shared" si="11"/>
        <v>3.9150730311700044E-4</v>
      </c>
      <c r="AD103" s="47">
        <f t="shared" si="10"/>
        <v>8810</v>
      </c>
    </row>
    <row r="104" spans="1:30" ht="18" x14ac:dyDescent="0.25">
      <c r="A104" s="18" t="s">
        <v>456</v>
      </c>
      <c r="B104" s="18" t="s">
        <v>213</v>
      </c>
      <c r="C104" s="109">
        <v>4351</v>
      </c>
      <c r="D104" s="109">
        <v>424</v>
      </c>
      <c r="E104" s="109">
        <v>0</v>
      </c>
      <c r="F104" s="109">
        <v>216</v>
      </c>
      <c r="G104" s="110">
        <v>4991</v>
      </c>
      <c r="H104" s="46"/>
      <c r="I104" s="109">
        <v>324</v>
      </c>
      <c r="J104" s="109">
        <v>310</v>
      </c>
      <c r="K104" s="109">
        <v>0</v>
      </c>
      <c r="L104" s="111">
        <v>634</v>
      </c>
      <c r="M104" s="46"/>
      <c r="N104" s="46">
        <v>41</v>
      </c>
      <c r="O104" s="46">
        <v>1192</v>
      </c>
      <c r="P104" s="109">
        <v>1233</v>
      </c>
      <c r="Q104" s="109">
        <v>86</v>
      </c>
      <c r="R104" s="112">
        <v>1319</v>
      </c>
      <c r="S104" s="46"/>
      <c r="T104" s="113">
        <v>6944</v>
      </c>
      <c r="U104" s="46"/>
      <c r="V104" s="114">
        <v>9443</v>
      </c>
      <c r="W104" s="47">
        <f>'Table 1 - Supply 2003'!H101</f>
        <v>1483</v>
      </c>
      <c r="X104" s="47">
        <f>'Table 1 - Supply 2003'!I101</f>
        <v>0</v>
      </c>
      <c r="Y104" s="47">
        <f>'Table 1 - Supply 2003'!J101</f>
        <v>585</v>
      </c>
      <c r="Z104" s="47">
        <f t="shared" si="9"/>
        <v>4876</v>
      </c>
      <c r="AA104" s="70">
        <f t="shared" si="12"/>
        <v>0.13968018638144658</v>
      </c>
      <c r="AB104" s="70">
        <f t="shared" si="11"/>
        <v>0.29672773483003284</v>
      </c>
      <c r="AD104" s="47">
        <f t="shared" si="10"/>
        <v>4775</v>
      </c>
    </row>
    <row r="105" spans="1:30" ht="18" x14ac:dyDescent="0.25">
      <c r="A105" s="18" t="s">
        <v>457</v>
      </c>
      <c r="B105" s="18" t="s">
        <v>215</v>
      </c>
      <c r="C105" s="109">
        <v>2440</v>
      </c>
      <c r="D105" s="109">
        <v>123</v>
      </c>
      <c r="E105" s="109">
        <v>0</v>
      </c>
      <c r="F105" s="109">
        <v>1503</v>
      </c>
      <c r="G105" s="110">
        <v>4066</v>
      </c>
      <c r="H105" s="46"/>
      <c r="I105" s="109">
        <v>0</v>
      </c>
      <c r="J105" s="109">
        <v>-292</v>
      </c>
      <c r="K105" s="109">
        <v>0</v>
      </c>
      <c r="L105" s="111">
        <v>-292</v>
      </c>
      <c r="M105" s="46"/>
      <c r="N105" s="46">
        <v>12</v>
      </c>
      <c r="O105" s="46">
        <v>655</v>
      </c>
      <c r="P105" s="109">
        <v>667</v>
      </c>
      <c r="Q105" s="109">
        <v>252</v>
      </c>
      <c r="R105" s="112">
        <v>919</v>
      </c>
      <c r="S105" s="46"/>
      <c r="T105" s="113">
        <v>4693</v>
      </c>
      <c r="U105" s="46"/>
      <c r="V105" s="114">
        <v>5317</v>
      </c>
      <c r="W105" s="47">
        <f>'Table 1 - Supply 2003'!H102</f>
        <v>1117</v>
      </c>
      <c r="X105" s="47">
        <f>'Table 1 - Supply 2003'!I102</f>
        <v>0</v>
      </c>
      <c r="Y105" s="47">
        <f>'Table 1 - Supply 2003'!J102</f>
        <v>276</v>
      </c>
      <c r="Z105" s="47">
        <f t="shared" si="9"/>
        <v>3300</v>
      </c>
      <c r="AA105" s="70">
        <f t="shared" si="12"/>
        <v>0.17284182809855181</v>
      </c>
      <c r="AB105" s="70">
        <f t="shared" si="11"/>
        <v>0.38292270077111151</v>
      </c>
      <c r="AD105" s="47">
        <f t="shared" si="10"/>
        <v>2563</v>
      </c>
    </row>
    <row r="106" spans="1:30" ht="18" x14ac:dyDescent="0.25">
      <c r="A106" s="18" t="s">
        <v>458</v>
      </c>
      <c r="B106" s="18" t="s">
        <v>217</v>
      </c>
      <c r="C106" s="109">
        <v>9031</v>
      </c>
      <c r="D106" s="109">
        <v>0</v>
      </c>
      <c r="E106" s="109">
        <v>0</v>
      </c>
      <c r="F106" s="109">
        <v>0</v>
      </c>
      <c r="G106" s="110">
        <v>9031</v>
      </c>
      <c r="H106" s="46"/>
      <c r="I106" s="109">
        <v>0</v>
      </c>
      <c r="J106" s="109">
        <v>0</v>
      </c>
      <c r="K106" s="109">
        <v>0</v>
      </c>
      <c r="L106" s="111">
        <v>0</v>
      </c>
      <c r="M106" s="46"/>
      <c r="N106" s="46">
        <v>0</v>
      </c>
      <c r="O106" s="46">
        <v>0</v>
      </c>
      <c r="P106" s="109">
        <v>0</v>
      </c>
      <c r="Q106" s="109">
        <v>67</v>
      </c>
      <c r="R106" s="112">
        <v>67</v>
      </c>
      <c r="S106" s="46"/>
      <c r="T106" s="113">
        <v>9098</v>
      </c>
      <c r="U106" s="46"/>
      <c r="V106" s="114">
        <v>9840</v>
      </c>
      <c r="W106" s="47">
        <f>'Table 1 - Supply 2003'!H103</f>
        <v>613</v>
      </c>
      <c r="X106" s="47">
        <f>'Table 1 - Supply 2003'!I103</f>
        <v>0</v>
      </c>
      <c r="Y106" s="47">
        <f>'Table 1 - Supply 2003'!J103</f>
        <v>2226</v>
      </c>
      <c r="Z106" s="47">
        <f t="shared" si="9"/>
        <v>6259</v>
      </c>
      <c r="AA106" s="70">
        <f t="shared" si="12"/>
        <v>6.8089430894308946E-3</v>
      </c>
      <c r="AB106" s="70">
        <f t="shared" si="11"/>
        <v>6.910569105691057E-2</v>
      </c>
      <c r="AD106" s="47">
        <f t="shared" si="10"/>
        <v>9031</v>
      </c>
    </row>
    <row r="107" spans="1:30" ht="18" x14ac:dyDescent="0.25">
      <c r="A107" s="18" t="s">
        <v>459</v>
      </c>
      <c r="B107" s="18" t="s">
        <v>219</v>
      </c>
      <c r="C107" s="109">
        <v>8691</v>
      </c>
      <c r="D107" s="109">
        <v>98</v>
      </c>
      <c r="E107" s="109">
        <v>0</v>
      </c>
      <c r="F107" s="109">
        <v>2452</v>
      </c>
      <c r="G107" s="110">
        <v>11241</v>
      </c>
      <c r="H107" s="46"/>
      <c r="I107" s="109">
        <v>0</v>
      </c>
      <c r="J107" s="109">
        <v>0</v>
      </c>
      <c r="K107" s="109">
        <v>0</v>
      </c>
      <c r="L107" s="111">
        <v>0</v>
      </c>
      <c r="M107" s="46"/>
      <c r="N107" s="46">
        <v>0</v>
      </c>
      <c r="O107" s="46">
        <v>0</v>
      </c>
      <c r="P107" s="109">
        <v>0</v>
      </c>
      <c r="Q107" s="109">
        <v>231</v>
      </c>
      <c r="R107" s="112">
        <v>231</v>
      </c>
      <c r="S107" s="46"/>
      <c r="T107" s="113">
        <v>11472</v>
      </c>
      <c r="U107" s="46"/>
      <c r="V107" s="114">
        <v>12272</v>
      </c>
      <c r="W107" s="47">
        <f>'Table 1 - Supply 2003'!H104</f>
        <v>703</v>
      </c>
      <c r="X107" s="47">
        <f>'Table 1 - Supply 2003'!I104</f>
        <v>0</v>
      </c>
      <c r="Y107" s="47">
        <f>'Table 1 - Supply 2003'!J104</f>
        <v>874</v>
      </c>
      <c r="Z107" s="47">
        <f t="shared" si="9"/>
        <v>9895</v>
      </c>
      <c r="AA107" s="70">
        <f t="shared" si="12"/>
        <v>1.8823337679269882E-2</v>
      </c>
      <c r="AB107" s="70">
        <f t="shared" si="11"/>
        <v>7.6108213820078222E-2</v>
      </c>
      <c r="AD107" s="47">
        <f t="shared" si="10"/>
        <v>8789</v>
      </c>
    </row>
    <row r="108" spans="1:30" ht="18" x14ac:dyDescent="0.25">
      <c r="A108" s="18" t="s">
        <v>460</v>
      </c>
      <c r="B108" s="18" t="s">
        <v>221</v>
      </c>
      <c r="C108" s="109">
        <v>3727</v>
      </c>
      <c r="D108" s="109">
        <v>2424</v>
      </c>
      <c r="E108" s="109">
        <v>0</v>
      </c>
      <c r="F108" s="109">
        <v>0</v>
      </c>
      <c r="G108" s="110">
        <v>6151</v>
      </c>
      <c r="H108" s="46"/>
      <c r="I108" s="109">
        <v>0</v>
      </c>
      <c r="J108" s="109">
        <v>0</v>
      </c>
      <c r="K108" s="109">
        <v>0</v>
      </c>
      <c r="L108" s="111">
        <v>0</v>
      </c>
      <c r="M108" s="46"/>
      <c r="N108" s="46">
        <v>0</v>
      </c>
      <c r="O108" s="46">
        <v>0</v>
      </c>
      <c r="P108" s="109">
        <v>0</v>
      </c>
      <c r="Q108" s="109">
        <v>0</v>
      </c>
      <c r="R108" s="112">
        <v>0</v>
      </c>
      <c r="S108" s="46"/>
      <c r="T108" s="113">
        <v>6151</v>
      </c>
      <c r="U108" s="46"/>
      <c r="V108" s="114">
        <v>7605</v>
      </c>
      <c r="W108" s="47">
        <f>'Table 1 - Supply 2003'!H105</f>
        <v>0</v>
      </c>
      <c r="X108" s="47">
        <f>'Table 1 - Supply 2003'!I105</f>
        <v>0</v>
      </c>
      <c r="Y108" s="47">
        <f>'Table 1 - Supply 2003'!J105</f>
        <v>226</v>
      </c>
      <c r="Z108" s="47">
        <f t="shared" si="9"/>
        <v>5925</v>
      </c>
      <c r="AA108" s="70">
        <f t="shared" si="12"/>
        <v>0</v>
      </c>
      <c r="AB108" s="70">
        <f t="shared" si="11"/>
        <v>0</v>
      </c>
      <c r="AD108" s="47">
        <f t="shared" si="10"/>
        <v>6151</v>
      </c>
    </row>
    <row r="109" spans="1:30" ht="18" x14ac:dyDescent="0.25">
      <c r="A109" s="18" t="s">
        <v>461</v>
      </c>
      <c r="B109" s="18" t="s">
        <v>223</v>
      </c>
      <c r="C109" s="109">
        <v>1352</v>
      </c>
      <c r="D109" s="109">
        <v>0</v>
      </c>
      <c r="E109" s="109">
        <v>0</v>
      </c>
      <c r="F109" s="109">
        <v>0</v>
      </c>
      <c r="G109" s="110">
        <v>1352</v>
      </c>
      <c r="H109" s="46"/>
      <c r="I109" s="109">
        <v>0</v>
      </c>
      <c r="J109" s="109">
        <v>0</v>
      </c>
      <c r="K109" s="109">
        <v>0</v>
      </c>
      <c r="L109" s="111">
        <v>0</v>
      </c>
      <c r="M109" s="46"/>
      <c r="N109" s="46">
        <v>0</v>
      </c>
      <c r="O109" s="46">
        <v>0</v>
      </c>
      <c r="P109" s="109">
        <v>0</v>
      </c>
      <c r="Q109" s="109">
        <v>150</v>
      </c>
      <c r="R109" s="112">
        <v>150</v>
      </c>
      <c r="S109" s="46"/>
      <c r="T109" s="113">
        <v>1502</v>
      </c>
      <c r="U109" s="46"/>
      <c r="V109" s="114">
        <v>2917</v>
      </c>
      <c r="W109" s="47">
        <f>'Table 1 - Supply 2003'!H106</f>
        <v>275</v>
      </c>
      <c r="X109" s="47">
        <f>'Table 1 - Supply 2003'!I106</f>
        <v>0</v>
      </c>
      <c r="Y109" s="47">
        <f>'Table 1 - Supply 2003'!J106</f>
        <v>241</v>
      </c>
      <c r="Z109" s="47">
        <f t="shared" si="9"/>
        <v>986</v>
      </c>
      <c r="AA109" s="70">
        <f t="shared" si="12"/>
        <v>5.1422694549194375E-2</v>
      </c>
      <c r="AB109" s="70">
        <f t="shared" si="11"/>
        <v>0.14569763455605073</v>
      </c>
      <c r="AD109" s="47">
        <f t="shared" si="10"/>
        <v>1352</v>
      </c>
    </row>
    <row r="110" spans="1:30" ht="18" x14ac:dyDescent="0.25">
      <c r="A110" s="18" t="s">
        <v>462</v>
      </c>
      <c r="B110" s="18" t="s">
        <v>225</v>
      </c>
      <c r="C110" s="109">
        <v>14862</v>
      </c>
      <c r="D110" s="109">
        <v>0</v>
      </c>
      <c r="E110" s="109">
        <v>0</v>
      </c>
      <c r="F110" s="109">
        <v>0</v>
      </c>
      <c r="G110" s="110">
        <v>14862</v>
      </c>
      <c r="H110" s="46"/>
      <c r="I110" s="109">
        <v>0</v>
      </c>
      <c r="J110" s="109">
        <v>0</v>
      </c>
      <c r="K110" s="109">
        <v>0</v>
      </c>
      <c r="L110" s="111">
        <v>0</v>
      </c>
      <c r="M110" s="46"/>
      <c r="N110" s="46">
        <v>0</v>
      </c>
      <c r="O110" s="46">
        <v>0</v>
      </c>
      <c r="P110" s="109">
        <v>0</v>
      </c>
      <c r="Q110" s="109">
        <v>86</v>
      </c>
      <c r="R110" s="112">
        <v>86</v>
      </c>
      <c r="S110" s="46"/>
      <c r="T110" s="113">
        <v>14948</v>
      </c>
      <c r="U110" s="46"/>
      <c r="V110" s="114">
        <v>17205</v>
      </c>
      <c r="W110" s="47">
        <f>'Table 1 - Supply 2003'!H107</f>
        <v>126</v>
      </c>
      <c r="X110" s="47">
        <f>'Table 1 - Supply 2003'!I107</f>
        <v>0</v>
      </c>
      <c r="Y110" s="47">
        <f>'Table 1 - Supply 2003'!J107</f>
        <v>1543</v>
      </c>
      <c r="Z110" s="47">
        <f t="shared" si="9"/>
        <v>13279</v>
      </c>
      <c r="AA110" s="70">
        <f t="shared" si="12"/>
        <v>4.9985469340308054E-3</v>
      </c>
      <c r="AB110" s="70">
        <f t="shared" si="11"/>
        <v>1.2321999418773613E-2</v>
      </c>
      <c r="AD110" s="47">
        <f t="shared" si="10"/>
        <v>14862</v>
      </c>
    </row>
    <row r="111" spans="1:30" ht="18" x14ac:dyDescent="0.25">
      <c r="A111" s="98" t="s">
        <v>463</v>
      </c>
      <c r="B111" s="98" t="s">
        <v>227</v>
      </c>
      <c r="C111" s="115">
        <v>2940</v>
      </c>
      <c r="D111" s="115">
        <v>0</v>
      </c>
      <c r="E111" s="115">
        <v>0</v>
      </c>
      <c r="F111" s="115">
        <v>0</v>
      </c>
      <c r="G111" s="116">
        <v>2940</v>
      </c>
      <c r="H111" s="49"/>
      <c r="I111" s="115">
        <v>0</v>
      </c>
      <c r="J111" s="115">
        <v>0</v>
      </c>
      <c r="K111" s="115">
        <v>0</v>
      </c>
      <c r="L111" s="117">
        <v>0</v>
      </c>
      <c r="M111" s="49"/>
      <c r="N111" s="49">
        <v>0</v>
      </c>
      <c r="O111" s="49">
        <v>0</v>
      </c>
      <c r="P111" s="115">
        <v>0</v>
      </c>
      <c r="Q111" s="115">
        <v>6</v>
      </c>
      <c r="R111" s="118">
        <v>6</v>
      </c>
      <c r="S111" s="49"/>
      <c r="T111" s="119">
        <v>2946</v>
      </c>
      <c r="U111" s="49"/>
      <c r="V111" s="120">
        <v>2946</v>
      </c>
      <c r="W111" s="52">
        <f>'Table 1 - Supply 2003'!H108</f>
        <v>30</v>
      </c>
      <c r="X111" s="52">
        <f>'Table 1 - Supply 2003'!I108</f>
        <v>0</v>
      </c>
      <c r="Y111" s="52">
        <f>'Table 1 - Supply 2003'!J108</f>
        <v>0</v>
      </c>
      <c r="Z111" s="52">
        <f t="shared" si="9"/>
        <v>2916</v>
      </c>
      <c r="AA111" s="70">
        <f t="shared" si="12"/>
        <v>2.0366598778004071E-3</v>
      </c>
      <c r="AB111" s="70">
        <f t="shared" si="11"/>
        <v>1.2219959266802444E-2</v>
      </c>
      <c r="AD111" s="52">
        <f t="shared" si="10"/>
        <v>2940</v>
      </c>
    </row>
    <row r="112" spans="1:30" ht="18.75" thickBot="1" x14ac:dyDescent="0.3">
      <c r="A112" s="121"/>
      <c r="B112" s="121" t="s">
        <v>250</v>
      </c>
      <c r="C112" s="122">
        <v>796620</v>
      </c>
      <c r="D112" s="122">
        <v>26159</v>
      </c>
      <c r="E112" s="122">
        <v>145504</v>
      </c>
      <c r="F112" s="122">
        <v>92593</v>
      </c>
      <c r="G112" s="123">
        <v>1060876</v>
      </c>
      <c r="H112" s="53"/>
      <c r="I112" s="122">
        <v>218069</v>
      </c>
      <c r="J112" s="122">
        <v>2644</v>
      </c>
      <c r="K112" s="122">
        <v>2711</v>
      </c>
      <c r="L112" s="124">
        <v>223424</v>
      </c>
      <c r="M112" s="53"/>
      <c r="N112" s="53">
        <v>111560</v>
      </c>
      <c r="O112" s="53">
        <v>77006</v>
      </c>
      <c r="P112" s="122">
        <v>188566</v>
      </c>
      <c r="Q112" s="122">
        <v>111979</v>
      </c>
      <c r="R112" s="125">
        <v>300545</v>
      </c>
      <c r="S112" s="53"/>
      <c r="T112" s="126">
        <v>1584845</v>
      </c>
      <c r="U112" s="53"/>
      <c r="V112" s="127">
        <v>2568958</v>
      </c>
      <c r="W112" s="54">
        <f>'Table 1 - Supply 2003'!H109</f>
        <v>328657</v>
      </c>
      <c r="X112" s="54">
        <f>'Table 1 - Supply 2003'!I109</f>
        <v>0</v>
      </c>
      <c r="Y112" s="54">
        <f>'Table 1 - Supply 2003'!J109</f>
        <v>125442</v>
      </c>
      <c r="Z112" s="54">
        <f t="shared" si="9"/>
        <v>1130746</v>
      </c>
      <c r="AA112" s="71">
        <f t="shared" si="12"/>
        <v>0.11699101347705958</v>
      </c>
      <c r="AB112" s="71">
        <f t="shared" si="11"/>
        <v>0.24492498514962097</v>
      </c>
      <c r="AD112" s="54">
        <f t="shared" si="10"/>
        <v>822779</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47" priority="1">
      <formula>$W$120&lt;&gt;0</formula>
    </cfRule>
  </conditionalFormatting>
  <hyperlinks>
    <hyperlink ref="A2" location="Contents!A68" display="Content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K4" sqref="AK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270</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19009</v>
      </c>
      <c r="D4" s="128">
        <v>3410</v>
      </c>
      <c r="E4" s="128">
        <v>2625</v>
      </c>
      <c r="F4" s="128">
        <v>6035</v>
      </c>
      <c r="G4" s="128">
        <v>278</v>
      </c>
      <c r="H4" s="129">
        <v>6313</v>
      </c>
      <c r="I4" s="128">
        <v>3723</v>
      </c>
      <c r="J4" s="128">
        <v>-1710</v>
      </c>
      <c r="K4" s="130">
        <v>27335</v>
      </c>
    </row>
    <row r="5" spans="1:11" ht="18" x14ac:dyDescent="0.25">
      <c r="A5" s="18" t="s">
        <v>360</v>
      </c>
      <c r="B5" s="18" t="s">
        <v>22</v>
      </c>
      <c r="C5" s="131">
        <v>568</v>
      </c>
      <c r="D5" s="131">
        <v>72</v>
      </c>
      <c r="E5" s="131">
        <v>39</v>
      </c>
      <c r="F5" s="131">
        <v>111</v>
      </c>
      <c r="G5" s="131">
        <v>0</v>
      </c>
      <c r="H5" s="132">
        <v>111</v>
      </c>
      <c r="I5" s="131">
        <v>280</v>
      </c>
      <c r="J5" s="131">
        <v>28</v>
      </c>
      <c r="K5" s="130">
        <v>987</v>
      </c>
    </row>
    <row r="6" spans="1:11" ht="18" x14ac:dyDescent="0.25">
      <c r="A6" s="18" t="s">
        <v>361</v>
      </c>
      <c r="B6" s="18" t="s">
        <v>24</v>
      </c>
      <c r="C6" s="131">
        <v>1072</v>
      </c>
      <c r="D6" s="131">
        <v>64</v>
      </c>
      <c r="E6" s="131">
        <v>161</v>
      </c>
      <c r="F6" s="131">
        <v>225</v>
      </c>
      <c r="G6" s="131">
        <v>0</v>
      </c>
      <c r="H6" s="132">
        <v>225</v>
      </c>
      <c r="I6" s="131">
        <v>505</v>
      </c>
      <c r="J6" s="131">
        <v>1</v>
      </c>
      <c r="K6" s="130">
        <v>1803</v>
      </c>
    </row>
    <row r="7" spans="1:11" ht="18" x14ac:dyDescent="0.25">
      <c r="A7" s="18" t="s">
        <v>362</v>
      </c>
      <c r="B7" s="18" t="s">
        <v>26</v>
      </c>
      <c r="C7" s="131">
        <v>477</v>
      </c>
      <c r="D7" s="131">
        <v>96</v>
      </c>
      <c r="E7" s="131">
        <v>1235</v>
      </c>
      <c r="F7" s="131">
        <v>1331</v>
      </c>
      <c r="G7" s="131">
        <v>0</v>
      </c>
      <c r="H7" s="132">
        <v>1331</v>
      </c>
      <c r="I7" s="131">
        <v>653</v>
      </c>
      <c r="J7" s="131">
        <v>33</v>
      </c>
      <c r="K7" s="130">
        <v>2494</v>
      </c>
    </row>
    <row r="8" spans="1:11" ht="18" x14ac:dyDescent="0.25">
      <c r="A8" s="97" t="s">
        <v>363</v>
      </c>
      <c r="B8" s="26" t="s">
        <v>28</v>
      </c>
      <c r="C8" s="131">
        <v>22388</v>
      </c>
      <c r="D8" s="131">
        <v>450</v>
      </c>
      <c r="E8" s="131">
        <v>9291</v>
      </c>
      <c r="F8" s="131">
        <v>9741</v>
      </c>
      <c r="G8" s="131">
        <v>0</v>
      </c>
      <c r="H8" s="132">
        <v>9741</v>
      </c>
      <c r="I8" s="131">
        <v>305</v>
      </c>
      <c r="J8" s="131">
        <v>8</v>
      </c>
      <c r="K8" s="130">
        <v>32442</v>
      </c>
    </row>
    <row r="9" spans="1:11" ht="18" x14ac:dyDescent="0.25">
      <c r="A9" s="18" t="s">
        <v>364</v>
      </c>
      <c r="B9" s="18" t="s">
        <v>30</v>
      </c>
      <c r="C9" s="131">
        <v>4203</v>
      </c>
      <c r="D9" s="131">
        <v>207</v>
      </c>
      <c r="E9" s="131">
        <v>3787</v>
      </c>
      <c r="F9" s="131">
        <v>3994</v>
      </c>
      <c r="G9" s="131">
        <v>0</v>
      </c>
      <c r="H9" s="132">
        <v>3994</v>
      </c>
      <c r="I9" s="131">
        <v>2119</v>
      </c>
      <c r="J9" s="131">
        <v>336</v>
      </c>
      <c r="K9" s="130">
        <v>10652</v>
      </c>
    </row>
    <row r="10" spans="1:11" ht="18" x14ac:dyDescent="0.25">
      <c r="A10" s="18" t="s">
        <v>365</v>
      </c>
      <c r="B10" s="18" t="s">
        <v>32</v>
      </c>
      <c r="C10" s="131">
        <v>2603</v>
      </c>
      <c r="D10" s="131">
        <v>0</v>
      </c>
      <c r="E10" s="131">
        <v>0</v>
      </c>
      <c r="F10" s="131">
        <v>0</v>
      </c>
      <c r="G10" s="131">
        <v>138</v>
      </c>
      <c r="H10" s="132">
        <v>138</v>
      </c>
      <c r="I10" s="131">
        <v>0</v>
      </c>
      <c r="J10" s="131">
        <v>0</v>
      </c>
      <c r="K10" s="130">
        <v>2741</v>
      </c>
    </row>
    <row r="11" spans="1:11" ht="18" x14ac:dyDescent="0.25">
      <c r="A11" s="18" t="s">
        <v>366</v>
      </c>
      <c r="B11" s="18" t="s">
        <v>34</v>
      </c>
      <c r="C11" s="131">
        <v>12612</v>
      </c>
      <c r="D11" s="131">
        <v>2952</v>
      </c>
      <c r="E11" s="131">
        <v>723</v>
      </c>
      <c r="F11" s="131">
        <v>3675</v>
      </c>
      <c r="G11" s="131">
        <v>497</v>
      </c>
      <c r="H11" s="132">
        <v>4172</v>
      </c>
      <c r="I11" s="131">
        <v>6072</v>
      </c>
      <c r="J11" s="131">
        <v>43</v>
      </c>
      <c r="K11" s="130">
        <v>22899</v>
      </c>
    </row>
    <row r="12" spans="1:11" ht="18" x14ac:dyDescent="0.25">
      <c r="A12" s="18" t="s">
        <v>367</v>
      </c>
      <c r="B12" s="18" t="s">
        <v>36</v>
      </c>
      <c r="C12" s="131">
        <v>7012</v>
      </c>
      <c r="D12" s="131">
        <v>1595</v>
      </c>
      <c r="E12" s="131">
        <v>1372</v>
      </c>
      <c r="F12" s="131">
        <v>2967</v>
      </c>
      <c r="G12" s="131">
        <v>155</v>
      </c>
      <c r="H12" s="132">
        <v>3122</v>
      </c>
      <c r="I12" s="131">
        <v>3829</v>
      </c>
      <c r="J12" s="131">
        <v>950</v>
      </c>
      <c r="K12" s="130">
        <v>14913</v>
      </c>
    </row>
    <row r="13" spans="1:11" ht="18" x14ac:dyDescent="0.25">
      <c r="A13" s="27" t="s">
        <v>368</v>
      </c>
      <c r="B13" s="27" t="s">
        <v>38</v>
      </c>
      <c r="C13" s="133">
        <v>1766</v>
      </c>
      <c r="D13" s="133">
        <v>492</v>
      </c>
      <c r="E13" s="133">
        <v>462</v>
      </c>
      <c r="F13" s="133">
        <v>954</v>
      </c>
      <c r="G13" s="133">
        <v>32</v>
      </c>
      <c r="H13" s="134">
        <v>986</v>
      </c>
      <c r="I13" s="133">
        <v>1191</v>
      </c>
      <c r="J13" s="133">
        <v>7</v>
      </c>
      <c r="K13" s="135">
        <v>3950</v>
      </c>
    </row>
    <row r="14" spans="1:11" ht="18" x14ac:dyDescent="0.25">
      <c r="A14" s="18" t="s">
        <v>369</v>
      </c>
      <c r="B14" s="18" t="s">
        <v>40</v>
      </c>
      <c r="C14" s="131">
        <v>6403</v>
      </c>
      <c r="D14" s="131">
        <v>1514</v>
      </c>
      <c r="E14" s="131">
        <v>60</v>
      </c>
      <c r="F14" s="131">
        <v>1574</v>
      </c>
      <c r="G14" s="131">
        <v>405</v>
      </c>
      <c r="H14" s="132">
        <v>1979</v>
      </c>
      <c r="I14" s="131">
        <v>3106</v>
      </c>
      <c r="J14" s="131">
        <v>878</v>
      </c>
      <c r="K14" s="130">
        <v>12366</v>
      </c>
    </row>
    <row r="15" spans="1:11" ht="18" x14ac:dyDescent="0.25">
      <c r="A15" s="18" t="s">
        <v>370</v>
      </c>
      <c r="B15" s="18" t="s">
        <v>42</v>
      </c>
      <c r="C15" s="131">
        <v>4811</v>
      </c>
      <c r="D15" s="131">
        <v>412</v>
      </c>
      <c r="E15" s="131">
        <v>135</v>
      </c>
      <c r="F15" s="131">
        <v>547</v>
      </c>
      <c r="G15" s="131">
        <v>93</v>
      </c>
      <c r="H15" s="132">
        <v>640</v>
      </c>
      <c r="I15" s="131">
        <v>1768</v>
      </c>
      <c r="J15" s="131">
        <v>6</v>
      </c>
      <c r="K15" s="130">
        <v>7225</v>
      </c>
    </row>
    <row r="16" spans="1:11" ht="18" x14ac:dyDescent="0.25">
      <c r="A16" s="18" t="s">
        <v>371</v>
      </c>
      <c r="B16" s="18" t="s">
        <v>44</v>
      </c>
      <c r="C16" s="131">
        <v>7539</v>
      </c>
      <c r="D16" s="131">
        <v>791</v>
      </c>
      <c r="E16" s="131">
        <v>45</v>
      </c>
      <c r="F16" s="131">
        <v>836</v>
      </c>
      <c r="G16" s="131">
        <v>189</v>
      </c>
      <c r="H16" s="132">
        <v>1025</v>
      </c>
      <c r="I16" s="131">
        <v>2317</v>
      </c>
      <c r="J16" s="131">
        <v>12</v>
      </c>
      <c r="K16" s="130">
        <v>10893</v>
      </c>
    </row>
    <row r="17" spans="1:11" ht="18" x14ac:dyDescent="0.25">
      <c r="A17" s="18" t="s">
        <v>372</v>
      </c>
      <c r="B17" s="18" t="s">
        <v>46</v>
      </c>
      <c r="C17" s="131">
        <v>10291</v>
      </c>
      <c r="D17" s="131">
        <v>2003</v>
      </c>
      <c r="E17" s="131">
        <v>817</v>
      </c>
      <c r="F17" s="131">
        <v>2820</v>
      </c>
      <c r="G17" s="131">
        <v>274</v>
      </c>
      <c r="H17" s="132">
        <v>3094</v>
      </c>
      <c r="I17" s="131">
        <v>5915</v>
      </c>
      <c r="J17" s="131">
        <v>1148</v>
      </c>
      <c r="K17" s="130">
        <v>20448</v>
      </c>
    </row>
    <row r="18" spans="1:11" ht="18" x14ac:dyDescent="0.25">
      <c r="A18" s="18" t="s">
        <v>373</v>
      </c>
      <c r="B18" s="18" t="s">
        <v>48</v>
      </c>
      <c r="C18" s="131">
        <v>2974</v>
      </c>
      <c r="D18" s="131">
        <v>348</v>
      </c>
      <c r="E18" s="131">
        <v>83</v>
      </c>
      <c r="F18" s="131">
        <v>431</v>
      </c>
      <c r="G18" s="131">
        <v>32</v>
      </c>
      <c r="H18" s="132">
        <v>463</v>
      </c>
      <c r="I18" s="131">
        <v>1326</v>
      </c>
      <c r="J18" s="131">
        <v>234</v>
      </c>
      <c r="K18" s="130">
        <v>4997</v>
      </c>
    </row>
    <row r="19" spans="1:11" ht="18" x14ac:dyDescent="0.25">
      <c r="A19" s="97" t="s">
        <v>374</v>
      </c>
      <c r="B19" s="18" t="s">
        <v>467</v>
      </c>
      <c r="C19" s="131">
        <v>7723</v>
      </c>
      <c r="D19" s="131">
        <v>3624</v>
      </c>
      <c r="E19" s="131">
        <v>1233</v>
      </c>
      <c r="F19" s="131">
        <v>4857</v>
      </c>
      <c r="G19" s="131">
        <v>3296</v>
      </c>
      <c r="H19" s="132">
        <v>8153</v>
      </c>
      <c r="I19" s="131">
        <v>10857</v>
      </c>
      <c r="J19" s="131">
        <v>18926</v>
      </c>
      <c r="K19" s="130">
        <v>45659</v>
      </c>
    </row>
    <row r="20" spans="1:11" ht="18" x14ac:dyDescent="0.25">
      <c r="A20" s="18" t="s">
        <v>375</v>
      </c>
      <c r="B20" s="18" t="s">
        <v>51</v>
      </c>
      <c r="C20" s="131">
        <v>3458</v>
      </c>
      <c r="D20" s="131">
        <v>417</v>
      </c>
      <c r="E20" s="131">
        <v>31</v>
      </c>
      <c r="F20" s="131">
        <v>448</v>
      </c>
      <c r="G20" s="131">
        <v>278</v>
      </c>
      <c r="H20" s="132">
        <v>726</v>
      </c>
      <c r="I20" s="131">
        <v>1708</v>
      </c>
      <c r="J20" s="131">
        <v>501</v>
      </c>
      <c r="K20" s="130">
        <v>6393</v>
      </c>
    </row>
    <row r="21" spans="1:11" ht="18" x14ac:dyDescent="0.25">
      <c r="A21" s="18" t="s">
        <v>376</v>
      </c>
      <c r="B21" s="18" t="s">
        <v>53</v>
      </c>
      <c r="C21" s="131">
        <v>6034</v>
      </c>
      <c r="D21" s="131">
        <v>2241</v>
      </c>
      <c r="E21" s="131">
        <v>1883</v>
      </c>
      <c r="F21" s="131">
        <v>4124</v>
      </c>
      <c r="G21" s="131">
        <v>193</v>
      </c>
      <c r="H21" s="132">
        <v>4317</v>
      </c>
      <c r="I21" s="131">
        <v>7990</v>
      </c>
      <c r="J21" s="131">
        <v>1118</v>
      </c>
      <c r="K21" s="130">
        <v>19459</v>
      </c>
    </row>
    <row r="22" spans="1:11" ht="18" x14ac:dyDescent="0.25">
      <c r="A22" s="27" t="s">
        <v>377</v>
      </c>
      <c r="B22" s="27" t="s">
        <v>55</v>
      </c>
      <c r="C22" s="133">
        <v>3399</v>
      </c>
      <c r="D22" s="133">
        <v>3401</v>
      </c>
      <c r="E22" s="133">
        <v>6922</v>
      </c>
      <c r="F22" s="133">
        <v>10323</v>
      </c>
      <c r="G22" s="133">
        <v>3388</v>
      </c>
      <c r="H22" s="134">
        <v>13711</v>
      </c>
      <c r="I22" s="133">
        <v>19172</v>
      </c>
      <c r="J22" s="133">
        <v>3348</v>
      </c>
      <c r="K22" s="135">
        <v>39630</v>
      </c>
    </row>
    <row r="23" spans="1:11" ht="18" x14ac:dyDescent="0.25">
      <c r="A23" s="18" t="s">
        <v>378</v>
      </c>
      <c r="B23" s="18" t="s">
        <v>57</v>
      </c>
      <c r="C23" s="131">
        <v>814</v>
      </c>
      <c r="D23" s="131">
        <v>1583</v>
      </c>
      <c r="E23" s="131">
        <v>1871</v>
      </c>
      <c r="F23" s="131">
        <v>3454</v>
      </c>
      <c r="G23" s="131">
        <v>535</v>
      </c>
      <c r="H23" s="132">
        <v>3989</v>
      </c>
      <c r="I23" s="131">
        <v>3628</v>
      </c>
      <c r="J23" s="131">
        <v>685</v>
      </c>
      <c r="K23" s="130">
        <v>9116</v>
      </c>
    </row>
    <row r="24" spans="1:11" ht="18" x14ac:dyDescent="0.25">
      <c r="A24" s="18" t="s">
        <v>379</v>
      </c>
      <c r="B24" s="18" t="s">
        <v>59</v>
      </c>
      <c r="C24" s="131">
        <v>5586</v>
      </c>
      <c r="D24" s="131">
        <v>2043</v>
      </c>
      <c r="E24" s="131">
        <v>1003</v>
      </c>
      <c r="F24" s="131">
        <v>3046</v>
      </c>
      <c r="G24" s="131">
        <v>0</v>
      </c>
      <c r="H24" s="132">
        <v>3046</v>
      </c>
      <c r="I24" s="131">
        <v>1653</v>
      </c>
      <c r="J24" s="131">
        <v>154</v>
      </c>
      <c r="K24" s="130">
        <v>10439</v>
      </c>
    </row>
    <row r="25" spans="1:11" ht="18" x14ac:dyDescent="0.25">
      <c r="A25" s="18" t="s">
        <v>380</v>
      </c>
      <c r="B25" s="18" t="s">
        <v>61</v>
      </c>
      <c r="C25" s="131">
        <v>10682</v>
      </c>
      <c r="D25" s="131">
        <v>4460</v>
      </c>
      <c r="E25" s="131">
        <v>1239</v>
      </c>
      <c r="F25" s="131">
        <v>5699</v>
      </c>
      <c r="G25" s="131">
        <v>92</v>
      </c>
      <c r="H25" s="132">
        <v>5791</v>
      </c>
      <c r="I25" s="131">
        <v>8580</v>
      </c>
      <c r="J25" s="131">
        <v>726</v>
      </c>
      <c r="K25" s="130">
        <v>25779</v>
      </c>
    </row>
    <row r="26" spans="1:11" ht="18" x14ac:dyDescent="0.25">
      <c r="A26" s="18" t="s">
        <v>381</v>
      </c>
      <c r="B26" s="18" t="s">
        <v>63</v>
      </c>
      <c r="C26" s="131">
        <v>9947</v>
      </c>
      <c r="D26" s="131">
        <v>6</v>
      </c>
      <c r="E26" s="131">
        <v>5</v>
      </c>
      <c r="F26" s="131">
        <v>11</v>
      </c>
      <c r="G26" s="131">
        <v>0</v>
      </c>
      <c r="H26" s="132">
        <v>11</v>
      </c>
      <c r="I26" s="131">
        <v>0</v>
      </c>
      <c r="J26" s="131">
        <v>454</v>
      </c>
      <c r="K26" s="130">
        <v>10412</v>
      </c>
    </row>
    <row r="27" spans="1:11" ht="18" x14ac:dyDescent="0.25">
      <c r="A27" s="18" t="s">
        <v>382</v>
      </c>
      <c r="B27" s="18" t="s">
        <v>65</v>
      </c>
      <c r="C27" s="131">
        <v>18069</v>
      </c>
      <c r="D27" s="131">
        <v>2660</v>
      </c>
      <c r="E27" s="131">
        <v>4620</v>
      </c>
      <c r="F27" s="131">
        <v>7280</v>
      </c>
      <c r="G27" s="131">
        <v>714</v>
      </c>
      <c r="H27" s="132">
        <v>7994</v>
      </c>
      <c r="I27" s="131">
        <v>2628</v>
      </c>
      <c r="J27" s="131">
        <v>25914</v>
      </c>
      <c r="K27" s="130">
        <v>54605</v>
      </c>
    </row>
    <row r="28" spans="1:11" ht="18" x14ac:dyDescent="0.25">
      <c r="A28" s="18" t="s">
        <v>383</v>
      </c>
      <c r="B28" s="18" t="s">
        <v>67</v>
      </c>
      <c r="C28" s="131">
        <v>2462</v>
      </c>
      <c r="D28" s="131">
        <v>589</v>
      </c>
      <c r="E28" s="131">
        <v>126</v>
      </c>
      <c r="F28" s="131">
        <v>715</v>
      </c>
      <c r="G28" s="131">
        <v>32</v>
      </c>
      <c r="H28" s="132">
        <v>747</v>
      </c>
      <c r="I28" s="131">
        <v>2058</v>
      </c>
      <c r="J28" s="131">
        <v>54</v>
      </c>
      <c r="K28" s="130">
        <v>5321</v>
      </c>
    </row>
    <row r="29" spans="1:11" ht="18" x14ac:dyDescent="0.25">
      <c r="A29" s="18" t="s">
        <v>384</v>
      </c>
      <c r="B29" s="18" t="s">
        <v>69</v>
      </c>
      <c r="C29" s="131">
        <v>5686</v>
      </c>
      <c r="D29" s="131">
        <v>1869</v>
      </c>
      <c r="E29" s="131">
        <v>556</v>
      </c>
      <c r="F29" s="131">
        <v>2425</v>
      </c>
      <c r="G29" s="131">
        <v>120</v>
      </c>
      <c r="H29" s="132">
        <v>2545</v>
      </c>
      <c r="I29" s="131">
        <v>6331</v>
      </c>
      <c r="J29" s="131">
        <v>1126</v>
      </c>
      <c r="K29" s="130">
        <v>15688</v>
      </c>
    </row>
    <row r="30" spans="1:11" ht="18" x14ac:dyDescent="0.25">
      <c r="A30" s="18" t="s">
        <v>385</v>
      </c>
      <c r="B30" s="18" t="s">
        <v>71</v>
      </c>
      <c r="C30" s="131">
        <v>3014</v>
      </c>
      <c r="D30" s="131">
        <v>2574</v>
      </c>
      <c r="E30" s="131">
        <v>1118</v>
      </c>
      <c r="F30" s="131">
        <v>3692</v>
      </c>
      <c r="G30" s="131">
        <v>190</v>
      </c>
      <c r="H30" s="132">
        <v>3882</v>
      </c>
      <c r="I30" s="131">
        <v>2144</v>
      </c>
      <c r="J30" s="131">
        <v>237</v>
      </c>
      <c r="K30" s="130">
        <v>9277</v>
      </c>
    </row>
    <row r="31" spans="1:11" ht="18" x14ac:dyDescent="0.25">
      <c r="A31" s="18" t="s">
        <v>386</v>
      </c>
      <c r="B31" s="18" t="s">
        <v>73</v>
      </c>
      <c r="C31" s="131">
        <v>2814</v>
      </c>
      <c r="D31" s="131">
        <v>823</v>
      </c>
      <c r="E31" s="131">
        <v>655</v>
      </c>
      <c r="F31" s="131">
        <v>1478</v>
      </c>
      <c r="G31" s="131">
        <v>0</v>
      </c>
      <c r="H31" s="132">
        <v>1478</v>
      </c>
      <c r="I31" s="131">
        <v>2962</v>
      </c>
      <c r="J31" s="131">
        <v>60</v>
      </c>
      <c r="K31" s="130">
        <v>7314</v>
      </c>
    </row>
    <row r="32" spans="1:11" ht="18" x14ac:dyDescent="0.25">
      <c r="A32" s="27" t="s">
        <v>387</v>
      </c>
      <c r="B32" s="27" t="s">
        <v>75</v>
      </c>
      <c r="C32" s="133">
        <v>10722</v>
      </c>
      <c r="D32" s="133">
        <v>6221</v>
      </c>
      <c r="E32" s="133">
        <v>3198</v>
      </c>
      <c r="F32" s="133">
        <v>9419</v>
      </c>
      <c r="G32" s="133">
        <v>0</v>
      </c>
      <c r="H32" s="134">
        <v>9419</v>
      </c>
      <c r="I32" s="133">
        <v>3496</v>
      </c>
      <c r="J32" s="133">
        <v>100</v>
      </c>
      <c r="K32" s="135">
        <v>23737</v>
      </c>
    </row>
    <row r="33" spans="1:11" ht="18" x14ac:dyDescent="0.25">
      <c r="A33" s="18" t="s">
        <v>388</v>
      </c>
      <c r="B33" s="18" t="s">
        <v>77</v>
      </c>
      <c r="C33" s="131">
        <v>1148</v>
      </c>
      <c r="D33" s="131">
        <v>598</v>
      </c>
      <c r="E33" s="131">
        <v>257</v>
      </c>
      <c r="F33" s="131">
        <v>855</v>
      </c>
      <c r="G33" s="131">
        <v>0</v>
      </c>
      <c r="H33" s="132">
        <v>855</v>
      </c>
      <c r="I33" s="131">
        <v>1358</v>
      </c>
      <c r="J33" s="131">
        <v>45</v>
      </c>
      <c r="K33" s="130">
        <v>3406</v>
      </c>
    </row>
    <row r="34" spans="1:11" ht="18" x14ac:dyDescent="0.25">
      <c r="A34" s="18" t="s">
        <v>389</v>
      </c>
      <c r="B34" s="18" t="s">
        <v>79</v>
      </c>
      <c r="C34" s="131">
        <v>13664</v>
      </c>
      <c r="D34" s="131">
        <v>8087</v>
      </c>
      <c r="E34" s="131">
        <v>3207</v>
      </c>
      <c r="F34" s="131">
        <v>11294</v>
      </c>
      <c r="G34" s="131">
        <v>31</v>
      </c>
      <c r="H34" s="132">
        <v>11325</v>
      </c>
      <c r="I34" s="131">
        <v>10455</v>
      </c>
      <c r="J34" s="131">
        <v>1258</v>
      </c>
      <c r="K34" s="130">
        <v>36702</v>
      </c>
    </row>
    <row r="35" spans="1:11" ht="18" x14ac:dyDescent="0.25">
      <c r="A35" s="18" t="s">
        <v>390</v>
      </c>
      <c r="B35" s="18" t="s">
        <v>81</v>
      </c>
      <c r="C35" s="131">
        <v>18960</v>
      </c>
      <c r="D35" s="131">
        <v>3862</v>
      </c>
      <c r="E35" s="131">
        <v>1879</v>
      </c>
      <c r="F35" s="131">
        <v>5741</v>
      </c>
      <c r="G35" s="131">
        <v>32</v>
      </c>
      <c r="H35" s="132">
        <v>5773</v>
      </c>
      <c r="I35" s="131">
        <v>2615</v>
      </c>
      <c r="J35" s="131">
        <v>523</v>
      </c>
      <c r="K35" s="130">
        <v>27871</v>
      </c>
    </row>
    <row r="36" spans="1:11" ht="18" x14ac:dyDescent="0.25">
      <c r="A36" s="18" t="s">
        <v>391</v>
      </c>
      <c r="B36" s="18" t="s">
        <v>83</v>
      </c>
      <c r="C36" s="131">
        <v>6030</v>
      </c>
      <c r="D36" s="131">
        <v>233</v>
      </c>
      <c r="E36" s="131">
        <v>32</v>
      </c>
      <c r="F36" s="131">
        <v>265</v>
      </c>
      <c r="G36" s="131">
        <v>0</v>
      </c>
      <c r="H36" s="132">
        <v>265</v>
      </c>
      <c r="I36" s="131">
        <v>3639</v>
      </c>
      <c r="J36" s="131">
        <v>53</v>
      </c>
      <c r="K36" s="130">
        <v>9987</v>
      </c>
    </row>
    <row r="37" spans="1:11" ht="18" x14ac:dyDescent="0.25">
      <c r="A37" s="18" t="s">
        <v>392</v>
      </c>
      <c r="B37" s="18" t="s">
        <v>85</v>
      </c>
      <c r="C37" s="131">
        <v>5727</v>
      </c>
      <c r="D37" s="131">
        <v>1796</v>
      </c>
      <c r="E37" s="131">
        <v>833</v>
      </c>
      <c r="F37" s="131">
        <v>2629</v>
      </c>
      <c r="G37" s="131">
        <v>92</v>
      </c>
      <c r="H37" s="132">
        <v>2721</v>
      </c>
      <c r="I37" s="131">
        <v>5138</v>
      </c>
      <c r="J37" s="131">
        <v>421</v>
      </c>
      <c r="K37" s="130">
        <v>14007</v>
      </c>
    </row>
    <row r="38" spans="1:11" ht="18" x14ac:dyDescent="0.25">
      <c r="A38" s="18" t="s">
        <v>393</v>
      </c>
      <c r="B38" s="18" t="s">
        <v>87</v>
      </c>
      <c r="C38" s="131">
        <v>7725</v>
      </c>
      <c r="D38" s="131">
        <v>3256</v>
      </c>
      <c r="E38" s="131">
        <v>1068</v>
      </c>
      <c r="F38" s="131">
        <v>4324</v>
      </c>
      <c r="G38" s="131">
        <v>0</v>
      </c>
      <c r="H38" s="132">
        <v>4324</v>
      </c>
      <c r="I38" s="131">
        <v>4039</v>
      </c>
      <c r="J38" s="131">
        <v>73</v>
      </c>
      <c r="K38" s="130">
        <v>16161</v>
      </c>
    </row>
    <row r="39" spans="1:11" ht="18" x14ac:dyDescent="0.25">
      <c r="A39" s="18" t="s">
        <v>394</v>
      </c>
      <c r="B39" s="18" t="s">
        <v>89</v>
      </c>
      <c r="C39" s="131">
        <v>6615</v>
      </c>
      <c r="D39" s="131">
        <v>1911</v>
      </c>
      <c r="E39" s="131">
        <v>2629</v>
      </c>
      <c r="F39" s="131">
        <v>4540</v>
      </c>
      <c r="G39" s="131">
        <v>0</v>
      </c>
      <c r="H39" s="132">
        <v>4540</v>
      </c>
      <c r="I39" s="131">
        <v>3219</v>
      </c>
      <c r="J39" s="131">
        <v>29</v>
      </c>
      <c r="K39" s="130">
        <v>14403</v>
      </c>
    </row>
    <row r="40" spans="1:11" ht="18" x14ac:dyDescent="0.25">
      <c r="A40" s="18" t="s">
        <v>395</v>
      </c>
      <c r="B40" s="18" t="s">
        <v>91</v>
      </c>
      <c r="C40" s="131">
        <v>1884</v>
      </c>
      <c r="D40" s="131">
        <v>208</v>
      </c>
      <c r="E40" s="131">
        <v>118</v>
      </c>
      <c r="F40" s="131">
        <v>326</v>
      </c>
      <c r="G40" s="131">
        <v>0</v>
      </c>
      <c r="H40" s="132">
        <v>326</v>
      </c>
      <c r="I40" s="131">
        <v>292</v>
      </c>
      <c r="J40" s="131">
        <v>110</v>
      </c>
      <c r="K40" s="130">
        <v>2612</v>
      </c>
    </row>
    <row r="41" spans="1:11" ht="18" x14ac:dyDescent="0.25">
      <c r="A41" s="18" t="s">
        <v>396</v>
      </c>
      <c r="B41" s="18" t="s">
        <v>93</v>
      </c>
      <c r="C41" s="131">
        <v>22938</v>
      </c>
      <c r="D41" s="131">
        <v>3360</v>
      </c>
      <c r="E41" s="131">
        <v>2163</v>
      </c>
      <c r="F41" s="131">
        <v>5523</v>
      </c>
      <c r="G41" s="131">
        <v>61</v>
      </c>
      <c r="H41" s="132">
        <v>5584</v>
      </c>
      <c r="I41" s="131">
        <v>7540</v>
      </c>
      <c r="J41" s="131">
        <v>883</v>
      </c>
      <c r="K41" s="130">
        <v>36945</v>
      </c>
    </row>
    <row r="42" spans="1:11" ht="18" x14ac:dyDescent="0.25">
      <c r="A42" s="27" t="s">
        <v>397</v>
      </c>
      <c r="B42" s="27" t="s">
        <v>95</v>
      </c>
      <c r="C42" s="133">
        <v>21511</v>
      </c>
      <c r="D42" s="133">
        <v>22094</v>
      </c>
      <c r="E42" s="133">
        <v>19181</v>
      </c>
      <c r="F42" s="133">
        <v>41275</v>
      </c>
      <c r="G42" s="133">
        <v>125</v>
      </c>
      <c r="H42" s="134">
        <v>41400</v>
      </c>
      <c r="I42" s="133">
        <v>22006</v>
      </c>
      <c r="J42" s="133">
        <v>4414</v>
      </c>
      <c r="K42" s="135">
        <v>89331</v>
      </c>
    </row>
    <row r="43" spans="1:11" ht="18" x14ac:dyDescent="0.25">
      <c r="A43" s="18" t="s">
        <v>398</v>
      </c>
      <c r="B43" s="18" t="s">
        <v>97</v>
      </c>
      <c r="C43" s="131">
        <v>11587</v>
      </c>
      <c r="D43" s="131">
        <v>5254</v>
      </c>
      <c r="E43" s="131">
        <v>4463</v>
      </c>
      <c r="F43" s="131">
        <v>9717</v>
      </c>
      <c r="G43" s="131">
        <v>60</v>
      </c>
      <c r="H43" s="132">
        <v>9777</v>
      </c>
      <c r="I43" s="131">
        <v>7973</v>
      </c>
      <c r="J43" s="131">
        <v>1371</v>
      </c>
      <c r="K43" s="130">
        <v>30708</v>
      </c>
    </row>
    <row r="44" spans="1:11" ht="18" x14ac:dyDescent="0.25">
      <c r="A44" s="18" t="s">
        <v>399</v>
      </c>
      <c r="B44" s="18" t="s">
        <v>99</v>
      </c>
      <c r="C44" s="131">
        <v>19709</v>
      </c>
      <c r="D44" s="131">
        <v>10234</v>
      </c>
      <c r="E44" s="131">
        <v>6519</v>
      </c>
      <c r="F44" s="131">
        <v>16753</v>
      </c>
      <c r="G44" s="131">
        <v>0</v>
      </c>
      <c r="H44" s="132">
        <v>16753</v>
      </c>
      <c r="I44" s="131">
        <v>13802</v>
      </c>
      <c r="J44" s="131">
        <v>1900</v>
      </c>
      <c r="K44" s="130">
        <v>52164</v>
      </c>
    </row>
    <row r="45" spans="1:11" ht="18" x14ac:dyDescent="0.25">
      <c r="A45" s="18" t="s">
        <v>400</v>
      </c>
      <c r="B45" s="18" t="s">
        <v>468</v>
      </c>
      <c r="C45" s="131">
        <v>35189</v>
      </c>
      <c r="D45" s="131">
        <v>27090</v>
      </c>
      <c r="E45" s="131">
        <v>5440</v>
      </c>
      <c r="F45" s="131">
        <v>32530</v>
      </c>
      <c r="G45" s="131">
        <v>80</v>
      </c>
      <c r="H45" s="132">
        <v>32610</v>
      </c>
      <c r="I45" s="131">
        <v>20924</v>
      </c>
      <c r="J45" s="131">
        <v>5462</v>
      </c>
      <c r="K45" s="130">
        <v>94185</v>
      </c>
    </row>
    <row r="46" spans="1:11" ht="18" x14ac:dyDescent="0.25">
      <c r="A46" s="18" t="s">
        <v>401</v>
      </c>
      <c r="B46" s="18" t="s">
        <v>103</v>
      </c>
      <c r="C46" s="131">
        <v>2552</v>
      </c>
      <c r="D46" s="131">
        <v>309</v>
      </c>
      <c r="E46" s="131">
        <v>549</v>
      </c>
      <c r="F46" s="131">
        <v>858</v>
      </c>
      <c r="G46" s="131">
        <v>0</v>
      </c>
      <c r="H46" s="132">
        <v>858</v>
      </c>
      <c r="I46" s="131">
        <v>695</v>
      </c>
      <c r="J46" s="131">
        <v>249</v>
      </c>
      <c r="K46" s="130">
        <v>4354</v>
      </c>
    </row>
    <row r="47" spans="1:11" ht="18" x14ac:dyDescent="0.25">
      <c r="A47" s="18" t="s">
        <v>402</v>
      </c>
      <c r="B47" s="18" t="s">
        <v>105</v>
      </c>
      <c r="C47" s="131">
        <v>12624</v>
      </c>
      <c r="D47" s="131">
        <v>2694</v>
      </c>
      <c r="E47" s="131">
        <v>7006</v>
      </c>
      <c r="F47" s="131">
        <v>9700</v>
      </c>
      <c r="G47" s="131">
        <v>6</v>
      </c>
      <c r="H47" s="132">
        <v>9706</v>
      </c>
      <c r="I47" s="131">
        <v>489</v>
      </c>
      <c r="J47" s="131">
        <v>882</v>
      </c>
      <c r="K47" s="130">
        <v>23701</v>
      </c>
    </row>
    <row r="48" spans="1:11" ht="18" x14ac:dyDescent="0.25">
      <c r="A48" s="18" t="s">
        <v>403</v>
      </c>
      <c r="B48" s="18" t="s">
        <v>107</v>
      </c>
      <c r="C48" s="131">
        <v>1881</v>
      </c>
      <c r="D48" s="131">
        <v>1046</v>
      </c>
      <c r="E48" s="131">
        <v>630</v>
      </c>
      <c r="F48" s="131">
        <v>1676</v>
      </c>
      <c r="G48" s="131">
        <v>61</v>
      </c>
      <c r="H48" s="132">
        <v>1737</v>
      </c>
      <c r="I48" s="131">
        <v>1121</v>
      </c>
      <c r="J48" s="131">
        <v>382</v>
      </c>
      <c r="K48" s="130">
        <v>5121</v>
      </c>
    </row>
    <row r="49" spans="1:11" ht="18" x14ac:dyDescent="0.25">
      <c r="A49" s="18" t="s">
        <v>404</v>
      </c>
      <c r="B49" s="18" t="s">
        <v>109</v>
      </c>
      <c r="C49" s="131">
        <v>7676</v>
      </c>
      <c r="D49" s="131">
        <v>2290</v>
      </c>
      <c r="E49" s="131">
        <v>1436</v>
      </c>
      <c r="F49" s="131">
        <v>3726</v>
      </c>
      <c r="G49" s="131">
        <v>93</v>
      </c>
      <c r="H49" s="132">
        <v>3819</v>
      </c>
      <c r="I49" s="131">
        <v>3203</v>
      </c>
      <c r="J49" s="131">
        <v>1292</v>
      </c>
      <c r="K49" s="130">
        <v>15990</v>
      </c>
    </row>
    <row r="50" spans="1:11" ht="18" x14ac:dyDescent="0.25">
      <c r="A50" s="18" t="s">
        <v>405</v>
      </c>
      <c r="B50" s="18" t="s">
        <v>111</v>
      </c>
      <c r="C50" s="131">
        <v>7212</v>
      </c>
      <c r="D50" s="131">
        <v>3008</v>
      </c>
      <c r="E50" s="131">
        <v>5070</v>
      </c>
      <c r="F50" s="131">
        <v>8078</v>
      </c>
      <c r="G50" s="131">
        <v>227</v>
      </c>
      <c r="H50" s="132">
        <v>8305</v>
      </c>
      <c r="I50" s="131">
        <v>9867</v>
      </c>
      <c r="J50" s="131">
        <v>1921</v>
      </c>
      <c r="K50" s="130">
        <v>27305</v>
      </c>
    </row>
    <row r="51" spans="1:11" ht="18" x14ac:dyDescent="0.25">
      <c r="A51" s="18" t="s">
        <v>406</v>
      </c>
      <c r="B51" s="18" t="s">
        <v>113</v>
      </c>
      <c r="C51" s="131">
        <v>490</v>
      </c>
      <c r="D51" s="131">
        <v>0</v>
      </c>
      <c r="E51" s="131">
        <v>0</v>
      </c>
      <c r="F51" s="131">
        <v>0</v>
      </c>
      <c r="G51" s="131">
        <v>109</v>
      </c>
      <c r="H51" s="132">
        <v>109</v>
      </c>
      <c r="I51" s="131">
        <v>0</v>
      </c>
      <c r="J51" s="131">
        <v>2</v>
      </c>
      <c r="K51" s="130">
        <v>601</v>
      </c>
    </row>
    <row r="52" spans="1:11" ht="18" x14ac:dyDescent="0.25">
      <c r="A52" s="27" t="s">
        <v>407</v>
      </c>
      <c r="B52" s="27" t="s">
        <v>115</v>
      </c>
      <c r="C52" s="133">
        <v>2525</v>
      </c>
      <c r="D52" s="133">
        <v>0</v>
      </c>
      <c r="E52" s="133">
        <v>0</v>
      </c>
      <c r="F52" s="133">
        <v>0</v>
      </c>
      <c r="G52" s="133">
        <v>481</v>
      </c>
      <c r="H52" s="134">
        <v>481</v>
      </c>
      <c r="I52" s="133">
        <v>0</v>
      </c>
      <c r="J52" s="133">
        <v>0</v>
      </c>
      <c r="K52" s="135">
        <v>3006</v>
      </c>
    </row>
    <row r="53" spans="1:11" ht="18" x14ac:dyDescent="0.25">
      <c r="A53" s="18" t="s">
        <v>408</v>
      </c>
      <c r="B53" s="18" t="s">
        <v>117</v>
      </c>
      <c r="C53" s="131">
        <v>12780</v>
      </c>
      <c r="D53" s="131">
        <v>0</v>
      </c>
      <c r="E53" s="131">
        <v>0</v>
      </c>
      <c r="F53" s="131">
        <v>0</v>
      </c>
      <c r="G53" s="131">
        <v>8</v>
      </c>
      <c r="H53" s="132">
        <v>8</v>
      </c>
      <c r="I53" s="131">
        <v>0</v>
      </c>
      <c r="J53" s="131">
        <v>95</v>
      </c>
      <c r="K53" s="130">
        <v>12883</v>
      </c>
    </row>
    <row r="54" spans="1:11" ht="18" x14ac:dyDescent="0.25">
      <c r="A54" s="18" t="s">
        <v>409</v>
      </c>
      <c r="B54" s="18" t="s">
        <v>119</v>
      </c>
      <c r="C54" s="131">
        <v>32168</v>
      </c>
      <c r="D54" s="131">
        <v>335</v>
      </c>
      <c r="E54" s="131">
        <v>0</v>
      </c>
      <c r="F54" s="131">
        <v>335</v>
      </c>
      <c r="G54" s="131">
        <v>32</v>
      </c>
      <c r="H54" s="132">
        <v>367</v>
      </c>
      <c r="I54" s="131">
        <v>0</v>
      </c>
      <c r="J54" s="131">
        <v>1645</v>
      </c>
      <c r="K54" s="130">
        <v>34180</v>
      </c>
    </row>
    <row r="55" spans="1:11" ht="18" x14ac:dyDescent="0.25">
      <c r="A55" s="18" t="s">
        <v>410</v>
      </c>
      <c r="B55" s="18" t="s">
        <v>121</v>
      </c>
      <c r="C55" s="131">
        <v>14540</v>
      </c>
      <c r="D55" s="131">
        <v>0</v>
      </c>
      <c r="E55" s="131">
        <v>0</v>
      </c>
      <c r="F55" s="131">
        <v>0</v>
      </c>
      <c r="G55" s="131">
        <v>23</v>
      </c>
      <c r="H55" s="132">
        <v>23</v>
      </c>
      <c r="I55" s="131">
        <v>0</v>
      </c>
      <c r="J55" s="131">
        <v>543</v>
      </c>
      <c r="K55" s="130">
        <v>15106</v>
      </c>
    </row>
    <row r="56" spans="1:11" ht="18" x14ac:dyDescent="0.25">
      <c r="A56" s="18" t="s">
        <v>411</v>
      </c>
      <c r="B56" s="18" t="s">
        <v>123</v>
      </c>
      <c r="C56" s="131">
        <v>6970</v>
      </c>
      <c r="D56" s="131">
        <v>0</v>
      </c>
      <c r="E56" s="131">
        <v>0</v>
      </c>
      <c r="F56" s="131">
        <v>0</v>
      </c>
      <c r="G56" s="131">
        <v>8</v>
      </c>
      <c r="H56" s="132">
        <v>8</v>
      </c>
      <c r="I56" s="131">
        <v>0</v>
      </c>
      <c r="J56" s="131">
        <v>0</v>
      </c>
      <c r="K56" s="130">
        <v>6978</v>
      </c>
    </row>
    <row r="57" spans="1:11" ht="18" x14ac:dyDescent="0.25">
      <c r="A57" s="18" t="s">
        <v>412</v>
      </c>
      <c r="B57" s="18" t="s">
        <v>125</v>
      </c>
      <c r="C57" s="131">
        <v>6457</v>
      </c>
      <c r="D57" s="131">
        <v>0</v>
      </c>
      <c r="E57" s="131">
        <v>0</v>
      </c>
      <c r="F57" s="131">
        <v>0</v>
      </c>
      <c r="G57" s="131">
        <v>0</v>
      </c>
      <c r="H57" s="132">
        <v>0</v>
      </c>
      <c r="I57" s="131">
        <v>0</v>
      </c>
      <c r="J57" s="131">
        <v>275</v>
      </c>
      <c r="K57" s="130">
        <v>6732</v>
      </c>
    </row>
    <row r="58" spans="1:11" ht="18" x14ac:dyDescent="0.25">
      <c r="A58" s="18" t="s">
        <v>413</v>
      </c>
      <c r="B58" s="18" t="s">
        <v>127</v>
      </c>
      <c r="C58" s="131">
        <v>14051</v>
      </c>
      <c r="D58" s="131">
        <v>407</v>
      </c>
      <c r="E58" s="131">
        <v>621</v>
      </c>
      <c r="F58" s="131">
        <v>1028</v>
      </c>
      <c r="G58" s="131">
        <v>295</v>
      </c>
      <c r="H58" s="132">
        <v>1323</v>
      </c>
      <c r="I58" s="131">
        <v>0</v>
      </c>
      <c r="J58" s="131">
        <v>1171</v>
      </c>
      <c r="K58" s="130">
        <v>16545</v>
      </c>
    </row>
    <row r="59" spans="1:11" ht="18" x14ac:dyDescent="0.25">
      <c r="A59" s="18" t="s">
        <v>414</v>
      </c>
      <c r="B59" s="18" t="s">
        <v>129</v>
      </c>
      <c r="C59" s="131">
        <v>135</v>
      </c>
      <c r="D59" s="131">
        <v>0</v>
      </c>
      <c r="E59" s="131">
        <v>0</v>
      </c>
      <c r="F59" s="131">
        <v>0</v>
      </c>
      <c r="G59" s="131">
        <v>0</v>
      </c>
      <c r="H59" s="132">
        <v>0</v>
      </c>
      <c r="I59" s="131">
        <v>0</v>
      </c>
      <c r="J59" s="131">
        <v>13</v>
      </c>
      <c r="K59" s="130">
        <v>148</v>
      </c>
    </row>
    <row r="60" spans="1:11" ht="18" x14ac:dyDescent="0.25">
      <c r="A60" s="97" t="s">
        <v>415</v>
      </c>
      <c r="B60" s="18" t="s">
        <v>131</v>
      </c>
      <c r="C60" s="131">
        <v>178737</v>
      </c>
      <c r="D60" s="131">
        <v>0</v>
      </c>
      <c r="E60" s="131">
        <v>0</v>
      </c>
      <c r="F60" s="131">
        <v>0</v>
      </c>
      <c r="G60" s="131">
        <v>394</v>
      </c>
      <c r="H60" s="132">
        <v>394</v>
      </c>
      <c r="I60" s="131">
        <v>0</v>
      </c>
      <c r="J60" s="131">
        <v>15002</v>
      </c>
      <c r="K60" s="130">
        <v>194133</v>
      </c>
    </row>
    <row r="61" spans="1:11" ht="18" x14ac:dyDescent="0.25">
      <c r="A61" s="18" t="s">
        <v>416</v>
      </c>
      <c r="B61" s="18" t="s">
        <v>133</v>
      </c>
      <c r="C61" s="131">
        <v>37638</v>
      </c>
      <c r="D61" s="131">
        <v>0</v>
      </c>
      <c r="E61" s="131">
        <v>0</v>
      </c>
      <c r="F61" s="131">
        <v>0</v>
      </c>
      <c r="G61" s="131">
        <v>121</v>
      </c>
      <c r="H61" s="132">
        <v>121</v>
      </c>
      <c r="I61" s="131">
        <v>-18635</v>
      </c>
      <c r="J61" s="131">
        <v>1454</v>
      </c>
      <c r="K61" s="130">
        <v>20578</v>
      </c>
    </row>
    <row r="62" spans="1:11" ht="18" x14ac:dyDescent="0.25">
      <c r="A62" s="18" t="s">
        <v>417</v>
      </c>
      <c r="B62" s="18" t="s">
        <v>135</v>
      </c>
      <c r="C62" s="131">
        <v>119560</v>
      </c>
      <c r="D62" s="131">
        <v>0</v>
      </c>
      <c r="E62" s="131">
        <v>0</v>
      </c>
      <c r="F62" s="131">
        <v>0</v>
      </c>
      <c r="G62" s="131">
        <v>682</v>
      </c>
      <c r="H62" s="132">
        <v>682</v>
      </c>
      <c r="I62" s="131">
        <v>-120059</v>
      </c>
      <c r="J62" s="131">
        <v>-7</v>
      </c>
      <c r="K62" s="130">
        <v>176</v>
      </c>
    </row>
    <row r="63" spans="1:11" ht="18" x14ac:dyDescent="0.25">
      <c r="A63" s="18" t="s">
        <v>418</v>
      </c>
      <c r="B63" s="18" t="s">
        <v>137</v>
      </c>
      <c r="C63" s="131">
        <v>96099</v>
      </c>
      <c r="D63" s="131">
        <v>0</v>
      </c>
      <c r="E63" s="131">
        <v>0</v>
      </c>
      <c r="F63" s="131">
        <v>0</v>
      </c>
      <c r="G63" s="131">
        <v>0</v>
      </c>
      <c r="H63" s="132">
        <v>0</v>
      </c>
      <c r="I63" s="131">
        <v>-96099</v>
      </c>
      <c r="J63" s="131">
        <v>0</v>
      </c>
      <c r="K63" s="130">
        <v>0</v>
      </c>
    </row>
    <row r="64" spans="1:11" ht="18" x14ac:dyDescent="0.25">
      <c r="A64" s="18" t="s">
        <v>419</v>
      </c>
      <c r="B64" s="18" t="s">
        <v>139</v>
      </c>
      <c r="C64" s="131">
        <v>7853</v>
      </c>
      <c r="D64" s="131">
        <v>0</v>
      </c>
      <c r="E64" s="131">
        <v>0</v>
      </c>
      <c r="F64" s="131">
        <v>0</v>
      </c>
      <c r="G64" s="131">
        <v>568</v>
      </c>
      <c r="H64" s="132">
        <v>568</v>
      </c>
      <c r="I64" s="131">
        <v>0</v>
      </c>
      <c r="J64" s="131">
        <v>-2127</v>
      </c>
      <c r="K64" s="130">
        <v>6294</v>
      </c>
    </row>
    <row r="65" spans="1:11" ht="18" x14ac:dyDescent="0.25">
      <c r="A65" s="18" t="s">
        <v>420</v>
      </c>
      <c r="B65" s="18" t="s">
        <v>141</v>
      </c>
      <c r="C65" s="131">
        <v>38964</v>
      </c>
      <c r="D65" s="131">
        <v>0</v>
      </c>
      <c r="E65" s="131">
        <v>0</v>
      </c>
      <c r="F65" s="131">
        <v>0</v>
      </c>
      <c r="G65" s="131">
        <v>2804</v>
      </c>
      <c r="H65" s="132">
        <v>2804</v>
      </c>
      <c r="I65" s="131">
        <v>0</v>
      </c>
      <c r="J65" s="131">
        <v>426</v>
      </c>
      <c r="K65" s="130">
        <v>42194</v>
      </c>
    </row>
    <row r="66" spans="1:11" ht="18" x14ac:dyDescent="0.25">
      <c r="A66" s="18" t="s">
        <v>421</v>
      </c>
      <c r="B66" s="18" t="s">
        <v>143</v>
      </c>
      <c r="C66" s="131">
        <v>7822</v>
      </c>
      <c r="D66" s="131">
        <v>0</v>
      </c>
      <c r="E66" s="131">
        <v>0</v>
      </c>
      <c r="F66" s="131">
        <v>0</v>
      </c>
      <c r="G66" s="131">
        <v>3013</v>
      </c>
      <c r="H66" s="132">
        <v>3013</v>
      </c>
      <c r="I66" s="131">
        <v>0</v>
      </c>
      <c r="J66" s="131">
        <v>181</v>
      </c>
      <c r="K66" s="130">
        <v>11016</v>
      </c>
    </row>
    <row r="67" spans="1:11" ht="18" x14ac:dyDescent="0.25">
      <c r="A67" s="18" t="s">
        <v>422</v>
      </c>
      <c r="B67" s="18" t="s">
        <v>145</v>
      </c>
      <c r="C67" s="131">
        <v>13891</v>
      </c>
      <c r="D67" s="131">
        <v>0</v>
      </c>
      <c r="E67" s="131">
        <v>0</v>
      </c>
      <c r="F67" s="131">
        <v>0</v>
      </c>
      <c r="G67" s="131">
        <v>7822</v>
      </c>
      <c r="H67" s="132">
        <v>7822</v>
      </c>
      <c r="I67" s="131">
        <v>0</v>
      </c>
      <c r="J67" s="131">
        <v>512</v>
      </c>
      <c r="K67" s="130">
        <v>22225</v>
      </c>
    </row>
    <row r="68" spans="1:11" ht="18" x14ac:dyDescent="0.25">
      <c r="A68" s="18" t="s">
        <v>423</v>
      </c>
      <c r="B68" s="18" t="s">
        <v>147</v>
      </c>
      <c r="C68" s="131">
        <v>28874</v>
      </c>
      <c r="D68" s="131">
        <v>0</v>
      </c>
      <c r="E68" s="131">
        <v>0</v>
      </c>
      <c r="F68" s="131">
        <v>0</v>
      </c>
      <c r="G68" s="131">
        <v>1115</v>
      </c>
      <c r="H68" s="132">
        <v>1115</v>
      </c>
      <c r="I68" s="131">
        <v>0</v>
      </c>
      <c r="J68" s="131">
        <v>279</v>
      </c>
      <c r="K68" s="130">
        <v>30268</v>
      </c>
    </row>
    <row r="69" spans="1:11" ht="18" x14ac:dyDescent="0.25">
      <c r="A69" s="18" t="s">
        <v>424</v>
      </c>
      <c r="B69" s="18" t="s">
        <v>149</v>
      </c>
      <c r="C69" s="131">
        <v>14298</v>
      </c>
      <c r="D69" s="131">
        <v>0</v>
      </c>
      <c r="E69" s="131">
        <v>0</v>
      </c>
      <c r="F69" s="131">
        <v>0</v>
      </c>
      <c r="G69" s="131">
        <v>823</v>
      </c>
      <c r="H69" s="132">
        <v>823</v>
      </c>
      <c r="I69" s="131">
        <v>0</v>
      </c>
      <c r="J69" s="131">
        <v>447</v>
      </c>
      <c r="K69" s="130">
        <v>15568</v>
      </c>
    </row>
    <row r="70" spans="1:11" ht="18" x14ac:dyDescent="0.25">
      <c r="A70" s="27" t="s">
        <v>425</v>
      </c>
      <c r="B70" s="27" t="s">
        <v>151</v>
      </c>
      <c r="C70" s="133">
        <v>13121</v>
      </c>
      <c r="D70" s="133">
        <v>0</v>
      </c>
      <c r="E70" s="133">
        <v>0</v>
      </c>
      <c r="F70" s="133">
        <v>0</v>
      </c>
      <c r="G70" s="133">
        <v>7731</v>
      </c>
      <c r="H70" s="134">
        <v>7731</v>
      </c>
      <c r="I70" s="133">
        <v>0</v>
      </c>
      <c r="J70" s="133">
        <v>1356</v>
      </c>
      <c r="K70" s="135">
        <v>22208</v>
      </c>
    </row>
    <row r="71" spans="1:11" ht="18" x14ac:dyDescent="0.25">
      <c r="A71" s="18" t="s">
        <v>426</v>
      </c>
      <c r="B71" s="18" t="s">
        <v>153</v>
      </c>
      <c r="C71" s="131">
        <v>69089</v>
      </c>
      <c r="D71" s="131">
        <v>0</v>
      </c>
      <c r="E71" s="131">
        <v>0</v>
      </c>
      <c r="F71" s="131">
        <v>0</v>
      </c>
      <c r="G71" s="131">
        <v>5562</v>
      </c>
      <c r="H71" s="132">
        <v>5562</v>
      </c>
      <c r="I71" s="131">
        <v>0</v>
      </c>
      <c r="J71" s="131">
        <v>6815</v>
      </c>
      <c r="K71" s="130">
        <v>81466</v>
      </c>
    </row>
    <row r="72" spans="1:11" ht="18" x14ac:dyDescent="0.25">
      <c r="A72" s="18" t="s">
        <v>427</v>
      </c>
      <c r="B72" s="18" t="s">
        <v>155</v>
      </c>
      <c r="C72" s="131">
        <v>15842</v>
      </c>
      <c r="D72" s="131">
        <v>1366</v>
      </c>
      <c r="E72" s="131">
        <v>862</v>
      </c>
      <c r="F72" s="131">
        <v>2228</v>
      </c>
      <c r="G72" s="131">
        <v>1032</v>
      </c>
      <c r="H72" s="132">
        <v>3260</v>
      </c>
      <c r="I72" s="131">
        <v>8414</v>
      </c>
      <c r="J72" s="131">
        <v>292</v>
      </c>
      <c r="K72" s="130">
        <v>27808</v>
      </c>
    </row>
    <row r="73" spans="1:11" ht="18" x14ac:dyDescent="0.25">
      <c r="A73" s="97" t="s">
        <v>428</v>
      </c>
      <c r="B73" s="18" t="s">
        <v>157</v>
      </c>
      <c r="C73" s="131">
        <v>23845</v>
      </c>
      <c r="D73" s="131">
        <v>377</v>
      </c>
      <c r="E73" s="131">
        <v>69</v>
      </c>
      <c r="F73" s="131">
        <v>446</v>
      </c>
      <c r="G73" s="131">
        <v>2980</v>
      </c>
      <c r="H73" s="132">
        <v>3426</v>
      </c>
      <c r="I73" s="131">
        <v>1688</v>
      </c>
      <c r="J73" s="131">
        <v>1518</v>
      </c>
      <c r="K73" s="130">
        <v>30477</v>
      </c>
    </row>
    <row r="74" spans="1:11" ht="18" x14ac:dyDescent="0.25">
      <c r="A74" s="18" t="s">
        <v>429</v>
      </c>
      <c r="B74" s="18" t="s">
        <v>159</v>
      </c>
      <c r="C74" s="131">
        <v>37382</v>
      </c>
      <c r="D74" s="131">
        <v>0</v>
      </c>
      <c r="E74" s="131">
        <v>0</v>
      </c>
      <c r="F74" s="131">
        <v>0</v>
      </c>
      <c r="G74" s="131">
        <v>2258</v>
      </c>
      <c r="H74" s="132">
        <v>2258</v>
      </c>
      <c r="I74" s="131">
        <v>0</v>
      </c>
      <c r="J74" s="131">
        <v>2266</v>
      </c>
      <c r="K74" s="130">
        <v>41906</v>
      </c>
    </row>
    <row r="75" spans="1:11" ht="18" x14ac:dyDescent="0.25">
      <c r="A75" s="18" t="s">
        <v>430</v>
      </c>
      <c r="B75" s="18" t="s">
        <v>161</v>
      </c>
      <c r="C75" s="131">
        <v>44487</v>
      </c>
      <c r="D75" s="131">
        <v>0</v>
      </c>
      <c r="E75" s="131">
        <v>0</v>
      </c>
      <c r="F75" s="131">
        <v>0</v>
      </c>
      <c r="G75" s="131">
        <v>1374</v>
      </c>
      <c r="H75" s="132">
        <v>1374</v>
      </c>
      <c r="I75" s="131">
        <v>0</v>
      </c>
      <c r="J75" s="131">
        <v>2475</v>
      </c>
      <c r="K75" s="130">
        <v>48336</v>
      </c>
    </row>
    <row r="76" spans="1:11" ht="18" x14ac:dyDescent="0.25">
      <c r="A76" s="18" t="s">
        <v>431</v>
      </c>
      <c r="B76" s="18" t="s">
        <v>163</v>
      </c>
      <c r="C76" s="131">
        <v>7143</v>
      </c>
      <c r="D76" s="131">
        <v>0</v>
      </c>
      <c r="E76" s="131">
        <v>0</v>
      </c>
      <c r="F76" s="131">
        <v>0</v>
      </c>
      <c r="G76" s="131">
        <v>716</v>
      </c>
      <c r="H76" s="132">
        <v>716</v>
      </c>
      <c r="I76" s="131">
        <v>0</v>
      </c>
      <c r="J76" s="131">
        <v>128</v>
      </c>
      <c r="K76" s="130">
        <v>7987</v>
      </c>
    </row>
    <row r="77" spans="1:11" ht="18" x14ac:dyDescent="0.25">
      <c r="A77" s="18" t="s">
        <v>432</v>
      </c>
      <c r="B77" s="18" t="s">
        <v>165</v>
      </c>
      <c r="C77" s="131">
        <v>88917</v>
      </c>
      <c r="D77" s="131">
        <v>0</v>
      </c>
      <c r="E77" s="131">
        <v>0</v>
      </c>
      <c r="F77" s="131">
        <v>0</v>
      </c>
      <c r="G77" s="131">
        <v>5478</v>
      </c>
      <c r="H77" s="132">
        <v>5478</v>
      </c>
      <c r="I77" s="131">
        <v>0</v>
      </c>
      <c r="J77" s="131">
        <v>236</v>
      </c>
      <c r="K77" s="130">
        <v>94631</v>
      </c>
    </row>
    <row r="78" spans="1:11" ht="18" x14ac:dyDescent="0.25">
      <c r="A78" s="97" t="s">
        <v>433</v>
      </c>
      <c r="B78" s="26" t="s">
        <v>469</v>
      </c>
      <c r="C78" s="131">
        <v>46365</v>
      </c>
      <c r="D78" s="131">
        <v>0</v>
      </c>
      <c r="E78" s="131">
        <v>0</v>
      </c>
      <c r="F78" s="131">
        <v>0</v>
      </c>
      <c r="G78" s="131">
        <v>3538</v>
      </c>
      <c r="H78" s="132">
        <v>3538</v>
      </c>
      <c r="I78" s="131">
        <v>0</v>
      </c>
      <c r="J78" s="131">
        <v>2566</v>
      </c>
      <c r="K78" s="130">
        <v>52469</v>
      </c>
    </row>
    <row r="79" spans="1:11" ht="18" x14ac:dyDescent="0.25">
      <c r="A79" s="27" t="s">
        <v>434</v>
      </c>
      <c r="B79" s="27" t="s">
        <v>169</v>
      </c>
      <c r="C79" s="133">
        <v>21282</v>
      </c>
      <c r="D79" s="133">
        <v>0</v>
      </c>
      <c r="E79" s="133">
        <v>0</v>
      </c>
      <c r="F79" s="133">
        <v>0</v>
      </c>
      <c r="G79" s="133">
        <v>1719</v>
      </c>
      <c r="H79" s="134">
        <v>1719</v>
      </c>
      <c r="I79" s="133">
        <v>0</v>
      </c>
      <c r="J79" s="133">
        <v>2841</v>
      </c>
      <c r="K79" s="135">
        <v>25842</v>
      </c>
    </row>
    <row r="80" spans="1:11" ht="18" x14ac:dyDescent="0.25">
      <c r="A80" s="18" t="s">
        <v>435</v>
      </c>
      <c r="B80" s="18" t="s">
        <v>470</v>
      </c>
      <c r="C80" s="131">
        <v>63342</v>
      </c>
      <c r="D80" s="131">
        <v>0</v>
      </c>
      <c r="E80" s="131">
        <v>0</v>
      </c>
      <c r="F80" s="131">
        <v>0</v>
      </c>
      <c r="G80" s="131">
        <v>840</v>
      </c>
      <c r="H80" s="132">
        <v>840</v>
      </c>
      <c r="I80" s="131">
        <v>0</v>
      </c>
      <c r="J80" s="131">
        <v>-16</v>
      </c>
      <c r="K80" s="130">
        <v>64166</v>
      </c>
    </row>
    <row r="81" spans="1:11" ht="18" x14ac:dyDescent="0.25">
      <c r="A81" s="18" t="s">
        <v>436</v>
      </c>
      <c r="B81" s="18" t="s">
        <v>471</v>
      </c>
      <c r="C81" s="131">
        <v>144162</v>
      </c>
      <c r="D81" s="131">
        <v>0</v>
      </c>
      <c r="E81" s="131">
        <v>0</v>
      </c>
      <c r="F81" s="131">
        <v>0</v>
      </c>
      <c r="G81" s="131">
        <v>1341</v>
      </c>
      <c r="H81" s="132">
        <v>1341</v>
      </c>
      <c r="I81" s="131">
        <v>0</v>
      </c>
      <c r="J81" s="131">
        <v>0</v>
      </c>
      <c r="K81" s="130">
        <v>145503</v>
      </c>
    </row>
    <row r="82" spans="1:11" ht="18" x14ac:dyDescent="0.25">
      <c r="A82" s="18" t="s">
        <v>437</v>
      </c>
      <c r="B82" s="18" t="s">
        <v>175</v>
      </c>
      <c r="C82" s="131">
        <v>6158</v>
      </c>
      <c r="D82" s="131">
        <v>0</v>
      </c>
      <c r="E82" s="131">
        <v>0</v>
      </c>
      <c r="F82" s="131">
        <v>0</v>
      </c>
      <c r="G82" s="131">
        <v>68</v>
      </c>
      <c r="H82" s="132">
        <v>68</v>
      </c>
      <c r="I82" s="131">
        <v>0</v>
      </c>
      <c r="J82" s="131">
        <v>610</v>
      </c>
      <c r="K82" s="130">
        <v>6836</v>
      </c>
    </row>
    <row r="83" spans="1:11" ht="18" x14ac:dyDescent="0.25">
      <c r="A83" s="18" t="s">
        <v>438</v>
      </c>
      <c r="B83" s="18" t="s">
        <v>177</v>
      </c>
      <c r="C83" s="131">
        <v>20083</v>
      </c>
      <c r="D83" s="131">
        <v>0</v>
      </c>
      <c r="E83" s="131">
        <v>0</v>
      </c>
      <c r="F83" s="131">
        <v>0</v>
      </c>
      <c r="G83" s="131">
        <v>491</v>
      </c>
      <c r="H83" s="132">
        <v>491</v>
      </c>
      <c r="I83" s="131">
        <v>0</v>
      </c>
      <c r="J83" s="131">
        <v>897</v>
      </c>
      <c r="K83" s="130">
        <v>21471</v>
      </c>
    </row>
    <row r="84" spans="1:11" ht="18" x14ac:dyDescent="0.25">
      <c r="A84" s="18" t="s">
        <v>439</v>
      </c>
      <c r="B84" s="18" t="s">
        <v>179</v>
      </c>
      <c r="C84" s="131">
        <v>11163</v>
      </c>
      <c r="D84" s="131">
        <v>0</v>
      </c>
      <c r="E84" s="131">
        <v>0</v>
      </c>
      <c r="F84" s="131">
        <v>0</v>
      </c>
      <c r="G84" s="131">
        <v>393</v>
      </c>
      <c r="H84" s="132">
        <v>393</v>
      </c>
      <c r="I84" s="131">
        <v>0</v>
      </c>
      <c r="J84" s="131">
        <v>332</v>
      </c>
      <c r="K84" s="130">
        <v>11888</v>
      </c>
    </row>
    <row r="85" spans="1:11" ht="18" x14ac:dyDescent="0.25">
      <c r="A85" s="18" t="s">
        <v>440</v>
      </c>
      <c r="B85" s="18" t="s">
        <v>181</v>
      </c>
      <c r="C85" s="131">
        <v>22756</v>
      </c>
      <c r="D85" s="131">
        <v>0</v>
      </c>
      <c r="E85" s="131">
        <v>0</v>
      </c>
      <c r="F85" s="131">
        <v>0</v>
      </c>
      <c r="G85" s="131">
        <v>4968</v>
      </c>
      <c r="H85" s="132">
        <v>4968</v>
      </c>
      <c r="I85" s="131">
        <v>0</v>
      </c>
      <c r="J85" s="131">
        <v>761</v>
      </c>
      <c r="K85" s="130">
        <v>28485</v>
      </c>
    </row>
    <row r="86" spans="1:11" ht="18" x14ac:dyDescent="0.25">
      <c r="A86" s="18" t="s">
        <v>441</v>
      </c>
      <c r="B86" s="18" t="s">
        <v>183</v>
      </c>
      <c r="C86" s="131">
        <v>26728</v>
      </c>
      <c r="D86" s="131">
        <v>8</v>
      </c>
      <c r="E86" s="131">
        <v>1</v>
      </c>
      <c r="F86" s="131">
        <v>9</v>
      </c>
      <c r="G86" s="131">
        <v>1764</v>
      </c>
      <c r="H86" s="132">
        <v>1773</v>
      </c>
      <c r="I86" s="131">
        <v>0</v>
      </c>
      <c r="J86" s="131">
        <v>1080</v>
      </c>
      <c r="K86" s="130">
        <v>29581</v>
      </c>
    </row>
    <row r="87" spans="1:11" ht="18" x14ac:dyDescent="0.25">
      <c r="A87" s="18" t="s">
        <v>442</v>
      </c>
      <c r="B87" s="18" t="s">
        <v>185</v>
      </c>
      <c r="C87" s="131">
        <v>22065</v>
      </c>
      <c r="D87" s="131">
        <v>0</v>
      </c>
      <c r="E87" s="131">
        <v>0</v>
      </c>
      <c r="F87" s="131">
        <v>0</v>
      </c>
      <c r="G87" s="131">
        <v>1794</v>
      </c>
      <c r="H87" s="132">
        <v>1794</v>
      </c>
      <c r="I87" s="131">
        <v>0</v>
      </c>
      <c r="J87" s="131">
        <v>-504</v>
      </c>
      <c r="K87" s="130">
        <v>23355</v>
      </c>
    </row>
    <row r="88" spans="1:11" ht="18" x14ac:dyDescent="0.25">
      <c r="A88" s="18" t="s">
        <v>443</v>
      </c>
      <c r="B88" s="18" t="s">
        <v>187</v>
      </c>
      <c r="C88" s="131">
        <v>25383</v>
      </c>
      <c r="D88" s="131">
        <v>0</v>
      </c>
      <c r="E88" s="131">
        <v>0</v>
      </c>
      <c r="F88" s="131">
        <v>0</v>
      </c>
      <c r="G88" s="131">
        <v>916</v>
      </c>
      <c r="H88" s="132">
        <v>916</v>
      </c>
      <c r="I88" s="131">
        <v>0</v>
      </c>
      <c r="J88" s="131">
        <v>557</v>
      </c>
      <c r="K88" s="130">
        <v>26856</v>
      </c>
    </row>
    <row r="89" spans="1:11" ht="18" x14ac:dyDescent="0.25">
      <c r="A89" s="27" t="s">
        <v>444</v>
      </c>
      <c r="B89" s="27" t="s">
        <v>189</v>
      </c>
      <c r="C89" s="133">
        <v>13532</v>
      </c>
      <c r="D89" s="133">
        <v>7</v>
      </c>
      <c r="E89" s="133">
        <v>6</v>
      </c>
      <c r="F89" s="133">
        <v>13</v>
      </c>
      <c r="G89" s="133">
        <v>194</v>
      </c>
      <c r="H89" s="134">
        <v>207</v>
      </c>
      <c r="I89" s="133">
        <v>0</v>
      </c>
      <c r="J89" s="133">
        <v>321</v>
      </c>
      <c r="K89" s="135">
        <v>14060</v>
      </c>
    </row>
    <row r="90" spans="1:11" ht="18" x14ac:dyDescent="0.25">
      <c r="A90" s="18" t="s">
        <v>445</v>
      </c>
      <c r="B90" s="18" t="s">
        <v>191</v>
      </c>
      <c r="C90" s="131">
        <v>1741</v>
      </c>
      <c r="D90" s="131">
        <v>0</v>
      </c>
      <c r="E90" s="131">
        <v>0</v>
      </c>
      <c r="F90" s="131">
        <v>0</v>
      </c>
      <c r="G90" s="131">
        <v>0</v>
      </c>
      <c r="H90" s="132">
        <v>0</v>
      </c>
      <c r="I90" s="131">
        <v>0</v>
      </c>
      <c r="J90" s="131">
        <v>123</v>
      </c>
      <c r="K90" s="130">
        <v>1864</v>
      </c>
    </row>
    <row r="91" spans="1:11" ht="18" x14ac:dyDescent="0.25">
      <c r="A91" s="18" t="s">
        <v>446</v>
      </c>
      <c r="B91" s="18" t="s">
        <v>193</v>
      </c>
      <c r="C91" s="131">
        <v>23718</v>
      </c>
      <c r="D91" s="131">
        <v>0</v>
      </c>
      <c r="E91" s="131">
        <v>0</v>
      </c>
      <c r="F91" s="131">
        <v>0</v>
      </c>
      <c r="G91" s="131">
        <v>2106</v>
      </c>
      <c r="H91" s="132">
        <v>2106</v>
      </c>
      <c r="I91" s="131">
        <v>0</v>
      </c>
      <c r="J91" s="131">
        <v>920</v>
      </c>
      <c r="K91" s="130">
        <v>26744</v>
      </c>
    </row>
    <row r="92" spans="1:11" ht="18" x14ac:dyDescent="0.25">
      <c r="A92" s="18" t="s">
        <v>447</v>
      </c>
      <c r="B92" s="18" t="s">
        <v>195</v>
      </c>
      <c r="C92" s="131">
        <v>21392</v>
      </c>
      <c r="D92" s="131">
        <v>0</v>
      </c>
      <c r="E92" s="131">
        <v>0</v>
      </c>
      <c r="F92" s="131">
        <v>0</v>
      </c>
      <c r="G92" s="131">
        <v>1234</v>
      </c>
      <c r="H92" s="132">
        <v>1234</v>
      </c>
      <c r="I92" s="131">
        <v>0</v>
      </c>
      <c r="J92" s="131">
        <v>644</v>
      </c>
      <c r="K92" s="130">
        <v>23270</v>
      </c>
    </row>
    <row r="93" spans="1:11" ht="18" x14ac:dyDescent="0.25">
      <c r="A93" s="18" t="s">
        <v>448</v>
      </c>
      <c r="B93" s="18" t="s">
        <v>197</v>
      </c>
      <c r="C93" s="131">
        <v>15559</v>
      </c>
      <c r="D93" s="131">
        <v>0</v>
      </c>
      <c r="E93" s="131">
        <v>0</v>
      </c>
      <c r="F93" s="131">
        <v>0</v>
      </c>
      <c r="G93" s="131">
        <v>123</v>
      </c>
      <c r="H93" s="132">
        <v>123</v>
      </c>
      <c r="I93" s="131">
        <v>0</v>
      </c>
      <c r="J93" s="131">
        <v>1463</v>
      </c>
      <c r="K93" s="130">
        <v>17145</v>
      </c>
    </row>
    <row r="94" spans="1:11" ht="18" x14ac:dyDescent="0.25">
      <c r="A94" s="18" t="s">
        <v>449</v>
      </c>
      <c r="B94" s="18" t="s">
        <v>199</v>
      </c>
      <c r="C94" s="131">
        <v>3594</v>
      </c>
      <c r="D94" s="131">
        <v>0</v>
      </c>
      <c r="E94" s="131">
        <v>0</v>
      </c>
      <c r="F94" s="131">
        <v>0</v>
      </c>
      <c r="G94" s="131">
        <v>3</v>
      </c>
      <c r="H94" s="132">
        <v>3</v>
      </c>
      <c r="I94" s="131">
        <v>0</v>
      </c>
      <c r="J94" s="131">
        <v>209</v>
      </c>
      <c r="K94" s="130">
        <v>3806</v>
      </c>
    </row>
    <row r="95" spans="1:11" ht="18" x14ac:dyDescent="0.25">
      <c r="A95" s="18" t="s">
        <v>450</v>
      </c>
      <c r="B95" s="18" t="s">
        <v>201</v>
      </c>
      <c r="C95" s="131">
        <v>9352</v>
      </c>
      <c r="D95" s="131">
        <v>0</v>
      </c>
      <c r="E95" s="131">
        <v>0</v>
      </c>
      <c r="F95" s="131">
        <v>0</v>
      </c>
      <c r="G95" s="131">
        <v>3</v>
      </c>
      <c r="H95" s="132">
        <v>3</v>
      </c>
      <c r="I95" s="131">
        <v>0</v>
      </c>
      <c r="J95" s="131">
        <v>376</v>
      </c>
      <c r="K95" s="130">
        <v>9731</v>
      </c>
    </row>
    <row r="96" spans="1:11" ht="18" x14ac:dyDescent="0.25">
      <c r="A96" s="18" t="s">
        <v>451</v>
      </c>
      <c r="B96" s="18" t="s">
        <v>203</v>
      </c>
      <c r="C96" s="131">
        <v>21820</v>
      </c>
      <c r="D96" s="131">
        <v>0</v>
      </c>
      <c r="E96" s="131">
        <v>0</v>
      </c>
      <c r="F96" s="131">
        <v>0</v>
      </c>
      <c r="G96" s="131">
        <v>5747</v>
      </c>
      <c r="H96" s="132">
        <v>5747</v>
      </c>
      <c r="I96" s="131">
        <v>0</v>
      </c>
      <c r="J96" s="131">
        <v>566</v>
      </c>
      <c r="K96" s="130">
        <v>28133</v>
      </c>
    </row>
    <row r="97" spans="1:11" ht="18" x14ac:dyDescent="0.25">
      <c r="A97" s="18" t="s">
        <v>452</v>
      </c>
      <c r="B97" s="18" t="s">
        <v>205</v>
      </c>
      <c r="C97" s="131">
        <v>116104</v>
      </c>
      <c r="D97" s="131">
        <v>0</v>
      </c>
      <c r="E97" s="131">
        <v>0</v>
      </c>
      <c r="F97" s="131">
        <v>0</v>
      </c>
      <c r="G97" s="131">
        <v>511</v>
      </c>
      <c r="H97" s="132">
        <v>511</v>
      </c>
      <c r="I97" s="131">
        <v>0</v>
      </c>
      <c r="J97" s="131">
        <v>0</v>
      </c>
      <c r="K97" s="130">
        <v>116615</v>
      </c>
    </row>
    <row r="98" spans="1:11" ht="18" x14ac:dyDescent="0.25">
      <c r="A98" s="18" t="s">
        <v>453</v>
      </c>
      <c r="B98" s="18" t="s">
        <v>207</v>
      </c>
      <c r="C98" s="131">
        <v>88188</v>
      </c>
      <c r="D98" s="131">
        <v>0</v>
      </c>
      <c r="E98" s="131">
        <v>0</v>
      </c>
      <c r="F98" s="131">
        <v>0</v>
      </c>
      <c r="G98" s="131">
        <v>463</v>
      </c>
      <c r="H98" s="132">
        <v>463</v>
      </c>
      <c r="I98" s="131">
        <v>0</v>
      </c>
      <c r="J98" s="131">
        <v>490</v>
      </c>
      <c r="K98" s="130">
        <v>89141</v>
      </c>
    </row>
    <row r="99" spans="1:11" ht="18" x14ac:dyDescent="0.25">
      <c r="A99" s="27" t="s">
        <v>454</v>
      </c>
      <c r="B99" s="27" t="s">
        <v>209</v>
      </c>
      <c r="C99" s="133">
        <v>79733</v>
      </c>
      <c r="D99" s="133">
        <v>0</v>
      </c>
      <c r="E99" s="133">
        <v>0</v>
      </c>
      <c r="F99" s="133">
        <v>0</v>
      </c>
      <c r="G99" s="133">
        <v>1199</v>
      </c>
      <c r="H99" s="134">
        <v>1199</v>
      </c>
      <c r="I99" s="133">
        <v>0</v>
      </c>
      <c r="J99" s="133">
        <v>268</v>
      </c>
      <c r="K99" s="135">
        <v>81200</v>
      </c>
    </row>
    <row r="100" spans="1:11" ht="18" x14ac:dyDescent="0.25">
      <c r="A100" s="97" t="s">
        <v>455</v>
      </c>
      <c r="B100" s="18" t="s">
        <v>211</v>
      </c>
      <c r="C100" s="131">
        <v>34790</v>
      </c>
      <c r="D100" s="131">
        <v>0</v>
      </c>
      <c r="E100" s="131">
        <v>0</v>
      </c>
      <c r="F100" s="131">
        <v>0</v>
      </c>
      <c r="G100" s="131">
        <v>11</v>
      </c>
      <c r="H100" s="132">
        <v>11</v>
      </c>
      <c r="I100" s="131">
        <v>0</v>
      </c>
      <c r="J100" s="131">
        <v>867</v>
      </c>
      <c r="K100" s="130">
        <v>35668</v>
      </c>
    </row>
    <row r="101" spans="1:11" ht="18" x14ac:dyDescent="0.25">
      <c r="A101" s="18" t="s">
        <v>456</v>
      </c>
      <c r="B101" s="18" t="s">
        <v>213</v>
      </c>
      <c r="C101" s="131">
        <v>7933</v>
      </c>
      <c r="D101" s="131">
        <v>33</v>
      </c>
      <c r="E101" s="131">
        <v>699</v>
      </c>
      <c r="F101" s="131">
        <v>732</v>
      </c>
      <c r="G101" s="131">
        <v>813</v>
      </c>
      <c r="H101" s="132">
        <v>1545</v>
      </c>
      <c r="I101" s="131">
        <v>0</v>
      </c>
      <c r="J101" s="131">
        <v>634</v>
      </c>
      <c r="K101" s="130">
        <v>10112</v>
      </c>
    </row>
    <row r="102" spans="1:11" ht="18" x14ac:dyDescent="0.25">
      <c r="A102" s="18" t="s">
        <v>457</v>
      </c>
      <c r="B102" s="18" t="s">
        <v>215</v>
      </c>
      <c r="C102" s="131">
        <v>4067</v>
      </c>
      <c r="D102" s="131">
        <v>23</v>
      </c>
      <c r="E102" s="131">
        <v>324</v>
      </c>
      <c r="F102" s="131">
        <v>347</v>
      </c>
      <c r="G102" s="131">
        <v>771</v>
      </c>
      <c r="H102" s="132">
        <v>1118</v>
      </c>
      <c r="I102" s="131">
        <v>0</v>
      </c>
      <c r="J102" s="131">
        <v>288</v>
      </c>
      <c r="K102" s="130">
        <v>5473</v>
      </c>
    </row>
    <row r="103" spans="1:11" ht="18" x14ac:dyDescent="0.25">
      <c r="A103" s="18" t="s">
        <v>458</v>
      </c>
      <c r="B103" s="18" t="s">
        <v>217</v>
      </c>
      <c r="C103" s="131">
        <v>7505</v>
      </c>
      <c r="D103" s="131">
        <v>0</v>
      </c>
      <c r="E103" s="131">
        <v>0</v>
      </c>
      <c r="F103" s="131">
        <v>0</v>
      </c>
      <c r="G103" s="131">
        <v>715</v>
      </c>
      <c r="H103" s="132">
        <v>715</v>
      </c>
      <c r="I103" s="131">
        <v>0</v>
      </c>
      <c r="J103" s="131">
        <v>2214</v>
      </c>
      <c r="K103" s="130">
        <v>10434</v>
      </c>
    </row>
    <row r="104" spans="1:11" ht="18" x14ac:dyDescent="0.25">
      <c r="A104" s="18" t="s">
        <v>459</v>
      </c>
      <c r="B104" s="18" t="s">
        <v>219</v>
      </c>
      <c r="C104" s="131">
        <v>11186</v>
      </c>
      <c r="D104" s="131">
        <v>0</v>
      </c>
      <c r="E104" s="131">
        <v>0</v>
      </c>
      <c r="F104" s="131">
        <v>0</v>
      </c>
      <c r="G104" s="131">
        <v>726</v>
      </c>
      <c r="H104" s="132">
        <v>726</v>
      </c>
      <c r="I104" s="131">
        <v>0</v>
      </c>
      <c r="J104" s="131">
        <v>914</v>
      </c>
      <c r="K104" s="130">
        <v>12826</v>
      </c>
    </row>
    <row r="105" spans="1:11" ht="18" x14ac:dyDescent="0.25">
      <c r="A105" s="18" t="s">
        <v>460</v>
      </c>
      <c r="B105" s="18" t="s">
        <v>221</v>
      </c>
      <c r="C105" s="131">
        <v>8139</v>
      </c>
      <c r="D105" s="131">
        <v>0</v>
      </c>
      <c r="E105" s="131">
        <v>0</v>
      </c>
      <c r="F105" s="131">
        <v>0</v>
      </c>
      <c r="G105" s="131">
        <v>0</v>
      </c>
      <c r="H105" s="132">
        <v>0</v>
      </c>
      <c r="I105" s="131">
        <v>0</v>
      </c>
      <c r="J105" s="131">
        <v>258</v>
      </c>
      <c r="K105" s="130">
        <v>8397</v>
      </c>
    </row>
    <row r="106" spans="1:11" ht="18" x14ac:dyDescent="0.25">
      <c r="A106" s="18" t="s">
        <v>461</v>
      </c>
      <c r="B106" s="18" t="s">
        <v>223</v>
      </c>
      <c r="C106" s="131">
        <v>2403</v>
      </c>
      <c r="D106" s="131">
        <v>0</v>
      </c>
      <c r="E106" s="131">
        <v>0</v>
      </c>
      <c r="F106" s="131">
        <v>0</v>
      </c>
      <c r="G106" s="131">
        <v>270</v>
      </c>
      <c r="H106" s="132">
        <v>270</v>
      </c>
      <c r="I106" s="131">
        <v>0</v>
      </c>
      <c r="J106" s="131">
        <v>248</v>
      </c>
      <c r="K106" s="130">
        <v>2921</v>
      </c>
    </row>
    <row r="107" spans="1:11" ht="18" x14ac:dyDescent="0.25">
      <c r="A107" s="18" t="s">
        <v>462</v>
      </c>
      <c r="B107" s="18" t="s">
        <v>225</v>
      </c>
      <c r="C107" s="131">
        <v>16507</v>
      </c>
      <c r="D107" s="131">
        <v>0</v>
      </c>
      <c r="E107" s="131">
        <v>1</v>
      </c>
      <c r="F107" s="131">
        <v>1</v>
      </c>
      <c r="G107" s="131">
        <v>133</v>
      </c>
      <c r="H107" s="132">
        <v>134</v>
      </c>
      <c r="I107" s="131">
        <v>0</v>
      </c>
      <c r="J107" s="131">
        <v>1655</v>
      </c>
      <c r="K107" s="130">
        <v>18296</v>
      </c>
    </row>
    <row r="108" spans="1:11" ht="18" x14ac:dyDescent="0.25">
      <c r="A108" s="98" t="s">
        <v>463</v>
      </c>
      <c r="B108" s="98" t="s">
        <v>227</v>
      </c>
      <c r="C108" s="131">
        <v>3063</v>
      </c>
      <c r="D108" s="131">
        <v>0</v>
      </c>
      <c r="E108" s="131">
        <v>0</v>
      </c>
      <c r="F108" s="131">
        <v>0</v>
      </c>
      <c r="G108" s="131">
        <v>32</v>
      </c>
      <c r="H108" s="132">
        <v>32</v>
      </c>
      <c r="I108" s="131">
        <v>0</v>
      </c>
      <c r="J108" s="131">
        <v>0</v>
      </c>
      <c r="K108" s="130">
        <v>3095</v>
      </c>
    </row>
    <row r="109" spans="1:11" ht="18.75" thickBot="1" x14ac:dyDescent="0.3">
      <c r="A109" s="29"/>
      <c r="B109" s="29" t="s">
        <v>228</v>
      </c>
      <c r="C109" s="136">
        <v>2232261</v>
      </c>
      <c r="D109" s="136">
        <v>146803</v>
      </c>
      <c r="E109" s="136">
        <v>110358</v>
      </c>
      <c r="F109" s="136">
        <v>257161</v>
      </c>
      <c r="G109" s="136">
        <v>90114</v>
      </c>
      <c r="H109" s="137">
        <v>347275</v>
      </c>
      <c r="I109" s="136">
        <v>0</v>
      </c>
      <c r="J109" s="136">
        <v>133224</v>
      </c>
      <c r="K109" s="138">
        <v>2712760</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1758290</v>
      </c>
      <c r="D113" s="109"/>
      <c r="E113" s="109"/>
      <c r="F113" s="18"/>
      <c r="G113" s="18"/>
      <c r="H113" s="18"/>
      <c r="I113" s="18"/>
      <c r="J113" s="18"/>
      <c r="K113" s="18"/>
    </row>
    <row r="114" spans="1:11" ht="18" x14ac:dyDescent="0.25">
      <c r="A114" s="18"/>
      <c r="B114" s="18" t="s">
        <v>231</v>
      </c>
      <c r="C114" s="109">
        <v>190789</v>
      </c>
      <c r="D114" s="109"/>
      <c r="E114" s="109"/>
      <c r="F114" s="18"/>
      <c r="G114" s="18"/>
      <c r="H114" s="18"/>
      <c r="I114" s="18"/>
      <c r="J114" s="18"/>
      <c r="K114" s="18"/>
    </row>
    <row r="115" spans="1:11" ht="18" x14ac:dyDescent="0.25">
      <c r="A115" s="18"/>
      <c r="B115" s="18" t="s">
        <v>232</v>
      </c>
      <c r="C115" s="109">
        <v>283182</v>
      </c>
      <c r="D115" s="109"/>
      <c r="E115" s="109"/>
      <c r="F115" s="18"/>
      <c r="G115" s="18"/>
      <c r="H115" s="18"/>
      <c r="I115" s="18"/>
      <c r="J115" s="18"/>
      <c r="K115" s="18"/>
    </row>
  </sheetData>
  <conditionalFormatting sqref="A1">
    <cfRule type="expression" dxfId="46" priority="1">
      <formula>$L$123&lt;&gt;0</formula>
    </cfRule>
    <cfRule type="expression" dxfId="45" priority="2">
      <formula>"sum($I4:$I$118)&lt;&gt;0"</formula>
    </cfRule>
  </conditionalFormatting>
  <hyperlinks>
    <hyperlink ref="A2" location="Contents!A73" display="Content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M113"/>
  <sheetViews>
    <sheetView zoomScale="60" zoomScaleNormal="60" workbookViewId="0">
      <pane xSplit="2" ySplit="5" topLeftCell="J6" activePane="bottomRight" state="frozen"/>
      <selection pane="topRight" activeCell="C1" sqref="C1"/>
      <selection pane="bottomLeft" activeCell="A6" sqref="A6"/>
      <selection pane="bottomRight" activeCell="AN5" sqref="AN5"/>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271</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12966</v>
      </c>
      <c r="D6" s="109">
        <v>0</v>
      </c>
      <c r="E6" s="109">
        <v>0</v>
      </c>
      <c r="F6" s="109">
        <v>0</v>
      </c>
      <c r="G6" s="110">
        <v>12966</v>
      </c>
      <c r="H6" s="46"/>
      <c r="I6" s="109">
        <v>781</v>
      </c>
      <c r="J6" s="109">
        <v>0</v>
      </c>
      <c r="K6" s="109">
        <v>-472</v>
      </c>
      <c r="L6" s="111">
        <v>309</v>
      </c>
      <c r="M6" s="46"/>
      <c r="N6" s="46">
        <v>822</v>
      </c>
      <c r="O6" s="46">
        <v>322</v>
      </c>
      <c r="P6" s="109">
        <v>1144</v>
      </c>
      <c r="Q6" s="109">
        <v>72</v>
      </c>
      <c r="R6" s="112">
        <v>1216</v>
      </c>
      <c r="S6" s="46"/>
      <c r="T6" s="113">
        <v>14491</v>
      </c>
      <c r="U6" s="46"/>
      <c r="V6" s="114">
        <v>27335</v>
      </c>
      <c r="W6" s="47">
        <f>'Table 1 - Supply 2004'!H4</f>
        <v>6313</v>
      </c>
      <c r="X6" s="47">
        <f>'Table 1 - Supply 2004'!I4</f>
        <v>3723</v>
      </c>
      <c r="Y6" s="47">
        <f>'Table 1 - Supply 2004'!J4</f>
        <v>-1710</v>
      </c>
      <c r="Z6" s="47">
        <f t="shared" ref="Z6:Z69" si="0">T6-W6+X6-Y6</f>
        <v>13611</v>
      </c>
      <c r="AA6" s="70">
        <f>IF(ISERROR(R6/V6),0,R6/V6)</f>
        <v>4.4485092372416317E-2</v>
      </c>
      <c r="AB6" s="70">
        <f>IF(ISERROR((W6+R6)/V6),0,(W6+R6)/V6)</f>
        <v>0.27543442473019936</v>
      </c>
      <c r="AD6" s="47">
        <f>SUM(C6:D6)</f>
        <v>12966</v>
      </c>
      <c r="AG6" s="18" t="s">
        <v>480</v>
      </c>
      <c r="AH6" s="18" t="s">
        <v>479</v>
      </c>
      <c r="AI6" s="112">
        <f>SUM(R6:R12)</f>
        <v>16649</v>
      </c>
      <c r="AJ6" s="47">
        <f>SUM(W6:W12)</f>
        <v>21853</v>
      </c>
      <c r="AK6" s="113">
        <f>SUM(T6:T12)</f>
        <v>29914</v>
      </c>
      <c r="AL6" s="70">
        <f t="shared" ref="AL6:AL15" si="1">AI6/AK6</f>
        <v>0.55656214481513677</v>
      </c>
      <c r="AM6" s="70">
        <f t="shared" ref="AM6:AM15" si="2">(AI6+AJ6)/AK6</f>
        <v>1.2870896570167814</v>
      </c>
    </row>
    <row r="7" spans="1:39" ht="18" x14ac:dyDescent="0.25">
      <c r="A7" s="18" t="s">
        <v>360</v>
      </c>
      <c r="B7" s="18" t="s">
        <v>22</v>
      </c>
      <c r="C7" s="109">
        <v>282</v>
      </c>
      <c r="D7" s="109">
        <v>0</v>
      </c>
      <c r="E7" s="109">
        <v>0</v>
      </c>
      <c r="F7" s="109">
        <v>0</v>
      </c>
      <c r="G7" s="110">
        <v>282</v>
      </c>
      <c r="H7" s="46"/>
      <c r="I7" s="109">
        <v>0</v>
      </c>
      <c r="J7" s="109">
        <v>0</v>
      </c>
      <c r="K7" s="109">
        <v>-4</v>
      </c>
      <c r="L7" s="111">
        <v>-4</v>
      </c>
      <c r="M7" s="46"/>
      <c r="N7" s="46">
        <v>29</v>
      </c>
      <c r="O7" s="46">
        <v>10</v>
      </c>
      <c r="P7" s="109">
        <v>39</v>
      </c>
      <c r="Q7" s="109">
        <v>4</v>
      </c>
      <c r="R7" s="112">
        <v>43</v>
      </c>
      <c r="S7" s="46"/>
      <c r="T7" s="113">
        <v>321</v>
      </c>
      <c r="U7" s="46"/>
      <c r="V7" s="114">
        <v>987</v>
      </c>
      <c r="W7" s="47">
        <f>'Table 1 - Supply 2004'!H5</f>
        <v>111</v>
      </c>
      <c r="X7" s="47">
        <f>'Table 1 - Supply 2004'!I5</f>
        <v>280</v>
      </c>
      <c r="Y7" s="47">
        <f>'Table 1 - Supply 2004'!J5</f>
        <v>28</v>
      </c>
      <c r="Z7" s="47">
        <f t="shared" si="0"/>
        <v>462</v>
      </c>
      <c r="AA7" s="70">
        <f>IF(ISERROR(R7/V7),0,R7/V7)</f>
        <v>4.3566362715298887E-2</v>
      </c>
      <c r="AB7" s="70">
        <f>IF(ISERROR((W7+R7)/V7),0,(W7+R7)/V7)</f>
        <v>0.15602836879432624</v>
      </c>
      <c r="AD7" s="47">
        <f t="shared" ref="AD7:AD70" si="3">SUM(C7:D7)</f>
        <v>282</v>
      </c>
      <c r="AG7" s="18" t="s">
        <v>335</v>
      </c>
      <c r="AH7" s="18" t="s">
        <v>340</v>
      </c>
      <c r="AI7" s="112">
        <f>SUM(R13:R55)</f>
        <v>172781</v>
      </c>
      <c r="AJ7" s="47">
        <f>SUM(W13:W55)</f>
        <v>242566</v>
      </c>
      <c r="AK7" s="113">
        <f>SUM(T13:T55)</f>
        <v>542901</v>
      </c>
      <c r="AL7" s="70">
        <f t="shared" si="1"/>
        <v>0.31825507781345036</v>
      </c>
      <c r="AM7" s="70">
        <f t="shared" si="2"/>
        <v>0.76505108666220911</v>
      </c>
    </row>
    <row r="8" spans="1:39" ht="18" x14ac:dyDescent="0.25">
      <c r="A8" s="18" t="s">
        <v>361</v>
      </c>
      <c r="B8" s="18" t="s">
        <v>24</v>
      </c>
      <c r="C8" s="109">
        <v>301</v>
      </c>
      <c r="D8" s="109">
        <v>0</v>
      </c>
      <c r="E8" s="109">
        <v>0</v>
      </c>
      <c r="F8" s="109">
        <v>0</v>
      </c>
      <c r="G8" s="110">
        <v>301</v>
      </c>
      <c r="H8" s="46"/>
      <c r="I8" s="109">
        <v>0</v>
      </c>
      <c r="J8" s="109">
        <v>0</v>
      </c>
      <c r="K8" s="109">
        <v>2</v>
      </c>
      <c r="L8" s="111">
        <v>2</v>
      </c>
      <c r="M8" s="46"/>
      <c r="N8" s="46">
        <v>315</v>
      </c>
      <c r="O8" s="46">
        <v>48</v>
      </c>
      <c r="P8" s="109">
        <v>363</v>
      </c>
      <c r="Q8" s="109">
        <v>29</v>
      </c>
      <c r="R8" s="112">
        <v>392</v>
      </c>
      <c r="S8" s="46"/>
      <c r="T8" s="113">
        <v>695</v>
      </c>
      <c r="U8" s="46"/>
      <c r="V8" s="114">
        <v>1803</v>
      </c>
      <c r="W8" s="47">
        <f>'Table 1 - Supply 2004'!H6</f>
        <v>225</v>
      </c>
      <c r="X8" s="47">
        <f>'Table 1 - Supply 2004'!I6</f>
        <v>505</v>
      </c>
      <c r="Y8" s="47">
        <f>'Table 1 - Supply 2004'!J6</f>
        <v>1</v>
      </c>
      <c r="Z8" s="47">
        <f t="shared" si="0"/>
        <v>974</v>
      </c>
      <c r="AA8" s="70">
        <f>IF(ISERROR(R8/V8),0,R8/V8)</f>
        <v>0.21741541874653356</v>
      </c>
      <c r="AB8" s="70">
        <f t="shared" ref="AB8:AB71" si="4">IF(ISERROR((W8+R8)/V8),0,(W8+R8)/V8)</f>
        <v>0.34220743205768162</v>
      </c>
      <c r="AD8" s="47">
        <f t="shared" si="3"/>
        <v>301</v>
      </c>
      <c r="AG8" s="18" t="s">
        <v>332</v>
      </c>
      <c r="AH8" s="18" t="s">
        <v>131</v>
      </c>
      <c r="AI8" s="112">
        <f>R62</f>
        <v>327</v>
      </c>
      <c r="AJ8" s="47">
        <f>W62</f>
        <v>394</v>
      </c>
      <c r="AK8" s="113">
        <f>T62</f>
        <v>109648</v>
      </c>
      <c r="AL8" s="70">
        <f t="shared" si="1"/>
        <v>2.9822705384503138E-3</v>
      </c>
      <c r="AM8" s="70">
        <f t="shared" si="2"/>
        <v>6.5755873340143005E-3</v>
      </c>
    </row>
    <row r="9" spans="1:39" ht="18" x14ac:dyDescent="0.25">
      <c r="A9" s="18" t="s">
        <v>362</v>
      </c>
      <c r="B9" s="18" t="s">
        <v>26</v>
      </c>
      <c r="C9" s="109">
        <v>301</v>
      </c>
      <c r="D9" s="109">
        <v>0</v>
      </c>
      <c r="E9" s="109">
        <v>0</v>
      </c>
      <c r="F9" s="109">
        <v>0</v>
      </c>
      <c r="G9" s="110">
        <v>301</v>
      </c>
      <c r="H9" s="46"/>
      <c r="I9" s="109">
        <v>0</v>
      </c>
      <c r="J9" s="109">
        <v>0</v>
      </c>
      <c r="K9" s="109">
        <v>-411</v>
      </c>
      <c r="L9" s="111">
        <v>-411</v>
      </c>
      <c r="M9" s="46"/>
      <c r="N9" s="46">
        <v>32</v>
      </c>
      <c r="O9" s="46">
        <v>5</v>
      </c>
      <c r="P9" s="109">
        <v>37</v>
      </c>
      <c r="Q9" s="109">
        <v>0</v>
      </c>
      <c r="R9" s="112">
        <v>37</v>
      </c>
      <c r="S9" s="46"/>
      <c r="T9" s="113">
        <v>-73</v>
      </c>
      <c r="U9" s="46"/>
      <c r="V9" s="114">
        <v>2494</v>
      </c>
      <c r="W9" s="47">
        <f>'Table 1 - Supply 2004'!H7</f>
        <v>1331</v>
      </c>
      <c r="X9" s="47">
        <f>'Table 1 - Supply 2004'!I7</f>
        <v>653</v>
      </c>
      <c r="Y9" s="47">
        <f>'Table 1 - Supply 2004'!J7</f>
        <v>33</v>
      </c>
      <c r="Z9" s="47">
        <f t="shared" si="0"/>
        <v>-784</v>
      </c>
      <c r="AA9" s="70">
        <f t="shared" ref="AA9:AA72" si="5">IF(ISERROR(R9/V9),0,R9/V9)</f>
        <v>1.483560545308741E-2</v>
      </c>
      <c r="AB9" s="70">
        <f t="shared" si="4"/>
        <v>0.54851643945469131</v>
      </c>
      <c r="AD9" s="47">
        <f t="shared" si="3"/>
        <v>301</v>
      </c>
      <c r="AG9" s="18" t="s">
        <v>336</v>
      </c>
      <c r="AH9" s="18" t="s">
        <v>341</v>
      </c>
      <c r="AI9" s="112">
        <f>SUM(R56:R57)</f>
        <v>217</v>
      </c>
      <c r="AJ9" s="47">
        <f>SUM(W56:W57)</f>
        <v>390</v>
      </c>
      <c r="AK9" s="113">
        <f>SUM(T56:T57)</f>
        <v>16767</v>
      </c>
      <c r="AL9" s="70">
        <f t="shared" si="1"/>
        <v>1.2942088626468659E-2</v>
      </c>
      <c r="AM9" s="70">
        <f t="shared" si="2"/>
        <v>3.6202063577264867E-2</v>
      </c>
    </row>
    <row r="10" spans="1:39" ht="18" x14ac:dyDescent="0.25">
      <c r="A10" s="18" t="s">
        <v>363</v>
      </c>
      <c r="B10" s="26" t="s">
        <v>28</v>
      </c>
      <c r="C10" s="109">
        <v>0</v>
      </c>
      <c r="D10" s="109">
        <v>0</v>
      </c>
      <c r="E10" s="109">
        <v>0</v>
      </c>
      <c r="F10" s="109">
        <v>0</v>
      </c>
      <c r="G10" s="110">
        <v>0</v>
      </c>
      <c r="H10" s="46"/>
      <c r="I10" s="109">
        <v>0</v>
      </c>
      <c r="J10" s="109">
        <v>0</v>
      </c>
      <c r="K10" s="109">
        <v>-565</v>
      </c>
      <c r="L10" s="111">
        <v>-565</v>
      </c>
      <c r="M10" s="46"/>
      <c r="N10" s="46">
        <v>6887</v>
      </c>
      <c r="O10" s="46">
        <v>3236</v>
      </c>
      <c r="P10" s="109">
        <v>10123</v>
      </c>
      <c r="Q10" s="109">
        <v>0</v>
      </c>
      <c r="R10" s="112">
        <v>10123</v>
      </c>
      <c r="S10" s="46"/>
      <c r="T10" s="113">
        <v>9558</v>
      </c>
      <c r="U10" s="46"/>
      <c r="V10" s="114">
        <v>32442</v>
      </c>
      <c r="W10" s="47">
        <f>'Table 1 - Supply 2004'!H8</f>
        <v>9741</v>
      </c>
      <c r="X10" s="47">
        <f>'Table 1 - Supply 2004'!I8</f>
        <v>305</v>
      </c>
      <c r="Y10" s="47">
        <f>'Table 1 - Supply 2004'!J8</f>
        <v>8</v>
      </c>
      <c r="Z10" s="47">
        <f t="shared" si="0"/>
        <v>114</v>
      </c>
      <c r="AA10" s="70">
        <f t="shared" si="5"/>
        <v>0.31203378336724003</v>
      </c>
      <c r="AB10" s="70">
        <f t="shared" si="4"/>
        <v>0.61229270698477278</v>
      </c>
      <c r="AD10" s="47">
        <f t="shared" si="3"/>
        <v>0</v>
      </c>
      <c r="AG10" s="18" t="s">
        <v>333</v>
      </c>
      <c r="AH10" s="18" t="s">
        <v>343</v>
      </c>
      <c r="AI10" s="112">
        <f>SUM(R58:R61)</f>
        <v>2028</v>
      </c>
      <c r="AJ10" s="47">
        <f>SUM(W58:W61)</f>
        <v>1331</v>
      </c>
      <c r="AK10" s="113">
        <f>SUM(T58:T61)</f>
        <v>13107</v>
      </c>
      <c r="AL10" s="70">
        <f t="shared" si="1"/>
        <v>0.15472648203250172</v>
      </c>
      <c r="AM10" s="70">
        <f t="shared" si="2"/>
        <v>0.25627527275501638</v>
      </c>
    </row>
    <row r="11" spans="1:39" ht="18" x14ac:dyDescent="0.25">
      <c r="A11" s="18" t="s">
        <v>364</v>
      </c>
      <c r="B11" s="18" t="s">
        <v>30</v>
      </c>
      <c r="C11" s="109">
        <v>52</v>
      </c>
      <c r="D11" s="109">
        <v>0</v>
      </c>
      <c r="E11" s="109">
        <v>0</v>
      </c>
      <c r="F11" s="109">
        <v>0</v>
      </c>
      <c r="G11" s="110">
        <v>52</v>
      </c>
      <c r="H11" s="46"/>
      <c r="I11" s="109">
        <v>0</v>
      </c>
      <c r="J11" s="109">
        <v>0</v>
      </c>
      <c r="K11" s="109">
        <v>26</v>
      </c>
      <c r="L11" s="111">
        <v>26</v>
      </c>
      <c r="M11" s="46"/>
      <c r="N11" s="46">
        <v>2368</v>
      </c>
      <c r="O11" s="46">
        <v>2178</v>
      </c>
      <c r="P11" s="109">
        <v>4546</v>
      </c>
      <c r="Q11" s="109">
        <v>0</v>
      </c>
      <c r="R11" s="112">
        <v>4546</v>
      </c>
      <c r="S11" s="46"/>
      <c r="T11" s="113">
        <v>4624</v>
      </c>
      <c r="U11" s="46"/>
      <c r="V11" s="114">
        <v>10652</v>
      </c>
      <c r="W11" s="47">
        <f>'Table 1 - Supply 2004'!H9</f>
        <v>3994</v>
      </c>
      <c r="X11" s="47">
        <f>'Table 1 - Supply 2004'!I9</f>
        <v>2119</v>
      </c>
      <c r="Y11" s="47">
        <f>'Table 1 - Supply 2004'!J9</f>
        <v>336</v>
      </c>
      <c r="Z11" s="47">
        <f t="shared" si="0"/>
        <v>2413</v>
      </c>
      <c r="AA11" s="70">
        <f t="shared" si="5"/>
        <v>0.42677431468268867</v>
      </c>
      <c r="AB11" s="70">
        <f t="shared" si="4"/>
        <v>0.8017273751408186</v>
      </c>
      <c r="AD11" s="47">
        <f t="shared" si="3"/>
        <v>52</v>
      </c>
      <c r="AG11" s="18" t="s">
        <v>494</v>
      </c>
      <c r="AH11" s="18" t="s">
        <v>481</v>
      </c>
      <c r="AI11" s="112">
        <f>SUM(R63:R73)</f>
        <v>22451</v>
      </c>
      <c r="AJ11" s="47">
        <f>SUM(W63:W73)</f>
        <v>30241</v>
      </c>
      <c r="AK11" s="113">
        <f>SUM(T63:T73)</f>
        <v>141358</v>
      </c>
      <c r="AL11" s="70">
        <f t="shared" si="1"/>
        <v>0.15882369586440104</v>
      </c>
      <c r="AM11" s="70">
        <f t="shared" si="2"/>
        <v>0.37275569829793859</v>
      </c>
    </row>
    <row r="12" spans="1:39" ht="18" x14ac:dyDescent="0.25">
      <c r="A12" s="18" t="s">
        <v>365</v>
      </c>
      <c r="B12" s="18" t="s">
        <v>32</v>
      </c>
      <c r="C12" s="109">
        <v>0</v>
      </c>
      <c r="D12" s="109">
        <v>0</v>
      </c>
      <c r="E12" s="109">
        <v>0</v>
      </c>
      <c r="F12" s="109">
        <v>0</v>
      </c>
      <c r="G12" s="110">
        <v>0</v>
      </c>
      <c r="H12" s="46"/>
      <c r="I12" s="109">
        <v>0</v>
      </c>
      <c r="J12" s="109">
        <v>0</v>
      </c>
      <c r="K12" s="109">
        <v>6</v>
      </c>
      <c r="L12" s="111">
        <v>6</v>
      </c>
      <c r="M12" s="46"/>
      <c r="N12" s="46">
        <v>0</v>
      </c>
      <c r="O12" s="46">
        <v>0</v>
      </c>
      <c r="P12" s="109">
        <v>0</v>
      </c>
      <c r="Q12" s="109">
        <v>292</v>
      </c>
      <c r="R12" s="112">
        <v>292</v>
      </c>
      <c r="S12" s="46"/>
      <c r="T12" s="113">
        <v>298</v>
      </c>
      <c r="U12" s="46"/>
      <c r="V12" s="114">
        <v>2741</v>
      </c>
      <c r="W12" s="47">
        <f>'Table 1 - Supply 2004'!H10</f>
        <v>138</v>
      </c>
      <c r="X12" s="47">
        <f>'Table 1 - Supply 2004'!I10</f>
        <v>0</v>
      </c>
      <c r="Y12" s="47">
        <f>'Table 1 - Supply 2004'!J10</f>
        <v>0</v>
      </c>
      <c r="Z12" s="47">
        <f t="shared" si="0"/>
        <v>160</v>
      </c>
      <c r="AA12" s="70">
        <f t="shared" si="5"/>
        <v>0.10653046333454944</v>
      </c>
      <c r="AB12" s="70">
        <f t="shared" si="4"/>
        <v>0.15687705217074061</v>
      </c>
      <c r="AD12" s="47">
        <f t="shared" si="3"/>
        <v>0</v>
      </c>
      <c r="AG12" s="18" t="s">
        <v>493</v>
      </c>
      <c r="AH12" s="18" t="s">
        <v>482</v>
      </c>
      <c r="AI12" s="112">
        <f>SUM(R74:R78)</f>
        <v>17194</v>
      </c>
      <c r="AJ12" s="47">
        <f>SUM(W74:W78)</f>
        <v>11034</v>
      </c>
      <c r="AK12" s="113">
        <f>SUM(T74:T78)</f>
        <v>85352</v>
      </c>
      <c r="AL12" s="70">
        <f t="shared" si="1"/>
        <v>0.20144812072359172</v>
      </c>
      <c r="AM12" s="70">
        <f t="shared" si="2"/>
        <v>0.33072452900927923</v>
      </c>
    </row>
    <row r="13" spans="1:39" ht="18" x14ac:dyDescent="0.25">
      <c r="A13" s="18" t="s">
        <v>366</v>
      </c>
      <c r="B13" s="18" t="s">
        <v>34</v>
      </c>
      <c r="C13" s="109">
        <v>13566</v>
      </c>
      <c r="D13" s="109">
        <v>0</v>
      </c>
      <c r="E13" s="109">
        <v>0</v>
      </c>
      <c r="F13" s="109">
        <v>0</v>
      </c>
      <c r="G13" s="110">
        <v>13566</v>
      </c>
      <c r="H13" s="46"/>
      <c r="I13" s="109">
        <v>0</v>
      </c>
      <c r="J13" s="109">
        <v>0</v>
      </c>
      <c r="K13" s="109">
        <v>43</v>
      </c>
      <c r="L13" s="111">
        <v>43</v>
      </c>
      <c r="M13" s="46"/>
      <c r="N13" s="46">
        <v>715</v>
      </c>
      <c r="O13" s="46">
        <v>146</v>
      </c>
      <c r="P13" s="109">
        <v>861</v>
      </c>
      <c r="Q13" s="109">
        <v>101</v>
      </c>
      <c r="R13" s="112">
        <v>962</v>
      </c>
      <c r="S13" s="46"/>
      <c r="T13" s="113">
        <v>14571</v>
      </c>
      <c r="U13" s="46"/>
      <c r="V13" s="114">
        <v>22899</v>
      </c>
      <c r="W13" s="47">
        <f>'Table 1 - Supply 2004'!H11</f>
        <v>4172</v>
      </c>
      <c r="X13" s="47">
        <f>'Table 1 - Supply 2004'!I11</f>
        <v>6072</v>
      </c>
      <c r="Y13" s="47">
        <f>'Table 1 - Supply 2004'!J11</f>
        <v>43</v>
      </c>
      <c r="Z13" s="47">
        <f t="shared" si="0"/>
        <v>16428</v>
      </c>
      <c r="AA13" s="70">
        <f t="shared" si="5"/>
        <v>4.2010568147080658E-2</v>
      </c>
      <c r="AB13" s="70">
        <f t="shared" si="4"/>
        <v>0.22420193021529325</v>
      </c>
      <c r="AD13" s="47">
        <f t="shared" si="3"/>
        <v>13566</v>
      </c>
      <c r="AG13" s="18" t="s">
        <v>492</v>
      </c>
      <c r="AH13" s="18" t="s">
        <v>483</v>
      </c>
      <c r="AI13" s="112">
        <f>SUM(R79:R81)</f>
        <v>35120</v>
      </c>
      <c r="AJ13" s="47">
        <f>SUM(W79:W81)</f>
        <v>10735</v>
      </c>
      <c r="AK13" s="113">
        <f>SUM(T79:T81)</f>
        <v>94016</v>
      </c>
      <c r="AL13" s="70">
        <f t="shared" si="1"/>
        <v>0.37355343771272975</v>
      </c>
      <c r="AM13" s="70">
        <f t="shared" si="2"/>
        <v>0.48773613002042204</v>
      </c>
    </row>
    <row r="14" spans="1:39" ht="18" x14ac:dyDescent="0.25">
      <c r="A14" s="18" t="s">
        <v>367</v>
      </c>
      <c r="B14" s="18" t="s">
        <v>36</v>
      </c>
      <c r="C14" s="109">
        <v>9023</v>
      </c>
      <c r="D14" s="109">
        <v>0</v>
      </c>
      <c r="E14" s="109">
        <v>0</v>
      </c>
      <c r="F14" s="109">
        <v>0</v>
      </c>
      <c r="G14" s="110">
        <v>9023</v>
      </c>
      <c r="H14" s="46"/>
      <c r="I14" s="109">
        <v>0</v>
      </c>
      <c r="J14" s="109">
        <v>0</v>
      </c>
      <c r="K14" s="109">
        <v>91</v>
      </c>
      <c r="L14" s="111">
        <v>91</v>
      </c>
      <c r="M14" s="46"/>
      <c r="N14" s="46">
        <v>659</v>
      </c>
      <c r="O14" s="46">
        <v>149</v>
      </c>
      <c r="P14" s="109">
        <v>808</v>
      </c>
      <c r="Q14" s="109">
        <v>56</v>
      </c>
      <c r="R14" s="112">
        <v>864</v>
      </c>
      <c r="S14" s="46"/>
      <c r="T14" s="113">
        <v>9978</v>
      </c>
      <c r="U14" s="46"/>
      <c r="V14" s="114">
        <v>14913</v>
      </c>
      <c r="W14" s="47">
        <f>'Table 1 - Supply 2004'!H12</f>
        <v>3122</v>
      </c>
      <c r="X14" s="47">
        <f>'Table 1 - Supply 2004'!I12</f>
        <v>3829</v>
      </c>
      <c r="Y14" s="47">
        <f>'Table 1 - Supply 2004'!J12</f>
        <v>950</v>
      </c>
      <c r="Z14" s="47">
        <f t="shared" si="0"/>
        <v>9735</v>
      </c>
      <c r="AA14" s="70">
        <f t="shared" si="5"/>
        <v>5.7936028968014482E-2</v>
      </c>
      <c r="AB14" s="70">
        <f t="shared" si="4"/>
        <v>0.26728357808623349</v>
      </c>
      <c r="AD14" s="47">
        <f t="shared" si="3"/>
        <v>9023</v>
      </c>
      <c r="AG14" s="28" t="s">
        <v>491</v>
      </c>
      <c r="AH14" s="18" t="s">
        <v>484</v>
      </c>
      <c r="AI14" s="112">
        <f>SUM(R83:R85)</f>
        <v>596</v>
      </c>
      <c r="AJ14" s="47">
        <f>SUM(W83:W85)</f>
        <v>2249</v>
      </c>
      <c r="AK14" s="113">
        <f>SUM(T83:T85)</f>
        <v>188926</v>
      </c>
      <c r="AL14" s="70">
        <f t="shared" si="1"/>
        <v>3.1546743169283209E-3</v>
      </c>
      <c r="AM14" s="70">
        <f t="shared" si="2"/>
        <v>1.5058806093391063E-2</v>
      </c>
    </row>
    <row r="15" spans="1:39" ht="18" x14ac:dyDescent="0.25">
      <c r="A15" s="27" t="s">
        <v>368</v>
      </c>
      <c r="B15" s="27" t="s">
        <v>38</v>
      </c>
      <c r="C15" s="115">
        <v>1469</v>
      </c>
      <c r="D15" s="115">
        <v>0</v>
      </c>
      <c r="E15" s="115">
        <v>0</v>
      </c>
      <c r="F15" s="115">
        <v>0</v>
      </c>
      <c r="G15" s="116">
        <v>1469</v>
      </c>
      <c r="H15" s="49"/>
      <c r="I15" s="115">
        <v>0</v>
      </c>
      <c r="J15" s="115">
        <v>0</v>
      </c>
      <c r="K15" s="115">
        <v>-6</v>
      </c>
      <c r="L15" s="117">
        <v>-6</v>
      </c>
      <c r="M15" s="49"/>
      <c r="N15" s="49">
        <v>215</v>
      </c>
      <c r="O15" s="49">
        <v>27</v>
      </c>
      <c r="P15" s="115">
        <v>242</v>
      </c>
      <c r="Q15" s="115">
        <v>5</v>
      </c>
      <c r="R15" s="118">
        <v>247</v>
      </c>
      <c r="S15" s="49"/>
      <c r="T15" s="119">
        <v>1710</v>
      </c>
      <c r="U15" s="49"/>
      <c r="V15" s="120">
        <v>3950</v>
      </c>
      <c r="W15" s="52">
        <f>'Table 1 - Supply 2004'!H13</f>
        <v>986</v>
      </c>
      <c r="X15" s="52">
        <f>'Table 1 - Supply 2004'!I13</f>
        <v>1191</v>
      </c>
      <c r="Y15" s="52">
        <f>'Table 1 - Supply 2004'!J13</f>
        <v>7</v>
      </c>
      <c r="Z15" s="52">
        <f t="shared" si="0"/>
        <v>1908</v>
      </c>
      <c r="AA15" s="70">
        <f t="shared" si="5"/>
        <v>6.2531645569620251E-2</v>
      </c>
      <c r="AB15" s="70">
        <f t="shared" si="4"/>
        <v>0.3121518987341772</v>
      </c>
      <c r="AD15" s="52">
        <f t="shared" si="3"/>
        <v>1469</v>
      </c>
      <c r="AG15" s="28" t="s">
        <v>490</v>
      </c>
      <c r="AH15" s="18" t="s">
        <v>485</v>
      </c>
      <c r="AI15" s="152">
        <f>SUM(R86:R99)</f>
        <v>38870</v>
      </c>
      <c r="AJ15" s="69">
        <f>SUM(W86:W99)</f>
        <v>19758</v>
      </c>
      <c r="AK15" s="153">
        <f>SUM(T86:T99)</f>
        <v>89273</v>
      </c>
      <c r="AL15" s="70">
        <f t="shared" si="1"/>
        <v>0.43540600181465838</v>
      </c>
      <c r="AM15" s="70">
        <f t="shared" si="2"/>
        <v>0.65672711794159488</v>
      </c>
    </row>
    <row r="16" spans="1:39" ht="18" x14ac:dyDescent="0.25">
      <c r="A16" s="18" t="s">
        <v>369</v>
      </c>
      <c r="B16" s="18" t="s">
        <v>40</v>
      </c>
      <c r="C16" s="109">
        <v>8561</v>
      </c>
      <c r="D16" s="109">
        <v>0</v>
      </c>
      <c r="E16" s="109">
        <v>0</v>
      </c>
      <c r="F16" s="109">
        <v>0</v>
      </c>
      <c r="G16" s="110">
        <v>8561</v>
      </c>
      <c r="H16" s="46"/>
      <c r="I16" s="109">
        <v>0</v>
      </c>
      <c r="J16" s="109">
        <v>0</v>
      </c>
      <c r="K16" s="109">
        <v>104</v>
      </c>
      <c r="L16" s="111">
        <v>104</v>
      </c>
      <c r="M16" s="46"/>
      <c r="N16" s="46">
        <v>588</v>
      </c>
      <c r="O16" s="46">
        <v>183</v>
      </c>
      <c r="P16" s="109">
        <v>771</v>
      </c>
      <c r="Q16" s="109">
        <v>67</v>
      </c>
      <c r="R16" s="112">
        <v>838</v>
      </c>
      <c r="S16" s="46"/>
      <c r="T16" s="113">
        <v>9503</v>
      </c>
      <c r="U16" s="46"/>
      <c r="V16" s="114">
        <v>12366</v>
      </c>
      <c r="W16" s="47">
        <f>'Table 1 - Supply 2004'!H14</f>
        <v>1979</v>
      </c>
      <c r="X16" s="47">
        <f>'Table 1 - Supply 2004'!I14</f>
        <v>3106</v>
      </c>
      <c r="Y16" s="47">
        <f>'Table 1 - Supply 2004'!J14</f>
        <v>878</v>
      </c>
      <c r="Z16" s="47">
        <f t="shared" si="0"/>
        <v>9752</v>
      </c>
      <c r="AA16" s="70">
        <f t="shared" si="5"/>
        <v>6.7766456412744619E-2</v>
      </c>
      <c r="AB16" s="70">
        <f t="shared" si="4"/>
        <v>0.22780203784570596</v>
      </c>
      <c r="AD16" s="47">
        <f t="shared" si="3"/>
        <v>8561</v>
      </c>
      <c r="AG16" s="18" t="s">
        <v>488</v>
      </c>
      <c r="AH16" s="18" t="s">
        <v>486</v>
      </c>
      <c r="AI16" s="112">
        <f>SUM(R100:R103)</f>
        <v>4326</v>
      </c>
      <c r="AJ16" s="47">
        <f>SUM(W100:W103)</f>
        <v>2184</v>
      </c>
      <c r="AK16" s="113">
        <f>SUM(T100:T103)</f>
        <v>292863</v>
      </c>
      <c r="AL16" s="70">
        <f t="shared" ref="AL16:AL17" si="6">AI16/AK16</f>
        <v>1.4771411888835394E-2</v>
      </c>
      <c r="AM16" s="70">
        <f t="shared" ref="AM16:AM17" si="7">(AI16+AJ16)/AK16</f>
        <v>2.2228823716208601E-2</v>
      </c>
    </row>
    <row r="17" spans="1:39" ht="18" x14ac:dyDescent="0.25">
      <c r="A17" s="18" t="s">
        <v>370</v>
      </c>
      <c r="B17" s="18" t="s">
        <v>42</v>
      </c>
      <c r="C17" s="109">
        <v>2444</v>
      </c>
      <c r="D17" s="109">
        <v>0</v>
      </c>
      <c r="E17" s="109">
        <v>0</v>
      </c>
      <c r="F17" s="109">
        <v>0</v>
      </c>
      <c r="G17" s="110">
        <v>2444</v>
      </c>
      <c r="H17" s="46"/>
      <c r="I17" s="109">
        <v>0</v>
      </c>
      <c r="J17" s="109">
        <v>0</v>
      </c>
      <c r="K17" s="109">
        <v>55</v>
      </c>
      <c r="L17" s="111">
        <v>55</v>
      </c>
      <c r="M17" s="46"/>
      <c r="N17" s="46">
        <v>406</v>
      </c>
      <c r="O17" s="46">
        <v>88</v>
      </c>
      <c r="P17" s="109">
        <v>494</v>
      </c>
      <c r="Q17" s="109">
        <v>14</v>
      </c>
      <c r="R17" s="112">
        <v>508</v>
      </c>
      <c r="S17" s="46"/>
      <c r="T17" s="113">
        <v>3007</v>
      </c>
      <c r="U17" s="46"/>
      <c r="V17" s="114">
        <v>7225</v>
      </c>
      <c r="W17" s="47">
        <f>'Table 1 - Supply 2004'!H15</f>
        <v>640</v>
      </c>
      <c r="X17" s="47">
        <f>'Table 1 - Supply 2004'!I15</f>
        <v>1768</v>
      </c>
      <c r="Y17" s="47">
        <f>'Table 1 - Supply 2004'!J15</f>
        <v>6</v>
      </c>
      <c r="Z17" s="47">
        <f t="shared" si="0"/>
        <v>4129</v>
      </c>
      <c r="AA17" s="70">
        <f t="shared" si="5"/>
        <v>7.0311418685121113E-2</v>
      </c>
      <c r="AB17" s="70">
        <f t="shared" si="4"/>
        <v>0.15889273356401384</v>
      </c>
      <c r="AD17" s="47">
        <f t="shared" si="3"/>
        <v>2444</v>
      </c>
      <c r="AG17" s="88" t="s">
        <v>489</v>
      </c>
      <c r="AH17" s="88" t="s">
        <v>487</v>
      </c>
      <c r="AI17" s="118">
        <f>SUM(R104:R111)</f>
        <v>2922</v>
      </c>
      <c r="AJ17" s="52">
        <f>SUM(W104:W111)</f>
        <v>4540</v>
      </c>
      <c r="AK17" s="119">
        <f>SUM(T104:T111)</f>
        <v>60609</v>
      </c>
      <c r="AL17" s="155">
        <f t="shared" si="6"/>
        <v>4.8210661782903529E-2</v>
      </c>
      <c r="AM17" s="155">
        <f t="shared" si="7"/>
        <v>0.12311702882410203</v>
      </c>
    </row>
    <row r="18" spans="1:39" ht="18" x14ac:dyDescent="0.25">
      <c r="A18" s="18" t="s">
        <v>371</v>
      </c>
      <c r="B18" s="18" t="s">
        <v>44</v>
      </c>
      <c r="C18" s="109">
        <v>6052</v>
      </c>
      <c r="D18" s="109">
        <v>0</v>
      </c>
      <c r="E18" s="109">
        <v>0</v>
      </c>
      <c r="F18" s="109">
        <v>0</v>
      </c>
      <c r="G18" s="110">
        <v>6052</v>
      </c>
      <c r="H18" s="46"/>
      <c r="I18" s="109">
        <v>0</v>
      </c>
      <c r="J18" s="109">
        <v>0</v>
      </c>
      <c r="K18" s="109">
        <v>4</v>
      </c>
      <c r="L18" s="111">
        <v>4</v>
      </c>
      <c r="M18" s="46"/>
      <c r="N18" s="46">
        <v>347</v>
      </c>
      <c r="O18" s="46">
        <v>104</v>
      </c>
      <c r="P18" s="109">
        <v>451</v>
      </c>
      <c r="Q18" s="109">
        <v>52</v>
      </c>
      <c r="R18" s="112">
        <v>503</v>
      </c>
      <c r="S18" s="46"/>
      <c r="T18" s="113">
        <v>6559</v>
      </c>
      <c r="U18" s="46"/>
      <c r="V18" s="114">
        <v>10893</v>
      </c>
      <c r="W18" s="47">
        <f>'Table 1 - Supply 2004'!H16</f>
        <v>1025</v>
      </c>
      <c r="X18" s="47">
        <f>'Table 1 - Supply 2004'!I16</f>
        <v>2317</v>
      </c>
      <c r="Y18" s="47">
        <f>'Table 1 - Supply 2004'!J16</f>
        <v>12</v>
      </c>
      <c r="Z18" s="47">
        <f t="shared" si="0"/>
        <v>7839</v>
      </c>
      <c r="AA18" s="70">
        <f t="shared" si="5"/>
        <v>4.6176443587625078E-2</v>
      </c>
      <c r="AB18" s="70">
        <f t="shared" si="4"/>
        <v>0.14027357018268613</v>
      </c>
      <c r="AD18" s="47">
        <f t="shared" si="3"/>
        <v>6052</v>
      </c>
      <c r="AG18" s="34"/>
      <c r="AH18" s="156" t="s">
        <v>228</v>
      </c>
      <c r="AI18" s="156">
        <f>SUM(AI6:AI17)</f>
        <v>313481</v>
      </c>
      <c r="AJ18" s="156">
        <f t="shared" ref="AJ18:AK18" si="8">SUM(AJ6:AJ17)</f>
        <v>347275</v>
      </c>
      <c r="AK18" s="156">
        <f t="shared" si="8"/>
        <v>1664734</v>
      </c>
    </row>
    <row r="19" spans="1:39" ht="18" x14ac:dyDescent="0.25">
      <c r="A19" s="18" t="s">
        <v>372</v>
      </c>
      <c r="B19" s="18" t="s">
        <v>46</v>
      </c>
      <c r="C19" s="109">
        <v>10522</v>
      </c>
      <c r="D19" s="109">
        <v>0</v>
      </c>
      <c r="E19" s="109">
        <v>0</v>
      </c>
      <c r="F19" s="109">
        <v>0</v>
      </c>
      <c r="G19" s="110">
        <v>10522</v>
      </c>
      <c r="H19" s="46"/>
      <c r="I19" s="109">
        <v>0</v>
      </c>
      <c r="J19" s="109">
        <v>0</v>
      </c>
      <c r="K19" s="109">
        <v>83</v>
      </c>
      <c r="L19" s="111">
        <v>83</v>
      </c>
      <c r="M19" s="46"/>
      <c r="N19" s="46">
        <v>993</v>
      </c>
      <c r="O19" s="46">
        <v>622</v>
      </c>
      <c r="P19" s="109">
        <v>1615</v>
      </c>
      <c r="Q19" s="109">
        <v>93</v>
      </c>
      <c r="R19" s="112">
        <v>1708</v>
      </c>
      <c r="S19" s="46"/>
      <c r="T19" s="113">
        <v>12313</v>
      </c>
      <c r="U19" s="46"/>
      <c r="V19" s="114">
        <v>20448</v>
      </c>
      <c r="W19" s="47">
        <f>'Table 1 - Supply 2004'!H17</f>
        <v>3094</v>
      </c>
      <c r="X19" s="47">
        <f>'Table 1 - Supply 2004'!I17</f>
        <v>5915</v>
      </c>
      <c r="Y19" s="47">
        <f>'Table 1 - Supply 2004'!J17</f>
        <v>1148</v>
      </c>
      <c r="Z19" s="47">
        <f t="shared" si="0"/>
        <v>13986</v>
      </c>
      <c r="AA19" s="70">
        <f t="shared" si="5"/>
        <v>8.3528951486697964E-2</v>
      </c>
      <c r="AB19" s="70">
        <f t="shared" si="4"/>
        <v>0.23483959311424099</v>
      </c>
      <c r="AD19" s="47">
        <f t="shared" si="3"/>
        <v>10522</v>
      </c>
    </row>
    <row r="20" spans="1:39" ht="18" x14ac:dyDescent="0.25">
      <c r="A20" s="18" t="s">
        <v>373</v>
      </c>
      <c r="B20" s="18" t="s">
        <v>48</v>
      </c>
      <c r="C20" s="109">
        <v>2340</v>
      </c>
      <c r="D20" s="109">
        <v>0</v>
      </c>
      <c r="E20" s="109">
        <v>0</v>
      </c>
      <c r="F20" s="109">
        <v>0</v>
      </c>
      <c r="G20" s="110">
        <v>2340</v>
      </c>
      <c r="H20" s="46"/>
      <c r="I20" s="109">
        <v>0</v>
      </c>
      <c r="J20" s="109">
        <v>0</v>
      </c>
      <c r="K20" s="109">
        <v>24</v>
      </c>
      <c r="L20" s="111">
        <v>24</v>
      </c>
      <c r="M20" s="46"/>
      <c r="N20" s="46">
        <v>225</v>
      </c>
      <c r="O20" s="46">
        <v>54</v>
      </c>
      <c r="P20" s="109">
        <v>279</v>
      </c>
      <c r="Q20" s="109">
        <v>21</v>
      </c>
      <c r="R20" s="112">
        <v>300</v>
      </c>
      <c r="S20" s="46"/>
      <c r="T20" s="113">
        <v>2664</v>
      </c>
      <c r="U20" s="46"/>
      <c r="V20" s="114">
        <v>4997</v>
      </c>
      <c r="W20" s="47">
        <f>'Table 1 - Supply 2004'!H18</f>
        <v>463</v>
      </c>
      <c r="X20" s="47">
        <f>'Table 1 - Supply 2004'!I18</f>
        <v>1326</v>
      </c>
      <c r="Y20" s="47">
        <f>'Table 1 - Supply 2004'!J18</f>
        <v>234</v>
      </c>
      <c r="Z20" s="47">
        <f t="shared" si="0"/>
        <v>3293</v>
      </c>
      <c r="AA20" s="70">
        <f t="shared" si="5"/>
        <v>6.0036021612967783E-2</v>
      </c>
      <c r="AB20" s="70">
        <f t="shared" si="4"/>
        <v>0.1526916149689814</v>
      </c>
      <c r="AD20" s="47">
        <f t="shared" si="3"/>
        <v>2340</v>
      </c>
    </row>
    <row r="21" spans="1:39" ht="18" x14ac:dyDescent="0.25">
      <c r="A21" s="18" t="s">
        <v>374</v>
      </c>
      <c r="B21" s="18" t="s">
        <v>467</v>
      </c>
      <c r="C21" s="109">
        <v>30096</v>
      </c>
      <c r="D21" s="109">
        <v>0</v>
      </c>
      <c r="E21" s="109">
        <v>0</v>
      </c>
      <c r="F21" s="109">
        <v>0</v>
      </c>
      <c r="G21" s="110">
        <v>30096</v>
      </c>
      <c r="H21" s="46"/>
      <c r="I21" s="109">
        <v>0</v>
      </c>
      <c r="J21" s="109">
        <v>0</v>
      </c>
      <c r="K21" s="109">
        <v>150</v>
      </c>
      <c r="L21" s="111">
        <v>150</v>
      </c>
      <c r="M21" s="46"/>
      <c r="N21" s="46">
        <v>1902</v>
      </c>
      <c r="O21" s="46">
        <v>2066</v>
      </c>
      <c r="P21" s="109">
        <v>3968</v>
      </c>
      <c r="Q21" s="109">
        <v>491</v>
      </c>
      <c r="R21" s="112">
        <v>4459</v>
      </c>
      <c r="S21" s="46"/>
      <c r="T21" s="113">
        <v>34705</v>
      </c>
      <c r="U21" s="46"/>
      <c r="V21" s="114">
        <v>45659</v>
      </c>
      <c r="W21" s="47">
        <f>'Table 1 - Supply 2004'!H19</f>
        <v>8153</v>
      </c>
      <c r="X21" s="47">
        <f>'Table 1 - Supply 2004'!I19</f>
        <v>10857</v>
      </c>
      <c r="Y21" s="47">
        <f>'Table 1 - Supply 2004'!J19</f>
        <v>18926</v>
      </c>
      <c r="Z21" s="47">
        <f t="shared" si="0"/>
        <v>18483</v>
      </c>
      <c r="AA21" s="70">
        <f t="shared" si="5"/>
        <v>9.7658731027836787E-2</v>
      </c>
      <c r="AB21" s="70">
        <f t="shared" si="4"/>
        <v>0.2762215554436146</v>
      </c>
      <c r="AD21" s="47">
        <f t="shared" si="3"/>
        <v>30096</v>
      </c>
    </row>
    <row r="22" spans="1:39" ht="18" x14ac:dyDescent="0.25">
      <c r="A22" s="18" t="s">
        <v>375</v>
      </c>
      <c r="B22" s="18" t="s">
        <v>51</v>
      </c>
      <c r="C22" s="109">
        <v>4964</v>
      </c>
      <c r="D22" s="109">
        <v>0</v>
      </c>
      <c r="E22" s="109">
        <v>0</v>
      </c>
      <c r="F22" s="109">
        <v>0</v>
      </c>
      <c r="G22" s="110">
        <v>4964</v>
      </c>
      <c r="H22" s="46"/>
      <c r="I22" s="109">
        <v>0</v>
      </c>
      <c r="J22" s="109">
        <v>0</v>
      </c>
      <c r="K22" s="109">
        <v>32</v>
      </c>
      <c r="L22" s="111">
        <v>32</v>
      </c>
      <c r="M22" s="46"/>
      <c r="N22" s="46">
        <v>140</v>
      </c>
      <c r="O22" s="46">
        <v>19</v>
      </c>
      <c r="P22" s="109">
        <v>159</v>
      </c>
      <c r="Q22" s="109">
        <v>124</v>
      </c>
      <c r="R22" s="112">
        <v>283</v>
      </c>
      <c r="S22" s="46"/>
      <c r="T22" s="113">
        <v>5279</v>
      </c>
      <c r="U22" s="46"/>
      <c r="V22" s="114">
        <v>6393</v>
      </c>
      <c r="W22" s="47">
        <f>'Table 1 - Supply 2004'!H20</f>
        <v>726</v>
      </c>
      <c r="X22" s="47">
        <f>'Table 1 - Supply 2004'!I20</f>
        <v>1708</v>
      </c>
      <c r="Y22" s="47">
        <f>'Table 1 - Supply 2004'!J20</f>
        <v>501</v>
      </c>
      <c r="Z22" s="47">
        <f t="shared" si="0"/>
        <v>5760</v>
      </c>
      <c r="AA22" s="70">
        <f t="shared" si="5"/>
        <v>4.4267167214140465E-2</v>
      </c>
      <c r="AB22" s="70">
        <f t="shared" si="4"/>
        <v>0.15782887533239481</v>
      </c>
      <c r="AD22" s="47">
        <f t="shared" si="3"/>
        <v>4964</v>
      </c>
    </row>
    <row r="23" spans="1:39" ht="18" x14ac:dyDescent="0.25">
      <c r="A23" s="18" t="s">
        <v>376</v>
      </c>
      <c r="B23" s="18" t="s">
        <v>53</v>
      </c>
      <c r="C23" s="109">
        <v>10684</v>
      </c>
      <c r="D23" s="109">
        <v>0</v>
      </c>
      <c r="E23" s="109">
        <v>0</v>
      </c>
      <c r="F23" s="109">
        <v>0</v>
      </c>
      <c r="G23" s="110">
        <v>10684</v>
      </c>
      <c r="H23" s="46"/>
      <c r="I23" s="109">
        <v>208</v>
      </c>
      <c r="J23" s="109">
        <v>0</v>
      </c>
      <c r="K23" s="109">
        <v>-32</v>
      </c>
      <c r="L23" s="111">
        <v>176</v>
      </c>
      <c r="M23" s="46"/>
      <c r="N23" s="46">
        <v>1563</v>
      </c>
      <c r="O23" s="46">
        <v>938</v>
      </c>
      <c r="P23" s="109">
        <v>2501</v>
      </c>
      <c r="Q23" s="109">
        <v>121</v>
      </c>
      <c r="R23" s="112">
        <v>2622</v>
      </c>
      <c r="S23" s="46"/>
      <c r="T23" s="113">
        <v>13482</v>
      </c>
      <c r="U23" s="46"/>
      <c r="V23" s="114">
        <v>19459</v>
      </c>
      <c r="W23" s="47">
        <f>'Table 1 - Supply 2004'!H21</f>
        <v>4317</v>
      </c>
      <c r="X23" s="47">
        <f>'Table 1 - Supply 2004'!I21</f>
        <v>7990</v>
      </c>
      <c r="Y23" s="47">
        <f>'Table 1 - Supply 2004'!J21</f>
        <v>1118</v>
      </c>
      <c r="Z23" s="47">
        <f t="shared" si="0"/>
        <v>16037</v>
      </c>
      <c r="AA23" s="70">
        <f t="shared" si="5"/>
        <v>0.1347448481422478</v>
      </c>
      <c r="AB23" s="70">
        <f t="shared" si="4"/>
        <v>0.35659591962588005</v>
      </c>
      <c r="AD23" s="47">
        <f t="shared" si="3"/>
        <v>10684</v>
      </c>
    </row>
    <row r="24" spans="1:39" ht="18" x14ac:dyDescent="0.25">
      <c r="A24" s="27" t="s">
        <v>377</v>
      </c>
      <c r="B24" s="27" t="s">
        <v>55</v>
      </c>
      <c r="C24" s="115">
        <v>33961</v>
      </c>
      <c r="D24" s="115">
        <v>0</v>
      </c>
      <c r="E24" s="115">
        <v>0</v>
      </c>
      <c r="F24" s="115">
        <v>0</v>
      </c>
      <c r="G24" s="116">
        <v>33961</v>
      </c>
      <c r="H24" s="49"/>
      <c r="I24" s="115">
        <v>0</v>
      </c>
      <c r="J24" s="115">
        <v>0</v>
      </c>
      <c r="K24" s="115">
        <v>320</v>
      </c>
      <c r="L24" s="117">
        <v>320</v>
      </c>
      <c r="M24" s="49"/>
      <c r="N24" s="49">
        <v>1948</v>
      </c>
      <c r="O24" s="49">
        <v>855</v>
      </c>
      <c r="P24" s="115">
        <v>2803</v>
      </c>
      <c r="Q24" s="115">
        <v>1501</v>
      </c>
      <c r="R24" s="118">
        <v>4304</v>
      </c>
      <c r="S24" s="49"/>
      <c r="T24" s="119">
        <v>38585</v>
      </c>
      <c r="U24" s="49"/>
      <c r="V24" s="120">
        <v>39630</v>
      </c>
      <c r="W24" s="52">
        <f>'Table 1 - Supply 2004'!H22</f>
        <v>13711</v>
      </c>
      <c r="X24" s="52">
        <f>'Table 1 - Supply 2004'!I22</f>
        <v>19172</v>
      </c>
      <c r="Y24" s="52">
        <f>'Table 1 - Supply 2004'!J22</f>
        <v>3348</v>
      </c>
      <c r="Z24" s="52">
        <f t="shared" si="0"/>
        <v>40698</v>
      </c>
      <c r="AA24" s="70">
        <f t="shared" si="5"/>
        <v>0.10860459248044411</v>
      </c>
      <c r="AB24" s="70">
        <f t="shared" si="4"/>
        <v>0.45457986373959119</v>
      </c>
      <c r="AD24" s="52">
        <f t="shared" si="3"/>
        <v>33961</v>
      </c>
    </row>
    <row r="25" spans="1:39" ht="18" x14ac:dyDescent="0.25">
      <c r="A25" s="18" t="s">
        <v>378</v>
      </c>
      <c r="B25" s="18" t="s">
        <v>57</v>
      </c>
      <c r="C25" s="109">
        <v>6755</v>
      </c>
      <c r="D25" s="109">
        <v>0</v>
      </c>
      <c r="E25" s="109">
        <v>0</v>
      </c>
      <c r="F25" s="109">
        <v>0</v>
      </c>
      <c r="G25" s="110">
        <v>6755</v>
      </c>
      <c r="H25" s="46"/>
      <c r="I25" s="109">
        <v>0</v>
      </c>
      <c r="J25" s="109">
        <v>0</v>
      </c>
      <c r="K25" s="109">
        <v>28</v>
      </c>
      <c r="L25" s="111">
        <v>28</v>
      </c>
      <c r="M25" s="46"/>
      <c r="N25" s="46">
        <v>618</v>
      </c>
      <c r="O25" s="46">
        <v>238</v>
      </c>
      <c r="P25" s="109">
        <v>856</v>
      </c>
      <c r="Q25" s="109">
        <v>414</v>
      </c>
      <c r="R25" s="112">
        <v>1270</v>
      </c>
      <c r="S25" s="46"/>
      <c r="T25" s="113">
        <v>8053</v>
      </c>
      <c r="U25" s="46"/>
      <c r="V25" s="114">
        <v>9116</v>
      </c>
      <c r="W25" s="47">
        <f>'Table 1 - Supply 2004'!H23</f>
        <v>3989</v>
      </c>
      <c r="X25" s="47">
        <f>'Table 1 - Supply 2004'!I23</f>
        <v>3628</v>
      </c>
      <c r="Y25" s="47">
        <f>'Table 1 - Supply 2004'!J23</f>
        <v>685</v>
      </c>
      <c r="Z25" s="47">
        <f t="shared" si="0"/>
        <v>7007</v>
      </c>
      <c r="AA25" s="70">
        <f t="shared" si="5"/>
        <v>0.13931548924967091</v>
      </c>
      <c r="AB25" s="70">
        <f t="shared" si="4"/>
        <v>0.5768977621763931</v>
      </c>
      <c r="AD25" s="47">
        <f t="shared" si="3"/>
        <v>6755</v>
      </c>
    </row>
    <row r="26" spans="1:39" ht="18" x14ac:dyDescent="0.25">
      <c r="A26" s="18" t="s">
        <v>379</v>
      </c>
      <c r="B26" s="18" t="s">
        <v>59</v>
      </c>
      <c r="C26" s="109">
        <v>891</v>
      </c>
      <c r="D26" s="109">
        <v>0</v>
      </c>
      <c r="E26" s="109">
        <v>0</v>
      </c>
      <c r="F26" s="109">
        <v>0</v>
      </c>
      <c r="G26" s="110">
        <v>891</v>
      </c>
      <c r="H26" s="46"/>
      <c r="I26" s="109">
        <v>0</v>
      </c>
      <c r="J26" s="109">
        <v>0</v>
      </c>
      <c r="K26" s="109">
        <v>75</v>
      </c>
      <c r="L26" s="111">
        <v>75</v>
      </c>
      <c r="M26" s="46"/>
      <c r="N26" s="46">
        <v>349</v>
      </c>
      <c r="O26" s="46">
        <v>57</v>
      </c>
      <c r="P26" s="109">
        <v>406</v>
      </c>
      <c r="Q26" s="109">
        <v>20</v>
      </c>
      <c r="R26" s="112">
        <v>426</v>
      </c>
      <c r="S26" s="46"/>
      <c r="T26" s="113">
        <v>1392</v>
      </c>
      <c r="U26" s="46"/>
      <c r="V26" s="114">
        <v>10439</v>
      </c>
      <c r="W26" s="47">
        <f>'Table 1 - Supply 2004'!H24</f>
        <v>3046</v>
      </c>
      <c r="X26" s="47">
        <f>'Table 1 - Supply 2004'!I24</f>
        <v>1653</v>
      </c>
      <c r="Y26" s="47">
        <f>'Table 1 - Supply 2004'!J24</f>
        <v>154</v>
      </c>
      <c r="Z26" s="47">
        <f t="shared" si="0"/>
        <v>-155</v>
      </c>
      <c r="AA26" s="70">
        <f t="shared" si="5"/>
        <v>4.0808506561931218E-2</v>
      </c>
      <c r="AB26" s="70">
        <f t="shared" si="4"/>
        <v>0.3325989079413737</v>
      </c>
      <c r="AD26" s="47">
        <f t="shared" si="3"/>
        <v>891</v>
      </c>
    </row>
    <row r="27" spans="1:39" ht="18" x14ac:dyDescent="0.25">
      <c r="A27" s="18" t="s">
        <v>380</v>
      </c>
      <c r="B27" s="18" t="s">
        <v>61</v>
      </c>
      <c r="C27" s="109">
        <v>3236</v>
      </c>
      <c r="D27" s="109">
        <v>0</v>
      </c>
      <c r="E27" s="109">
        <v>0</v>
      </c>
      <c r="F27" s="109">
        <v>0</v>
      </c>
      <c r="G27" s="110">
        <v>3236</v>
      </c>
      <c r="H27" s="46"/>
      <c r="I27" s="109">
        <v>0</v>
      </c>
      <c r="J27" s="109">
        <v>0</v>
      </c>
      <c r="K27" s="109">
        <v>-258</v>
      </c>
      <c r="L27" s="111">
        <v>-258</v>
      </c>
      <c r="M27" s="46"/>
      <c r="N27" s="46">
        <v>1506</v>
      </c>
      <c r="O27" s="46">
        <v>690</v>
      </c>
      <c r="P27" s="109">
        <v>2196</v>
      </c>
      <c r="Q27" s="109">
        <v>54</v>
      </c>
      <c r="R27" s="112">
        <v>2250</v>
      </c>
      <c r="S27" s="46"/>
      <c r="T27" s="113">
        <v>5228</v>
      </c>
      <c r="U27" s="46"/>
      <c r="V27" s="114">
        <v>25779</v>
      </c>
      <c r="W27" s="47">
        <f>'Table 1 - Supply 2004'!H25</f>
        <v>5791</v>
      </c>
      <c r="X27" s="47">
        <f>'Table 1 - Supply 2004'!I25</f>
        <v>8580</v>
      </c>
      <c r="Y27" s="47">
        <f>'Table 1 - Supply 2004'!J25</f>
        <v>726</v>
      </c>
      <c r="Z27" s="47">
        <f t="shared" si="0"/>
        <v>7291</v>
      </c>
      <c r="AA27" s="70">
        <f t="shared" si="5"/>
        <v>8.7280344466426157E-2</v>
      </c>
      <c r="AB27" s="70">
        <f t="shared" si="4"/>
        <v>0.31192055549090347</v>
      </c>
      <c r="AD27" s="47">
        <f t="shared" si="3"/>
        <v>3236</v>
      </c>
    </row>
    <row r="28" spans="1:39" ht="18" x14ac:dyDescent="0.25">
      <c r="A28" s="18" t="s">
        <v>381</v>
      </c>
      <c r="B28" s="18" t="s">
        <v>63</v>
      </c>
      <c r="C28" s="109">
        <v>1082</v>
      </c>
      <c r="D28" s="109">
        <v>0</v>
      </c>
      <c r="E28" s="109">
        <v>0</v>
      </c>
      <c r="F28" s="109">
        <v>0</v>
      </c>
      <c r="G28" s="110">
        <v>1082</v>
      </c>
      <c r="H28" s="46"/>
      <c r="I28" s="109">
        <v>0</v>
      </c>
      <c r="J28" s="109">
        <v>0</v>
      </c>
      <c r="K28" s="109">
        <v>9</v>
      </c>
      <c r="L28" s="111">
        <v>9</v>
      </c>
      <c r="M28" s="46"/>
      <c r="N28" s="46">
        <v>12</v>
      </c>
      <c r="O28" s="46">
        <v>11</v>
      </c>
      <c r="P28" s="109">
        <v>23</v>
      </c>
      <c r="Q28" s="109">
        <v>0</v>
      </c>
      <c r="R28" s="112">
        <v>23</v>
      </c>
      <c r="S28" s="46"/>
      <c r="T28" s="113">
        <v>1114</v>
      </c>
      <c r="U28" s="46"/>
      <c r="V28" s="114">
        <v>10412</v>
      </c>
      <c r="W28" s="47">
        <f>'Table 1 - Supply 2004'!H26</f>
        <v>11</v>
      </c>
      <c r="X28" s="47">
        <f>'Table 1 - Supply 2004'!I26</f>
        <v>0</v>
      </c>
      <c r="Y28" s="47">
        <f>'Table 1 - Supply 2004'!J26</f>
        <v>454</v>
      </c>
      <c r="Z28" s="47">
        <f t="shared" si="0"/>
        <v>649</v>
      </c>
      <c r="AA28" s="70">
        <f t="shared" si="5"/>
        <v>2.2089896273530542E-3</v>
      </c>
      <c r="AB28" s="70">
        <f t="shared" si="4"/>
        <v>3.2654629273914716E-3</v>
      </c>
      <c r="AD28" s="47">
        <f t="shared" si="3"/>
        <v>1082</v>
      </c>
    </row>
    <row r="29" spans="1:39" ht="18" x14ac:dyDescent="0.25">
      <c r="A29" s="18" t="s">
        <v>382</v>
      </c>
      <c r="B29" s="18" t="s">
        <v>65</v>
      </c>
      <c r="C29" s="109">
        <v>22595</v>
      </c>
      <c r="D29" s="109">
        <v>0</v>
      </c>
      <c r="E29" s="109">
        <v>0</v>
      </c>
      <c r="F29" s="109">
        <v>0</v>
      </c>
      <c r="G29" s="110">
        <v>22595</v>
      </c>
      <c r="H29" s="46"/>
      <c r="I29" s="109">
        <v>0</v>
      </c>
      <c r="J29" s="109">
        <v>0</v>
      </c>
      <c r="K29" s="109">
        <v>-260</v>
      </c>
      <c r="L29" s="111">
        <v>-260</v>
      </c>
      <c r="M29" s="46"/>
      <c r="N29" s="46">
        <v>4792</v>
      </c>
      <c r="O29" s="46">
        <v>2801</v>
      </c>
      <c r="P29" s="109">
        <v>7593</v>
      </c>
      <c r="Q29" s="109">
        <v>102</v>
      </c>
      <c r="R29" s="112">
        <v>7695</v>
      </c>
      <c r="S29" s="46"/>
      <c r="T29" s="113">
        <v>30030</v>
      </c>
      <c r="U29" s="46"/>
      <c r="V29" s="114">
        <v>54605</v>
      </c>
      <c r="W29" s="47">
        <f>'Table 1 - Supply 2004'!H27</f>
        <v>7994</v>
      </c>
      <c r="X29" s="47">
        <f>'Table 1 - Supply 2004'!I27</f>
        <v>2628</v>
      </c>
      <c r="Y29" s="47">
        <f>'Table 1 - Supply 2004'!J27</f>
        <v>25914</v>
      </c>
      <c r="Z29" s="47">
        <f t="shared" si="0"/>
        <v>-1250</v>
      </c>
      <c r="AA29" s="70">
        <f t="shared" si="5"/>
        <v>0.14092116106583646</v>
      </c>
      <c r="AB29" s="70">
        <f t="shared" si="4"/>
        <v>0.2873180111711382</v>
      </c>
      <c r="AD29" s="47">
        <f t="shared" si="3"/>
        <v>22595</v>
      </c>
    </row>
    <row r="30" spans="1:39" ht="18" x14ac:dyDescent="0.25">
      <c r="A30" s="18" t="s">
        <v>383</v>
      </c>
      <c r="B30" s="18" t="s">
        <v>67</v>
      </c>
      <c r="C30" s="109">
        <v>284</v>
      </c>
      <c r="D30" s="109">
        <v>0</v>
      </c>
      <c r="E30" s="109">
        <v>0</v>
      </c>
      <c r="F30" s="109">
        <v>0</v>
      </c>
      <c r="G30" s="110">
        <v>284</v>
      </c>
      <c r="H30" s="46"/>
      <c r="I30" s="109">
        <v>0</v>
      </c>
      <c r="J30" s="109">
        <v>0</v>
      </c>
      <c r="K30" s="109">
        <v>20</v>
      </c>
      <c r="L30" s="111">
        <v>20</v>
      </c>
      <c r="M30" s="46"/>
      <c r="N30" s="46">
        <v>637</v>
      </c>
      <c r="O30" s="46">
        <v>330</v>
      </c>
      <c r="P30" s="109">
        <v>967</v>
      </c>
      <c r="Q30" s="109">
        <v>9</v>
      </c>
      <c r="R30" s="112">
        <v>976</v>
      </c>
      <c r="S30" s="46"/>
      <c r="T30" s="113">
        <v>1280</v>
      </c>
      <c r="U30" s="46"/>
      <c r="V30" s="114">
        <v>5321</v>
      </c>
      <c r="W30" s="47">
        <f>'Table 1 - Supply 2004'!H28</f>
        <v>747</v>
      </c>
      <c r="X30" s="47">
        <f>'Table 1 - Supply 2004'!I28</f>
        <v>2058</v>
      </c>
      <c r="Y30" s="47">
        <f>'Table 1 - Supply 2004'!J28</f>
        <v>54</v>
      </c>
      <c r="Z30" s="47">
        <f t="shared" si="0"/>
        <v>2537</v>
      </c>
      <c r="AA30" s="70">
        <f t="shared" si="5"/>
        <v>0.18342416838940048</v>
      </c>
      <c r="AB30" s="70">
        <f t="shared" si="4"/>
        <v>0.32381131366284532</v>
      </c>
      <c r="AD30" s="47">
        <f t="shared" si="3"/>
        <v>284</v>
      </c>
    </row>
    <row r="31" spans="1:39" ht="18" x14ac:dyDescent="0.25">
      <c r="A31" s="18" t="s">
        <v>384</v>
      </c>
      <c r="B31" s="18" t="s">
        <v>69</v>
      </c>
      <c r="C31" s="109">
        <v>10566</v>
      </c>
      <c r="D31" s="109">
        <v>0</v>
      </c>
      <c r="E31" s="109">
        <v>0</v>
      </c>
      <c r="F31" s="109">
        <v>0</v>
      </c>
      <c r="G31" s="110">
        <v>10566</v>
      </c>
      <c r="H31" s="46"/>
      <c r="I31" s="109">
        <v>0</v>
      </c>
      <c r="J31" s="109">
        <v>0</v>
      </c>
      <c r="K31" s="109">
        <v>151</v>
      </c>
      <c r="L31" s="111">
        <v>151</v>
      </c>
      <c r="M31" s="46"/>
      <c r="N31" s="46">
        <v>1863</v>
      </c>
      <c r="O31" s="46">
        <v>879</v>
      </c>
      <c r="P31" s="109">
        <v>2742</v>
      </c>
      <c r="Q31" s="109">
        <v>207</v>
      </c>
      <c r="R31" s="112">
        <v>2949</v>
      </c>
      <c r="S31" s="46"/>
      <c r="T31" s="113">
        <v>13666</v>
      </c>
      <c r="U31" s="46"/>
      <c r="V31" s="114">
        <v>15688</v>
      </c>
      <c r="W31" s="47">
        <f>'Table 1 - Supply 2004'!H29</f>
        <v>2545</v>
      </c>
      <c r="X31" s="47">
        <f>'Table 1 - Supply 2004'!I29</f>
        <v>6331</v>
      </c>
      <c r="Y31" s="47">
        <f>'Table 1 - Supply 2004'!J29</f>
        <v>1126</v>
      </c>
      <c r="Z31" s="47">
        <f t="shared" si="0"/>
        <v>16326</v>
      </c>
      <c r="AA31" s="70">
        <f t="shared" si="5"/>
        <v>0.18797807241203468</v>
      </c>
      <c r="AB31" s="70">
        <f t="shared" si="4"/>
        <v>0.35020397756246813</v>
      </c>
      <c r="AD31" s="47">
        <f t="shared" si="3"/>
        <v>10566</v>
      </c>
    </row>
    <row r="32" spans="1:39" ht="18" x14ac:dyDescent="0.25">
      <c r="A32" s="18" t="s">
        <v>385</v>
      </c>
      <c r="B32" s="18" t="s">
        <v>71</v>
      </c>
      <c r="C32" s="109">
        <v>1835</v>
      </c>
      <c r="D32" s="109">
        <v>0</v>
      </c>
      <c r="E32" s="109">
        <v>0</v>
      </c>
      <c r="F32" s="109">
        <v>0</v>
      </c>
      <c r="G32" s="110">
        <v>1835</v>
      </c>
      <c r="H32" s="46"/>
      <c r="I32" s="109">
        <v>0</v>
      </c>
      <c r="J32" s="109">
        <v>0</v>
      </c>
      <c r="K32" s="109">
        <v>3</v>
      </c>
      <c r="L32" s="111">
        <v>3</v>
      </c>
      <c r="M32" s="46"/>
      <c r="N32" s="46">
        <v>2415</v>
      </c>
      <c r="O32" s="46">
        <v>2023</v>
      </c>
      <c r="P32" s="109">
        <v>4438</v>
      </c>
      <c r="Q32" s="109">
        <v>53</v>
      </c>
      <c r="R32" s="112">
        <v>4491</v>
      </c>
      <c r="S32" s="46"/>
      <c r="T32" s="113">
        <v>6329</v>
      </c>
      <c r="U32" s="46"/>
      <c r="V32" s="114">
        <v>9277</v>
      </c>
      <c r="W32" s="47">
        <f>'Table 1 - Supply 2004'!H30</f>
        <v>3882</v>
      </c>
      <c r="X32" s="47">
        <f>'Table 1 - Supply 2004'!I30</f>
        <v>2144</v>
      </c>
      <c r="Y32" s="47">
        <f>'Table 1 - Supply 2004'!J30</f>
        <v>237</v>
      </c>
      <c r="Z32" s="47">
        <f t="shared" si="0"/>
        <v>4354</v>
      </c>
      <c r="AA32" s="70">
        <f t="shared" si="5"/>
        <v>0.48410046351191116</v>
      </c>
      <c r="AB32" s="70">
        <f t="shared" si="4"/>
        <v>0.9025547051848658</v>
      </c>
      <c r="AD32" s="47">
        <f t="shared" si="3"/>
        <v>1835</v>
      </c>
    </row>
    <row r="33" spans="1:30" ht="18" x14ac:dyDescent="0.25">
      <c r="A33" s="18" t="s">
        <v>386</v>
      </c>
      <c r="B33" s="18" t="s">
        <v>73</v>
      </c>
      <c r="C33" s="109">
        <v>374</v>
      </c>
      <c r="D33" s="109">
        <v>0</v>
      </c>
      <c r="E33" s="109">
        <v>0</v>
      </c>
      <c r="F33" s="109">
        <v>0</v>
      </c>
      <c r="G33" s="110">
        <v>374</v>
      </c>
      <c r="H33" s="46"/>
      <c r="I33" s="109">
        <v>0</v>
      </c>
      <c r="J33" s="109">
        <v>0</v>
      </c>
      <c r="K33" s="109">
        <v>50</v>
      </c>
      <c r="L33" s="111">
        <v>50</v>
      </c>
      <c r="M33" s="46"/>
      <c r="N33" s="46">
        <v>890</v>
      </c>
      <c r="O33" s="46">
        <v>571</v>
      </c>
      <c r="P33" s="109">
        <v>1461</v>
      </c>
      <c r="Q33" s="109">
        <v>45</v>
      </c>
      <c r="R33" s="112">
        <v>1506</v>
      </c>
      <c r="S33" s="46"/>
      <c r="T33" s="113">
        <v>1930</v>
      </c>
      <c r="U33" s="46"/>
      <c r="V33" s="114">
        <v>7314</v>
      </c>
      <c r="W33" s="47">
        <f>'Table 1 - Supply 2004'!H31</f>
        <v>1478</v>
      </c>
      <c r="X33" s="47">
        <f>'Table 1 - Supply 2004'!I31</f>
        <v>2962</v>
      </c>
      <c r="Y33" s="47">
        <f>'Table 1 - Supply 2004'!J31</f>
        <v>60</v>
      </c>
      <c r="Z33" s="47">
        <f t="shared" si="0"/>
        <v>3354</v>
      </c>
      <c r="AA33" s="70">
        <f t="shared" si="5"/>
        <v>0.20590648072190321</v>
      </c>
      <c r="AB33" s="70">
        <f t="shared" si="4"/>
        <v>0.40798468690183209</v>
      </c>
      <c r="AD33" s="47">
        <f t="shared" si="3"/>
        <v>374</v>
      </c>
    </row>
    <row r="34" spans="1:30" ht="18" x14ac:dyDescent="0.25">
      <c r="A34" s="27" t="s">
        <v>387</v>
      </c>
      <c r="B34" s="27" t="s">
        <v>75</v>
      </c>
      <c r="C34" s="115">
        <v>0</v>
      </c>
      <c r="D34" s="115">
        <v>0</v>
      </c>
      <c r="E34" s="115">
        <v>0</v>
      </c>
      <c r="F34" s="115">
        <v>0</v>
      </c>
      <c r="G34" s="116">
        <v>0</v>
      </c>
      <c r="H34" s="49"/>
      <c r="I34" s="115">
        <v>0</v>
      </c>
      <c r="J34" s="115">
        <v>0</v>
      </c>
      <c r="K34" s="115">
        <v>-182</v>
      </c>
      <c r="L34" s="117">
        <v>-182</v>
      </c>
      <c r="M34" s="49"/>
      <c r="N34" s="49">
        <v>6264</v>
      </c>
      <c r="O34" s="49">
        <v>2581</v>
      </c>
      <c r="P34" s="115">
        <v>8845</v>
      </c>
      <c r="Q34" s="115">
        <v>63</v>
      </c>
      <c r="R34" s="118">
        <v>8908</v>
      </c>
      <c r="S34" s="49"/>
      <c r="T34" s="119">
        <v>8726</v>
      </c>
      <c r="U34" s="49"/>
      <c r="V34" s="120">
        <v>23737</v>
      </c>
      <c r="W34" s="52">
        <f>'Table 1 - Supply 2004'!H32</f>
        <v>9419</v>
      </c>
      <c r="X34" s="52">
        <f>'Table 1 - Supply 2004'!I32</f>
        <v>3496</v>
      </c>
      <c r="Y34" s="52">
        <f>'Table 1 - Supply 2004'!J32</f>
        <v>100</v>
      </c>
      <c r="Z34" s="52">
        <f t="shared" si="0"/>
        <v>2703</v>
      </c>
      <c r="AA34" s="70">
        <f t="shared" si="5"/>
        <v>0.37527910013902349</v>
      </c>
      <c r="AB34" s="70">
        <f t="shared" si="4"/>
        <v>0.77208577326536632</v>
      </c>
      <c r="AD34" s="52">
        <f t="shared" si="3"/>
        <v>0</v>
      </c>
    </row>
    <row r="35" spans="1:30" ht="18" x14ac:dyDescent="0.25">
      <c r="A35" s="18" t="s">
        <v>388</v>
      </c>
      <c r="B35" s="18" t="s">
        <v>77</v>
      </c>
      <c r="C35" s="109">
        <v>325</v>
      </c>
      <c r="D35" s="109">
        <v>0</v>
      </c>
      <c r="E35" s="109">
        <v>0</v>
      </c>
      <c r="F35" s="109">
        <v>0</v>
      </c>
      <c r="G35" s="110">
        <v>325</v>
      </c>
      <c r="H35" s="46"/>
      <c r="I35" s="109">
        <v>0</v>
      </c>
      <c r="J35" s="109">
        <v>0</v>
      </c>
      <c r="K35" s="109">
        <v>-241</v>
      </c>
      <c r="L35" s="111">
        <v>-241</v>
      </c>
      <c r="M35" s="46"/>
      <c r="N35" s="46">
        <v>786</v>
      </c>
      <c r="O35" s="46">
        <v>636</v>
      </c>
      <c r="P35" s="109">
        <v>1422</v>
      </c>
      <c r="Q35" s="109">
        <v>4</v>
      </c>
      <c r="R35" s="112">
        <v>1426</v>
      </c>
      <c r="S35" s="46"/>
      <c r="T35" s="113">
        <v>1510</v>
      </c>
      <c r="U35" s="46"/>
      <c r="V35" s="114">
        <v>3406</v>
      </c>
      <c r="W35" s="47">
        <f>'Table 1 - Supply 2004'!H33</f>
        <v>855</v>
      </c>
      <c r="X35" s="47">
        <f>'Table 1 - Supply 2004'!I33</f>
        <v>1358</v>
      </c>
      <c r="Y35" s="47">
        <f>'Table 1 - Supply 2004'!J33</f>
        <v>45</v>
      </c>
      <c r="Z35" s="47">
        <f t="shared" si="0"/>
        <v>1968</v>
      </c>
      <c r="AA35" s="70">
        <f t="shared" si="5"/>
        <v>0.4186729301233118</v>
      </c>
      <c r="AB35" s="70">
        <f t="shared" si="4"/>
        <v>0.6697005284791544</v>
      </c>
      <c r="AD35" s="47">
        <f t="shared" si="3"/>
        <v>325</v>
      </c>
    </row>
    <row r="36" spans="1:30" ht="18" x14ac:dyDescent="0.25">
      <c r="A36" s="18" t="s">
        <v>389</v>
      </c>
      <c r="B36" s="18" t="s">
        <v>79</v>
      </c>
      <c r="C36" s="109">
        <v>7497</v>
      </c>
      <c r="D36" s="109">
        <v>0</v>
      </c>
      <c r="E36" s="109">
        <v>7805</v>
      </c>
      <c r="F36" s="109">
        <v>0</v>
      </c>
      <c r="G36" s="110">
        <v>15302</v>
      </c>
      <c r="H36" s="46"/>
      <c r="I36" s="109">
        <v>0</v>
      </c>
      <c r="J36" s="109">
        <v>0</v>
      </c>
      <c r="K36" s="109">
        <v>-54</v>
      </c>
      <c r="L36" s="111">
        <v>-54</v>
      </c>
      <c r="M36" s="46"/>
      <c r="N36" s="46">
        <v>7026</v>
      </c>
      <c r="O36" s="46">
        <v>5735</v>
      </c>
      <c r="P36" s="109">
        <v>12761</v>
      </c>
      <c r="Q36" s="109">
        <v>63</v>
      </c>
      <c r="R36" s="112">
        <v>12824</v>
      </c>
      <c r="S36" s="46"/>
      <c r="T36" s="113">
        <v>28072</v>
      </c>
      <c r="U36" s="46"/>
      <c r="V36" s="114">
        <v>36702</v>
      </c>
      <c r="W36" s="47">
        <f>'Table 1 - Supply 2004'!H34</f>
        <v>11325</v>
      </c>
      <c r="X36" s="47">
        <f>'Table 1 - Supply 2004'!I34</f>
        <v>10455</v>
      </c>
      <c r="Y36" s="47">
        <f>'Table 1 - Supply 2004'!J34</f>
        <v>1258</v>
      </c>
      <c r="Z36" s="47">
        <f t="shared" si="0"/>
        <v>25944</v>
      </c>
      <c r="AA36" s="70">
        <f t="shared" si="5"/>
        <v>0.34940875156667212</v>
      </c>
      <c r="AB36" s="70">
        <f t="shared" si="4"/>
        <v>0.65797504223203096</v>
      </c>
      <c r="AD36" s="47">
        <f t="shared" si="3"/>
        <v>7497</v>
      </c>
    </row>
    <row r="37" spans="1:30" ht="18" x14ac:dyDescent="0.25">
      <c r="A37" s="18" t="s">
        <v>390</v>
      </c>
      <c r="B37" s="18" t="s">
        <v>81</v>
      </c>
      <c r="C37" s="109">
        <v>3240</v>
      </c>
      <c r="D37" s="109">
        <v>0</v>
      </c>
      <c r="E37" s="109">
        <v>0</v>
      </c>
      <c r="F37" s="109">
        <v>0</v>
      </c>
      <c r="G37" s="110">
        <v>3240</v>
      </c>
      <c r="H37" s="46"/>
      <c r="I37" s="109">
        <v>442</v>
      </c>
      <c r="J37" s="109">
        <v>0</v>
      </c>
      <c r="K37" s="109">
        <v>179</v>
      </c>
      <c r="L37" s="111">
        <v>621</v>
      </c>
      <c r="M37" s="46"/>
      <c r="N37" s="46">
        <v>2831</v>
      </c>
      <c r="O37" s="46">
        <v>1188</v>
      </c>
      <c r="P37" s="109">
        <v>4019</v>
      </c>
      <c r="Q37" s="109">
        <v>228</v>
      </c>
      <c r="R37" s="112">
        <v>4247</v>
      </c>
      <c r="S37" s="46"/>
      <c r="T37" s="113">
        <v>8108</v>
      </c>
      <c r="U37" s="46"/>
      <c r="V37" s="114">
        <v>27871</v>
      </c>
      <c r="W37" s="47">
        <f>'Table 1 - Supply 2004'!H35</f>
        <v>5773</v>
      </c>
      <c r="X37" s="47">
        <f>'Table 1 - Supply 2004'!I35</f>
        <v>2615</v>
      </c>
      <c r="Y37" s="47">
        <f>'Table 1 - Supply 2004'!J35</f>
        <v>523</v>
      </c>
      <c r="Z37" s="47">
        <f t="shared" si="0"/>
        <v>4427</v>
      </c>
      <c r="AA37" s="70">
        <f t="shared" si="5"/>
        <v>0.1523806106705895</v>
      </c>
      <c r="AB37" s="70">
        <f t="shared" si="4"/>
        <v>0.35951347278533241</v>
      </c>
      <c r="AD37" s="47">
        <f t="shared" si="3"/>
        <v>3240</v>
      </c>
    </row>
    <row r="38" spans="1:30" ht="18" x14ac:dyDescent="0.25">
      <c r="A38" s="18" t="s">
        <v>391</v>
      </c>
      <c r="B38" s="18" t="s">
        <v>83</v>
      </c>
      <c r="C38" s="109">
        <v>25</v>
      </c>
      <c r="D38" s="109">
        <v>0</v>
      </c>
      <c r="E38" s="109">
        <v>0</v>
      </c>
      <c r="F38" s="109">
        <v>0</v>
      </c>
      <c r="G38" s="110">
        <v>25</v>
      </c>
      <c r="H38" s="46"/>
      <c r="I38" s="109">
        <v>0</v>
      </c>
      <c r="J38" s="109">
        <v>0</v>
      </c>
      <c r="K38" s="109">
        <v>28</v>
      </c>
      <c r="L38" s="111">
        <v>28</v>
      </c>
      <c r="M38" s="46"/>
      <c r="N38" s="46">
        <v>247</v>
      </c>
      <c r="O38" s="46">
        <v>56</v>
      </c>
      <c r="P38" s="109">
        <v>303</v>
      </c>
      <c r="Q38" s="109">
        <v>0</v>
      </c>
      <c r="R38" s="112">
        <v>303</v>
      </c>
      <c r="S38" s="46"/>
      <c r="T38" s="113">
        <v>356</v>
      </c>
      <c r="U38" s="46"/>
      <c r="V38" s="114">
        <v>9987</v>
      </c>
      <c r="W38" s="47">
        <f>'Table 1 - Supply 2004'!H36</f>
        <v>265</v>
      </c>
      <c r="X38" s="47">
        <f>'Table 1 - Supply 2004'!I36</f>
        <v>3639</v>
      </c>
      <c r="Y38" s="47">
        <f>'Table 1 - Supply 2004'!J36</f>
        <v>53</v>
      </c>
      <c r="Z38" s="47">
        <f t="shared" si="0"/>
        <v>3677</v>
      </c>
      <c r="AA38" s="70">
        <f t="shared" si="5"/>
        <v>3.0339441273655753E-2</v>
      </c>
      <c r="AB38" s="70">
        <f t="shared" si="4"/>
        <v>5.6873936116952038E-2</v>
      </c>
      <c r="AD38" s="47">
        <f t="shared" si="3"/>
        <v>25</v>
      </c>
    </row>
    <row r="39" spans="1:30" ht="18" x14ac:dyDescent="0.25">
      <c r="A39" s="18" t="s">
        <v>392</v>
      </c>
      <c r="B39" s="18" t="s">
        <v>85</v>
      </c>
      <c r="C39" s="109">
        <v>3404</v>
      </c>
      <c r="D39" s="109">
        <v>0</v>
      </c>
      <c r="E39" s="109">
        <v>0</v>
      </c>
      <c r="F39" s="109">
        <v>0</v>
      </c>
      <c r="G39" s="110">
        <v>3404</v>
      </c>
      <c r="H39" s="46"/>
      <c r="I39" s="109">
        <v>146</v>
      </c>
      <c r="J39" s="109">
        <v>0</v>
      </c>
      <c r="K39" s="109">
        <v>20</v>
      </c>
      <c r="L39" s="111">
        <v>166</v>
      </c>
      <c r="M39" s="46"/>
      <c r="N39" s="46">
        <v>1090</v>
      </c>
      <c r="O39" s="46">
        <v>668</v>
      </c>
      <c r="P39" s="109">
        <v>1758</v>
      </c>
      <c r="Q39" s="109">
        <v>31</v>
      </c>
      <c r="R39" s="112">
        <v>1789</v>
      </c>
      <c r="S39" s="46"/>
      <c r="T39" s="113">
        <v>5359</v>
      </c>
      <c r="U39" s="46"/>
      <c r="V39" s="114">
        <v>14007</v>
      </c>
      <c r="W39" s="47">
        <f>'Table 1 - Supply 2004'!H37</f>
        <v>2721</v>
      </c>
      <c r="X39" s="47">
        <f>'Table 1 - Supply 2004'!I37</f>
        <v>5138</v>
      </c>
      <c r="Y39" s="47">
        <f>'Table 1 - Supply 2004'!J37</f>
        <v>421</v>
      </c>
      <c r="Z39" s="47">
        <f t="shared" si="0"/>
        <v>7355</v>
      </c>
      <c r="AA39" s="70">
        <f t="shared" si="5"/>
        <v>0.12772185335903477</v>
      </c>
      <c r="AB39" s="70">
        <f t="shared" si="4"/>
        <v>0.32198186620975228</v>
      </c>
      <c r="AD39" s="47">
        <f t="shared" si="3"/>
        <v>3404</v>
      </c>
    </row>
    <row r="40" spans="1:30" ht="18" x14ac:dyDescent="0.25">
      <c r="A40" s="18" t="s">
        <v>393</v>
      </c>
      <c r="B40" s="18" t="s">
        <v>87</v>
      </c>
      <c r="C40" s="109">
        <v>0</v>
      </c>
      <c r="D40" s="109">
        <v>0</v>
      </c>
      <c r="E40" s="109">
        <v>0</v>
      </c>
      <c r="F40" s="109">
        <v>0</v>
      </c>
      <c r="G40" s="110">
        <v>0</v>
      </c>
      <c r="H40" s="46"/>
      <c r="I40" s="109">
        <v>0</v>
      </c>
      <c r="J40" s="109">
        <v>0</v>
      </c>
      <c r="K40" s="109">
        <v>-128</v>
      </c>
      <c r="L40" s="111">
        <v>-128</v>
      </c>
      <c r="M40" s="46"/>
      <c r="N40" s="46">
        <v>2880</v>
      </c>
      <c r="O40" s="46">
        <v>1368</v>
      </c>
      <c r="P40" s="109">
        <v>4248</v>
      </c>
      <c r="Q40" s="109">
        <v>0</v>
      </c>
      <c r="R40" s="112">
        <v>4248</v>
      </c>
      <c r="S40" s="46"/>
      <c r="T40" s="113">
        <v>4120</v>
      </c>
      <c r="U40" s="46"/>
      <c r="V40" s="114">
        <v>16161</v>
      </c>
      <c r="W40" s="47">
        <f>'Table 1 - Supply 2004'!H38</f>
        <v>4324</v>
      </c>
      <c r="X40" s="47">
        <f>'Table 1 - Supply 2004'!I38</f>
        <v>4039</v>
      </c>
      <c r="Y40" s="47">
        <f>'Table 1 - Supply 2004'!J38</f>
        <v>73</v>
      </c>
      <c r="Z40" s="47">
        <f t="shared" si="0"/>
        <v>3762</v>
      </c>
      <c r="AA40" s="70">
        <f t="shared" si="5"/>
        <v>0.2628550213476889</v>
      </c>
      <c r="AB40" s="70">
        <f t="shared" si="4"/>
        <v>0.53041272198502565</v>
      </c>
      <c r="AD40" s="47">
        <f t="shared" si="3"/>
        <v>0</v>
      </c>
    </row>
    <row r="41" spans="1:30" ht="18" x14ac:dyDescent="0.25">
      <c r="A41" s="18" t="s">
        <v>394</v>
      </c>
      <c r="B41" s="18" t="s">
        <v>89</v>
      </c>
      <c r="C41" s="109">
        <v>2</v>
      </c>
      <c r="D41" s="109">
        <v>0</v>
      </c>
      <c r="E41" s="109">
        <v>0</v>
      </c>
      <c r="F41" s="109">
        <v>0</v>
      </c>
      <c r="G41" s="110">
        <v>2</v>
      </c>
      <c r="H41" s="46"/>
      <c r="I41" s="109">
        <v>0</v>
      </c>
      <c r="J41" s="109">
        <v>-488</v>
      </c>
      <c r="K41" s="109">
        <v>122</v>
      </c>
      <c r="L41" s="111">
        <v>-366</v>
      </c>
      <c r="M41" s="46"/>
      <c r="N41" s="46">
        <v>2044</v>
      </c>
      <c r="O41" s="46">
        <v>2143</v>
      </c>
      <c r="P41" s="109">
        <v>4187</v>
      </c>
      <c r="Q41" s="109">
        <v>4</v>
      </c>
      <c r="R41" s="112">
        <v>4191</v>
      </c>
      <c r="S41" s="46"/>
      <c r="T41" s="113">
        <v>3827</v>
      </c>
      <c r="U41" s="46"/>
      <c r="V41" s="114">
        <v>14403</v>
      </c>
      <c r="W41" s="47">
        <f>'Table 1 - Supply 2004'!H39</f>
        <v>4540</v>
      </c>
      <c r="X41" s="47">
        <f>'Table 1 - Supply 2004'!I39</f>
        <v>3219</v>
      </c>
      <c r="Y41" s="47">
        <f>'Table 1 - Supply 2004'!J39</f>
        <v>29</v>
      </c>
      <c r="Z41" s="47">
        <f t="shared" si="0"/>
        <v>2477</v>
      </c>
      <c r="AA41" s="70">
        <f t="shared" si="5"/>
        <v>0.29098104561549676</v>
      </c>
      <c r="AB41" s="70">
        <f t="shared" si="4"/>
        <v>0.60619315420398523</v>
      </c>
      <c r="AD41" s="47">
        <f t="shared" si="3"/>
        <v>2</v>
      </c>
    </row>
    <row r="42" spans="1:30" ht="18" x14ac:dyDescent="0.25">
      <c r="A42" s="18" t="s">
        <v>395</v>
      </c>
      <c r="B42" s="18" t="s">
        <v>91</v>
      </c>
      <c r="C42" s="109">
        <v>23</v>
      </c>
      <c r="D42" s="109">
        <v>0</v>
      </c>
      <c r="E42" s="109">
        <v>0</v>
      </c>
      <c r="F42" s="109">
        <v>0</v>
      </c>
      <c r="G42" s="110">
        <v>23</v>
      </c>
      <c r="H42" s="46"/>
      <c r="I42" s="109">
        <v>420</v>
      </c>
      <c r="J42" s="109">
        <v>0</v>
      </c>
      <c r="K42" s="109">
        <v>129</v>
      </c>
      <c r="L42" s="111">
        <v>549</v>
      </c>
      <c r="M42" s="46"/>
      <c r="N42" s="46">
        <v>136</v>
      </c>
      <c r="O42" s="46">
        <v>225</v>
      </c>
      <c r="P42" s="109">
        <v>361</v>
      </c>
      <c r="Q42" s="109">
        <v>0</v>
      </c>
      <c r="R42" s="112">
        <v>361</v>
      </c>
      <c r="S42" s="46"/>
      <c r="T42" s="113">
        <v>933</v>
      </c>
      <c r="U42" s="46"/>
      <c r="V42" s="114">
        <v>2612</v>
      </c>
      <c r="W42" s="47">
        <f>'Table 1 - Supply 2004'!H40</f>
        <v>326</v>
      </c>
      <c r="X42" s="47">
        <f>'Table 1 - Supply 2004'!I40</f>
        <v>292</v>
      </c>
      <c r="Y42" s="47">
        <f>'Table 1 - Supply 2004'!J40</f>
        <v>110</v>
      </c>
      <c r="Z42" s="47">
        <f t="shared" si="0"/>
        <v>789</v>
      </c>
      <c r="AA42" s="70">
        <f t="shared" si="5"/>
        <v>0.13820826952526799</v>
      </c>
      <c r="AB42" s="70">
        <f t="shared" si="4"/>
        <v>0.26301684532924963</v>
      </c>
      <c r="AD42" s="47">
        <f t="shared" si="3"/>
        <v>23</v>
      </c>
    </row>
    <row r="43" spans="1:30" ht="18" x14ac:dyDescent="0.25">
      <c r="A43" s="18" t="s">
        <v>396</v>
      </c>
      <c r="B43" s="18" t="s">
        <v>93</v>
      </c>
      <c r="C43" s="109">
        <v>4412</v>
      </c>
      <c r="D43" s="109">
        <v>0</v>
      </c>
      <c r="E43" s="109">
        <v>0</v>
      </c>
      <c r="F43" s="109">
        <v>0</v>
      </c>
      <c r="G43" s="110">
        <v>4412</v>
      </c>
      <c r="H43" s="46"/>
      <c r="I43" s="109">
        <v>3354</v>
      </c>
      <c r="J43" s="109">
        <v>0</v>
      </c>
      <c r="K43" s="109">
        <v>-136</v>
      </c>
      <c r="L43" s="111">
        <v>3218</v>
      </c>
      <c r="M43" s="46"/>
      <c r="N43" s="46">
        <v>2322</v>
      </c>
      <c r="O43" s="46">
        <v>1626</v>
      </c>
      <c r="P43" s="109">
        <v>3948</v>
      </c>
      <c r="Q43" s="109">
        <v>47</v>
      </c>
      <c r="R43" s="112">
        <v>3995</v>
      </c>
      <c r="S43" s="46"/>
      <c r="T43" s="113">
        <v>11625</v>
      </c>
      <c r="U43" s="46"/>
      <c r="V43" s="114">
        <v>36945</v>
      </c>
      <c r="W43" s="47">
        <f>'Table 1 - Supply 2004'!H41</f>
        <v>5584</v>
      </c>
      <c r="X43" s="47">
        <f>'Table 1 - Supply 2004'!I41</f>
        <v>7540</v>
      </c>
      <c r="Y43" s="47">
        <f>'Table 1 - Supply 2004'!J41</f>
        <v>883</v>
      </c>
      <c r="Z43" s="47">
        <f t="shared" si="0"/>
        <v>12698</v>
      </c>
      <c r="AA43" s="70">
        <f t="shared" si="5"/>
        <v>0.10813371227500339</v>
      </c>
      <c r="AB43" s="70">
        <f t="shared" si="4"/>
        <v>0.25927730410069022</v>
      </c>
      <c r="AD43" s="47">
        <f t="shared" si="3"/>
        <v>4412</v>
      </c>
    </row>
    <row r="44" spans="1:30" ht="18" x14ac:dyDescent="0.25">
      <c r="A44" s="27" t="s">
        <v>397</v>
      </c>
      <c r="B44" s="27" t="s">
        <v>95</v>
      </c>
      <c r="C44" s="115">
        <v>17198</v>
      </c>
      <c r="D44" s="115">
        <v>0</v>
      </c>
      <c r="E44" s="115">
        <v>0</v>
      </c>
      <c r="F44" s="115">
        <v>0</v>
      </c>
      <c r="G44" s="116">
        <v>17198</v>
      </c>
      <c r="H44" s="49"/>
      <c r="I44" s="115">
        <v>13253</v>
      </c>
      <c r="J44" s="115">
        <v>0</v>
      </c>
      <c r="K44" s="115">
        <v>403</v>
      </c>
      <c r="L44" s="117">
        <v>13656</v>
      </c>
      <c r="M44" s="49"/>
      <c r="N44" s="49">
        <v>16620</v>
      </c>
      <c r="O44" s="49">
        <v>10271</v>
      </c>
      <c r="P44" s="115">
        <v>26891</v>
      </c>
      <c r="Q44" s="115">
        <v>38</v>
      </c>
      <c r="R44" s="118">
        <v>26929</v>
      </c>
      <c r="S44" s="49"/>
      <c r="T44" s="119">
        <v>57783</v>
      </c>
      <c r="U44" s="49"/>
      <c r="V44" s="120">
        <v>89331</v>
      </c>
      <c r="W44" s="52">
        <f>'Table 1 - Supply 2004'!H42</f>
        <v>41400</v>
      </c>
      <c r="X44" s="52">
        <f>'Table 1 - Supply 2004'!I42</f>
        <v>22006</v>
      </c>
      <c r="Y44" s="52">
        <f>'Table 1 - Supply 2004'!J42</f>
        <v>4414</v>
      </c>
      <c r="Z44" s="52">
        <f t="shared" si="0"/>
        <v>33975</v>
      </c>
      <c r="AA44" s="70">
        <f t="shared" si="5"/>
        <v>0.30145190359449686</v>
      </c>
      <c r="AB44" s="70">
        <f t="shared" si="4"/>
        <v>0.7648968443205606</v>
      </c>
      <c r="AD44" s="52">
        <f t="shared" si="3"/>
        <v>17198</v>
      </c>
    </row>
    <row r="45" spans="1:30" ht="18" x14ac:dyDescent="0.25">
      <c r="A45" s="18" t="s">
        <v>398</v>
      </c>
      <c r="B45" s="18" t="s">
        <v>97</v>
      </c>
      <c r="C45" s="109">
        <v>9861</v>
      </c>
      <c r="D45" s="109">
        <v>0</v>
      </c>
      <c r="E45" s="109">
        <v>0</v>
      </c>
      <c r="F45" s="109">
        <v>0</v>
      </c>
      <c r="G45" s="110">
        <v>9861</v>
      </c>
      <c r="H45" s="46"/>
      <c r="I45" s="109">
        <v>3003</v>
      </c>
      <c r="J45" s="109">
        <v>0</v>
      </c>
      <c r="K45" s="109">
        <v>28</v>
      </c>
      <c r="L45" s="111">
        <v>3031</v>
      </c>
      <c r="M45" s="46"/>
      <c r="N45" s="46">
        <v>3614</v>
      </c>
      <c r="O45" s="46">
        <v>3276</v>
      </c>
      <c r="P45" s="109">
        <v>6890</v>
      </c>
      <c r="Q45" s="109">
        <v>25</v>
      </c>
      <c r="R45" s="112">
        <v>6915</v>
      </c>
      <c r="S45" s="46"/>
      <c r="T45" s="113">
        <v>19807</v>
      </c>
      <c r="U45" s="46"/>
      <c r="V45" s="114">
        <v>30708</v>
      </c>
      <c r="W45" s="47">
        <f>'Table 1 - Supply 2004'!H43</f>
        <v>9777</v>
      </c>
      <c r="X45" s="47">
        <f>'Table 1 - Supply 2004'!I43</f>
        <v>7973</v>
      </c>
      <c r="Y45" s="47">
        <f>'Table 1 - Supply 2004'!J43</f>
        <v>1371</v>
      </c>
      <c r="Z45" s="47">
        <f t="shared" si="0"/>
        <v>16632</v>
      </c>
      <c r="AA45" s="70">
        <f t="shared" si="5"/>
        <v>0.22518561938257131</v>
      </c>
      <c r="AB45" s="70">
        <f t="shared" si="4"/>
        <v>0.54357170769831964</v>
      </c>
      <c r="AD45" s="47">
        <f t="shared" si="3"/>
        <v>9861</v>
      </c>
    </row>
    <row r="46" spans="1:30" ht="18" x14ac:dyDescent="0.25">
      <c r="A46" s="18" t="s">
        <v>399</v>
      </c>
      <c r="B46" s="18" t="s">
        <v>99</v>
      </c>
      <c r="C46" s="109">
        <v>1637</v>
      </c>
      <c r="D46" s="109">
        <v>0</v>
      </c>
      <c r="E46" s="109">
        <v>0</v>
      </c>
      <c r="F46" s="109">
        <v>0</v>
      </c>
      <c r="G46" s="110">
        <v>1637</v>
      </c>
      <c r="H46" s="46"/>
      <c r="I46" s="109">
        <v>16284</v>
      </c>
      <c r="J46" s="109">
        <v>0</v>
      </c>
      <c r="K46" s="109">
        <v>415</v>
      </c>
      <c r="L46" s="111">
        <v>16699</v>
      </c>
      <c r="M46" s="46"/>
      <c r="N46" s="46">
        <v>8040</v>
      </c>
      <c r="O46" s="46">
        <v>9888</v>
      </c>
      <c r="P46" s="109">
        <v>17928</v>
      </c>
      <c r="Q46" s="109">
        <v>11</v>
      </c>
      <c r="R46" s="112">
        <v>17939</v>
      </c>
      <c r="S46" s="46"/>
      <c r="T46" s="113">
        <v>36275</v>
      </c>
      <c r="U46" s="46"/>
      <c r="V46" s="114">
        <v>52164</v>
      </c>
      <c r="W46" s="47">
        <f>'Table 1 - Supply 2004'!H44</f>
        <v>16753</v>
      </c>
      <c r="X46" s="47">
        <f>'Table 1 - Supply 2004'!I44</f>
        <v>13802</v>
      </c>
      <c r="Y46" s="47">
        <f>'Table 1 - Supply 2004'!J44</f>
        <v>1900</v>
      </c>
      <c r="Z46" s="47">
        <f t="shared" si="0"/>
        <v>31424</v>
      </c>
      <c r="AA46" s="70">
        <f t="shared" si="5"/>
        <v>0.34389617360631852</v>
      </c>
      <c r="AB46" s="70">
        <f t="shared" si="4"/>
        <v>0.66505636070853458</v>
      </c>
      <c r="AD46" s="47">
        <f t="shared" si="3"/>
        <v>1637</v>
      </c>
    </row>
    <row r="47" spans="1:30" ht="18" x14ac:dyDescent="0.25">
      <c r="A47" s="18" t="s">
        <v>400</v>
      </c>
      <c r="B47" s="18" t="s">
        <v>468</v>
      </c>
      <c r="C47" s="109">
        <v>39820</v>
      </c>
      <c r="D47" s="109">
        <v>0</v>
      </c>
      <c r="E47" s="109">
        <v>0</v>
      </c>
      <c r="F47" s="109">
        <v>0</v>
      </c>
      <c r="G47" s="110">
        <v>39820</v>
      </c>
      <c r="H47" s="46"/>
      <c r="I47" s="109">
        <v>10483</v>
      </c>
      <c r="J47" s="109">
        <v>0</v>
      </c>
      <c r="K47" s="109">
        <v>1281</v>
      </c>
      <c r="L47" s="111">
        <v>11764</v>
      </c>
      <c r="M47" s="46"/>
      <c r="N47" s="46">
        <v>13029</v>
      </c>
      <c r="O47" s="46">
        <v>6498</v>
      </c>
      <c r="P47" s="109">
        <v>19527</v>
      </c>
      <c r="Q47" s="109">
        <v>105</v>
      </c>
      <c r="R47" s="112">
        <v>19632</v>
      </c>
      <c r="S47" s="46"/>
      <c r="T47" s="113">
        <v>71216</v>
      </c>
      <c r="U47" s="46"/>
      <c r="V47" s="114">
        <v>94185</v>
      </c>
      <c r="W47" s="47">
        <f>'Table 1 - Supply 2004'!H45</f>
        <v>32610</v>
      </c>
      <c r="X47" s="47">
        <f>'Table 1 - Supply 2004'!I45</f>
        <v>20924</v>
      </c>
      <c r="Y47" s="47">
        <f>'Table 1 - Supply 2004'!J45</f>
        <v>5462</v>
      </c>
      <c r="Z47" s="47">
        <f t="shared" si="0"/>
        <v>54068</v>
      </c>
      <c r="AA47" s="70">
        <f t="shared" si="5"/>
        <v>0.20844083452779105</v>
      </c>
      <c r="AB47" s="70">
        <f t="shared" si="4"/>
        <v>0.55467431119605037</v>
      </c>
      <c r="AD47" s="47">
        <f t="shared" si="3"/>
        <v>39820</v>
      </c>
    </row>
    <row r="48" spans="1:30" ht="18" x14ac:dyDescent="0.25">
      <c r="A48" s="18" t="s">
        <v>401</v>
      </c>
      <c r="B48" s="18" t="s">
        <v>103</v>
      </c>
      <c r="C48" s="109">
        <v>1393</v>
      </c>
      <c r="D48" s="109">
        <v>0</v>
      </c>
      <c r="E48" s="109">
        <v>0</v>
      </c>
      <c r="F48" s="109">
        <v>0</v>
      </c>
      <c r="G48" s="110">
        <v>1393</v>
      </c>
      <c r="H48" s="46"/>
      <c r="I48" s="109">
        <v>774</v>
      </c>
      <c r="J48" s="109">
        <v>0</v>
      </c>
      <c r="K48" s="109">
        <v>66</v>
      </c>
      <c r="L48" s="111">
        <v>840</v>
      </c>
      <c r="M48" s="46"/>
      <c r="N48" s="46">
        <v>382</v>
      </c>
      <c r="O48" s="46">
        <v>554</v>
      </c>
      <c r="P48" s="109">
        <v>936</v>
      </c>
      <c r="Q48" s="109">
        <v>0</v>
      </c>
      <c r="R48" s="112">
        <v>936</v>
      </c>
      <c r="S48" s="46"/>
      <c r="T48" s="113">
        <v>3169</v>
      </c>
      <c r="U48" s="46"/>
      <c r="V48" s="114">
        <v>4354</v>
      </c>
      <c r="W48" s="47">
        <f>'Table 1 - Supply 2004'!H46</f>
        <v>858</v>
      </c>
      <c r="X48" s="47">
        <f>'Table 1 - Supply 2004'!I46</f>
        <v>695</v>
      </c>
      <c r="Y48" s="47">
        <f>'Table 1 - Supply 2004'!J46</f>
        <v>249</v>
      </c>
      <c r="Z48" s="47">
        <f t="shared" si="0"/>
        <v>2757</v>
      </c>
      <c r="AA48" s="70">
        <f t="shared" si="5"/>
        <v>0.21497473587505742</v>
      </c>
      <c r="AB48" s="70">
        <f t="shared" si="4"/>
        <v>0.41203491042719337</v>
      </c>
      <c r="AD48" s="47">
        <f t="shared" si="3"/>
        <v>1393</v>
      </c>
    </row>
    <row r="49" spans="1:30" ht="18" x14ac:dyDescent="0.25">
      <c r="A49" s="18" t="s">
        <v>402</v>
      </c>
      <c r="B49" s="18" t="s">
        <v>105</v>
      </c>
      <c r="C49" s="109">
        <v>255</v>
      </c>
      <c r="D49" s="109">
        <v>0</v>
      </c>
      <c r="E49" s="109">
        <v>0</v>
      </c>
      <c r="F49" s="109">
        <v>0</v>
      </c>
      <c r="G49" s="110">
        <v>255</v>
      </c>
      <c r="H49" s="46"/>
      <c r="I49" s="109">
        <v>7227</v>
      </c>
      <c r="J49" s="109">
        <v>0</v>
      </c>
      <c r="K49" s="109">
        <v>-498</v>
      </c>
      <c r="L49" s="111">
        <v>6729</v>
      </c>
      <c r="M49" s="46"/>
      <c r="N49" s="46">
        <v>5245</v>
      </c>
      <c r="O49" s="46">
        <v>6693</v>
      </c>
      <c r="P49" s="109">
        <v>11938</v>
      </c>
      <c r="Q49" s="109">
        <v>161</v>
      </c>
      <c r="R49" s="112">
        <v>12099</v>
      </c>
      <c r="S49" s="46"/>
      <c r="T49" s="113">
        <v>19083</v>
      </c>
      <c r="U49" s="46"/>
      <c r="V49" s="114">
        <v>23701</v>
      </c>
      <c r="W49" s="47">
        <f>'Table 1 - Supply 2004'!H47</f>
        <v>9706</v>
      </c>
      <c r="X49" s="47">
        <f>'Table 1 - Supply 2004'!I47</f>
        <v>489</v>
      </c>
      <c r="Y49" s="47">
        <f>'Table 1 - Supply 2004'!J47</f>
        <v>882</v>
      </c>
      <c r="Z49" s="47">
        <f t="shared" si="0"/>
        <v>8984</v>
      </c>
      <c r="AA49" s="70">
        <f t="shared" si="5"/>
        <v>0.51048478967132194</v>
      </c>
      <c r="AB49" s="70">
        <f t="shared" si="4"/>
        <v>0.92000337538500487</v>
      </c>
      <c r="AD49" s="47">
        <f t="shared" si="3"/>
        <v>255</v>
      </c>
    </row>
    <row r="50" spans="1:30" ht="18" x14ac:dyDescent="0.25">
      <c r="A50" s="18" t="s">
        <v>403</v>
      </c>
      <c r="B50" s="18" t="s">
        <v>107</v>
      </c>
      <c r="C50" s="109">
        <v>3460</v>
      </c>
      <c r="D50" s="109">
        <v>0</v>
      </c>
      <c r="E50" s="109">
        <v>0</v>
      </c>
      <c r="F50" s="109">
        <v>0</v>
      </c>
      <c r="G50" s="110">
        <v>3460</v>
      </c>
      <c r="H50" s="46"/>
      <c r="I50" s="109">
        <v>300</v>
      </c>
      <c r="J50" s="109">
        <v>0</v>
      </c>
      <c r="K50" s="109">
        <v>-91</v>
      </c>
      <c r="L50" s="111">
        <v>209</v>
      </c>
      <c r="M50" s="46"/>
      <c r="N50" s="46">
        <v>263</v>
      </c>
      <c r="O50" s="46">
        <v>223</v>
      </c>
      <c r="P50" s="109">
        <v>486</v>
      </c>
      <c r="Q50" s="109">
        <v>33</v>
      </c>
      <c r="R50" s="112">
        <v>519</v>
      </c>
      <c r="S50" s="46"/>
      <c r="T50" s="113">
        <v>4188</v>
      </c>
      <c r="U50" s="46"/>
      <c r="V50" s="114">
        <v>5121</v>
      </c>
      <c r="W50" s="47">
        <f>'Table 1 - Supply 2004'!H48</f>
        <v>1737</v>
      </c>
      <c r="X50" s="47">
        <f>'Table 1 - Supply 2004'!I48</f>
        <v>1121</v>
      </c>
      <c r="Y50" s="47">
        <f>'Table 1 - Supply 2004'!J48</f>
        <v>382</v>
      </c>
      <c r="Z50" s="47">
        <f t="shared" si="0"/>
        <v>3190</v>
      </c>
      <c r="AA50" s="70">
        <f t="shared" si="5"/>
        <v>0.10134739308728764</v>
      </c>
      <c r="AB50" s="70">
        <f t="shared" si="4"/>
        <v>0.44053895723491504</v>
      </c>
      <c r="AD50" s="47">
        <f t="shared" si="3"/>
        <v>3460</v>
      </c>
    </row>
    <row r="51" spans="1:30" ht="18" x14ac:dyDescent="0.25">
      <c r="A51" s="18" t="s">
        <v>404</v>
      </c>
      <c r="B51" s="18" t="s">
        <v>109</v>
      </c>
      <c r="C51" s="109">
        <v>8732</v>
      </c>
      <c r="D51" s="109">
        <v>0</v>
      </c>
      <c r="E51" s="109">
        <v>0</v>
      </c>
      <c r="F51" s="109">
        <v>0</v>
      </c>
      <c r="G51" s="110">
        <v>8732</v>
      </c>
      <c r="H51" s="46"/>
      <c r="I51" s="109">
        <v>3536</v>
      </c>
      <c r="J51" s="109">
        <v>1323</v>
      </c>
      <c r="K51" s="109">
        <v>73</v>
      </c>
      <c r="L51" s="111">
        <v>4932</v>
      </c>
      <c r="M51" s="46"/>
      <c r="N51" s="46">
        <v>489</v>
      </c>
      <c r="O51" s="46">
        <v>256</v>
      </c>
      <c r="P51" s="109">
        <v>745</v>
      </c>
      <c r="Q51" s="109">
        <v>51</v>
      </c>
      <c r="R51" s="112">
        <v>796</v>
      </c>
      <c r="S51" s="46"/>
      <c r="T51" s="113">
        <v>14460</v>
      </c>
      <c r="U51" s="46"/>
      <c r="V51" s="114">
        <v>15990</v>
      </c>
      <c r="W51" s="47">
        <f>'Table 1 - Supply 2004'!H49</f>
        <v>3819</v>
      </c>
      <c r="X51" s="47">
        <f>'Table 1 - Supply 2004'!I49</f>
        <v>3203</v>
      </c>
      <c r="Y51" s="47">
        <f>'Table 1 - Supply 2004'!J49</f>
        <v>1292</v>
      </c>
      <c r="Z51" s="47">
        <f t="shared" si="0"/>
        <v>12552</v>
      </c>
      <c r="AA51" s="70">
        <f t="shared" si="5"/>
        <v>4.9781113195747344E-2</v>
      </c>
      <c r="AB51" s="70">
        <f t="shared" si="4"/>
        <v>0.2886178861788618</v>
      </c>
      <c r="AD51" s="47">
        <f t="shared" si="3"/>
        <v>8732</v>
      </c>
    </row>
    <row r="52" spans="1:30" ht="18" x14ac:dyDescent="0.25">
      <c r="A52" s="18" t="s">
        <v>405</v>
      </c>
      <c r="B52" s="18" t="s">
        <v>111</v>
      </c>
      <c r="C52" s="109">
        <v>16645</v>
      </c>
      <c r="D52" s="109">
        <v>0</v>
      </c>
      <c r="E52" s="109">
        <v>0</v>
      </c>
      <c r="F52" s="109">
        <v>0</v>
      </c>
      <c r="G52" s="110">
        <v>16645</v>
      </c>
      <c r="H52" s="46"/>
      <c r="I52" s="109">
        <v>352</v>
      </c>
      <c r="J52" s="109">
        <v>331</v>
      </c>
      <c r="K52" s="109">
        <v>38</v>
      </c>
      <c r="L52" s="111">
        <v>721</v>
      </c>
      <c r="M52" s="46"/>
      <c r="N52" s="46">
        <v>2380</v>
      </c>
      <c r="O52" s="46">
        <v>2327</v>
      </c>
      <c r="P52" s="109">
        <v>4707</v>
      </c>
      <c r="Q52" s="109">
        <v>244</v>
      </c>
      <c r="R52" s="112">
        <v>4951</v>
      </c>
      <c r="S52" s="46"/>
      <c r="T52" s="113">
        <v>22317</v>
      </c>
      <c r="U52" s="46"/>
      <c r="V52" s="114">
        <v>27305</v>
      </c>
      <c r="W52" s="47">
        <f>'Table 1 - Supply 2004'!H50</f>
        <v>8305</v>
      </c>
      <c r="X52" s="47">
        <f>'Table 1 - Supply 2004'!I50</f>
        <v>9867</v>
      </c>
      <c r="Y52" s="47">
        <f>'Table 1 - Supply 2004'!J50</f>
        <v>1921</v>
      </c>
      <c r="Z52" s="47">
        <f t="shared" si="0"/>
        <v>21958</v>
      </c>
      <c r="AA52" s="70">
        <f t="shared" si="5"/>
        <v>0.18132210217908809</v>
      </c>
      <c r="AB52" s="70">
        <f t="shared" si="4"/>
        <v>0.48547885002746749</v>
      </c>
      <c r="AD52" s="47">
        <f t="shared" si="3"/>
        <v>16645</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601</v>
      </c>
      <c r="W53" s="47">
        <f>'Table 1 - Supply 2004'!H51</f>
        <v>109</v>
      </c>
      <c r="X53" s="47">
        <f>'Table 1 - Supply 2004'!I51</f>
        <v>0</v>
      </c>
      <c r="Y53" s="47">
        <f>'Table 1 - Supply 2004'!J51</f>
        <v>2</v>
      </c>
      <c r="Z53" s="47">
        <f t="shared" si="0"/>
        <v>-111</v>
      </c>
      <c r="AA53" s="70">
        <f t="shared" si="5"/>
        <v>0</v>
      </c>
      <c r="AB53" s="70">
        <f t="shared" si="4"/>
        <v>0.18136439267886856</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512</v>
      </c>
      <c r="R54" s="118">
        <v>512</v>
      </c>
      <c r="S54" s="49"/>
      <c r="T54" s="119">
        <v>512</v>
      </c>
      <c r="U54" s="49"/>
      <c r="V54" s="120">
        <v>3006</v>
      </c>
      <c r="W54" s="52">
        <f>'Table 1 - Supply 2004'!H52</f>
        <v>481</v>
      </c>
      <c r="X54" s="52">
        <f>'Table 1 - Supply 2004'!I52</f>
        <v>0</v>
      </c>
      <c r="Y54" s="52">
        <f>'Table 1 - Supply 2004'!J52</f>
        <v>0</v>
      </c>
      <c r="Z54" s="52">
        <f t="shared" si="0"/>
        <v>31</v>
      </c>
      <c r="AA54" s="70">
        <f t="shared" si="5"/>
        <v>0.17032601463739189</v>
      </c>
      <c r="AB54" s="70">
        <f t="shared" si="4"/>
        <v>0.33033932135728544</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77</v>
      </c>
      <c r="R55" s="112">
        <v>77</v>
      </c>
      <c r="S55" s="46"/>
      <c r="T55" s="113">
        <v>77</v>
      </c>
      <c r="U55" s="46"/>
      <c r="V55" s="114">
        <v>12883</v>
      </c>
      <c r="W55" s="47">
        <f>'Table 1 - Supply 2004'!H53</f>
        <v>8</v>
      </c>
      <c r="X55" s="47">
        <f>'Table 1 - Supply 2004'!I53</f>
        <v>0</v>
      </c>
      <c r="Y55" s="47">
        <f>'Table 1 - Supply 2004'!J53</f>
        <v>95</v>
      </c>
      <c r="Z55" s="47">
        <f t="shared" si="0"/>
        <v>-26</v>
      </c>
      <c r="AA55" s="70">
        <f t="shared" si="5"/>
        <v>5.9768687417526972E-3</v>
      </c>
      <c r="AB55" s="70">
        <f t="shared" si="4"/>
        <v>6.597842117519211E-3</v>
      </c>
      <c r="AD55" s="47">
        <f t="shared" si="3"/>
        <v>0</v>
      </c>
    </row>
    <row r="56" spans="1:30" ht="18" x14ac:dyDescent="0.25">
      <c r="A56" s="18" t="s">
        <v>409</v>
      </c>
      <c r="B56" s="18" t="s">
        <v>119</v>
      </c>
      <c r="C56" s="109">
        <v>9068</v>
      </c>
      <c r="D56" s="109">
        <v>0</v>
      </c>
      <c r="E56" s="109">
        <v>0</v>
      </c>
      <c r="F56" s="109">
        <v>0</v>
      </c>
      <c r="G56" s="110">
        <v>9068</v>
      </c>
      <c r="H56" s="46"/>
      <c r="I56" s="109">
        <v>0</v>
      </c>
      <c r="J56" s="109">
        <v>0</v>
      </c>
      <c r="K56" s="109">
        <v>49</v>
      </c>
      <c r="L56" s="111">
        <v>49</v>
      </c>
      <c r="M56" s="46"/>
      <c r="N56" s="46">
        <v>151</v>
      </c>
      <c r="O56" s="46">
        <v>0</v>
      </c>
      <c r="P56" s="109">
        <v>151</v>
      </c>
      <c r="Q56" s="109">
        <v>41</v>
      </c>
      <c r="R56" s="112">
        <v>192</v>
      </c>
      <c r="S56" s="46"/>
      <c r="T56" s="113">
        <v>9309</v>
      </c>
      <c r="U56" s="46"/>
      <c r="V56" s="114">
        <v>34180</v>
      </c>
      <c r="W56" s="47">
        <f>'Table 1 - Supply 2004'!H54</f>
        <v>367</v>
      </c>
      <c r="X56" s="47">
        <f>'Table 1 - Supply 2004'!I54</f>
        <v>0</v>
      </c>
      <c r="Y56" s="47">
        <f>'Table 1 - Supply 2004'!J54</f>
        <v>1645</v>
      </c>
      <c r="Z56" s="47">
        <f t="shared" si="0"/>
        <v>7297</v>
      </c>
      <c r="AA56" s="70">
        <f t="shared" si="5"/>
        <v>5.6173200702165004E-3</v>
      </c>
      <c r="AB56" s="70">
        <f t="shared" si="4"/>
        <v>1.6354593329432416E-2</v>
      </c>
      <c r="AD56" s="47">
        <f t="shared" si="3"/>
        <v>9068</v>
      </c>
    </row>
    <row r="57" spans="1:30" ht="18" x14ac:dyDescent="0.25">
      <c r="A57" s="18" t="s">
        <v>410</v>
      </c>
      <c r="B57" s="18" t="s">
        <v>121</v>
      </c>
      <c r="C57" s="109">
        <v>7368</v>
      </c>
      <c r="D57" s="109">
        <v>0</v>
      </c>
      <c r="E57" s="109">
        <v>0</v>
      </c>
      <c r="F57" s="109">
        <v>0</v>
      </c>
      <c r="G57" s="110">
        <v>7368</v>
      </c>
      <c r="H57" s="46"/>
      <c r="I57" s="109">
        <v>0</v>
      </c>
      <c r="J57" s="109">
        <v>0</v>
      </c>
      <c r="K57" s="109">
        <v>65</v>
      </c>
      <c r="L57" s="111">
        <v>65</v>
      </c>
      <c r="M57" s="46"/>
      <c r="N57" s="46">
        <v>0</v>
      </c>
      <c r="O57" s="46">
        <v>0</v>
      </c>
      <c r="P57" s="109">
        <v>0</v>
      </c>
      <c r="Q57" s="109">
        <v>25</v>
      </c>
      <c r="R57" s="112">
        <v>25</v>
      </c>
      <c r="S57" s="46"/>
      <c r="T57" s="113">
        <v>7458</v>
      </c>
      <c r="U57" s="46"/>
      <c r="V57" s="114">
        <v>15106</v>
      </c>
      <c r="W57" s="47">
        <f>'Table 1 - Supply 2004'!H55</f>
        <v>23</v>
      </c>
      <c r="X57" s="47">
        <f>'Table 1 - Supply 2004'!I55</f>
        <v>0</v>
      </c>
      <c r="Y57" s="47">
        <f>'Table 1 - Supply 2004'!J55</f>
        <v>543</v>
      </c>
      <c r="Z57" s="47">
        <f t="shared" si="0"/>
        <v>6892</v>
      </c>
      <c r="AA57" s="70">
        <f t="shared" si="5"/>
        <v>1.6549715344896067E-3</v>
      </c>
      <c r="AB57" s="70">
        <f t="shared" si="4"/>
        <v>3.1775453462200452E-3</v>
      </c>
      <c r="AD57" s="47">
        <f t="shared" si="3"/>
        <v>7368</v>
      </c>
    </row>
    <row r="58" spans="1:30" ht="18" x14ac:dyDescent="0.25">
      <c r="A58" s="18" t="s">
        <v>411</v>
      </c>
      <c r="B58" s="18" t="s">
        <v>123</v>
      </c>
      <c r="C58" s="109">
        <v>2959</v>
      </c>
      <c r="D58" s="109">
        <v>0</v>
      </c>
      <c r="E58" s="109">
        <v>0</v>
      </c>
      <c r="F58" s="109">
        <v>0</v>
      </c>
      <c r="G58" s="110">
        <v>2959</v>
      </c>
      <c r="H58" s="46"/>
      <c r="I58" s="109">
        <v>0</v>
      </c>
      <c r="J58" s="109">
        <v>0</v>
      </c>
      <c r="K58" s="109">
        <v>2</v>
      </c>
      <c r="L58" s="111">
        <v>2</v>
      </c>
      <c r="M58" s="46"/>
      <c r="N58" s="46">
        <v>0</v>
      </c>
      <c r="O58" s="46">
        <v>0</v>
      </c>
      <c r="P58" s="109">
        <v>0</v>
      </c>
      <c r="Q58" s="109">
        <v>0</v>
      </c>
      <c r="R58" s="112">
        <v>0</v>
      </c>
      <c r="S58" s="46"/>
      <c r="T58" s="113">
        <v>2961</v>
      </c>
      <c r="U58" s="46"/>
      <c r="V58" s="114">
        <v>6978</v>
      </c>
      <c r="W58" s="47">
        <f>'Table 1 - Supply 2004'!H56</f>
        <v>8</v>
      </c>
      <c r="X58" s="47">
        <f>'Table 1 - Supply 2004'!I56</f>
        <v>0</v>
      </c>
      <c r="Y58" s="47">
        <f>'Table 1 - Supply 2004'!J56</f>
        <v>0</v>
      </c>
      <c r="Z58" s="47">
        <f t="shared" si="0"/>
        <v>2953</v>
      </c>
      <c r="AA58" s="70">
        <f t="shared" si="5"/>
        <v>0</v>
      </c>
      <c r="AB58" s="70">
        <f t="shared" si="4"/>
        <v>1.1464603038119805E-3</v>
      </c>
      <c r="AD58" s="47">
        <f t="shared" si="3"/>
        <v>2959</v>
      </c>
    </row>
    <row r="59" spans="1:30" ht="18" x14ac:dyDescent="0.25">
      <c r="A59" s="18" t="s">
        <v>412</v>
      </c>
      <c r="B59" s="18" t="s">
        <v>125</v>
      </c>
      <c r="C59" s="109">
        <v>2927</v>
      </c>
      <c r="D59" s="109">
        <v>0</v>
      </c>
      <c r="E59" s="109">
        <v>0</v>
      </c>
      <c r="F59" s="109">
        <v>0</v>
      </c>
      <c r="G59" s="110">
        <v>2927</v>
      </c>
      <c r="H59" s="46"/>
      <c r="I59" s="109">
        <v>0</v>
      </c>
      <c r="J59" s="109">
        <v>0</v>
      </c>
      <c r="K59" s="109">
        <v>-1</v>
      </c>
      <c r="L59" s="111">
        <v>-1</v>
      </c>
      <c r="M59" s="46"/>
      <c r="N59" s="46">
        <v>0</v>
      </c>
      <c r="O59" s="46">
        <v>0</v>
      </c>
      <c r="P59" s="109">
        <v>0</v>
      </c>
      <c r="Q59" s="109">
        <v>0</v>
      </c>
      <c r="R59" s="112">
        <v>0</v>
      </c>
      <c r="S59" s="46"/>
      <c r="T59" s="113">
        <v>2926</v>
      </c>
      <c r="U59" s="46"/>
      <c r="V59" s="114">
        <v>6732</v>
      </c>
      <c r="W59" s="47">
        <f>'Table 1 - Supply 2004'!H57</f>
        <v>0</v>
      </c>
      <c r="X59" s="47">
        <f>'Table 1 - Supply 2004'!I57</f>
        <v>0</v>
      </c>
      <c r="Y59" s="47">
        <f>'Table 1 - Supply 2004'!J57</f>
        <v>275</v>
      </c>
      <c r="Z59" s="47">
        <f t="shared" si="0"/>
        <v>2651</v>
      </c>
      <c r="AA59" s="70">
        <f t="shared" si="5"/>
        <v>0</v>
      </c>
      <c r="AB59" s="70">
        <f t="shared" si="4"/>
        <v>0</v>
      </c>
      <c r="AD59" s="47">
        <f t="shared" si="3"/>
        <v>2927</v>
      </c>
    </row>
    <row r="60" spans="1:30" ht="18" x14ac:dyDescent="0.25">
      <c r="A60" s="18" t="s">
        <v>413</v>
      </c>
      <c r="B60" s="18" t="s">
        <v>127</v>
      </c>
      <c r="C60" s="109">
        <v>175</v>
      </c>
      <c r="D60" s="109">
        <v>0</v>
      </c>
      <c r="E60" s="109">
        <v>0</v>
      </c>
      <c r="F60" s="109">
        <v>4942</v>
      </c>
      <c r="G60" s="110">
        <v>5117</v>
      </c>
      <c r="H60" s="46"/>
      <c r="I60" s="109">
        <v>124</v>
      </c>
      <c r="J60" s="109">
        <v>0</v>
      </c>
      <c r="K60" s="109">
        <v>-49</v>
      </c>
      <c r="L60" s="111">
        <v>75</v>
      </c>
      <c r="M60" s="46"/>
      <c r="N60" s="46">
        <v>875</v>
      </c>
      <c r="O60" s="46">
        <v>1128</v>
      </c>
      <c r="P60" s="109">
        <v>2003</v>
      </c>
      <c r="Q60" s="109">
        <v>25</v>
      </c>
      <c r="R60" s="112">
        <v>2028</v>
      </c>
      <c r="S60" s="46"/>
      <c r="T60" s="113">
        <v>7220</v>
      </c>
      <c r="U60" s="46"/>
      <c r="V60" s="114">
        <v>16545</v>
      </c>
      <c r="W60" s="47">
        <f>'Table 1 - Supply 2004'!H58</f>
        <v>1323</v>
      </c>
      <c r="X60" s="47">
        <f>'Table 1 - Supply 2004'!I58</f>
        <v>0</v>
      </c>
      <c r="Y60" s="47">
        <f>'Table 1 - Supply 2004'!J58</f>
        <v>1171</v>
      </c>
      <c r="Z60" s="47">
        <f t="shared" si="0"/>
        <v>4726</v>
      </c>
      <c r="AA60" s="70">
        <f t="shared" si="5"/>
        <v>0.12257479601087942</v>
      </c>
      <c r="AB60" s="70">
        <f t="shared" si="4"/>
        <v>0.20253853127833182</v>
      </c>
      <c r="AD60" s="47">
        <f t="shared" si="3"/>
        <v>175</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148</v>
      </c>
      <c r="W61" s="47">
        <f>'Table 1 - Supply 2004'!H59</f>
        <v>0</v>
      </c>
      <c r="X61" s="47">
        <f>'Table 1 - Supply 2004'!I59</f>
        <v>0</v>
      </c>
      <c r="Y61" s="47">
        <f>'Table 1 - Supply 2004'!J59</f>
        <v>13</v>
      </c>
      <c r="Z61" s="47">
        <f t="shared" si="0"/>
        <v>-13</v>
      </c>
      <c r="AA61" s="70">
        <f t="shared" si="5"/>
        <v>0</v>
      </c>
      <c r="AB61" s="70">
        <f t="shared" si="4"/>
        <v>0</v>
      </c>
      <c r="AD61" s="47">
        <f t="shared" si="3"/>
        <v>0</v>
      </c>
    </row>
    <row r="62" spans="1:30" ht="18" x14ac:dyDescent="0.25">
      <c r="A62" s="18" t="s">
        <v>415</v>
      </c>
      <c r="B62" s="18" t="s">
        <v>131</v>
      </c>
      <c r="C62" s="109">
        <v>1333</v>
      </c>
      <c r="D62" s="109">
        <v>0</v>
      </c>
      <c r="E62" s="109">
        <v>0</v>
      </c>
      <c r="F62" s="109">
        <v>0</v>
      </c>
      <c r="G62" s="110">
        <v>1333</v>
      </c>
      <c r="H62" s="46"/>
      <c r="I62" s="109">
        <v>106437</v>
      </c>
      <c r="J62" s="109">
        <v>0</v>
      </c>
      <c r="K62" s="109">
        <v>1551</v>
      </c>
      <c r="L62" s="111">
        <v>107988</v>
      </c>
      <c r="M62" s="46"/>
      <c r="N62" s="46">
        <v>0</v>
      </c>
      <c r="O62" s="46">
        <v>0</v>
      </c>
      <c r="P62" s="109">
        <v>0</v>
      </c>
      <c r="Q62" s="109">
        <v>327</v>
      </c>
      <c r="R62" s="112">
        <v>327</v>
      </c>
      <c r="S62" s="46"/>
      <c r="T62" s="113">
        <v>109648</v>
      </c>
      <c r="U62" s="46"/>
      <c r="V62" s="114">
        <v>194133</v>
      </c>
      <c r="W62" s="47">
        <f>'Table 1 - Supply 2004'!H60</f>
        <v>394</v>
      </c>
      <c r="X62" s="47">
        <f>'Table 1 - Supply 2004'!I60</f>
        <v>0</v>
      </c>
      <c r="Y62" s="47">
        <f>'Table 1 - Supply 2004'!J60</f>
        <v>15002</v>
      </c>
      <c r="Z62" s="47">
        <f t="shared" si="0"/>
        <v>94252</v>
      </c>
      <c r="AA62" s="70">
        <f t="shared" si="5"/>
        <v>1.6844122328506744E-3</v>
      </c>
      <c r="AB62" s="70">
        <f t="shared" si="4"/>
        <v>3.713948684664637E-3</v>
      </c>
      <c r="AD62" s="47">
        <f t="shared" si="3"/>
        <v>1333</v>
      </c>
    </row>
    <row r="63" spans="1:30" ht="18" x14ac:dyDescent="0.25">
      <c r="A63" s="18" t="s">
        <v>416</v>
      </c>
      <c r="B63" s="18" t="s">
        <v>133</v>
      </c>
      <c r="C63" s="109">
        <v>13616</v>
      </c>
      <c r="D63" s="109">
        <v>0</v>
      </c>
      <c r="E63" s="109">
        <v>0</v>
      </c>
      <c r="F63" s="109">
        <v>0</v>
      </c>
      <c r="G63" s="110">
        <v>13616</v>
      </c>
      <c r="H63" s="46"/>
      <c r="I63" s="109">
        <v>0</v>
      </c>
      <c r="J63" s="109">
        <v>0</v>
      </c>
      <c r="K63" s="109">
        <v>0</v>
      </c>
      <c r="L63" s="111">
        <v>0</v>
      </c>
      <c r="M63" s="46"/>
      <c r="N63" s="46">
        <v>0</v>
      </c>
      <c r="O63" s="46">
        <v>0</v>
      </c>
      <c r="P63" s="109">
        <v>0</v>
      </c>
      <c r="Q63" s="109">
        <v>91</v>
      </c>
      <c r="R63" s="112">
        <v>91</v>
      </c>
      <c r="S63" s="46"/>
      <c r="T63" s="113">
        <v>13707</v>
      </c>
      <c r="U63" s="46"/>
      <c r="V63" s="114">
        <v>20578</v>
      </c>
      <c r="W63" s="47">
        <f>'Table 1 - Supply 2004'!H61</f>
        <v>121</v>
      </c>
      <c r="X63" s="47">
        <f>'Table 1 - Supply 2004'!I61</f>
        <v>-18635</v>
      </c>
      <c r="Y63" s="47">
        <f>'Table 1 - Supply 2004'!J61</f>
        <v>1454</v>
      </c>
      <c r="Z63" s="47">
        <f t="shared" si="0"/>
        <v>-6503</v>
      </c>
      <c r="AA63" s="70">
        <f t="shared" si="5"/>
        <v>4.4221984643794347E-3</v>
      </c>
      <c r="AB63" s="70">
        <f t="shared" si="4"/>
        <v>1.0302264554378462E-2</v>
      </c>
      <c r="AD63" s="47">
        <f t="shared" si="3"/>
        <v>13616</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176</v>
      </c>
      <c r="R64" s="112">
        <v>176</v>
      </c>
      <c r="S64" s="46"/>
      <c r="T64" s="113">
        <v>176</v>
      </c>
      <c r="U64" s="46"/>
      <c r="V64" s="114">
        <v>176</v>
      </c>
      <c r="W64" s="47">
        <f>'Table 1 - Supply 2004'!H62</f>
        <v>682</v>
      </c>
      <c r="X64" s="47">
        <f>'Table 1 - Supply 2004'!I62</f>
        <v>-120059</v>
      </c>
      <c r="Y64" s="47">
        <f>'Table 1 - Supply 2004'!J62</f>
        <v>-7</v>
      </c>
      <c r="Z64" s="47">
        <f t="shared" si="0"/>
        <v>-120558</v>
      </c>
      <c r="AA64" s="70">
        <f t="shared" si="5"/>
        <v>1</v>
      </c>
      <c r="AB64" s="70">
        <f t="shared" si="4"/>
        <v>4.875</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2004'!H63</f>
        <v>0</v>
      </c>
      <c r="X65" s="47">
        <f>'Table 1 - Supply 2004'!I63</f>
        <v>-96099</v>
      </c>
      <c r="Y65" s="47">
        <f>'Table 1 - Supply 2004'!J63</f>
        <v>0</v>
      </c>
      <c r="Z65" s="47">
        <f t="shared" si="0"/>
        <v>-96099</v>
      </c>
      <c r="AA65" s="70">
        <f t="shared" si="5"/>
        <v>0</v>
      </c>
      <c r="AB65" s="70">
        <f t="shared" si="4"/>
        <v>0</v>
      </c>
      <c r="AD65" s="47">
        <f t="shared" si="3"/>
        <v>0</v>
      </c>
    </row>
    <row r="66" spans="1:30" ht="18" x14ac:dyDescent="0.25">
      <c r="A66" s="18" t="s">
        <v>419</v>
      </c>
      <c r="B66" s="18" t="s">
        <v>139</v>
      </c>
      <c r="C66" s="109">
        <v>3910</v>
      </c>
      <c r="D66" s="109">
        <v>0</v>
      </c>
      <c r="E66" s="109">
        <v>0</v>
      </c>
      <c r="F66" s="109">
        <v>0</v>
      </c>
      <c r="G66" s="110">
        <v>3910</v>
      </c>
      <c r="H66" s="46"/>
      <c r="I66" s="109">
        <v>0</v>
      </c>
      <c r="J66" s="109">
        <v>0</v>
      </c>
      <c r="K66" s="109">
        <v>0</v>
      </c>
      <c r="L66" s="111">
        <v>0</v>
      </c>
      <c r="M66" s="46"/>
      <c r="N66" s="46">
        <v>0</v>
      </c>
      <c r="O66" s="46">
        <v>0</v>
      </c>
      <c r="P66" s="109">
        <v>0</v>
      </c>
      <c r="Q66" s="109">
        <v>242</v>
      </c>
      <c r="R66" s="112">
        <v>242</v>
      </c>
      <c r="S66" s="46"/>
      <c r="T66" s="113">
        <v>4152</v>
      </c>
      <c r="U66" s="46"/>
      <c r="V66" s="114">
        <v>6294</v>
      </c>
      <c r="W66" s="47">
        <f>'Table 1 - Supply 2004'!H64</f>
        <v>568</v>
      </c>
      <c r="X66" s="47">
        <f>'Table 1 - Supply 2004'!I64</f>
        <v>0</v>
      </c>
      <c r="Y66" s="47">
        <f>'Table 1 - Supply 2004'!J64</f>
        <v>-2127</v>
      </c>
      <c r="Z66" s="47">
        <f t="shared" si="0"/>
        <v>5711</v>
      </c>
      <c r="AA66" s="70">
        <f t="shared" si="5"/>
        <v>3.8449316809659996E-2</v>
      </c>
      <c r="AB66" s="70">
        <f t="shared" si="4"/>
        <v>0.12869399428026693</v>
      </c>
      <c r="AD66" s="47">
        <f t="shared" si="3"/>
        <v>3910</v>
      </c>
    </row>
    <row r="67" spans="1:30" ht="18" x14ac:dyDescent="0.25">
      <c r="A67" s="18" t="s">
        <v>420</v>
      </c>
      <c r="B67" s="18" t="s">
        <v>141</v>
      </c>
      <c r="C67" s="109">
        <v>8026</v>
      </c>
      <c r="D67" s="109">
        <v>0</v>
      </c>
      <c r="E67" s="109">
        <v>0</v>
      </c>
      <c r="F67" s="109">
        <v>0</v>
      </c>
      <c r="G67" s="110">
        <v>8026</v>
      </c>
      <c r="H67" s="46"/>
      <c r="I67" s="109">
        <v>0</v>
      </c>
      <c r="J67" s="109">
        <v>0</v>
      </c>
      <c r="K67" s="109">
        <v>0</v>
      </c>
      <c r="L67" s="111">
        <v>0</v>
      </c>
      <c r="M67" s="46"/>
      <c r="N67" s="46">
        <v>0</v>
      </c>
      <c r="O67" s="46">
        <v>0</v>
      </c>
      <c r="P67" s="109">
        <v>0</v>
      </c>
      <c r="Q67" s="109">
        <v>1148</v>
      </c>
      <c r="R67" s="112">
        <v>1148</v>
      </c>
      <c r="S67" s="46"/>
      <c r="T67" s="113">
        <v>9174</v>
      </c>
      <c r="U67" s="46"/>
      <c r="V67" s="114">
        <v>42194</v>
      </c>
      <c r="W67" s="47">
        <f>'Table 1 - Supply 2004'!H65</f>
        <v>2804</v>
      </c>
      <c r="X67" s="47">
        <f>'Table 1 - Supply 2004'!I65</f>
        <v>0</v>
      </c>
      <c r="Y67" s="47">
        <f>'Table 1 - Supply 2004'!J65</f>
        <v>426</v>
      </c>
      <c r="Z67" s="47">
        <f t="shared" si="0"/>
        <v>5944</v>
      </c>
      <c r="AA67" s="70">
        <f t="shared" si="5"/>
        <v>2.7207659856851685E-2</v>
      </c>
      <c r="AB67" s="70">
        <f t="shared" si="4"/>
        <v>9.3662606057733327E-2</v>
      </c>
      <c r="AD67" s="47">
        <f t="shared" si="3"/>
        <v>8026</v>
      </c>
    </row>
    <row r="68" spans="1:30" ht="18" x14ac:dyDescent="0.25">
      <c r="A68" s="18" t="s">
        <v>421</v>
      </c>
      <c r="B68" s="18" t="s">
        <v>143</v>
      </c>
      <c r="C68" s="109">
        <v>2302</v>
      </c>
      <c r="D68" s="109">
        <v>0</v>
      </c>
      <c r="E68" s="109">
        <v>0</v>
      </c>
      <c r="F68" s="109">
        <v>0</v>
      </c>
      <c r="G68" s="110">
        <v>2302</v>
      </c>
      <c r="H68" s="46"/>
      <c r="I68" s="109">
        <v>0</v>
      </c>
      <c r="J68" s="109">
        <v>0</v>
      </c>
      <c r="K68" s="109">
        <v>0</v>
      </c>
      <c r="L68" s="111">
        <v>0</v>
      </c>
      <c r="M68" s="46"/>
      <c r="N68" s="46">
        <v>0</v>
      </c>
      <c r="O68" s="46">
        <v>0</v>
      </c>
      <c r="P68" s="109">
        <v>0</v>
      </c>
      <c r="Q68" s="109">
        <v>5807</v>
      </c>
      <c r="R68" s="112">
        <v>5807</v>
      </c>
      <c r="S68" s="46"/>
      <c r="T68" s="113">
        <v>8109</v>
      </c>
      <c r="U68" s="46"/>
      <c r="V68" s="114">
        <v>11016</v>
      </c>
      <c r="W68" s="47">
        <f>'Table 1 - Supply 2004'!H66</f>
        <v>3013</v>
      </c>
      <c r="X68" s="47">
        <f>'Table 1 - Supply 2004'!I66</f>
        <v>0</v>
      </c>
      <c r="Y68" s="47">
        <f>'Table 1 - Supply 2004'!J66</f>
        <v>181</v>
      </c>
      <c r="Z68" s="47">
        <f t="shared" si="0"/>
        <v>4915</v>
      </c>
      <c r="AA68" s="70">
        <f t="shared" si="5"/>
        <v>0.52714233841684821</v>
      </c>
      <c r="AB68" s="70">
        <f t="shared" si="4"/>
        <v>0.80065359477124187</v>
      </c>
      <c r="AD68" s="47">
        <f t="shared" si="3"/>
        <v>2302</v>
      </c>
    </row>
    <row r="69" spans="1:30" ht="18" x14ac:dyDescent="0.25">
      <c r="A69" s="18" t="s">
        <v>422</v>
      </c>
      <c r="B69" s="18" t="s">
        <v>145</v>
      </c>
      <c r="C69" s="109">
        <v>7695</v>
      </c>
      <c r="D69" s="109">
        <v>0</v>
      </c>
      <c r="E69" s="109">
        <v>0</v>
      </c>
      <c r="F69" s="109">
        <v>0</v>
      </c>
      <c r="G69" s="110">
        <v>7695</v>
      </c>
      <c r="H69" s="46"/>
      <c r="I69" s="109">
        <v>0</v>
      </c>
      <c r="J69" s="109">
        <v>0</v>
      </c>
      <c r="K69" s="109">
        <v>0</v>
      </c>
      <c r="L69" s="111">
        <v>0</v>
      </c>
      <c r="M69" s="46"/>
      <c r="N69" s="46">
        <v>0</v>
      </c>
      <c r="O69" s="46">
        <v>0</v>
      </c>
      <c r="P69" s="109">
        <v>0</v>
      </c>
      <c r="Q69" s="109">
        <v>5360</v>
      </c>
      <c r="R69" s="112">
        <v>5360</v>
      </c>
      <c r="S69" s="46"/>
      <c r="T69" s="113">
        <v>13055</v>
      </c>
      <c r="U69" s="46"/>
      <c r="V69" s="114">
        <v>22225</v>
      </c>
      <c r="W69" s="47">
        <f>'Table 1 - Supply 2004'!H67</f>
        <v>7822</v>
      </c>
      <c r="X69" s="47">
        <f>'Table 1 - Supply 2004'!I67</f>
        <v>0</v>
      </c>
      <c r="Y69" s="47">
        <f>'Table 1 - Supply 2004'!J67</f>
        <v>512</v>
      </c>
      <c r="Z69" s="47">
        <f t="shared" si="0"/>
        <v>4721</v>
      </c>
      <c r="AA69" s="70">
        <f t="shared" si="5"/>
        <v>0.24116985376827896</v>
      </c>
      <c r="AB69" s="70">
        <f t="shared" si="4"/>
        <v>0.59311586051743537</v>
      </c>
      <c r="AD69" s="47">
        <f t="shared" si="3"/>
        <v>7695</v>
      </c>
    </row>
    <row r="70" spans="1:30" ht="18" x14ac:dyDescent="0.25">
      <c r="A70" s="18" t="s">
        <v>423</v>
      </c>
      <c r="B70" s="18" t="s">
        <v>147</v>
      </c>
      <c r="C70" s="109">
        <v>969</v>
      </c>
      <c r="D70" s="109">
        <v>0</v>
      </c>
      <c r="E70" s="109">
        <v>1041</v>
      </c>
      <c r="F70" s="109">
        <v>0</v>
      </c>
      <c r="G70" s="110">
        <v>2010</v>
      </c>
      <c r="H70" s="46"/>
      <c r="I70" s="109">
        <v>0</v>
      </c>
      <c r="J70" s="109">
        <v>0</v>
      </c>
      <c r="K70" s="109">
        <v>0</v>
      </c>
      <c r="L70" s="111">
        <v>0</v>
      </c>
      <c r="M70" s="46"/>
      <c r="N70" s="46">
        <v>0</v>
      </c>
      <c r="O70" s="46">
        <v>0</v>
      </c>
      <c r="P70" s="109">
        <v>0</v>
      </c>
      <c r="Q70" s="109">
        <v>1792</v>
      </c>
      <c r="R70" s="112">
        <v>1792</v>
      </c>
      <c r="S70" s="46"/>
      <c r="T70" s="113">
        <v>3802</v>
      </c>
      <c r="U70" s="46"/>
      <c r="V70" s="114">
        <v>30268</v>
      </c>
      <c r="W70" s="47">
        <f>'Table 1 - Supply 2004'!H68</f>
        <v>1115</v>
      </c>
      <c r="X70" s="47">
        <f>'Table 1 - Supply 2004'!I68</f>
        <v>0</v>
      </c>
      <c r="Y70" s="47">
        <f>'Table 1 - Supply 2004'!J68</f>
        <v>279</v>
      </c>
      <c r="Z70" s="47">
        <f t="shared" ref="Z70:Z112" si="9">T70-W70+X70-Y70</f>
        <v>2408</v>
      </c>
      <c r="AA70" s="70">
        <f t="shared" si="5"/>
        <v>5.920444033302498E-2</v>
      </c>
      <c r="AB70" s="70">
        <f t="shared" si="4"/>
        <v>9.6042024580414956E-2</v>
      </c>
      <c r="AD70" s="47">
        <f t="shared" si="3"/>
        <v>969</v>
      </c>
    </row>
    <row r="71" spans="1:30" ht="18" x14ac:dyDescent="0.25">
      <c r="A71" s="18" t="s">
        <v>424</v>
      </c>
      <c r="B71" s="18" t="s">
        <v>149</v>
      </c>
      <c r="C71" s="109">
        <v>705</v>
      </c>
      <c r="D71" s="109">
        <v>0</v>
      </c>
      <c r="E71" s="109">
        <v>0</v>
      </c>
      <c r="F71" s="109">
        <v>0</v>
      </c>
      <c r="G71" s="110">
        <v>705</v>
      </c>
      <c r="H71" s="46"/>
      <c r="I71" s="109">
        <v>0</v>
      </c>
      <c r="J71" s="109">
        <v>0</v>
      </c>
      <c r="K71" s="109">
        <v>0</v>
      </c>
      <c r="L71" s="111">
        <v>0</v>
      </c>
      <c r="M71" s="46"/>
      <c r="N71" s="46">
        <v>0</v>
      </c>
      <c r="O71" s="46">
        <v>0</v>
      </c>
      <c r="P71" s="109">
        <v>0</v>
      </c>
      <c r="Q71" s="109">
        <v>415</v>
      </c>
      <c r="R71" s="112">
        <v>415</v>
      </c>
      <c r="S71" s="46"/>
      <c r="T71" s="113">
        <v>1120</v>
      </c>
      <c r="U71" s="46"/>
      <c r="V71" s="114">
        <v>15568</v>
      </c>
      <c r="W71" s="47">
        <f>'Table 1 - Supply 2004'!H69</f>
        <v>823</v>
      </c>
      <c r="X71" s="47">
        <f>'Table 1 - Supply 2004'!I69</f>
        <v>0</v>
      </c>
      <c r="Y71" s="47">
        <f>'Table 1 - Supply 2004'!J69</f>
        <v>447</v>
      </c>
      <c r="Z71" s="47">
        <f t="shared" si="9"/>
        <v>-150</v>
      </c>
      <c r="AA71" s="70">
        <f t="shared" si="5"/>
        <v>2.6657245632065774E-2</v>
      </c>
      <c r="AB71" s="70">
        <f t="shared" si="4"/>
        <v>7.9522096608427545E-2</v>
      </c>
      <c r="AD71" s="47">
        <f t="shared" ref="AD71:AD112" si="10">SUM(C71:D71)</f>
        <v>705</v>
      </c>
    </row>
    <row r="72" spans="1:30" ht="18" x14ac:dyDescent="0.25">
      <c r="A72" s="27" t="s">
        <v>425</v>
      </c>
      <c r="B72" s="27" t="s">
        <v>151</v>
      </c>
      <c r="C72" s="115">
        <v>11652</v>
      </c>
      <c r="D72" s="115">
        <v>0</v>
      </c>
      <c r="E72" s="115">
        <v>0</v>
      </c>
      <c r="F72" s="115">
        <v>0</v>
      </c>
      <c r="G72" s="116">
        <v>11652</v>
      </c>
      <c r="H72" s="49"/>
      <c r="I72" s="115">
        <v>0</v>
      </c>
      <c r="J72" s="115">
        <v>0</v>
      </c>
      <c r="K72" s="115">
        <v>0</v>
      </c>
      <c r="L72" s="117">
        <v>0</v>
      </c>
      <c r="M72" s="49"/>
      <c r="N72" s="49">
        <v>0</v>
      </c>
      <c r="O72" s="49">
        <v>0</v>
      </c>
      <c r="P72" s="115">
        <v>0</v>
      </c>
      <c r="Q72" s="115">
        <v>4617</v>
      </c>
      <c r="R72" s="118">
        <v>4617</v>
      </c>
      <c r="S72" s="49"/>
      <c r="T72" s="119">
        <v>16269</v>
      </c>
      <c r="U72" s="49"/>
      <c r="V72" s="120">
        <v>22208</v>
      </c>
      <c r="W72" s="52">
        <f>'Table 1 - Supply 2004'!H70</f>
        <v>7731</v>
      </c>
      <c r="X72" s="52">
        <f>'Table 1 - Supply 2004'!I70</f>
        <v>0</v>
      </c>
      <c r="Y72" s="52">
        <f>'Table 1 - Supply 2004'!J70</f>
        <v>1356</v>
      </c>
      <c r="Z72" s="52">
        <f t="shared" si="9"/>
        <v>7182</v>
      </c>
      <c r="AA72" s="70">
        <f t="shared" si="5"/>
        <v>0.20789805475504322</v>
      </c>
      <c r="AB72" s="70">
        <f t="shared" ref="AB72:AB112" si="11">IF(ISERROR((W72+R72)/V72),0,(W72+R72)/V72)</f>
        <v>0.55601585014409227</v>
      </c>
      <c r="AD72" s="52">
        <f t="shared" si="10"/>
        <v>11652</v>
      </c>
    </row>
    <row r="73" spans="1:30" ht="18" x14ac:dyDescent="0.25">
      <c r="A73" s="18" t="s">
        <v>426</v>
      </c>
      <c r="B73" s="18" t="s">
        <v>153</v>
      </c>
      <c r="C73" s="109">
        <v>68991</v>
      </c>
      <c r="D73" s="109">
        <v>0</v>
      </c>
      <c r="E73" s="109">
        <v>0</v>
      </c>
      <c r="F73" s="109">
        <v>0</v>
      </c>
      <c r="G73" s="110">
        <v>68991</v>
      </c>
      <c r="H73" s="46"/>
      <c r="I73" s="109">
        <v>0</v>
      </c>
      <c r="J73" s="109">
        <v>0</v>
      </c>
      <c r="K73" s="109">
        <v>0</v>
      </c>
      <c r="L73" s="111">
        <v>0</v>
      </c>
      <c r="M73" s="46"/>
      <c r="N73" s="46">
        <v>0</v>
      </c>
      <c r="O73" s="46">
        <v>0</v>
      </c>
      <c r="P73" s="109">
        <v>0</v>
      </c>
      <c r="Q73" s="109">
        <v>2803</v>
      </c>
      <c r="R73" s="112">
        <v>2803</v>
      </c>
      <c r="S73" s="46"/>
      <c r="T73" s="113">
        <v>71794</v>
      </c>
      <c r="U73" s="46"/>
      <c r="V73" s="114">
        <v>81466</v>
      </c>
      <c r="W73" s="47">
        <f>'Table 1 - Supply 2004'!H71</f>
        <v>5562</v>
      </c>
      <c r="X73" s="47">
        <f>'Table 1 - Supply 2004'!I71</f>
        <v>0</v>
      </c>
      <c r="Y73" s="47">
        <f>'Table 1 - Supply 2004'!J71</f>
        <v>6815</v>
      </c>
      <c r="Z73" s="47">
        <f t="shared" si="9"/>
        <v>59417</v>
      </c>
      <c r="AA73" s="70">
        <f t="shared" ref="AA73:AA112" si="12">IF(ISERROR(R73/V73),0,R73/V73)</f>
        <v>3.4406991873910588E-2</v>
      </c>
      <c r="AB73" s="70">
        <f t="shared" si="11"/>
        <v>0.10268087300223407</v>
      </c>
      <c r="AD73" s="47">
        <f t="shared" si="10"/>
        <v>68991</v>
      </c>
    </row>
    <row r="74" spans="1:30" ht="18" x14ac:dyDescent="0.25">
      <c r="A74" s="18" t="s">
        <v>427</v>
      </c>
      <c r="B74" s="18" t="s">
        <v>155</v>
      </c>
      <c r="C74" s="109">
        <v>13205</v>
      </c>
      <c r="D74" s="109">
        <v>0</v>
      </c>
      <c r="E74" s="109">
        <v>0</v>
      </c>
      <c r="F74" s="109">
        <v>0</v>
      </c>
      <c r="G74" s="110">
        <v>13205</v>
      </c>
      <c r="H74" s="46"/>
      <c r="I74" s="109">
        <v>4905</v>
      </c>
      <c r="J74" s="109">
        <v>0</v>
      </c>
      <c r="K74" s="109">
        <v>61</v>
      </c>
      <c r="L74" s="111">
        <v>4966</v>
      </c>
      <c r="M74" s="46"/>
      <c r="N74" s="46">
        <v>1754</v>
      </c>
      <c r="O74" s="46">
        <v>1424</v>
      </c>
      <c r="P74" s="109">
        <v>3178</v>
      </c>
      <c r="Q74" s="109">
        <v>2118</v>
      </c>
      <c r="R74" s="112">
        <v>5296</v>
      </c>
      <c r="S74" s="46"/>
      <c r="T74" s="113">
        <v>23467</v>
      </c>
      <c r="U74" s="46"/>
      <c r="V74" s="114">
        <v>27808</v>
      </c>
      <c r="W74" s="47">
        <f>'Table 1 - Supply 2004'!H72</f>
        <v>3260</v>
      </c>
      <c r="X74" s="47">
        <f>'Table 1 - Supply 2004'!I72</f>
        <v>8414</v>
      </c>
      <c r="Y74" s="47">
        <f>'Table 1 - Supply 2004'!J72</f>
        <v>292</v>
      </c>
      <c r="Z74" s="47">
        <f t="shared" si="9"/>
        <v>28329</v>
      </c>
      <c r="AA74" s="70">
        <f t="shared" si="12"/>
        <v>0.19044879171461451</v>
      </c>
      <c r="AB74" s="70">
        <f t="shared" si="11"/>
        <v>0.30768124280782511</v>
      </c>
      <c r="AD74" s="47">
        <f t="shared" si="10"/>
        <v>13205</v>
      </c>
    </row>
    <row r="75" spans="1:30" ht="18" x14ac:dyDescent="0.25">
      <c r="A75" s="18" t="s">
        <v>428</v>
      </c>
      <c r="B75" s="18" t="s">
        <v>157</v>
      </c>
      <c r="C75" s="109">
        <v>10632</v>
      </c>
      <c r="D75" s="109">
        <v>0</v>
      </c>
      <c r="E75" s="109">
        <v>2951</v>
      </c>
      <c r="F75" s="109">
        <v>0</v>
      </c>
      <c r="G75" s="110">
        <v>13583</v>
      </c>
      <c r="H75" s="46"/>
      <c r="I75" s="109">
        <v>4646</v>
      </c>
      <c r="J75" s="109">
        <v>0</v>
      </c>
      <c r="K75" s="109">
        <v>18</v>
      </c>
      <c r="L75" s="111">
        <v>4664</v>
      </c>
      <c r="M75" s="46"/>
      <c r="N75" s="46">
        <v>347</v>
      </c>
      <c r="O75" s="46">
        <v>145</v>
      </c>
      <c r="P75" s="109">
        <v>492</v>
      </c>
      <c r="Q75" s="109">
        <v>3648</v>
      </c>
      <c r="R75" s="112">
        <v>4140</v>
      </c>
      <c r="S75" s="46"/>
      <c r="T75" s="113">
        <v>22387</v>
      </c>
      <c r="U75" s="46"/>
      <c r="V75" s="114">
        <v>30477</v>
      </c>
      <c r="W75" s="47">
        <f>'Table 1 - Supply 2004'!H73</f>
        <v>3426</v>
      </c>
      <c r="X75" s="47">
        <f>'Table 1 - Supply 2004'!I73</f>
        <v>1688</v>
      </c>
      <c r="Y75" s="47">
        <f>'Table 1 - Supply 2004'!J73</f>
        <v>1518</v>
      </c>
      <c r="Z75" s="47">
        <f t="shared" si="9"/>
        <v>19131</v>
      </c>
      <c r="AA75" s="70">
        <f t="shared" si="12"/>
        <v>0.13584014174623488</v>
      </c>
      <c r="AB75" s="70">
        <f t="shared" si="11"/>
        <v>0.24825278078551039</v>
      </c>
      <c r="AD75" s="47">
        <f t="shared" si="10"/>
        <v>10632</v>
      </c>
    </row>
    <row r="76" spans="1:30" ht="18" x14ac:dyDescent="0.25">
      <c r="A76" s="18" t="s">
        <v>429</v>
      </c>
      <c r="B76" s="18" t="s">
        <v>159</v>
      </c>
      <c r="C76" s="109">
        <v>15781</v>
      </c>
      <c r="D76" s="109">
        <v>0</v>
      </c>
      <c r="E76" s="109">
        <v>0</v>
      </c>
      <c r="F76" s="109">
        <v>0</v>
      </c>
      <c r="G76" s="110">
        <v>15781</v>
      </c>
      <c r="H76" s="46"/>
      <c r="I76" s="109">
        <v>0</v>
      </c>
      <c r="J76" s="109">
        <v>0</v>
      </c>
      <c r="K76" s="109">
        <v>0</v>
      </c>
      <c r="L76" s="111">
        <v>0</v>
      </c>
      <c r="M76" s="46"/>
      <c r="N76" s="46">
        <v>0</v>
      </c>
      <c r="O76" s="46">
        <v>0</v>
      </c>
      <c r="P76" s="109">
        <v>0</v>
      </c>
      <c r="Q76" s="109">
        <v>1558</v>
      </c>
      <c r="R76" s="112">
        <v>1558</v>
      </c>
      <c r="S76" s="46"/>
      <c r="T76" s="113">
        <v>17339</v>
      </c>
      <c r="U76" s="46"/>
      <c r="V76" s="114">
        <v>41906</v>
      </c>
      <c r="W76" s="47">
        <f>'Table 1 - Supply 2004'!H74</f>
        <v>2258</v>
      </c>
      <c r="X76" s="47">
        <f>'Table 1 - Supply 2004'!I74</f>
        <v>0</v>
      </c>
      <c r="Y76" s="47">
        <f>'Table 1 - Supply 2004'!J74</f>
        <v>2266</v>
      </c>
      <c r="Z76" s="47">
        <f t="shared" si="9"/>
        <v>12815</v>
      </c>
      <c r="AA76" s="70">
        <f t="shared" si="12"/>
        <v>3.7178447000429535E-2</v>
      </c>
      <c r="AB76" s="70">
        <f t="shared" si="11"/>
        <v>9.1060945926597622E-2</v>
      </c>
      <c r="AD76" s="47">
        <f t="shared" si="10"/>
        <v>15781</v>
      </c>
    </row>
    <row r="77" spans="1:30" ht="18" x14ac:dyDescent="0.25">
      <c r="A77" s="18" t="s">
        <v>430</v>
      </c>
      <c r="B77" s="18" t="s">
        <v>161</v>
      </c>
      <c r="C77" s="109">
        <v>63</v>
      </c>
      <c r="D77" s="109">
        <v>0</v>
      </c>
      <c r="E77" s="109">
        <v>0</v>
      </c>
      <c r="F77" s="109">
        <v>0</v>
      </c>
      <c r="G77" s="110">
        <v>63</v>
      </c>
      <c r="H77" s="46"/>
      <c r="I77" s="109">
        <v>15883</v>
      </c>
      <c r="J77" s="109">
        <v>0</v>
      </c>
      <c r="K77" s="109">
        <v>13</v>
      </c>
      <c r="L77" s="111">
        <v>15896</v>
      </c>
      <c r="M77" s="46"/>
      <c r="N77" s="46">
        <v>0</v>
      </c>
      <c r="O77" s="46">
        <v>0</v>
      </c>
      <c r="P77" s="109">
        <v>0</v>
      </c>
      <c r="Q77" s="109">
        <v>4744</v>
      </c>
      <c r="R77" s="112">
        <v>4744</v>
      </c>
      <c r="S77" s="46"/>
      <c r="T77" s="113">
        <v>20703</v>
      </c>
      <c r="U77" s="46"/>
      <c r="V77" s="114">
        <v>48336</v>
      </c>
      <c r="W77" s="47">
        <f>'Table 1 - Supply 2004'!H75</f>
        <v>1374</v>
      </c>
      <c r="X77" s="47">
        <f>'Table 1 - Supply 2004'!I75</f>
        <v>0</v>
      </c>
      <c r="Y77" s="47">
        <f>'Table 1 - Supply 2004'!J75</f>
        <v>2475</v>
      </c>
      <c r="Z77" s="47">
        <f t="shared" si="9"/>
        <v>16854</v>
      </c>
      <c r="AA77" s="70">
        <f t="shared" si="12"/>
        <v>9.8146309169149293E-2</v>
      </c>
      <c r="AB77" s="70">
        <f t="shared" si="11"/>
        <v>0.12657232704402516</v>
      </c>
      <c r="AD77" s="47">
        <f t="shared" si="10"/>
        <v>63</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1456</v>
      </c>
      <c r="R78" s="112">
        <v>1456</v>
      </c>
      <c r="S78" s="46"/>
      <c r="T78" s="113">
        <v>1456</v>
      </c>
      <c r="U78" s="46"/>
      <c r="V78" s="114">
        <v>7987</v>
      </c>
      <c r="W78" s="47">
        <f>'Table 1 - Supply 2004'!H76</f>
        <v>716</v>
      </c>
      <c r="X78" s="47">
        <f>'Table 1 - Supply 2004'!I76</f>
        <v>0</v>
      </c>
      <c r="Y78" s="47">
        <f>'Table 1 - Supply 2004'!J76</f>
        <v>128</v>
      </c>
      <c r="Z78" s="47">
        <f t="shared" si="9"/>
        <v>612</v>
      </c>
      <c r="AA78" s="70">
        <f t="shared" si="12"/>
        <v>0.18229623137598597</v>
      </c>
      <c r="AB78" s="70">
        <f t="shared" si="11"/>
        <v>0.27194190559659448</v>
      </c>
      <c r="AD78" s="47">
        <f t="shared" si="10"/>
        <v>0</v>
      </c>
    </row>
    <row r="79" spans="1:30" ht="18" x14ac:dyDescent="0.25">
      <c r="A79" s="18" t="s">
        <v>432</v>
      </c>
      <c r="B79" s="18" t="s">
        <v>165</v>
      </c>
      <c r="C79" s="109">
        <v>32212</v>
      </c>
      <c r="D79" s="109">
        <v>0</v>
      </c>
      <c r="E79" s="109">
        <v>0</v>
      </c>
      <c r="F79" s="109">
        <v>0</v>
      </c>
      <c r="G79" s="110">
        <v>32212</v>
      </c>
      <c r="H79" s="46"/>
      <c r="I79" s="109">
        <v>0</v>
      </c>
      <c r="J79" s="109">
        <v>0</v>
      </c>
      <c r="K79" s="109">
        <v>0</v>
      </c>
      <c r="L79" s="111">
        <v>0</v>
      </c>
      <c r="M79" s="46"/>
      <c r="N79" s="46">
        <v>0</v>
      </c>
      <c r="O79" s="46">
        <v>0</v>
      </c>
      <c r="P79" s="109">
        <v>0</v>
      </c>
      <c r="Q79" s="109">
        <v>14940</v>
      </c>
      <c r="R79" s="112">
        <v>14940</v>
      </c>
      <c r="S79" s="46"/>
      <c r="T79" s="113">
        <v>47152</v>
      </c>
      <c r="U79" s="46"/>
      <c r="V79" s="114">
        <v>94631</v>
      </c>
      <c r="W79" s="47">
        <f>'Table 1 - Supply 2004'!H77</f>
        <v>5478</v>
      </c>
      <c r="X79" s="47">
        <f>'Table 1 - Supply 2004'!I77</f>
        <v>0</v>
      </c>
      <c r="Y79" s="47">
        <f>'Table 1 - Supply 2004'!J77</f>
        <v>236</v>
      </c>
      <c r="Z79" s="47">
        <f t="shared" si="9"/>
        <v>41438</v>
      </c>
      <c r="AA79" s="70">
        <f t="shared" si="12"/>
        <v>0.15787638300345552</v>
      </c>
      <c r="AB79" s="70">
        <f t="shared" si="11"/>
        <v>0.21576439010472256</v>
      </c>
      <c r="AD79" s="47">
        <f t="shared" si="10"/>
        <v>32212</v>
      </c>
    </row>
    <row r="80" spans="1:30" ht="18" x14ac:dyDescent="0.25">
      <c r="A80" s="18" t="s">
        <v>433</v>
      </c>
      <c r="B80" s="26" t="s">
        <v>469</v>
      </c>
      <c r="C80" s="109">
        <v>24520</v>
      </c>
      <c r="D80" s="109">
        <v>0</v>
      </c>
      <c r="E80" s="109">
        <v>0</v>
      </c>
      <c r="F80" s="109">
        <v>0</v>
      </c>
      <c r="G80" s="110">
        <v>24520</v>
      </c>
      <c r="H80" s="46"/>
      <c r="I80" s="109">
        <v>0</v>
      </c>
      <c r="J80" s="109">
        <v>0</v>
      </c>
      <c r="K80" s="109">
        <v>0</v>
      </c>
      <c r="L80" s="111">
        <v>0</v>
      </c>
      <c r="M80" s="46"/>
      <c r="N80" s="46">
        <v>0</v>
      </c>
      <c r="O80" s="46">
        <v>0</v>
      </c>
      <c r="P80" s="109">
        <v>0</v>
      </c>
      <c r="Q80" s="109">
        <v>6597</v>
      </c>
      <c r="R80" s="112">
        <v>6597</v>
      </c>
      <c r="S80" s="46"/>
      <c r="T80" s="113">
        <v>31117</v>
      </c>
      <c r="U80" s="46"/>
      <c r="V80" s="114">
        <v>52469</v>
      </c>
      <c r="W80" s="47">
        <f>'Table 1 - Supply 2004'!H78</f>
        <v>3538</v>
      </c>
      <c r="X80" s="47">
        <f>'Table 1 - Supply 2004'!I78</f>
        <v>0</v>
      </c>
      <c r="Y80" s="47">
        <f>'Table 1 - Supply 2004'!J78</f>
        <v>2566</v>
      </c>
      <c r="Z80" s="47">
        <f t="shared" si="9"/>
        <v>25013</v>
      </c>
      <c r="AA80" s="70">
        <f t="shared" si="12"/>
        <v>0.12573138424593569</v>
      </c>
      <c r="AB80" s="70">
        <f t="shared" si="11"/>
        <v>0.19316167641845661</v>
      </c>
      <c r="AD80" s="47">
        <f t="shared" si="10"/>
        <v>24520</v>
      </c>
    </row>
    <row r="81" spans="1:30" ht="18" x14ac:dyDescent="0.25">
      <c r="A81" s="27" t="s">
        <v>434</v>
      </c>
      <c r="B81" s="27" t="s">
        <v>169</v>
      </c>
      <c r="C81" s="115">
        <v>2164</v>
      </c>
      <c r="D81" s="115">
        <v>0</v>
      </c>
      <c r="E81" s="115">
        <v>0</v>
      </c>
      <c r="F81" s="115">
        <v>0</v>
      </c>
      <c r="G81" s="116">
        <v>2164</v>
      </c>
      <c r="H81" s="49"/>
      <c r="I81" s="115">
        <v>0</v>
      </c>
      <c r="J81" s="115">
        <v>0</v>
      </c>
      <c r="K81" s="115">
        <v>0</v>
      </c>
      <c r="L81" s="117">
        <v>0</v>
      </c>
      <c r="M81" s="49"/>
      <c r="N81" s="49">
        <v>0</v>
      </c>
      <c r="O81" s="49">
        <v>0</v>
      </c>
      <c r="P81" s="115">
        <v>0</v>
      </c>
      <c r="Q81" s="115">
        <v>13583</v>
      </c>
      <c r="R81" s="118">
        <v>13583</v>
      </c>
      <c r="S81" s="49"/>
      <c r="T81" s="119">
        <v>15747</v>
      </c>
      <c r="U81" s="49"/>
      <c r="V81" s="120">
        <v>25842</v>
      </c>
      <c r="W81" s="52">
        <f>'Table 1 - Supply 2004'!H79</f>
        <v>1719</v>
      </c>
      <c r="X81" s="52">
        <f>'Table 1 - Supply 2004'!I79</f>
        <v>0</v>
      </c>
      <c r="Y81" s="52">
        <f>'Table 1 - Supply 2004'!J79</f>
        <v>2841</v>
      </c>
      <c r="Z81" s="52">
        <f t="shared" si="9"/>
        <v>11187</v>
      </c>
      <c r="AA81" s="70">
        <f t="shared" si="12"/>
        <v>0.52561721229007041</v>
      </c>
      <c r="AB81" s="70">
        <f t="shared" si="11"/>
        <v>0.59213683151458862</v>
      </c>
      <c r="AD81" s="52">
        <f t="shared" si="10"/>
        <v>2164</v>
      </c>
    </row>
    <row r="82" spans="1:30" ht="18" x14ac:dyDescent="0.25">
      <c r="A82" s="27" t="s">
        <v>316</v>
      </c>
      <c r="B82" s="26" t="s">
        <v>317</v>
      </c>
      <c r="C82" s="35">
        <f>SUM(C79:C81)</f>
        <v>58896</v>
      </c>
      <c r="D82" s="35">
        <f t="shared" ref="D82:V82" si="13">SUM(D79:D81)</f>
        <v>0</v>
      </c>
      <c r="E82" s="35">
        <f t="shared" si="13"/>
        <v>0</v>
      </c>
      <c r="F82" s="35">
        <f t="shared" si="13"/>
        <v>0</v>
      </c>
      <c r="G82" s="48">
        <f t="shared" si="13"/>
        <v>58896</v>
      </c>
      <c r="H82" s="49">
        <f t="shared" si="13"/>
        <v>0</v>
      </c>
      <c r="I82" s="35">
        <f t="shared" si="13"/>
        <v>0</v>
      </c>
      <c r="J82" s="35">
        <f t="shared" si="13"/>
        <v>0</v>
      </c>
      <c r="K82" s="35">
        <f t="shared" si="13"/>
        <v>0</v>
      </c>
      <c r="L82" s="36">
        <f t="shared" si="13"/>
        <v>0</v>
      </c>
      <c r="M82" s="49">
        <f t="shared" si="13"/>
        <v>0</v>
      </c>
      <c r="N82" s="49"/>
      <c r="O82" s="49"/>
      <c r="P82" s="35">
        <f t="shared" si="13"/>
        <v>0</v>
      </c>
      <c r="Q82" s="35">
        <f t="shared" si="13"/>
        <v>35120</v>
      </c>
      <c r="R82" s="50">
        <f t="shared" si="13"/>
        <v>35120</v>
      </c>
      <c r="S82" s="49">
        <f t="shared" si="13"/>
        <v>0</v>
      </c>
      <c r="T82" s="51">
        <f t="shared" si="13"/>
        <v>94016</v>
      </c>
      <c r="U82" s="49">
        <f t="shared" si="13"/>
        <v>0</v>
      </c>
      <c r="V82" s="52">
        <f t="shared" si="13"/>
        <v>172942</v>
      </c>
      <c r="W82" s="52">
        <f t="shared" ref="W82:Z82" si="14">SUM(W79:W81)</f>
        <v>10735</v>
      </c>
      <c r="X82" s="52">
        <f t="shared" si="14"/>
        <v>0</v>
      </c>
      <c r="Y82" s="52">
        <f t="shared" si="14"/>
        <v>5643</v>
      </c>
      <c r="Z82" s="52">
        <f t="shared" si="14"/>
        <v>77638</v>
      </c>
      <c r="AA82" s="70">
        <f t="shared" si="12"/>
        <v>0.20307386291357796</v>
      </c>
      <c r="AB82" s="70">
        <f t="shared" si="11"/>
        <v>0.26514669658035644</v>
      </c>
      <c r="AD82" s="52">
        <f t="shared" si="10"/>
        <v>58896</v>
      </c>
    </row>
    <row r="83" spans="1:30" ht="18" x14ac:dyDescent="0.25">
      <c r="A83" s="18" t="s">
        <v>435</v>
      </c>
      <c r="B83" s="18" t="s">
        <v>470</v>
      </c>
      <c r="C83" s="109">
        <v>36764</v>
      </c>
      <c r="D83" s="109">
        <v>251</v>
      </c>
      <c r="E83" s="109">
        <v>0</v>
      </c>
      <c r="F83" s="109">
        <v>0</v>
      </c>
      <c r="G83" s="110">
        <v>37015</v>
      </c>
      <c r="H83" s="46"/>
      <c r="I83" s="109">
        <v>0</v>
      </c>
      <c r="J83" s="109">
        <v>0</v>
      </c>
      <c r="K83" s="109">
        <v>0</v>
      </c>
      <c r="L83" s="111">
        <v>0</v>
      </c>
      <c r="M83" s="46"/>
      <c r="N83" s="46">
        <v>0</v>
      </c>
      <c r="O83" s="46">
        <v>0</v>
      </c>
      <c r="P83" s="109">
        <v>0</v>
      </c>
      <c r="Q83" s="109">
        <v>308</v>
      </c>
      <c r="R83" s="112">
        <v>308</v>
      </c>
      <c r="S83" s="46"/>
      <c r="T83" s="113">
        <v>37323</v>
      </c>
      <c r="U83" s="46"/>
      <c r="V83" s="114">
        <v>64166</v>
      </c>
      <c r="W83" s="47">
        <f>'Table 1 - Supply 2004'!H80</f>
        <v>840</v>
      </c>
      <c r="X83" s="47">
        <f>'Table 1 - Supply 2004'!I80</f>
        <v>0</v>
      </c>
      <c r="Y83" s="47">
        <f>'Table 1 - Supply 2004'!J80</f>
        <v>-16</v>
      </c>
      <c r="Z83" s="47">
        <f t="shared" si="9"/>
        <v>36499</v>
      </c>
      <c r="AA83" s="70">
        <f t="shared" si="12"/>
        <v>4.8000498706480066E-3</v>
      </c>
      <c r="AB83" s="70">
        <f t="shared" si="11"/>
        <v>1.7891094972415297E-2</v>
      </c>
      <c r="AD83" s="47">
        <f t="shared" si="10"/>
        <v>37015</v>
      </c>
    </row>
    <row r="84" spans="1:30" ht="18" x14ac:dyDescent="0.25">
      <c r="A84" s="18" t="s">
        <v>436</v>
      </c>
      <c r="B84" s="18" t="s">
        <v>471</v>
      </c>
      <c r="C84" s="109">
        <v>145274</v>
      </c>
      <c r="D84" s="109">
        <v>0</v>
      </c>
      <c r="E84" s="109">
        <v>0</v>
      </c>
      <c r="F84" s="109">
        <v>0</v>
      </c>
      <c r="G84" s="110">
        <v>145274</v>
      </c>
      <c r="H84" s="46"/>
      <c r="I84" s="109">
        <v>0</v>
      </c>
      <c r="J84" s="109">
        <v>0</v>
      </c>
      <c r="K84" s="109">
        <v>0</v>
      </c>
      <c r="L84" s="111">
        <v>0</v>
      </c>
      <c r="M84" s="46"/>
      <c r="N84" s="46">
        <v>0</v>
      </c>
      <c r="O84" s="46">
        <v>0</v>
      </c>
      <c r="P84" s="109">
        <v>0</v>
      </c>
      <c r="Q84" s="109">
        <v>229</v>
      </c>
      <c r="R84" s="112">
        <v>229</v>
      </c>
      <c r="S84" s="46"/>
      <c r="T84" s="113">
        <v>145503</v>
      </c>
      <c r="U84" s="46"/>
      <c r="V84" s="114">
        <v>145503</v>
      </c>
      <c r="W84" s="47">
        <f>'Table 1 - Supply 2004'!H81</f>
        <v>1341</v>
      </c>
      <c r="X84" s="47">
        <f>'Table 1 - Supply 2004'!I81</f>
        <v>0</v>
      </c>
      <c r="Y84" s="47">
        <f>'Table 1 - Supply 2004'!J81</f>
        <v>0</v>
      </c>
      <c r="Z84" s="47">
        <f t="shared" si="9"/>
        <v>144162</v>
      </c>
      <c r="AA84" s="70">
        <f t="shared" si="12"/>
        <v>1.5738507109819041E-3</v>
      </c>
      <c r="AB84" s="70">
        <f t="shared" si="11"/>
        <v>1.0790155529439256E-2</v>
      </c>
      <c r="AD84" s="47">
        <f t="shared" si="10"/>
        <v>145274</v>
      </c>
    </row>
    <row r="85" spans="1:30" ht="18" x14ac:dyDescent="0.25">
      <c r="A85" s="18" t="s">
        <v>437</v>
      </c>
      <c r="B85" s="18" t="s">
        <v>175</v>
      </c>
      <c r="C85" s="109">
        <v>49</v>
      </c>
      <c r="D85" s="109">
        <v>0</v>
      </c>
      <c r="E85" s="109">
        <v>0</v>
      </c>
      <c r="F85" s="109">
        <v>0</v>
      </c>
      <c r="G85" s="110">
        <v>49</v>
      </c>
      <c r="H85" s="46"/>
      <c r="I85" s="109">
        <v>5992</v>
      </c>
      <c r="J85" s="109">
        <v>0</v>
      </c>
      <c r="K85" s="109">
        <v>0</v>
      </c>
      <c r="L85" s="111">
        <v>5992</v>
      </c>
      <c r="M85" s="46"/>
      <c r="N85" s="46">
        <v>0</v>
      </c>
      <c r="O85" s="46">
        <v>0</v>
      </c>
      <c r="P85" s="109">
        <v>0</v>
      </c>
      <c r="Q85" s="109">
        <v>59</v>
      </c>
      <c r="R85" s="112">
        <v>59</v>
      </c>
      <c r="S85" s="46"/>
      <c r="T85" s="113">
        <v>6100</v>
      </c>
      <c r="U85" s="46"/>
      <c r="V85" s="114">
        <v>6836</v>
      </c>
      <c r="W85" s="47">
        <f>'Table 1 - Supply 2004'!H82</f>
        <v>68</v>
      </c>
      <c r="X85" s="47">
        <f>'Table 1 - Supply 2004'!I82</f>
        <v>0</v>
      </c>
      <c r="Y85" s="47">
        <f>'Table 1 - Supply 2004'!J82</f>
        <v>610</v>
      </c>
      <c r="Z85" s="47">
        <f t="shared" si="9"/>
        <v>5422</v>
      </c>
      <c r="AA85" s="70">
        <f t="shared" si="12"/>
        <v>8.6307782328847275E-3</v>
      </c>
      <c r="AB85" s="70">
        <f t="shared" si="11"/>
        <v>1.8578115857226449E-2</v>
      </c>
      <c r="AD85" s="47">
        <f t="shared" si="10"/>
        <v>49</v>
      </c>
    </row>
    <row r="86" spans="1:30" ht="18" x14ac:dyDescent="0.25">
      <c r="A86" s="18" t="s">
        <v>438</v>
      </c>
      <c r="B86" s="18" t="s">
        <v>177</v>
      </c>
      <c r="C86" s="109">
        <v>539</v>
      </c>
      <c r="D86" s="109">
        <v>42</v>
      </c>
      <c r="E86" s="109">
        <v>0</v>
      </c>
      <c r="F86" s="109">
        <v>0</v>
      </c>
      <c r="G86" s="110">
        <v>581</v>
      </c>
      <c r="H86" s="46"/>
      <c r="I86" s="109">
        <v>2301</v>
      </c>
      <c r="J86" s="109">
        <v>0</v>
      </c>
      <c r="K86" s="109">
        <v>2</v>
      </c>
      <c r="L86" s="111">
        <v>2303</v>
      </c>
      <c r="M86" s="46"/>
      <c r="N86" s="46">
        <v>0</v>
      </c>
      <c r="O86" s="46">
        <v>0</v>
      </c>
      <c r="P86" s="109">
        <v>0</v>
      </c>
      <c r="Q86" s="109">
        <v>3627</v>
      </c>
      <c r="R86" s="112">
        <v>3627</v>
      </c>
      <c r="S86" s="46"/>
      <c r="T86" s="113">
        <v>6511</v>
      </c>
      <c r="U86" s="46"/>
      <c r="V86" s="114">
        <v>21471</v>
      </c>
      <c r="W86" s="47">
        <f>'Table 1 - Supply 2004'!H83</f>
        <v>491</v>
      </c>
      <c r="X86" s="47">
        <f>'Table 1 - Supply 2004'!I83</f>
        <v>0</v>
      </c>
      <c r="Y86" s="47">
        <f>'Table 1 - Supply 2004'!J83</f>
        <v>897</v>
      </c>
      <c r="Z86" s="47">
        <f t="shared" si="9"/>
        <v>5123</v>
      </c>
      <c r="AA86" s="70">
        <f t="shared" si="12"/>
        <v>0.16892552745563783</v>
      </c>
      <c r="AB86" s="70">
        <f t="shared" si="11"/>
        <v>0.19179358204089236</v>
      </c>
      <c r="AD86" s="47">
        <f t="shared" si="10"/>
        <v>581</v>
      </c>
    </row>
    <row r="87" spans="1:30" ht="18" x14ac:dyDescent="0.25">
      <c r="A87" s="18" t="s">
        <v>439</v>
      </c>
      <c r="B87" s="18" t="s">
        <v>179</v>
      </c>
      <c r="C87" s="109">
        <v>47</v>
      </c>
      <c r="D87" s="109">
        <v>0</v>
      </c>
      <c r="E87" s="109">
        <v>0</v>
      </c>
      <c r="F87" s="109">
        <v>0</v>
      </c>
      <c r="G87" s="110">
        <v>47</v>
      </c>
      <c r="H87" s="46"/>
      <c r="I87" s="109">
        <v>0</v>
      </c>
      <c r="J87" s="109">
        <v>0</v>
      </c>
      <c r="K87" s="109">
        <v>0</v>
      </c>
      <c r="L87" s="111">
        <v>0</v>
      </c>
      <c r="M87" s="46"/>
      <c r="N87" s="46">
        <v>0</v>
      </c>
      <c r="O87" s="46">
        <v>0</v>
      </c>
      <c r="P87" s="109">
        <v>0</v>
      </c>
      <c r="Q87" s="109">
        <v>970</v>
      </c>
      <c r="R87" s="112">
        <v>970</v>
      </c>
      <c r="S87" s="46"/>
      <c r="T87" s="113">
        <v>1017</v>
      </c>
      <c r="U87" s="46"/>
      <c r="V87" s="114">
        <v>11888</v>
      </c>
      <c r="W87" s="47">
        <f>'Table 1 - Supply 2004'!H84</f>
        <v>393</v>
      </c>
      <c r="X87" s="47">
        <f>'Table 1 - Supply 2004'!I84</f>
        <v>0</v>
      </c>
      <c r="Y87" s="47">
        <f>'Table 1 - Supply 2004'!J84</f>
        <v>332</v>
      </c>
      <c r="Z87" s="47">
        <f t="shared" si="9"/>
        <v>292</v>
      </c>
      <c r="AA87" s="70">
        <f t="shared" si="12"/>
        <v>8.1594885598923278E-2</v>
      </c>
      <c r="AB87" s="70">
        <f t="shared" si="11"/>
        <v>0.11465343203230148</v>
      </c>
      <c r="AD87" s="47">
        <f t="shared" si="10"/>
        <v>47</v>
      </c>
    </row>
    <row r="88" spans="1:30" ht="18" x14ac:dyDescent="0.25">
      <c r="A88" s="18" t="s">
        <v>440</v>
      </c>
      <c r="B88" s="18" t="s">
        <v>181</v>
      </c>
      <c r="C88" s="109">
        <v>0</v>
      </c>
      <c r="D88" s="109">
        <v>0</v>
      </c>
      <c r="E88" s="109">
        <v>0</v>
      </c>
      <c r="F88" s="109">
        <v>0</v>
      </c>
      <c r="G88" s="110">
        <v>0</v>
      </c>
      <c r="H88" s="46"/>
      <c r="I88" s="109">
        <v>96</v>
      </c>
      <c r="J88" s="109">
        <v>0</v>
      </c>
      <c r="K88" s="109">
        <v>0</v>
      </c>
      <c r="L88" s="111">
        <v>96</v>
      </c>
      <c r="M88" s="46"/>
      <c r="N88" s="46">
        <v>0</v>
      </c>
      <c r="O88" s="46">
        <v>0</v>
      </c>
      <c r="P88" s="109">
        <v>0</v>
      </c>
      <c r="Q88" s="109">
        <v>7000</v>
      </c>
      <c r="R88" s="112">
        <v>7000</v>
      </c>
      <c r="S88" s="46"/>
      <c r="T88" s="113">
        <v>7096</v>
      </c>
      <c r="U88" s="46"/>
      <c r="V88" s="114">
        <v>28485</v>
      </c>
      <c r="W88" s="47">
        <f>'Table 1 - Supply 2004'!H85</f>
        <v>4968</v>
      </c>
      <c r="X88" s="47">
        <f>'Table 1 - Supply 2004'!I85</f>
        <v>0</v>
      </c>
      <c r="Y88" s="47">
        <f>'Table 1 - Supply 2004'!J85</f>
        <v>761</v>
      </c>
      <c r="Z88" s="47">
        <f t="shared" si="9"/>
        <v>1367</v>
      </c>
      <c r="AA88" s="70">
        <f t="shared" si="12"/>
        <v>0.24574337370545901</v>
      </c>
      <c r="AB88" s="70">
        <f t="shared" si="11"/>
        <v>0.42015095664384766</v>
      </c>
      <c r="AD88" s="47">
        <f t="shared" si="10"/>
        <v>0</v>
      </c>
    </row>
    <row r="89" spans="1:30" ht="18" x14ac:dyDescent="0.25">
      <c r="A89" s="18" t="s">
        <v>441</v>
      </c>
      <c r="B89" s="18" t="s">
        <v>183</v>
      </c>
      <c r="C89" s="109">
        <v>495</v>
      </c>
      <c r="D89" s="109">
        <v>0</v>
      </c>
      <c r="E89" s="109">
        <v>0</v>
      </c>
      <c r="F89" s="109">
        <v>0</v>
      </c>
      <c r="G89" s="110">
        <v>495</v>
      </c>
      <c r="H89" s="46"/>
      <c r="I89" s="109">
        <v>7173</v>
      </c>
      <c r="J89" s="109">
        <v>0</v>
      </c>
      <c r="K89" s="109">
        <v>0</v>
      </c>
      <c r="L89" s="111">
        <v>7173</v>
      </c>
      <c r="M89" s="46"/>
      <c r="N89" s="46">
        <v>1</v>
      </c>
      <c r="O89" s="46">
        <v>6</v>
      </c>
      <c r="P89" s="109">
        <v>7</v>
      </c>
      <c r="Q89" s="109">
        <v>5515</v>
      </c>
      <c r="R89" s="112">
        <v>5522</v>
      </c>
      <c r="S89" s="46"/>
      <c r="T89" s="113">
        <v>13190</v>
      </c>
      <c r="U89" s="46"/>
      <c r="V89" s="114">
        <v>29581</v>
      </c>
      <c r="W89" s="47">
        <f>'Table 1 - Supply 2004'!H86</f>
        <v>1773</v>
      </c>
      <c r="X89" s="47">
        <f>'Table 1 - Supply 2004'!I86</f>
        <v>0</v>
      </c>
      <c r="Y89" s="47">
        <f>'Table 1 - Supply 2004'!J86</f>
        <v>1080</v>
      </c>
      <c r="Z89" s="47">
        <f t="shared" si="9"/>
        <v>10337</v>
      </c>
      <c r="AA89" s="70">
        <f t="shared" si="12"/>
        <v>0.18667387850309319</v>
      </c>
      <c r="AB89" s="70">
        <f t="shared" si="11"/>
        <v>0.24661100030424934</v>
      </c>
      <c r="AD89" s="47">
        <f t="shared" si="10"/>
        <v>495</v>
      </c>
    </row>
    <row r="90" spans="1:30" ht="18" x14ac:dyDescent="0.25">
      <c r="A90" s="18" t="s">
        <v>442</v>
      </c>
      <c r="B90" s="18" t="s">
        <v>185</v>
      </c>
      <c r="C90" s="109">
        <v>0</v>
      </c>
      <c r="D90" s="109">
        <v>173</v>
      </c>
      <c r="E90" s="109">
        <v>0</v>
      </c>
      <c r="F90" s="109">
        <v>0</v>
      </c>
      <c r="G90" s="110">
        <v>173</v>
      </c>
      <c r="H90" s="46"/>
      <c r="I90" s="109">
        <v>17597</v>
      </c>
      <c r="J90" s="109">
        <v>0</v>
      </c>
      <c r="K90" s="109">
        <v>0</v>
      </c>
      <c r="L90" s="111">
        <v>17597</v>
      </c>
      <c r="M90" s="46"/>
      <c r="N90" s="46">
        <v>0</v>
      </c>
      <c r="O90" s="46">
        <v>0</v>
      </c>
      <c r="P90" s="109">
        <v>0</v>
      </c>
      <c r="Q90" s="109">
        <v>4665</v>
      </c>
      <c r="R90" s="112">
        <v>4665</v>
      </c>
      <c r="S90" s="46"/>
      <c r="T90" s="113">
        <v>22435</v>
      </c>
      <c r="U90" s="46"/>
      <c r="V90" s="114">
        <v>23355</v>
      </c>
      <c r="W90" s="47">
        <f>'Table 1 - Supply 2004'!H87</f>
        <v>1794</v>
      </c>
      <c r="X90" s="47">
        <f>'Table 1 - Supply 2004'!I87</f>
        <v>0</v>
      </c>
      <c r="Y90" s="47">
        <f>'Table 1 - Supply 2004'!J87</f>
        <v>-504</v>
      </c>
      <c r="Z90" s="47">
        <f t="shared" si="9"/>
        <v>21145</v>
      </c>
      <c r="AA90" s="70">
        <f t="shared" si="12"/>
        <v>0.19974309569685292</v>
      </c>
      <c r="AB90" s="70">
        <f t="shared" si="11"/>
        <v>0.27655748233782917</v>
      </c>
      <c r="AD90" s="47">
        <f t="shared" si="10"/>
        <v>173</v>
      </c>
    </row>
    <row r="91" spans="1:30" ht="18" x14ac:dyDescent="0.25">
      <c r="A91" s="18" t="s">
        <v>443</v>
      </c>
      <c r="B91" s="18" t="s">
        <v>187</v>
      </c>
      <c r="C91" s="109">
        <v>134</v>
      </c>
      <c r="D91" s="109">
        <v>0</v>
      </c>
      <c r="E91" s="109">
        <v>0</v>
      </c>
      <c r="F91" s="109">
        <v>0</v>
      </c>
      <c r="G91" s="110">
        <v>134</v>
      </c>
      <c r="H91" s="46"/>
      <c r="I91" s="109">
        <v>0</v>
      </c>
      <c r="J91" s="109">
        <v>0</v>
      </c>
      <c r="K91" s="109">
        <v>0</v>
      </c>
      <c r="L91" s="111">
        <v>0</v>
      </c>
      <c r="M91" s="46"/>
      <c r="N91" s="46">
        <v>0</v>
      </c>
      <c r="O91" s="46">
        <v>0</v>
      </c>
      <c r="P91" s="109">
        <v>0</v>
      </c>
      <c r="Q91" s="109">
        <v>1843</v>
      </c>
      <c r="R91" s="112">
        <v>1843</v>
      </c>
      <c r="S91" s="46"/>
      <c r="T91" s="113">
        <v>1977</v>
      </c>
      <c r="U91" s="46"/>
      <c r="V91" s="114">
        <v>26856</v>
      </c>
      <c r="W91" s="47">
        <f>'Table 1 - Supply 2004'!H88</f>
        <v>916</v>
      </c>
      <c r="X91" s="47">
        <f>'Table 1 - Supply 2004'!I88</f>
        <v>0</v>
      </c>
      <c r="Y91" s="47">
        <f>'Table 1 - Supply 2004'!J88</f>
        <v>557</v>
      </c>
      <c r="Z91" s="47">
        <f t="shared" si="9"/>
        <v>504</v>
      </c>
      <c r="AA91" s="70">
        <f t="shared" si="12"/>
        <v>6.8625260649389341E-2</v>
      </c>
      <c r="AB91" s="70">
        <f t="shared" si="11"/>
        <v>0.10273309502532023</v>
      </c>
      <c r="AD91" s="47">
        <f t="shared" si="10"/>
        <v>134</v>
      </c>
    </row>
    <row r="92" spans="1:30" ht="18" x14ac:dyDescent="0.25">
      <c r="A92" s="27" t="s">
        <v>444</v>
      </c>
      <c r="B92" s="27" t="s">
        <v>189</v>
      </c>
      <c r="C92" s="115">
        <v>1083</v>
      </c>
      <c r="D92" s="115">
        <v>0</v>
      </c>
      <c r="E92" s="115">
        <v>0</v>
      </c>
      <c r="F92" s="115">
        <v>0</v>
      </c>
      <c r="G92" s="116">
        <v>1083</v>
      </c>
      <c r="H92" s="49"/>
      <c r="I92" s="115">
        <v>0</v>
      </c>
      <c r="J92" s="115">
        <v>0</v>
      </c>
      <c r="K92" s="115">
        <v>0</v>
      </c>
      <c r="L92" s="117">
        <v>0</v>
      </c>
      <c r="M92" s="49"/>
      <c r="N92" s="49">
        <v>41</v>
      </c>
      <c r="O92" s="49">
        <v>5</v>
      </c>
      <c r="P92" s="115">
        <v>46</v>
      </c>
      <c r="Q92" s="115">
        <v>2109</v>
      </c>
      <c r="R92" s="118">
        <v>2155</v>
      </c>
      <c r="S92" s="49"/>
      <c r="T92" s="119">
        <v>3238</v>
      </c>
      <c r="U92" s="49"/>
      <c r="V92" s="120">
        <v>14060</v>
      </c>
      <c r="W92" s="52">
        <f>'Table 1 - Supply 2004'!H89</f>
        <v>207</v>
      </c>
      <c r="X92" s="52">
        <f>'Table 1 - Supply 2004'!I89</f>
        <v>0</v>
      </c>
      <c r="Y92" s="52">
        <f>'Table 1 - Supply 2004'!J89</f>
        <v>321</v>
      </c>
      <c r="Z92" s="52">
        <f t="shared" si="9"/>
        <v>2710</v>
      </c>
      <c r="AA92" s="70">
        <f t="shared" si="12"/>
        <v>0.15327169274537697</v>
      </c>
      <c r="AB92" s="70">
        <f t="shared" si="11"/>
        <v>0.16799431009957325</v>
      </c>
      <c r="AD92" s="52">
        <f t="shared" si="10"/>
        <v>1083</v>
      </c>
    </row>
    <row r="93" spans="1:30" ht="18" x14ac:dyDescent="0.25">
      <c r="A93" s="18" t="s">
        <v>445</v>
      </c>
      <c r="B93" s="18" t="s">
        <v>191</v>
      </c>
      <c r="C93" s="109">
        <v>1287</v>
      </c>
      <c r="D93" s="109">
        <v>383</v>
      </c>
      <c r="E93" s="109">
        <v>0</v>
      </c>
      <c r="F93" s="109">
        <v>0</v>
      </c>
      <c r="G93" s="110">
        <v>1670</v>
      </c>
      <c r="H93" s="46"/>
      <c r="I93" s="109">
        <v>0</v>
      </c>
      <c r="J93" s="109">
        <v>0</v>
      </c>
      <c r="K93" s="109">
        <v>0</v>
      </c>
      <c r="L93" s="111">
        <v>0</v>
      </c>
      <c r="M93" s="46"/>
      <c r="N93" s="46">
        <v>0</v>
      </c>
      <c r="O93" s="46">
        <v>0</v>
      </c>
      <c r="P93" s="109">
        <v>0</v>
      </c>
      <c r="Q93" s="109">
        <v>4</v>
      </c>
      <c r="R93" s="112">
        <v>4</v>
      </c>
      <c r="S93" s="46"/>
      <c r="T93" s="113">
        <v>1674</v>
      </c>
      <c r="U93" s="46"/>
      <c r="V93" s="114">
        <v>1864</v>
      </c>
      <c r="W93" s="47">
        <f>'Table 1 - Supply 2004'!H90</f>
        <v>0</v>
      </c>
      <c r="X93" s="47">
        <f>'Table 1 - Supply 2004'!I90</f>
        <v>0</v>
      </c>
      <c r="Y93" s="47">
        <f>'Table 1 - Supply 2004'!J90</f>
        <v>123</v>
      </c>
      <c r="Z93" s="47">
        <f t="shared" si="9"/>
        <v>1551</v>
      </c>
      <c r="AA93" s="70">
        <f t="shared" si="12"/>
        <v>2.1459227467811159E-3</v>
      </c>
      <c r="AB93" s="70">
        <f t="shared" si="11"/>
        <v>2.1459227467811159E-3</v>
      </c>
      <c r="AD93" s="47">
        <f t="shared" si="10"/>
        <v>1670</v>
      </c>
    </row>
    <row r="94" spans="1:30" ht="18" x14ac:dyDescent="0.25">
      <c r="A94" s="18" t="s">
        <v>446</v>
      </c>
      <c r="B94" s="18" t="s">
        <v>193</v>
      </c>
      <c r="C94" s="109">
        <v>6731</v>
      </c>
      <c r="D94" s="109">
        <v>0</v>
      </c>
      <c r="E94" s="109">
        <v>0</v>
      </c>
      <c r="F94" s="109">
        <v>0</v>
      </c>
      <c r="G94" s="110">
        <v>6731</v>
      </c>
      <c r="H94" s="46"/>
      <c r="I94" s="109">
        <v>0</v>
      </c>
      <c r="J94" s="109">
        <v>0</v>
      </c>
      <c r="K94" s="109">
        <v>0</v>
      </c>
      <c r="L94" s="111">
        <v>0</v>
      </c>
      <c r="M94" s="46"/>
      <c r="N94" s="46">
        <v>0</v>
      </c>
      <c r="O94" s="46">
        <v>0</v>
      </c>
      <c r="P94" s="109">
        <v>0</v>
      </c>
      <c r="Q94" s="109">
        <v>1916</v>
      </c>
      <c r="R94" s="112">
        <v>1916</v>
      </c>
      <c r="S94" s="46"/>
      <c r="T94" s="113">
        <v>8647</v>
      </c>
      <c r="U94" s="46"/>
      <c r="V94" s="114">
        <v>26744</v>
      </c>
      <c r="W94" s="47">
        <f>'Table 1 - Supply 2004'!H91</f>
        <v>2106</v>
      </c>
      <c r="X94" s="47">
        <f>'Table 1 - Supply 2004'!I91</f>
        <v>0</v>
      </c>
      <c r="Y94" s="47">
        <f>'Table 1 - Supply 2004'!J91</f>
        <v>920</v>
      </c>
      <c r="Z94" s="47">
        <f t="shared" si="9"/>
        <v>5621</v>
      </c>
      <c r="AA94" s="70">
        <f t="shared" si="12"/>
        <v>7.1642237511217469E-2</v>
      </c>
      <c r="AB94" s="70">
        <f t="shared" si="11"/>
        <v>0.15038887227041581</v>
      </c>
      <c r="AD94" s="47">
        <f t="shared" si="10"/>
        <v>6731</v>
      </c>
    </row>
    <row r="95" spans="1:30" ht="18" x14ac:dyDescent="0.25">
      <c r="A95" s="18" t="s">
        <v>447</v>
      </c>
      <c r="B95" s="18" t="s">
        <v>195</v>
      </c>
      <c r="C95" s="109">
        <v>42</v>
      </c>
      <c r="D95" s="109">
        <v>0</v>
      </c>
      <c r="E95" s="109">
        <v>0</v>
      </c>
      <c r="F95" s="109">
        <v>0</v>
      </c>
      <c r="G95" s="110">
        <v>42</v>
      </c>
      <c r="H95" s="46"/>
      <c r="I95" s="109">
        <v>0</v>
      </c>
      <c r="J95" s="109">
        <v>0</v>
      </c>
      <c r="K95" s="109">
        <v>0</v>
      </c>
      <c r="L95" s="111">
        <v>0</v>
      </c>
      <c r="M95" s="46"/>
      <c r="N95" s="46">
        <v>0</v>
      </c>
      <c r="O95" s="46">
        <v>0</v>
      </c>
      <c r="P95" s="109">
        <v>0</v>
      </c>
      <c r="Q95" s="109">
        <v>605</v>
      </c>
      <c r="R95" s="112">
        <v>605</v>
      </c>
      <c r="S95" s="46"/>
      <c r="T95" s="113">
        <v>647</v>
      </c>
      <c r="U95" s="46"/>
      <c r="V95" s="114">
        <v>23270</v>
      </c>
      <c r="W95" s="47">
        <f>'Table 1 - Supply 2004'!H92</f>
        <v>1234</v>
      </c>
      <c r="X95" s="47">
        <f>'Table 1 - Supply 2004'!I92</f>
        <v>0</v>
      </c>
      <c r="Y95" s="47">
        <f>'Table 1 - Supply 2004'!J92</f>
        <v>644</v>
      </c>
      <c r="Z95" s="47">
        <f t="shared" si="9"/>
        <v>-1231</v>
      </c>
      <c r="AA95" s="70">
        <f t="shared" si="12"/>
        <v>2.5999140524280189E-2</v>
      </c>
      <c r="AB95" s="70">
        <f t="shared" si="11"/>
        <v>7.9028792436613662E-2</v>
      </c>
      <c r="AD95" s="47">
        <f t="shared" si="10"/>
        <v>42</v>
      </c>
    </row>
    <row r="96" spans="1:30" ht="18" x14ac:dyDescent="0.25">
      <c r="A96" s="18" t="s">
        <v>448</v>
      </c>
      <c r="B96" s="18" t="s">
        <v>197</v>
      </c>
      <c r="C96" s="109">
        <v>10901</v>
      </c>
      <c r="D96" s="109">
        <v>0</v>
      </c>
      <c r="E96" s="109">
        <v>0</v>
      </c>
      <c r="F96" s="109">
        <v>0</v>
      </c>
      <c r="G96" s="110">
        <v>10901</v>
      </c>
      <c r="H96" s="46"/>
      <c r="I96" s="109">
        <v>0</v>
      </c>
      <c r="J96" s="109">
        <v>0</v>
      </c>
      <c r="K96" s="109">
        <v>0</v>
      </c>
      <c r="L96" s="111">
        <v>0</v>
      </c>
      <c r="M96" s="46"/>
      <c r="N96" s="46">
        <v>0</v>
      </c>
      <c r="O96" s="46">
        <v>0</v>
      </c>
      <c r="P96" s="109">
        <v>0</v>
      </c>
      <c r="Q96" s="109">
        <v>86</v>
      </c>
      <c r="R96" s="112">
        <v>86</v>
      </c>
      <c r="S96" s="46"/>
      <c r="T96" s="113">
        <v>10987</v>
      </c>
      <c r="U96" s="46"/>
      <c r="V96" s="114">
        <v>17145</v>
      </c>
      <c r="W96" s="47">
        <f>'Table 1 - Supply 2004'!H93</f>
        <v>123</v>
      </c>
      <c r="X96" s="47">
        <f>'Table 1 - Supply 2004'!I93</f>
        <v>0</v>
      </c>
      <c r="Y96" s="47">
        <f>'Table 1 - Supply 2004'!J93</f>
        <v>1463</v>
      </c>
      <c r="Z96" s="47">
        <f t="shared" si="9"/>
        <v>9401</v>
      </c>
      <c r="AA96" s="70">
        <f t="shared" si="12"/>
        <v>5.0160396617089532E-3</v>
      </c>
      <c r="AB96" s="70">
        <f t="shared" si="11"/>
        <v>1.2190142898804317E-2</v>
      </c>
      <c r="AD96" s="47">
        <f t="shared" si="10"/>
        <v>10901</v>
      </c>
    </row>
    <row r="97" spans="1:30" ht="18" x14ac:dyDescent="0.25">
      <c r="A97" s="18" t="s">
        <v>449</v>
      </c>
      <c r="B97" s="18" t="s">
        <v>199</v>
      </c>
      <c r="C97" s="109">
        <v>47</v>
      </c>
      <c r="D97" s="109">
        <v>0</v>
      </c>
      <c r="E97" s="109">
        <v>0</v>
      </c>
      <c r="F97" s="109">
        <v>0</v>
      </c>
      <c r="G97" s="110">
        <v>47</v>
      </c>
      <c r="H97" s="46"/>
      <c r="I97" s="109">
        <v>0</v>
      </c>
      <c r="J97" s="109">
        <v>0</v>
      </c>
      <c r="K97" s="109">
        <v>0</v>
      </c>
      <c r="L97" s="111">
        <v>0</v>
      </c>
      <c r="M97" s="46"/>
      <c r="N97" s="46">
        <v>0</v>
      </c>
      <c r="O97" s="46">
        <v>0</v>
      </c>
      <c r="P97" s="109">
        <v>0</v>
      </c>
      <c r="Q97" s="109">
        <v>93</v>
      </c>
      <c r="R97" s="112">
        <v>93</v>
      </c>
      <c r="S97" s="46"/>
      <c r="T97" s="113">
        <v>140</v>
      </c>
      <c r="U97" s="46"/>
      <c r="V97" s="114">
        <v>3806</v>
      </c>
      <c r="W97" s="47">
        <f>'Table 1 - Supply 2004'!H94</f>
        <v>3</v>
      </c>
      <c r="X97" s="47">
        <f>'Table 1 - Supply 2004'!I94</f>
        <v>0</v>
      </c>
      <c r="Y97" s="47">
        <f>'Table 1 - Supply 2004'!J94</f>
        <v>209</v>
      </c>
      <c r="Z97" s="47">
        <f t="shared" si="9"/>
        <v>-72</v>
      </c>
      <c r="AA97" s="70">
        <f t="shared" si="12"/>
        <v>2.4435102469784552E-2</v>
      </c>
      <c r="AB97" s="70">
        <f t="shared" si="11"/>
        <v>2.5223331581713086E-2</v>
      </c>
      <c r="AD97" s="47">
        <f t="shared" si="10"/>
        <v>47</v>
      </c>
    </row>
    <row r="98" spans="1:30" ht="18" x14ac:dyDescent="0.25">
      <c r="A98" s="18" t="s">
        <v>450</v>
      </c>
      <c r="B98" s="18" t="s">
        <v>201</v>
      </c>
      <c r="C98" s="109">
        <v>814</v>
      </c>
      <c r="D98" s="109">
        <v>178</v>
      </c>
      <c r="E98" s="109">
        <v>0</v>
      </c>
      <c r="F98" s="109">
        <v>0</v>
      </c>
      <c r="G98" s="110">
        <v>992</v>
      </c>
      <c r="H98" s="46"/>
      <c r="I98" s="109">
        <v>0</v>
      </c>
      <c r="J98" s="109">
        <v>0</v>
      </c>
      <c r="K98" s="109">
        <v>0</v>
      </c>
      <c r="L98" s="111">
        <v>0</v>
      </c>
      <c r="M98" s="46"/>
      <c r="N98" s="46">
        <v>0</v>
      </c>
      <c r="O98" s="46">
        <v>0</v>
      </c>
      <c r="P98" s="109">
        <v>0</v>
      </c>
      <c r="Q98" s="109">
        <v>95</v>
      </c>
      <c r="R98" s="112">
        <v>95</v>
      </c>
      <c r="S98" s="46"/>
      <c r="T98" s="113">
        <v>1087</v>
      </c>
      <c r="U98" s="46"/>
      <c r="V98" s="114">
        <v>9731</v>
      </c>
      <c r="W98" s="47">
        <f>'Table 1 - Supply 2004'!H95</f>
        <v>3</v>
      </c>
      <c r="X98" s="47">
        <f>'Table 1 - Supply 2004'!I95</f>
        <v>0</v>
      </c>
      <c r="Y98" s="47">
        <f>'Table 1 - Supply 2004'!J95</f>
        <v>376</v>
      </c>
      <c r="Z98" s="47">
        <f t="shared" si="9"/>
        <v>708</v>
      </c>
      <c r="AA98" s="70">
        <f t="shared" si="12"/>
        <v>9.7626143253519686E-3</v>
      </c>
      <c r="AB98" s="70">
        <f t="shared" si="11"/>
        <v>1.0070907409310451E-2</v>
      </c>
      <c r="AD98" s="47">
        <f t="shared" si="10"/>
        <v>992</v>
      </c>
    </row>
    <row r="99" spans="1:30" ht="18" x14ac:dyDescent="0.25">
      <c r="A99" s="18" t="s">
        <v>451</v>
      </c>
      <c r="B99" s="18" t="s">
        <v>203</v>
      </c>
      <c r="C99" s="109">
        <v>338</v>
      </c>
      <c r="D99" s="109">
        <v>0</v>
      </c>
      <c r="E99" s="109">
        <v>0</v>
      </c>
      <c r="F99" s="109">
        <v>0</v>
      </c>
      <c r="G99" s="110">
        <v>338</v>
      </c>
      <c r="H99" s="46"/>
      <c r="I99" s="109">
        <v>0</v>
      </c>
      <c r="J99" s="109">
        <v>0</v>
      </c>
      <c r="K99" s="109">
        <v>0</v>
      </c>
      <c r="L99" s="111">
        <v>0</v>
      </c>
      <c r="M99" s="46"/>
      <c r="N99" s="46">
        <v>0</v>
      </c>
      <c r="O99" s="46">
        <v>0</v>
      </c>
      <c r="P99" s="109">
        <v>0</v>
      </c>
      <c r="Q99" s="109">
        <v>10289</v>
      </c>
      <c r="R99" s="112">
        <v>10289</v>
      </c>
      <c r="S99" s="46"/>
      <c r="T99" s="113">
        <v>10627</v>
      </c>
      <c r="U99" s="46"/>
      <c r="V99" s="114">
        <v>28133</v>
      </c>
      <c r="W99" s="47">
        <f>'Table 1 - Supply 2004'!H96</f>
        <v>5747</v>
      </c>
      <c r="X99" s="47">
        <f>'Table 1 - Supply 2004'!I96</f>
        <v>0</v>
      </c>
      <c r="Y99" s="47">
        <f>'Table 1 - Supply 2004'!J96</f>
        <v>566</v>
      </c>
      <c r="Z99" s="47">
        <f t="shared" si="9"/>
        <v>4314</v>
      </c>
      <c r="AA99" s="70">
        <f t="shared" si="12"/>
        <v>0.36572708207443216</v>
      </c>
      <c r="AB99" s="70">
        <f t="shared" si="11"/>
        <v>0.57000675363452169</v>
      </c>
      <c r="AD99" s="47">
        <f t="shared" si="10"/>
        <v>338</v>
      </c>
    </row>
    <row r="100" spans="1:30" ht="18" x14ac:dyDescent="0.25">
      <c r="A100" s="18" t="s">
        <v>452</v>
      </c>
      <c r="B100" s="18" t="s">
        <v>205</v>
      </c>
      <c r="C100" s="109">
        <v>2695</v>
      </c>
      <c r="D100" s="109">
        <v>0</v>
      </c>
      <c r="E100" s="109">
        <v>71639</v>
      </c>
      <c r="F100" s="109">
        <v>31034</v>
      </c>
      <c r="G100" s="110">
        <v>105368</v>
      </c>
      <c r="H100" s="46"/>
      <c r="I100" s="109">
        <v>689</v>
      </c>
      <c r="J100" s="109">
        <v>0</v>
      </c>
      <c r="K100" s="109">
        <v>0</v>
      </c>
      <c r="L100" s="111">
        <v>689</v>
      </c>
      <c r="M100" s="46"/>
      <c r="N100" s="46">
        <v>0</v>
      </c>
      <c r="O100" s="46">
        <v>0</v>
      </c>
      <c r="P100" s="109">
        <v>0</v>
      </c>
      <c r="Q100" s="109">
        <v>1363</v>
      </c>
      <c r="R100" s="112">
        <v>1363</v>
      </c>
      <c r="S100" s="46"/>
      <c r="T100" s="113">
        <v>107420</v>
      </c>
      <c r="U100" s="46"/>
      <c r="V100" s="114">
        <v>116615</v>
      </c>
      <c r="W100" s="47">
        <f>'Table 1 - Supply 2004'!H97</f>
        <v>511</v>
      </c>
      <c r="X100" s="47">
        <f>'Table 1 - Supply 2004'!I97</f>
        <v>0</v>
      </c>
      <c r="Y100" s="47">
        <f>'Table 1 - Supply 2004'!J97</f>
        <v>0</v>
      </c>
      <c r="Z100" s="47">
        <f t="shared" si="9"/>
        <v>106909</v>
      </c>
      <c r="AA100" s="70">
        <f t="shared" si="12"/>
        <v>1.1688033271877545E-2</v>
      </c>
      <c r="AB100" s="70">
        <f t="shared" si="11"/>
        <v>1.6069973845560175E-2</v>
      </c>
      <c r="AD100" s="47">
        <f t="shared" si="10"/>
        <v>2695</v>
      </c>
    </row>
    <row r="101" spans="1:30" ht="18" x14ac:dyDescent="0.25">
      <c r="A101" s="18" t="s">
        <v>453</v>
      </c>
      <c r="B101" s="18" t="s">
        <v>207</v>
      </c>
      <c r="C101" s="109">
        <v>9100</v>
      </c>
      <c r="D101" s="109">
        <v>20794</v>
      </c>
      <c r="E101" s="109">
        <v>1267</v>
      </c>
      <c r="F101" s="109">
        <v>41097</v>
      </c>
      <c r="G101" s="110">
        <v>72258</v>
      </c>
      <c r="H101" s="46"/>
      <c r="I101" s="109">
        <v>0</v>
      </c>
      <c r="J101" s="109">
        <v>0</v>
      </c>
      <c r="K101" s="109">
        <v>0</v>
      </c>
      <c r="L101" s="111">
        <v>0</v>
      </c>
      <c r="M101" s="46"/>
      <c r="N101" s="46">
        <v>0</v>
      </c>
      <c r="O101" s="46">
        <v>0</v>
      </c>
      <c r="P101" s="109">
        <v>0</v>
      </c>
      <c r="Q101" s="109">
        <v>2870</v>
      </c>
      <c r="R101" s="112">
        <v>2870</v>
      </c>
      <c r="S101" s="46"/>
      <c r="T101" s="113">
        <v>75128</v>
      </c>
      <c r="U101" s="46"/>
      <c r="V101" s="114">
        <v>89141</v>
      </c>
      <c r="W101" s="47">
        <f>'Table 1 - Supply 2004'!H98</f>
        <v>463</v>
      </c>
      <c r="X101" s="47">
        <f>'Table 1 - Supply 2004'!I98</f>
        <v>0</v>
      </c>
      <c r="Y101" s="47">
        <f>'Table 1 - Supply 2004'!J98</f>
        <v>490</v>
      </c>
      <c r="Z101" s="47">
        <f t="shared" si="9"/>
        <v>74175</v>
      </c>
      <c r="AA101" s="70">
        <f t="shared" si="12"/>
        <v>3.2196183574337289E-2</v>
      </c>
      <c r="AB101" s="70">
        <f t="shared" si="11"/>
        <v>3.7390202039465567E-2</v>
      </c>
      <c r="AD101" s="47">
        <f t="shared" si="10"/>
        <v>29894</v>
      </c>
    </row>
    <row r="102" spans="1:30" ht="18" x14ac:dyDescent="0.25">
      <c r="A102" s="27" t="s">
        <v>454</v>
      </c>
      <c r="B102" s="27" t="s">
        <v>209</v>
      </c>
      <c r="C102" s="115">
        <v>7942</v>
      </c>
      <c r="D102" s="115">
        <v>970</v>
      </c>
      <c r="E102" s="115">
        <v>70621</v>
      </c>
      <c r="F102" s="115">
        <v>0</v>
      </c>
      <c r="G102" s="116">
        <v>79533</v>
      </c>
      <c r="H102" s="49"/>
      <c r="I102" s="115">
        <v>0</v>
      </c>
      <c r="J102" s="115">
        <v>0</v>
      </c>
      <c r="K102" s="115">
        <v>0</v>
      </c>
      <c r="L102" s="117">
        <v>0</v>
      </c>
      <c r="M102" s="49"/>
      <c r="N102" s="49">
        <v>0</v>
      </c>
      <c r="O102" s="49">
        <v>0</v>
      </c>
      <c r="P102" s="115">
        <v>0</v>
      </c>
      <c r="Q102" s="115">
        <v>86</v>
      </c>
      <c r="R102" s="118">
        <v>86</v>
      </c>
      <c r="S102" s="49"/>
      <c r="T102" s="119">
        <v>79619</v>
      </c>
      <c r="U102" s="49"/>
      <c r="V102" s="120">
        <v>81200</v>
      </c>
      <c r="W102" s="52">
        <f>'Table 1 - Supply 2004'!H99</f>
        <v>1199</v>
      </c>
      <c r="X102" s="52">
        <f>'Table 1 - Supply 2004'!I99</f>
        <v>0</v>
      </c>
      <c r="Y102" s="52">
        <f>'Table 1 - Supply 2004'!J99</f>
        <v>268</v>
      </c>
      <c r="Z102" s="52">
        <f t="shared" si="9"/>
        <v>78152</v>
      </c>
      <c r="AA102" s="70">
        <f t="shared" si="12"/>
        <v>1.0591133004926108E-3</v>
      </c>
      <c r="AB102" s="70">
        <f t="shared" si="11"/>
        <v>1.5825123152709359E-2</v>
      </c>
      <c r="AD102" s="52">
        <f t="shared" si="10"/>
        <v>8912</v>
      </c>
    </row>
    <row r="103" spans="1:30" ht="18" x14ac:dyDescent="0.25">
      <c r="A103" s="18" t="s">
        <v>455</v>
      </c>
      <c r="B103" s="18" t="s">
        <v>211</v>
      </c>
      <c r="C103" s="109">
        <v>7144</v>
      </c>
      <c r="D103" s="109">
        <v>2399</v>
      </c>
      <c r="E103" s="109">
        <v>926</v>
      </c>
      <c r="F103" s="109">
        <v>20220</v>
      </c>
      <c r="G103" s="110">
        <v>30689</v>
      </c>
      <c r="H103" s="46"/>
      <c r="I103" s="109">
        <v>0</v>
      </c>
      <c r="J103" s="109">
        <v>0</v>
      </c>
      <c r="K103" s="109">
        <v>0</v>
      </c>
      <c r="L103" s="111">
        <v>0</v>
      </c>
      <c r="M103" s="46"/>
      <c r="N103" s="46">
        <v>0</v>
      </c>
      <c r="O103" s="46">
        <v>0</v>
      </c>
      <c r="P103" s="109">
        <v>0</v>
      </c>
      <c r="Q103" s="109">
        <v>7</v>
      </c>
      <c r="R103" s="112">
        <v>7</v>
      </c>
      <c r="S103" s="46"/>
      <c r="T103" s="113">
        <v>30696</v>
      </c>
      <c r="U103" s="46"/>
      <c r="V103" s="114">
        <v>35668</v>
      </c>
      <c r="W103" s="47">
        <f>'Table 1 - Supply 2004'!H100</f>
        <v>11</v>
      </c>
      <c r="X103" s="47">
        <f>'Table 1 - Supply 2004'!I100</f>
        <v>0</v>
      </c>
      <c r="Y103" s="47">
        <f>'Table 1 - Supply 2004'!J100</f>
        <v>867</v>
      </c>
      <c r="Z103" s="47">
        <f t="shared" si="9"/>
        <v>29818</v>
      </c>
      <c r="AA103" s="70">
        <f t="shared" si="12"/>
        <v>1.9625434563193899E-4</v>
      </c>
      <c r="AB103" s="70">
        <f t="shared" si="11"/>
        <v>5.0465403162498594E-4</v>
      </c>
      <c r="AD103" s="47">
        <f t="shared" si="10"/>
        <v>9543</v>
      </c>
    </row>
    <row r="104" spans="1:30" ht="18" x14ac:dyDescent="0.25">
      <c r="A104" s="18" t="s">
        <v>456</v>
      </c>
      <c r="B104" s="18" t="s">
        <v>213</v>
      </c>
      <c r="C104" s="109">
        <v>4449</v>
      </c>
      <c r="D104" s="109">
        <v>433</v>
      </c>
      <c r="E104" s="109">
        <v>0</v>
      </c>
      <c r="F104" s="109">
        <v>226</v>
      </c>
      <c r="G104" s="110">
        <v>5108</v>
      </c>
      <c r="H104" s="46"/>
      <c r="I104" s="109">
        <v>334</v>
      </c>
      <c r="J104" s="109">
        <v>331</v>
      </c>
      <c r="K104" s="109">
        <v>0</v>
      </c>
      <c r="L104" s="111">
        <v>665</v>
      </c>
      <c r="M104" s="46"/>
      <c r="N104" s="46">
        <v>76</v>
      </c>
      <c r="O104" s="46">
        <v>1226</v>
      </c>
      <c r="P104" s="109">
        <v>1302</v>
      </c>
      <c r="Q104" s="109">
        <v>91</v>
      </c>
      <c r="R104" s="112">
        <v>1393</v>
      </c>
      <c r="S104" s="46"/>
      <c r="T104" s="113">
        <v>7166</v>
      </c>
      <c r="U104" s="46"/>
      <c r="V104" s="114">
        <v>10112</v>
      </c>
      <c r="W104" s="47">
        <f>'Table 1 - Supply 2004'!H101</f>
        <v>1545</v>
      </c>
      <c r="X104" s="47">
        <f>'Table 1 - Supply 2004'!I101</f>
        <v>0</v>
      </c>
      <c r="Y104" s="47">
        <f>'Table 1 - Supply 2004'!J101</f>
        <v>634</v>
      </c>
      <c r="Z104" s="47">
        <f t="shared" si="9"/>
        <v>4987</v>
      </c>
      <c r="AA104" s="70">
        <f t="shared" si="12"/>
        <v>0.13775712025316456</v>
      </c>
      <c r="AB104" s="70">
        <f t="shared" si="11"/>
        <v>0.29054588607594939</v>
      </c>
      <c r="AD104" s="47">
        <f t="shared" si="10"/>
        <v>4882</v>
      </c>
    </row>
    <row r="105" spans="1:30" ht="18" x14ac:dyDescent="0.25">
      <c r="A105" s="18" t="s">
        <v>457</v>
      </c>
      <c r="B105" s="18" t="s">
        <v>215</v>
      </c>
      <c r="C105" s="109">
        <v>2447</v>
      </c>
      <c r="D105" s="109">
        <v>126</v>
      </c>
      <c r="E105" s="109">
        <v>0</v>
      </c>
      <c r="F105" s="109">
        <v>1568</v>
      </c>
      <c r="G105" s="110">
        <v>4141</v>
      </c>
      <c r="H105" s="46"/>
      <c r="I105" s="109">
        <v>0</v>
      </c>
      <c r="J105" s="109">
        <v>-371</v>
      </c>
      <c r="K105" s="109">
        <v>0</v>
      </c>
      <c r="L105" s="111">
        <v>-371</v>
      </c>
      <c r="M105" s="46"/>
      <c r="N105" s="46">
        <v>18</v>
      </c>
      <c r="O105" s="46">
        <v>697</v>
      </c>
      <c r="P105" s="109">
        <v>715</v>
      </c>
      <c r="Q105" s="109">
        <v>250</v>
      </c>
      <c r="R105" s="112">
        <v>965</v>
      </c>
      <c r="S105" s="46"/>
      <c r="T105" s="113">
        <v>4735</v>
      </c>
      <c r="U105" s="46"/>
      <c r="V105" s="114">
        <v>5473</v>
      </c>
      <c r="W105" s="47">
        <f>'Table 1 - Supply 2004'!H102</f>
        <v>1118</v>
      </c>
      <c r="X105" s="47">
        <f>'Table 1 - Supply 2004'!I102</f>
        <v>0</v>
      </c>
      <c r="Y105" s="47">
        <f>'Table 1 - Supply 2004'!J102</f>
        <v>288</v>
      </c>
      <c r="Z105" s="47">
        <f t="shared" si="9"/>
        <v>3329</v>
      </c>
      <c r="AA105" s="70">
        <f t="shared" si="12"/>
        <v>0.17632011693769414</v>
      </c>
      <c r="AB105" s="70">
        <f t="shared" si="11"/>
        <v>0.38059565137949936</v>
      </c>
      <c r="AD105" s="47">
        <f t="shared" si="10"/>
        <v>2573</v>
      </c>
    </row>
    <row r="106" spans="1:30" ht="18" x14ac:dyDescent="0.25">
      <c r="A106" s="18" t="s">
        <v>458</v>
      </c>
      <c r="B106" s="18" t="s">
        <v>217</v>
      </c>
      <c r="C106" s="109">
        <v>9558</v>
      </c>
      <c r="D106" s="109">
        <v>0</v>
      </c>
      <c r="E106" s="109">
        <v>0</v>
      </c>
      <c r="F106" s="109">
        <v>0</v>
      </c>
      <c r="G106" s="110">
        <v>9558</v>
      </c>
      <c r="H106" s="46"/>
      <c r="I106" s="109">
        <v>0</v>
      </c>
      <c r="J106" s="109">
        <v>0</v>
      </c>
      <c r="K106" s="109">
        <v>0</v>
      </c>
      <c r="L106" s="111">
        <v>0</v>
      </c>
      <c r="M106" s="46"/>
      <c r="N106" s="46">
        <v>0</v>
      </c>
      <c r="O106" s="46">
        <v>0</v>
      </c>
      <c r="P106" s="109">
        <v>0</v>
      </c>
      <c r="Q106" s="109">
        <v>69</v>
      </c>
      <c r="R106" s="112">
        <v>69</v>
      </c>
      <c r="S106" s="46"/>
      <c r="T106" s="113">
        <v>9627</v>
      </c>
      <c r="U106" s="46"/>
      <c r="V106" s="114">
        <v>10434</v>
      </c>
      <c r="W106" s="47">
        <f>'Table 1 - Supply 2004'!H103</f>
        <v>715</v>
      </c>
      <c r="X106" s="47">
        <f>'Table 1 - Supply 2004'!I103</f>
        <v>0</v>
      </c>
      <c r="Y106" s="47">
        <f>'Table 1 - Supply 2004'!J103</f>
        <v>2214</v>
      </c>
      <c r="Z106" s="47">
        <f t="shared" si="9"/>
        <v>6698</v>
      </c>
      <c r="AA106" s="70">
        <f t="shared" si="12"/>
        <v>6.6129959746981026E-3</v>
      </c>
      <c r="AB106" s="70">
        <f t="shared" si="11"/>
        <v>7.5138968755990035E-2</v>
      </c>
      <c r="AD106" s="47">
        <f t="shared" si="10"/>
        <v>9558</v>
      </c>
    </row>
    <row r="107" spans="1:30" ht="18" x14ac:dyDescent="0.25">
      <c r="A107" s="18" t="s">
        <v>459</v>
      </c>
      <c r="B107" s="18" t="s">
        <v>219</v>
      </c>
      <c r="C107" s="109">
        <v>9062</v>
      </c>
      <c r="D107" s="109">
        <v>112</v>
      </c>
      <c r="E107" s="109">
        <v>0</v>
      </c>
      <c r="F107" s="109">
        <v>2523</v>
      </c>
      <c r="G107" s="110">
        <v>11697</v>
      </c>
      <c r="H107" s="46"/>
      <c r="I107" s="109">
        <v>0</v>
      </c>
      <c r="J107" s="109">
        <v>0</v>
      </c>
      <c r="K107" s="109">
        <v>0</v>
      </c>
      <c r="L107" s="111">
        <v>0</v>
      </c>
      <c r="M107" s="46"/>
      <c r="N107" s="46">
        <v>0</v>
      </c>
      <c r="O107" s="46">
        <v>0</v>
      </c>
      <c r="P107" s="109">
        <v>0</v>
      </c>
      <c r="Q107" s="109">
        <v>229</v>
      </c>
      <c r="R107" s="112">
        <v>229</v>
      </c>
      <c r="S107" s="46"/>
      <c r="T107" s="113">
        <v>11926</v>
      </c>
      <c r="U107" s="46"/>
      <c r="V107" s="114">
        <v>12826</v>
      </c>
      <c r="W107" s="47">
        <f>'Table 1 - Supply 2004'!H104</f>
        <v>726</v>
      </c>
      <c r="X107" s="47">
        <f>'Table 1 - Supply 2004'!I104</f>
        <v>0</v>
      </c>
      <c r="Y107" s="47">
        <f>'Table 1 - Supply 2004'!J104</f>
        <v>914</v>
      </c>
      <c r="Z107" s="47">
        <f t="shared" si="9"/>
        <v>10286</v>
      </c>
      <c r="AA107" s="70">
        <f t="shared" si="12"/>
        <v>1.7854358334632777E-2</v>
      </c>
      <c r="AB107" s="70">
        <f t="shared" si="11"/>
        <v>7.4458131919538442E-2</v>
      </c>
      <c r="AD107" s="47">
        <f t="shared" si="10"/>
        <v>9174</v>
      </c>
    </row>
    <row r="108" spans="1:30" ht="18" x14ac:dyDescent="0.25">
      <c r="A108" s="18" t="s">
        <v>460</v>
      </c>
      <c r="B108" s="18" t="s">
        <v>221</v>
      </c>
      <c r="C108" s="109">
        <v>4274</v>
      </c>
      <c r="D108" s="109">
        <v>2658</v>
      </c>
      <c r="E108" s="109">
        <v>0</v>
      </c>
      <c r="F108" s="109">
        <v>0</v>
      </c>
      <c r="G108" s="110">
        <v>6932</v>
      </c>
      <c r="H108" s="46"/>
      <c r="I108" s="109">
        <v>0</v>
      </c>
      <c r="J108" s="109">
        <v>0</v>
      </c>
      <c r="K108" s="109">
        <v>0</v>
      </c>
      <c r="L108" s="111">
        <v>0</v>
      </c>
      <c r="M108" s="46"/>
      <c r="N108" s="46">
        <v>0</v>
      </c>
      <c r="O108" s="46">
        <v>0</v>
      </c>
      <c r="P108" s="109">
        <v>0</v>
      </c>
      <c r="Q108" s="109">
        <v>0</v>
      </c>
      <c r="R108" s="112">
        <v>0</v>
      </c>
      <c r="S108" s="46"/>
      <c r="T108" s="113">
        <v>6932</v>
      </c>
      <c r="U108" s="46"/>
      <c r="V108" s="114">
        <v>8397</v>
      </c>
      <c r="W108" s="47">
        <f>'Table 1 - Supply 2004'!H105</f>
        <v>0</v>
      </c>
      <c r="X108" s="47">
        <f>'Table 1 - Supply 2004'!I105</f>
        <v>0</v>
      </c>
      <c r="Y108" s="47">
        <f>'Table 1 - Supply 2004'!J105</f>
        <v>258</v>
      </c>
      <c r="Z108" s="47">
        <f t="shared" si="9"/>
        <v>6674</v>
      </c>
      <c r="AA108" s="70">
        <f t="shared" si="12"/>
        <v>0</v>
      </c>
      <c r="AB108" s="70">
        <f t="shared" si="11"/>
        <v>0</v>
      </c>
      <c r="AD108" s="47">
        <f t="shared" si="10"/>
        <v>6932</v>
      </c>
    </row>
    <row r="109" spans="1:30" ht="18" x14ac:dyDescent="0.25">
      <c r="A109" s="18" t="s">
        <v>461</v>
      </c>
      <c r="B109" s="18" t="s">
        <v>223</v>
      </c>
      <c r="C109" s="109">
        <v>1185</v>
      </c>
      <c r="D109" s="109">
        <v>0</v>
      </c>
      <c r="E109" s="109">
        <v>0</v>
      </c>
      <c r="F109" s="109">
        <v>0</v>
      </c>
      <c r="G109" s="110">
        <v>1185</v>
      </c>
      <c r="H109" s="46"/>
      <c r="I109" s="109">
        <v>0</v>
      </c>
      <c r="J109" s="109">
        <v>0</v>
      </c>
      <c r="K109" s="109">
        <v>0</v>
      </c>
      <c r="L109" s="111">
        <v>0</v>
      </c>
      <c r="M109" s="46"/>
      <c r="N109" s="46">
        <v>0</v>
      </c>
      <c r="O109" s="46">
        <v>0</v>
      </c>
      <c r="P109" s="109">
        <v>0</v>
      </c>
      <c r="Q109" s="109">
        <v>164</v>
      </c>
      <c r="R109" s="112">
        <v>164</v>
      </c>
      <c r="S109" s="46"/>
      <c r="T109" s="113">
        <v>1349</v>
      </c>
      <c r="U109" s="46"/>
      <c r="V109" s="114">
        <v>2921</v>
      </c>
      <c r="W109" s="47">
        <f>'Table 1 - Supply 2004'!H106</f>
        <v>270</v>
      </c>
      <c r="X109" s="47">
        <f>'Table 1 - Supply 2004'!I106</f>
        <v>0</v>
      </c>
      <c r="Y109" s="47">
        <f>'Table 1 - Supply 2004'!J106</f>
        <v>248</v>
      </c>
      <c r="Z109" s="47">
        <f t="shared" si="9"/>
        <v>831</v>
      </c>
      <c r="AA109" s="70">
        <f t="shared" si="12"/>
        <v>5.6145155768572409E-2</v>
      </c>
      <c r="AB109" s="70">
        <f t="shared" si="11"/>
        <v>0.14857925368024649</v>
      </c>
      <c r="AD109" s="47">
        <f t="shared" si="10"/>
        <v>1185</v>
      </c>
    </row>
    <row r="110" spans="1:30" ht="18" x14ac:dyDescent="0.25">
      <c r="A110" s="18" t="s">
        <v>462</v>
      </c>
      <c r="B110" s="18" t="s">
        <v>225</v>
      </c>
      <c r="C110" s="109">
        <v>15687</v>
      </c>
      <c r="D110" s="109">
        <v>0</v>
      </c>
      <c r="E110" s="109">
        <v>0</v>
      </c>
      <c r="F110" s="109">
        <v>0</v>
      </c>
      <c r="G110" s="110">
        <v>15687</v>
      </c>
      <c r="H110" s="46"/>
      <c r="I110" s="109">
        <v>0</v>
      </c>
      <c r="J110" s="109">
        <v>0</v>
      </c>
      <c r="K110" s="109">
        <v>0</v>
      </c>
      <c r="L110" s="111">
        <v>0</v>
      </c>
      <c r="M110" s="46"/>
      <c r="N110" s="46">
        <v>0</v>
      </c>
      <c r="O110" s="46">
        <v>0</v>
      </c>
      <c r="P110" s="109">
        <v>0</v>
      </c>
      <c r="Q110" s="109">
        <v>92</v>
      </c>
      <c r="R110" s="112">
        <v>92</v>
      </c>
      <c r="S110" s="46"/>
      <c r="T110" s="113">
        <v>15779</v>
      </c>
      <c r="U110" s="46"/>
      <c r="V110" s="114">
        <v>18296</v>
      </c>
      <c r="W110" s="47">
        <f>'Table 1 - Supply 2004'!H107</f>
        <v>134</v>
      </c>
      <c r="X110" s="47">
        <f>'Table 1 - Supply 2004'!I107</f>
        <v>0</v>
      </c>
      <c r="Y110" s="47">
        <f>'Table 1 - Supply 2004'!J107</f>
        <v>1655</v>
      </c>
      <c r="Z110" s="47">
        <f t="shared" si="9"/>
        <v>13990</v>
      </c>
      <c r="AA110" s="70">
        <f t="shared" si="12"/>
        <v>5.028421512898994E-3</v>
      </c>
      <c r="AB110" s="70">
        <f t="shared" si="11"/>
        <v>1.235242675994753E-2</v>
      </c>
      <c r="AD110" s="47">
        <f t="shared" si="10"/>
        <v>15687</v>
      </c>
    </row>
    <row r="111" spans="1:30" ht="18" x14ac:dyDescent="0.25">
      <c r="A111" s="98" t="s">
        <v>463</v>
      </c>
      <c r="B111" s="98" t="s">
        <v>227</v>
      </c>
      <c r="C111" s="115">
        <v>3085</v>
      </c>
      <c r="D111" s="115">
        <v>0</v>
      </c>
      <c r="E111" s="115">
        <v>0</v>
      </c>
      <c r="F111" s="115">
        <v>0</v>
      </c>
      <c r="G111" s="116">
        <v>3085</v>
      </c>
      <c r="H111" s="49"/>
      <c r="I111" s="115">
        <v>0</v>
      </c>
      <c r="J111" s="115">
        <v>0</v>
      </c>
      <c r="K111" s="115">
        <v>0</v>
      </c>
      <c r="L111" s="117">
        <v>0</v>
      </c>
      <c r="M111" s="49"/>
      <c r="N111" s="49">
        <v>0</v>
      </c>
      <c r="O111" s="49">
        <v>0</v>
      </c>
      <c r="P111" s="115">
        <v>0</v>
      </c>
      <c r="Q111" s="115">
        <v>10</v>
      </c>
      <c r="R111" s="118">
        <v>10</v>
      </c>
      <c r="S111" s="49"/>
      <c r="T111" s="119">
        <v>3095</v>
      </c>
      <c r="U111" s="49"/>
      <c r="V111" s="120">
        <v>3095</v>
      </c>
      <c r="W111" s="52">
        <f>'Table 1 - Supply 2004'!H108</f>
        <v>32</v>
      </c>
      <c r="X111" s="52">
        <f>'Table 1 - Supply 2004'!I108</f>
        <v>0</v>
      </c>
      <c r="Y111" s="52">
        <f>'Table 1 - Supply 2004'!J108</f>
        <v>0</v>
      </c>
      <c r="Z111" s="52">
        <f t="shared" si="9"/>
        <v>3063</v>
      </c>
      <c r="AA111" s="70">
        <f t="shared" si="12"/>
        <v>3.2310177705977385E-3</v>
      </c>
      <c r="AB111" s="70">
        <f t="shared" si="11"/>
        <v>1.3570274636510501E-2</v>
      </c>
      <c r="AD111" s="52">
        <f t="shared" si="10"/>
        <v>3085</v>
      </c>
    </row>
    <row r="112" spans="1:30" ht="18.75" thickBot="1" x14ac:dyDescent="0.3">
      <c r="A112" s="121"/>
      <c r="B112" s="121" t="s">
        <v>250</v>
      </c>
      <c r="C112" s="122">
        <v>834577</v>
      </c>
      <c r="D112" s="122">
        <v>28519</v>
      </c>
      <c r="E112" s="122">
        <v>156250</v>
      </c>
      <c r="F112" s="122">
        <v>101610</v>
      </c>
      <c r="G112" s="123">
        <v>1120956</v>
      </c>
      <c r="H112" s="53"/>
      <c r="I112" s="122">
        <v>226740</v>
      </c>
      <c r="J112" s="122">
        <v>1126</v>
      </c>
      <c r="K112" s="122">
        <v>2431</v>
      </c>
      <c r="L112" s="124">
        <v>230297</v>
      </c>
      <c r="M112" s="53"/>
      <c r="N112" s="53">
        <v>112187</v>
      </c>
      <c r="O112" s="53">
        <v>79493</v>
      </c>
      <c r="P112" s="122">
        <v>191680</v>
      </c>
      <c r="Q112" s="122">
        <v>121801</v>
      </c>
      <c r="R112" s="125">
        <v>313481</v>
      </c>
      <c r="S112" s="53"/>
      <c r="T112" s="126">
        <v>1664734</v>
      </c>
      <c r="U112" s="53"/>
      <c r="V112" s="127">
        <v>2712760</v>
      </c>
      <c r="W112" s="54">
        <f>'Table 1 - Supply 2004'!H109</f>
        <v>347275</v>
      </c>
      <c r="X112" s="54">
        <f>'Table 1 - Supply 2004'!I109</f>
        <v>0</v>
      </c>
      <c r="Y112" s="54">
        <f>'Table 1 - Supply 2004'!J109</f>
        <v>133224</v>
      </c>
      <c r="Z112" s="54">
        <f t="shared" si="9"/>
        <v>1184235</v>
      </c>
      <c r="AA112" s="71">
        <f t="shared" si="12"/>
        <v>0.11555795573511848</v>
      </c>
      <c r="AB112" s="71">
        <f t="shared" si="11"/>
        <v>0.24357333490614724</v>
      </c>
      <c r="AD112" s="54">
        <f t="shared" si="10"/>
        <v>863096</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44" priority="1">
      <formula>$W$120&lt;&gt;0</formula>
    </cfRule>
  </conditionalFormatting>
  <hyperlinks>
    <hyperlink ref="A2" location="Contents!A76" display="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K115"/>
  <sheetViews>
    <sheetView zoomScale="60" zoomScaleNormal="60" workbookViewId="0">
      <pane xSplit="2" ySplit="3" topLeftCell="C76" activePane="bottomRight" state="frozen"/>
      <selection pane="topRight" activeCell="C1" sqref="C1"/>
      <selection pane="bottomLeft" activeCell="A4" sqref="A4"/>
      <selection pane="bottomRight" activeCell="A76" sqref="A76"/>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273</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16795</v>
      </c>
      <c r="D4" s="128">
        <v>3735</v>
      </c>
      <c r="E4" s="128">
        <v>2853</v>
      </c>
      <c r="F4" s="128">
        <v>6588</v>
      </c>
      <c r="G4" s="128">
        <v>295</v>
      </c>
      <c r="H4" s="129">
        <v>6883</v>
      </c>
      <c r="I4" s="128">
        <v>3883</v>
      </c>
      <c r="J4" s="128">
        <v>1184</v>
      </c>
      <c r="K4" s="130">
        <v>28745</v>
      </c>
    </row>
    <row r="5" spans="1:11" ht="18" x14ac:dyDescent="0.25">
      <c r="A5" s="18" t="s">
        <v>360</v>
      </c>
      <c r="B5" s="18" t="s">
        <v>22</v>
      </c>
      <c r="C5" s="131">
        <v>561</v>
      </c>
      <c r="D5" s="131">
        <v>75</v>
      </c>
      <c r="E5" s="131">
        <v>47</v>
      </c>
      <c r="F5" s="131">
        <v>122</v>
      </c>
      <c r="G5" s="131">
        <v>4</v>
      </c>
      <c r="H5" s="132">
        <v>126</v>
      </c>
      <c r="I5" s="131">
        <v>271</v>
      </c>
      <c r="J5" s="131">
        <v>25</v>
      </c>
      <c r="K5" s="130">
        <v>983</v>
      </c>
    </row>
    <row r="6" spans="1:11" ht="18" x14ac:dyDescent="0.25">
      <c r="A6" s="18" t="s">
        <v>361</v>
      </c>
      <c r="B6" s="18" t="s">
        <v>24</v>
      </c>
      <c r="C6" s="131">
        <v>1077</v>
      </c>
      <c r="D6" s="131">
        <v>80</v>
      </c>
      <c r="E6" s="131">
        <v>214</v>
      </c>
      <c r="F6" s="131">
        <v>294</v>
      </c>
      <c r="G6" s="131">
        <v>0</v>
      </c>
      <c r="H6" s="132">
        <v>294</v>
      </c>
      <c r="I6" s="131">
        <v>510</v>
      </c>
      <c r="J6" s="131">
        <v>1</v>
      </c>
      <c r="K6" s="130">
        <v>1882</v>
      </c>
    </row>
    <row r="7" spans="1:11" ht="18" x14ac:dyDescent="0.25">
      <c r="A7" s="18" t="s">
        <v>362</v>
      </c>
      <c r="B7" s="18" t="s">
        <v>26</v>
      </c>
      <c r="C7" s="131">
        <v>538</v>
      </c>
      <c r="D7" s="131">
        <v>53</v>
      </c>
      <c r="E7" s="131">
        <v>1820</v>
      </c>
      <c r="F7" s="131">
        <v>1873</v>
      </c>
      <c r="G7" s="131">
        <v>0</v>
      </c>
      <c r="H7" s="132">
        <v>1873</v>
      </c>
      <c r="I7" s="131">
        <v>643</v>
      </c>
      <c r="J7" s="131">
        <v>22</v>
      </c>
      <c r="K7" s="130">
        <v>3076</v>
      </c>
    </row>
    <row r="8" spans="1:11" ht="18" x14ac:dyDescent="0.25">
      <c r="A8" s="97" t="s">
        <v>363</v>
      </c>
      <c r="B8" s="26" t="s">
        <v>28</v>
      </c>
      <c r="C8" s="131">
        <v>25747</v>
      </c>
      <c r="D8" s="131">
        <v>587</v>
      </c>
      <c r="E8" s="131">
        <v>13594</v>
      </c>
      <c r="F8" s="131">
        <v>14181</v>
      </c>
      <c r="G8" s="131">
        <v>0</v>
      </c>
      <c r="H8" s="132">
        <v>14181</v>
      </c>
      <c r="I8" s="131">
        <v>367</v>
      </c>
      <c r="J8" s="131">
        <v>10</v>
      </c>
      <c r="K8" s="130">
        <v>40305</v>
      </c>
    </row>
    <row r="9" spans="1:11" ht="18" x14ac:dyDescent="0.25">
      <c r="A9" s="18" t="s">
        <v>364</v>
      </c>
      <c r="B9" s="18" t="s">
        <v>30</v>
      </c>
      <c r="C9" s="131">
        <v>4571</v>
      </c>
      <c r="D9" s="131">
        <v>209</v>
      </c>
      <c r="E9" s="131">
        <v>4347</v>
      </c>
      <c r="F9" s="131">
        <v>4556</v>
      </c>
      <c r="G9" s="131">
        <v>0</v>
      </c>
      <c r="H9" s="132">
        <v>4556</v>
      </c>
      <c r="I9" s="131">
        <v>2122</v>
      </c>
      <c r="J9" s="131">
        <v>336</v>
      </c>
      <c r="K9" s="130">
        <v>11585</v>
      </c>
    </row>
    <row r="10" spans="1:11" ht="18" x14ac:dyDescent="0.25">
      <c r="A10" s="18" t="s">
        <v>365</v>
      </c>
      <c r="B10" s="18" t="s">
        <v>32</v>
      </c>
      <c r="C10" s="131">
        <v>2797</v>
      </c>
      <c r="D10" s="131">
        <v>0</v>
      </c>
      <c r="E10" s="131">
        <v>0</v>
      </c>
      <c r="F10" s="131">
        <v>0</v>
      </c>
      <c r="G10" s="131">
        <v>126</v>
      </c>
      <c r="H10" s="132">
        <v>126</v>
      </c>
      <c r="I10" s="131">
        <v>0</v>
      </c>
      <c r="J10" s="131">
        <v>0</v>
      </c>
      <c r="K10" s="130">
        <v>2923</v>
      </c>
    </row>
    <row r="11" spans="1:11" ht="18" x14ac:dyDescent="0.25">
      <c r="A11" s="18" t="s">
        <v>366</v>
      </c>
      <c r="B11" s="18" t="s">
        <v>34</v>
      </c>
      <c r="C11" s="131">
        <v>12922</v>
      </c>
      <c r="D11" s="131">
        <v>3058</v>
      </c>
      <c r="E11" s="131">
        <v>791</v>
      </c>
      <c r="F11" s="131">
        <v>3849</v>
      </c>
      <c r="G11" s="131">
        <v>525</v>
      </c>
      <c r="H11" s="132">
        <v>4374</v>
      </c>
      <c r="I11" s="131">
        <v>6021</v>
      </c>
      <c r="J11" s="131">
        <v>42</v>
      </c>
      <c r="K11" s="130">
        <v>23359</v>
      </c>
    </row>
    <row r="12" spans="1:11" ht="18" x14ac:dyDescent="0.25">
      <c r="A12" s="18" t="s">
        <v>367</v>
      </c>
      <c r="B12" s="18" t="s">
        <v>36</v>
      </c>
      <c r="C12" s="131">
        <v>7145</v>
      </c>
      <c r="D12" s="131">
        <v>1711</v>
      </c>
      <c r="E12" s="131">
        <v>1508</v>
      </c>
      <c r="F12" s="131">
        <v>3219</v>
      </c>
      <c r="G12" s="131">
        <v>161</v>
      </c>
      <c r="H12" s="132">
        <v>3380</v>
      </c>
      <c r="I12" s="131">
        <v>3986</v>
      </c>
      <c r="J12" s="131">
        <v>979</v>
      </c>
      <c r="K12" s="130">
        <v>15490</v>
      </c>
    </row>
    <row r="13" spans="1:11" ht="18" x14ac:dyDescent="0.25">
      <c r="A13" s="27" t="s">
        <v>368</v>
      </c>
      <c r="B13" s="27" t="s">
        <v>38</v>
      </c>
      <c r="C13" s="133">
        <v>1748</v>
      </c>
      <c r="D13" s="133">
        <v>512</v>
      </c>
      <c r="E13" s="133">
        <v>439</v>
      </c>
      <c r="F13" s="133">
        <v>951</v>
      </c>
      <c r="G13" s="133">
        <v>33</v>
      </c>
      <c r="H13" s="134">
        <v>984</v>
      </c>
      <c r="I13" s="133">
        <v>1070</v>
      </c>
      <c r="J13" s="133">
        <v>7</v>
      </c>
      <c r="K13" s="135">
        <v>3809</v>
      </c>
    </row>
    <row r="14" spans="1:11" ht="18" x14ac:dyDescent="0.25">
      <c r="A14" s="18" t="s">
        <v>369</v>
      </c>
      <c r="B14" s="18" t="s">
        <v>40</v>
      </c>
      <c r="C14" s="131">
        <v>6487</v>
      </c>
      <c r="D14" s="131">
        <v>1620</v>
      </c>
      <c r="E14" s="131">
        <v>58</v>
      </c>
      <c r="F14" s="131">
        <v>1678</v>
      </c>
      <c r="G14" s="131">
        <v>432</v>
      </c>
      <c r="H14" s="132">
        <v>2110</v>
      </c>
      <c r="I14" s="131">
        <v>3019</v>
      </c>
      <c r="J14" s="131">
        <v>902</v>
      </c>
      <c r="K14" s="130">
        <v>12518</v>
      </c>
    </row>
    <row r="15" spans="1:11" ht="18" x14ac:dyDescent="0.25">
      <c r="A15" s="18" t="s">
        <v>370</v>
      </c>
      <c r="B15" s="18" t="s">
        <v>42</v>
      </c>
      <c r="C15" s="131">
        <v>4611</v>
      </c>
      <c r="D15" s="131">
        <v>462</v>
      </c>
      <c r="E15" s="131">
        <v>142</v>
      </c>
      <c r="F15" s="131">
        <v>604</v>
      </c>
      <c r="G15" s="131">
        <v>96</v>
      </c>
      <c r="H15" s="132">
        <v>700</v>
      </c>
      <c r="I15" s="131">
        <v>1571</v>
      </c>
      <c r="J15" s="131">
        <v>6</v>
      </c>
      <c r="K15" s="130">
        <v>6888</v>
      </c>
    </row>
    <row r="16" spans="1:11" ht="18" x14ac:dyDescent="0.25">
      <c r="A16" s="18" t="s">
        <v>371</v>
      </c>
      <c r="B16" s="18" t="s">
        <v>44</v>
      </c>
      <c r="C16" s="131">
        <v>7592</v>
      </c>
      <c r="D16" s="131">
        <v>776</v>
      </c>
      <c r="E16" s="131">
        <v>44</v>
      </c>
      <c r="F16" s="131">
        <v>820</v>
      </c>
      <c r="G16" s="131">
        <v>200</v>
      </c>
      <c r="H16" s="132">
        <v>1020</v>
      </c>
      <c r="I16" s="131">
        <v>2333</v>
      </c>
      <c r="J16" s="131">
        <v>11</v>
      </c>
      <c r="K16" s="130">
        <v>10956</v>
      </c>
    </row>
    <row r="17" spans="1:11" ht="18" x14ac:dyDescent="0.25">
      <c r="A17" s="18" t="s">
        <v>372</v>
      </c>
      <c r="B17" s="18" t="s">
        <v>46</v>
      </c>
      <c r="C17" s="131">
        <v>10237</v>
      </c>
      <c r="D17" s="131">
        <v>2248</v>
      </c>
      <c r="E17" s="131">
        <v>840</v>
      </c>
      <c r="F17" s="131">
        <v>3088</v>
      </c>
      <c r="G17" s="131">
        <v>290</v>
      </c>
      <c r="H17" s="132">
        <v>3378</v>
      </c>
      <c r="I17" s="131">
        <v>5969</v>
      </c>
      <c r="J17" s="131">
        <v>1153</v>
      </c>
      <c r="K17" s="130">
        <v>20737</v>
      </c>
    </row>
    <row r="18" spans="1:11" ht="18" x14ac:dyDescent="0.25">
      <c r="A18" s="18" t="s">
        <v>373</v>
      </c>
      <c r="B18" s="18" t="s">
        <v>48</v>
      </c>
      <c r="C18" s="131">
        <v>2859</v>
      </c>
      <c r="D18" s="131">
        <v>366</v>
      </c>
      <c r="E18" s="131">
        <v>86</v>
      </c>
      <c r="F18" s="131">
        <v>452</v>
      </c>
      <c r="G18" s="131">
        <v>31</v>
      </c>
      <c r="H18" s="132">
        <v>483</v>
      </c>
      <c r="I18" s="131">
        <v>1258</v>
      </c>
      <c r="J18" s="131">
        <v>248</v>
      </c>
      <c r="K18" s="130">
        <v>4848</v>
      </c>
    </row>
    <row r="19" spans="1:11" ht="18" x14ac:dyDescent="0.25">
      <c r="A19" s="97" t="s">
        <v>374</v>
      </c>
      <c r="B19" s="18" t="s">
        <v>467</v>
      </c>
      <c r="C19" s="131">
        <v>7820</v>
      </c>
      <c r="D19" s="131">
        <v>3662</v>
      </c>
      <c r="E19" s="131">
        <v>1135</v>
      </c>
      <c r="F19" s="131">
        <v>4797</v>
      </c>
      <c r="G19" s="131">
        <v>3599</v>
      </c>
      <c r="H19" s="132">
        <v>8396</v>
      </c>
      <c r="I19" s="131">
        <v>10958</v>
      </c>
      <c r="J19" s="131">
        <v>18819</v>
      </c>
      <c r="K19" s="130">
        <v>45993</v>
      </c>
    </row>
    <row r="20" spans="1:11" ht="18" x14ac:dyDescent="0.25">
      <c r="A20" s="18" t="s">
        <v>375</v>
      </c>
      <c r="B20" s="18" t="s">
        <v>51</v>
      </c>
      <c r="C20" s="131">
        <v>3530</v>
      </c>
      <c r="D20" s="131">
        <v>475</v>
      </c>
      <c r="E20" s="131">
        <v>46</v>
      </c>
      <c r="F20" s="131">
        <v>521</v>
      </c>
      <c r="G20" s="131">
        <v>295</v>
      </c>
      <c r="H20" s="132">
        <v>816</v>
      </c>
      <c r="I20" s="131">
        <v>1892</v>
      </c>
      <c r="J20" s="131">
        <v>502</v>
      </c>
      <c r="K20" s="130">
        <v>6740</v>
      </c>
    </row>
    <row r="21" spans="1:11" ht="18" x14ac:dyDescent="0.25">
      <c r="A21" s="18" t="s">
        <v>376</v>
      </c>
      <c r="B21" s="18" t="s">
        <v>53</v>
      </c>
      <c r="C21" s="131">
        <v>6134</v>
      </c>
      <c r="D21" s="131">
        <v>2089</v>
      </c>
      <c r="E21" s="131">
        <v>1783</v>
      </c>
      <c r="F21" s="131">
        <v>3872</v>
      </c>
      <c r="G21" s="131">
        <v>205</v>
      </c>
      <c r="H21" s="132">
        <v>4077</v>
      </c>
      <c r="I21" s="131">
        <v>7707</v>
      </c>
      <c r="J21" s="131">
        <v>1084</v>
      </c>
      <c r="K21" s="130">
        <v>19002</v>
      </c>
    </row>
    <row r="22" spans="1:11" ht="18" x14ac:dyDescent="0.25">
      <c r="A22" s="27" t="s">
        <v>377</v>
      </c>
      <c r="B22" s="27" t="s">
        <v>55</v>
      </c>
      <c r="C22" s="133">
        <v>2833</v>
      </c>
      <c r="D22" s="133">
        <v>3344</v>
      </c>
      <c r="E22" s="133">
        <v>7558</v>
      </c>
      <c r="F22" s="133">
        <v>10902</v>
      </c>
      <c r="G22" s="133">
        <v>3507</v>
      </c>
      <c r="H22" s="134">
        <v>14409</v>
      </c>
      <c r="I22" s="133">
        <v>19993</v>
      </c>
      <c r="J22" s="133">
        <v>3358</v>
      </c>
      <c r="K22" s="135">
        <v>40593</v>
      </c>
    </row>
    <row r="23" spans="1:11" ht="18" x14ac:dyDescent="0.25">
      <c r="A23" s="18" t="s">
        <v>378</v>
      </c>
      <c r="B23" s="18" t="s">
        <v>57</v>
      </c>
      <c r="C23" s="131">
        <v>733</v>
      </c>
      <c r="D23" s="131">
        <v>1509</v>
      </c>
      <c r="E23" s="131">
        <v>2132</v>
      </c>
      <c r="F23" s="131">
        <v>3641</v>
      </c>
      <c r="G23" s="131">
        <v>562</v>
      </c>
      <c r="H23" s="132">
        <v>4203</v>
      </c>
      <c r="I23" s="131">
        <v>3609</v>
      </c>
      <c r="J23" s="131">
        <v>680</v>
      </c>
      <c r="K23" s="130">
        <v>9225</v>
      </c>
    </row>
    <row r="24" spans="1:11" ht="18" x14ac:dyDescent="0.25">
      <c r="A24" s="18" t="s">
        <v>379</v>
      </c>
      <c r="B24" s="18" t="s">
        <v>59</v>
      </c>
      <c r="C24" s="131">
        <v>5874</v>
      </c>
      <c r="D24" s="131">
        <v>1949</v>
      </c>
      <c r="E24" s="131">
        <v>1024</v>
      </c>
      <c r="F24" s="131">
        <v>2973</v>
      </c>
      <c r="G24" s="131">
        <v>0</v>
      </c>
      <c r="H24" s="132">
        <v>2973</v>
      </c>
      <c r="I24" s="131">
        <v>1704</v>
      </c>
      <c r="J24" s="131">
        <v>150</v>
      </c>
      <c r="K24" s="130">
        <v>10701</v>
      </c>
    </row>
    <row r="25" spans="1:11" ht="18" x14ac:dyDescent="0.25">
      <c r="A25" s="18" t="s">
        <v>380</v>
      </c>
      <c r="B25" s="18" t="s">
        <v>61</v>
      </c>
      <c r="C25" s="131">
        <v>10447</v>
      </c>
      <c r="D25" s="131">
        <v>4373</v>
      </c>
      <c r="E25" s="131">
        <v>1310</v>
      </c>
      <c r="F25" s="131">
        <v>5683</v>
      </c>
      <c r="G25" s="131">
        <v>96</v>
      </c>
      <c r="H25" s="132">
        <v>5779</v>
      </c>
      <c r="I25" s="131">
        <v>7784</v>
      </c>
      <c r="J25" s="131">
        <v>701</v>
      </c>
      <c r="K25" s="130">
        <v>24711</v>
      </c>
    </row>
    <row r="26" spans="1:11" ht="18" x14ac:dyDescent="0.25">
      <c r="A26" s="18" t="s">
        <v>381</v>
      </c>
      <c r="B26" s="18" t="s">
        <v>63</v>
      </c>
      <c r="C26" s="131">
        <v>9920</v>
      </c>
      <c r="D26" s="131">
        <v>8</v>
      </c>
      <c r="E26" s="131">
        <v>5</v>
      </c>
      <c r="F26" s="131">
        <v>13</v>
      </c>
      <c r="G26" s="131">
        <v>0</v>
      </c>
      <c r="H26" s="132">
        <v>13</v>
      </c>
      <c r="I26" s="131">
        <v>0</v>
      </c>
      <c r="J26" s="131">
        <v>461</v>
      </c>
      <c r="K26" s="130">
        <v>10394</v>
      </c>
    </row>
    <row r="27" spans="1:11" ht="18" x14ac:dyDescent="0.25">
      <c r="A27" s="18" t="s">
        <v>382</v>
      </c>
      <c r="B27" s="18" t="s">
        <v>65</v>
      </c>
      <c r="C27" s="131">
        <v>21921</v>
      </c>
      <c r="D27" s="131">
        <v>3282</v>
      </c>
      <c r="E27" s="131">
        <v>6769</v>
      </c>
      <c r="F27" s="131">
        <v>10051</v>
      </c>
      <c r="G27" s="131">
        <v>753</v>
      </c>
      <c r="H27" s="132">
        <v>10804</v>
      </c>
      <c r="I27" s="131">
        <v>3036</v>
      </c>
      <c r="J27" s="131">
        <v>26101</v>
      </c>
      <c r="K27" s="130">
        <v>61862</v>
      </c>
    </row>
    <row r="28" spans="1:11" ht="18" x14ac:dyDescent="0.25">
      <c r="A28" s="18" t="s">
        <v>383</v>
      </c>
      <c r="B28" s="18" t="s">
        <v>67</v>
      </c>
      <c r="C28" s="131">
        <v>2419</v>
      </c>
      <c r="D28" s="131">
        <v>611</v>
      </c>
      <c r="E28" s="131">
        <v>135</v>
      </c>
      <c r="F28" s="131">
        <v>746</v>
      </c>
      <c r="G28" s="131">
        <v>31</v>
      </c>
      <c r="H28" s="132">
        <v>777</v>
      </c>
      <c r="I28" s="131">
        <v>1965</v>
      </c>
      <c r="J28" s="131">
        <v>55</v>
      </c>
      <c r="K28" s="130">
        <v>5216</v>
      </c>
    </row>
    <row r="29" spans="1:11" ht="18" x14ac:dyDescent="0.25">
      <c r="A29" s="18" t="s">
        <v>384</v>
      </c>
      <c r="B29" s="18" t="s">
        <v>69</v>
      </c>
      <c r="C29" s="131">
        <v>5582</v>
      </c>
      <c r="D29" s="131">
        <v>1963</v>
      </c>
      <c r="E29" s="131">
        <v>599</v>
      </c>
      <c r="F29" s="131">
        <v>2562</v>
      </c>
      <c r="G29" s="131">
        <v>128</v>
      </c>
      <c r="H29" s="132">
        <v>2690</v>
      </c>
      <c r="I29" s="131">
        <v>6423</v>
      </c>
      <c r="J29" s="131">
        <v>1105</v>
      </c>
      <c r="K29" s="130">
        <v>15800</v>
      </c>
    </row>
    <row r="30" spans="1:11" ht="18" x14ac:dyDescent="0.25">
      <c r="A30" s="18" t="s">
        <v>385</v>
      </c>
      <c r="B30" s="18" t="s">
        <v>71</v>
      </c>
      <c r="C30" s="131">
        <v>3172</v>
      </c>
      <c r="D30" s="131">
        <v>2664</v>
      </c>
      <c r="E30" s="131">
        <v>1225</v>
      </c>
      <c r="F30" s="131">
        <v>3889</v>
      </c>
      <c r="G30" s="131">
        <v>205</v>
      </c>
      <c r="H30" s="132">
        <v>4094</v>
      </c>
      <c r="I30" s="131">
        <v>2106</v>
      </c>
      <c r="J30" s="131">
        <v>226</v>
      </c>
      <c r="K30" s="130">
        <v>9598</v>
      </c>
    </row>
    <row r="31" spans="1:11" ht="18" x14ac:dyDescent="0.25">
      <c r="A31" s="18" t="s">
        <v>386</v>
      </c>
      <c r="B31" s="18" t="s">
        <v>73</v>
      </c>
      <c r="C31" s="131">
        <v>2946</v>
      </c>
      <c r="D31" s="131">
        <v>905</v>
      </c>
      <c r="E31" s="131">
        <v>670</v>
      </c>
      <c r="F31" s="131">
        <v>1575</v>
      </c>
      <c r="G31" s="131">
        <v>0</v>
      </c>
      <c r="H31" s="132">
        <v>1575</v>
      </c>
      <c r="I31" s="131">
        <v>2933</v>
      </c>
      <c r="J31" s="131">
        <v>63</v>
      </c>
      <c r="K31" s="130">
        <v>7517</v>
      </c>
    </row>
    <row r="32" spans="1:11" ht="18" x14ac:dyDescent="0.25">
      <c r="A32" s="27" t="s">
        <v>387</v>
      </c>
      <c r="B32" s="27" t="s">
        <v>75</v>
      </c>
      <c r="C32" s="133">
        <v>13046</v>
      </c>
      <c r="D32" s="133">
        <v>6491</v>
      </c>
      <c r="E32" s="133">
        <v>3639</v>
      </c>
      <c r="F32" s="133">
        <v>10130</v>
      </c>
      <c r="G32" s="133">
        <v>0</v>
      </c>
      <c r="H32" s="134">
        <v>10130</v>
      </c>
      <c r="I32" s="133">
        <v>3923</v>
      </c>
      <c r="J32" s="133">
        <v>98</v>
      </c>
      <c r="K32" s="135">
        <v>27197</v>
      </c>
    </row>
    <row r="33" spans="1:11" ht="18" x14ac:dyDescent="0.25">
      <c r="A33" s="18" t="s">
        <v>388</v>
      </c>
      <c r="B33" s="18" t="s">
        <v>77</v>
      </c>
      <c r="C33" s="131">
        <v>1471</v>
      </c>
      <c r="D33" s="131">
        <v>588</v>
      </c>
      <c r="E33" s="131">
        <v>254</v>
      </c>
      <c r="F33" s="131">
        <v>842</v>
      </c>
      <c r="G33" s="131">
        <v>0</v>
      </c>
      <c r="H33" s="132">
        <v>842</v>
      </c>
      <c r="I33" s="131">
        <v>1286</v>
      </c>
      <c r="J33" s="131">
        <v>42</v>
      </c>
      <c r="K33" s="130">
        <v>3641</v>
      </c>
    </row>
    <row r="34" spans="1:11" ht="18" x14ac:dyDescent="0.25">
      <c r="A34" s="18" t="s">
        <v>389</v>
      </c>
      <c r="B34" s="18" t="s">
        <v>79</v>
      </c>
      <c r="C34" s="131">
        <v>14410</v>
      </c>
      <c r="D34" s="131">
        <v>8035</v>
      </c>
      <c r="E34" s="131">
        <v>3316</v>
      </c>
      <c r="F34" s="131">
        <v>11351</v>
      </c>
      <c r="G34" s="131">
        <v>32</v>
      </c>
      <c r="H34" s="132">
        <v>11383</v>
      </c>
      <c r="I34" s="131">
        <v>9668</v>
      </c>
      <c r="J34" s="131">
        <v>1224</v>
      </c>
      <c r="K34" s="130">
        <v>36685</v>
      </c>
    </row>
    <row r="35" spans="1:11" ht="18" x14ac:dyDescent="0.25">
      <c r="A35" s="18" t="s">
        <v>390</v>
      </c>
      <c r="B35" s="18" t="s">
        <v>81</v>
      </c>
      <c r="C35" s="131">
        <v>19106</v>
      </c>
      <c r="D35" s="131">
        <v>4032</v>
      </c>
      <c r="E35" s="131">
        <v>2046</v>
      </c>
      <c r="F35" s="131">
        <v>6078</v>
      </c>
      <c r="G35" s="131">
        <v>30</v>
      </c>
      <c r="H35" s="132">
        <v>6108</v>
      </c>
      <c r="I35" s="131">
        <v>2533</v>
      </c>
      <c r="J35" s="131">
        <v>536</v>
      </c>
      <c r="K35" s="130">
        <v>28283</v>
      </c>
    </row>
    <row r="36" spans="1:11" ht="18" x14ac:dyDescent="0.25">
      <c r="A36" s="18" t="s">
        <v>391</v>
      </c>
      <c r="B36" s="18" t="s">
        <v>83</v>
      </c>
      <c r="C36" s="131">
        <v>5550</v>
      </c>
      <c r="D36" s="131">
        <v>254</v>
      </c>
      <c r="E36" s="131">
        <v>47</v>
      </c>
      <c r="F36" s="131">
        <v>301</v>
      </c>
      <c r="G36" s="131">
        <v>0</v>
      </c>
      <c r="H36" s="132">
        <v>301</v>
      </c>
      <c r="I36" s="131">
        <v>3162</v>
      </c>
      <c r="J36" s="131">
        <v>56</v>
      </c>
      <c r="K36" s="130">
        <v>9069</v>
      </c>
    </row>
    <row r="37" spans="1:11" ht="18" x14ac:dyDescent="0.25">
      <c r="A37" s="18" t="s">
        <v>392</v>
      </c>
      <c r="B37" s="18" t="s">
        <v>85</v>
      </c>
      <c r="C37" s="131">
        <v>5929</v>
      </c>
      <c r="D37" s="131">
        <v>1761</v>
      </c>
      <c r="E37" s="131">
        <v>892</v>
      </c>
      <c r="F37" s="131">
        <v>2653</v>
      </c>
      <c r="G37" s="131">
        <v>96</v>
      </c>
      <c r="H37" s="132">
        <v>2749</v>
      </c>
      <c r="I37" s="131">
        <v>4962</v>
      </c>
      <c r="J37" s="131">
        <v>413</v>
      </c>
      <c r="K37" s="130">
        <v>14053</v>
      </c>
    </row>
    <row r="38" spans="1:11" ht="18" x14ac:dyDescent="0.25">
      <c r="A38" s="18" t="s">
        <v>393</v>
      </c>
      <c r="B38" s="18" t="s">
        <v>87</v>
      </c>
      <c r="C38" s="131">
        <v>8333</v>
      </c>
      <c r="D38" s="131">
        <v>3351</v>
      </c>
      <c r="E38" s="131">
        <v>1162</v>
      </c>
      <c r="F38" s="131">
        <v>4513</v>
      </c>
      <c r="G38" s="131">
        <v>0</v>
      </c>
      <c r="H38" s="132">
        <v>4513</v>
      </c>
      <c r="I38" s="131">
        <v>5182</v>
      </c>
      <c r="J38" s="131">
        <v>70</v>
      </c>
      <c r="K38" s="130">
        <v>18098</v>
      </c>
    </row>
    <row r="39" spans="1:11" ht="18" x14ac:dyDescent="0.25">
      <c r="A39" s="18" t="s">
        <v>394</v>
      </c>
      <c r="B39" s="18" t="s">
        <v>89</v>
      </c>
      <c r="C39" s="131">
        <v>7683</v>
      </c>
      <c r="D39" s="131">
        <v>2138</v>
      </c>
      <c r="E39" s="131">
        <v>3025</v>
      </c>
      <c r="F39" s="131">
        <v>5163</v>
      </c>
      <c r="G39" s="131">
        <v>0</v>
      </c>
      <c r="H39" s="132">
        <v>5163</v>
      </c>
      <c r="I39" s="131">
        <v>3133</v>
      </c>
      <c r="J39" s="131">
        <v>31</v>
      </c>
      <c r="K39" s="130">
        <v>16010</v>
      </c>
    </row>
    <row r="40" spans="1:11" ht="18" x14ac:dyDescent="0.25">
      <c r="A40" s="18" t="s">
        <v>395</v>
      </c>
      <c r="B40" s="18" t="s">
        <v>91</v>
      </c>
      <c r="C40" s="131">
        <v>2116</v>
      </c>
      <c r="D40" s="131">
        <v>211</v>
      </c>
      <c r="E40" s="131">
        <v>190</v>
      </c>
      <c r="F40" s="131">
        <v>401</v>
      </c>
      <c r="G40" s="131">
        <v>0</v>
      </c>
      <c r="H40" s="132">
        <v>401</v>
      </c>
      <c r="I40" s="131">
        <v>338</v>
      </c>
      <c r="J40" s="131">
        <v>106</v>
      </c>
      <c r="K40" s="130">
        <v>2961</v>
      </c>
    </row>
    <row r="41" spans="1:11" ht="18" x14ac:dyDescent="0.25">
      <c r="A41" s="18" t="s">
        <v>396</v>
      </c>
      <c r="B41" s="18" t="s">
        <v>93</v>
      </c>
      <c r="C41" s="131">
        <v>24579</v>
      </c>
      <c r="D41" s="131">
        <v>3632</v>
      </c>
      <c r="E41" s="131">
        <v>2402</v>
      </c>
      <c r="F41" s="131">
        <v>6034</v>
      </c>
      <c r="G41" s="131">
        <v>67</v>
      </c>
      <c r="H41" s="132">
        <v>6101</v>
      </c>
      <c r="I41" s="131">
        <v>7419</v>
      </c>
      <c r="J41" s="131">
        <v>1012</v>
      </c>
      <c r="K41" s="130">
        <v>39111</v>
      </c>
    </row>
    <row r="42" spans="1:11" ht="18" x14ac:dyDescent="0.25">
      <c r="A42" s="27" t="s">
        <v>397</v>
      </c>
      <c r="B42" s="27" t="s">
        <v>95</v>
      </c>
      <c r="C42" s="133">
        <v>20016</v>
      </c>
      <c r="D42" s="133">
        <v>32390</v>
      </c>
      <c r="E42" s="133">
        <v>19565</v>
      </c>
      <c r="F42" s="133">
        <v>51955</v>
      </c>
      <c r="G42" s="133">
        <v>131</v>
      </c>
      <c r="H42" s="134">
        <v>52086</v>
      </c>
      <c r="I42" s="133">
        <v>22029</v>
      </c>
      <c r="J42" s="133">
        <v>4552</v>
      </c>
      <c r="K42" s="135">
        <v>98683</v>
      </c>
    </row>
    <row r="43" spans="1:11" ht="18" x14ac:dyDescent="0.25">
      <c r="A43" s="18" t="s">
        <v>398</v>
      </c>
      <c r="B43" s="18" t="s">
        <v>97</v>
      </c>
      <c r="C43" s="131">
        <v>11852</v>
      </c>
      <c r="D43" s="131">
        <v>5372</v>
      </c>
      <c r="E43" s="131">
        <v>4360</v>
      </c>
      <c r="F43" s="131">
        <v>9732</v>
      </c>
      <c r="G43" s="131">
        <v>66</v>
      </c>
      <c r="H43" s="132">
        <v>9798</v>
      </c>
      <c r="I43" s="131">
        <v>8039</v>
      </c>
      <c r="J43" s="131">
        <v>1381</v>
      </c>
      <c r="K43" s="130">
        <v>31070</v>
      </c>
    </row>
    <row r="44" spans="1:11" ht="18" x14ac:dyDescent="0.25">
      <c r="A44" s="18" t="s">
        <v>399</v>
      </c>
      <c r="B44" s="18" t="s">
        <v>99</v>
      </c>
      <c r="C44" s="131">
        <v>19764</v>
      </c>
      <c r="D44" s="131">
        <v>11112</v>
      </c>
      <c r="E44" s="131">
        <v>7560</v>
      </c>
      <c r="F44" s="131">
        <v>18672</v>
      </c>
      <c r="G44" s="131">
        <v>0</v>
      </c>
      <c r="H44" s="132">
        <v>18672</v>
      </c>
      <c r="I44" s="131">
        <v>14607</v>
      </c>
      <c r="J44" s="131">
        <v>1931</v>
      </c>
      <c r="K44" s="130">
        <v>54974</v>
      </c>
    </row>
    <row r="45" spans="1:11" ht="18" x14ac:dyDescent="0.25">
      <c r="A45" s="18" t="s">
        <v>400</v>
      </c>
      <c r="B45" s="18" t="s">
        <v>468</v>
      </c>
      <c r="C45" s="131">
        <v>36573</v>
      </c>
      <c r="D45" s="131">
        <v>28020</v>
      </c>
      <c r="E45" s="131">
        <v>5275</v>
      </c>
      <c r="F45" s="131">
        <v>33295</v>
      </c>
      <c r="G45" s="131">
        <v>68</v>
      </c>
      <c r="H45" s="132">
        <v>33363</v>
      </c>
      <c r="I45" s="131">
        <v>21205</v>
      </c>
      <c r="J45" s="131">
        <v>5395</v>
      </c>
      <c r="K45" s="130">
        <v>96536</v>
      </c>
    </row>
    <row r="46" spans="1:11" ht="18" x14ac:dyDescent="0.25">
      <c r="A46" s="18" t="s">
        <v>401</v>
      </c>
      <c r="B46" s="18" t="s">
        <v>103</v>
      </c>
      <c r="C46" s="131">
        <v>2149</v>
      </c>
      <c r="D46" s="131">
        <v>517</v>
      </c>
      <c r="E46" s="131">
        <v>633</v>
      </c>
      <c r="F46" s="131">
        <v>1150</v>
      </c>
      <c r="G46" s="131">
        <v>0</v>
      </c>
      <c r="H46" s="132">
        <v>1150</v>
      </c>
      <c r="I46" s="131">
        <v>790</v>
      </c>
      <c r="J46" s="131">
        <v>281</v>
      </c>
      <c r="K46" s="130">
        <v>4370</v>
      </c>
    </row>
    <row r="47" spans="1:11" ht="18" x14ac:dyDescent="0.25">
      <c r="A47" s="18" t="s">
        <v>402</v>
      </c>
      <c r="B47" s="18" t="s">
        <v>105</v>
      </c>
      <c r="C47" s="131">
        <v>12935</v>
      </c>
      <c r="D47" s="131">
        <v>2516</v>
      </c>
      <c r="E47" s="131">
        <v>7321</v>
      </c>
      <c r="F47" s="131">
        <v>9837</v>
      </c>
      <c r="G47" s="131">
        <v>13</v>
      </c>
      <c r="H47" s="132">
        <v>9850</v>
      </c>
      <c r="I47" s="131">
        <v>478</v>
      </c>
      <c r="J47" s="131">
        <v>762</v>
      </c>
      <c r="K47" s="130">
        <v>24025</v>
      </c>
    </row>
    <row r="48" spans="1:11" ht="18" x14ac:dyDescent="0.25">
      <c r="A48" s="18" t="s">
        <v>403</v>
      </c>
      <c r="B48" s="18" t="s">
        <v>107</v>
      </c>
      <c r="C48" s="131">
        <v>2073</v>
      </c>
      <c r="D48" s="131">
        <v>859</v>
      </c>
      <c r="E48" s="131">
        <v>653</v>
      </c>
      <c r="F48" s="131">
        <v>1512</v>
      </c>
      <c r="G48" s="131">
        <v>67</v>
      </c>
      <c r="H48" s="132">
        <v>1579</v>
      </c>
      <c r="I48" s="131">
        <v>1159</v>
      </c>
      <c r="J48" s="131">
        <v>340</v>
      </c>
      <c r="K48" s="130">
        <v>5151</v>
      </c>
    </row>
    <row r="49" spans="1:11" ht="18" x14ac:dyDescent="0.25">
      <c r="A49" s="18" t="s">
        <v>404</v>
      </c>
      <c r="B49" s="18" t="s">
        <v>109</v>
      </c>
      <c r="C49" s="131">
        <v>7835</v>
      </c>
      <c r="D49" s="131">
        <v>2123</v>
      </c>
      <c r="E49" s="131">
        <v>1614</v>
      </c>
      <c r="F49" s="131">
        <v>3737</v>
      </c>
      <c r="G49" s="131">
        <v>95</v>
      </c>
      <c r="H49" s="132">
        <v>3832</v>
      </c>
      <c r="I49" s="131">
        <v>3295</v>
      </c>
      <c r="J49" s="131">
        <v>1276</v>
      </c>
      <c r="K49" s="130">
        <v>16238</v>
      </c>
    </row>
    <row r="50" spans="1:11" ht="18" x14ac:dyDescent="0.25">
      <c r="A50" s="18" t="s">
        <v>405</v>
      </c>
      <c r="B50" s="18" t="s">
        <v>111</v>
      </c>
      <c r="C50" s="131">
        <v>7282</v>
      </c>
      <c r="D50" s="131">
        <v>2922</v>
      </c>
      <c r="E50" s="131">
        <v>5862</v>
      </c>
      <c r="F50" s="131">
        <v>8784</v>
      </c>
      <c r="G50" s="131">
        <v>279</v>
      </c>
      <c r="H50" s="132">
        <v>9063</v>
      </c>
      <c r="I50" s="131">
        <v>10130</v>
      </c>
      <c r="J50" s="131">
        <v>1946</v>
      </c>
      <c r="K50" s="130">
        <v>28421</v>
      </c>
    </row>
    <row r="51" spans="1:11" ht="18" x14ac:dyDescent="0.25">
      <c r="A51" s="18" t="s">
        <v>406</v>
      </c>
      <c r="B51" s="18" t="s">
        <v>113</v>
      </c>
      <c r="C51" s="131">
        <v>398</v>
      </c>
      <c r="D51" s="131">
        <v>0</v>
      </c>
      <c r="E51" s="131">
        <v>0</v>
      </c>
      <c r="F51" s="131">
        <v>0</v>
      </c>
      <c r="G51" s="131">
        <v>139</v>
      </c>
      <c r="H51" s="132">
        <v>139</v>
      </c>
      <c r="I51" s="131">
        <v>0</v>
      </c>
      <c r="J51" s="131">
        <v>2</v>
      </c>
      <c r="K51" s="130">
        <v>539</v>
      </c>
    </row>
    <row r="52" spans="1:11" ht="18" x14ac:dyDescent="0.25">
      <c r="A52" s="27" t="s">
        <v>407</v>
      </c>
      <c r="B52" s="27" t="s">
        <v>115</v>
      </c>
      <c r="C52" s="133">
        <v>2573</v>
      </c>
      <c r="D52" s="133">
        <v>0</v>
      </c>
      <c r="E52" s="133">
        <v>0</v>
      </c>
      <c r="F52" s="133">
        <v>0</v>
      </c>
      <c r="G52" s="133">
        <v>507</v>
      </c>
      <c r="H52" s="134">
        <v>507</v>
      </c>
      <c r="I52" s="133">
        <v>0</v>
      </c>
      <c r="J52" s="133">
        <v>0</v>
      </c>
      <c r="K52" s="135">
        <v>3080</v>
      </c>
    </row>
    <row r="53" spans="1:11" ht="18" x14ac:dyDescent="0.25">
      <c r="A53" s="18" t="s">
        <v>408</v>
      </c>
      <c r="B53" s="18" t="s">
        <v>117</v>
      </c>
      <c r="C53" s="131">
        <v>13038</v>
      </c>
      <c r="D53" s="131">
        <v>0</v>
      </c>
      <c r="E53" s="131">
        <v>0</v>
      </c>
      <c r="F53" s="131">
        <v>0</v>
      </c>
      <c r="G53" s="131">
        <v>12</v>
      </c>
      <c r="H53" s="132">
        <v>12</v>
      </c>
      <c r="I53" s="131">
        <v>0</v>
      </c>
      <c r="J53" s="131">
        <v>104</v>
      </c>
      <c r="K53" s="130">
        <v>13154</v>
      </c>
    </row>
    <row r="54" spans="1:11" ht="18" x14ac:dyDescent="0.25">
      <c r="A54" s="18" t="s">
        <v>409</v>
      </c>
      <c r="B54" s="18" t="s">
        <v>119</v>
      </c>
      <c r="C54" s="131">
        <v>35702</v>
      </c>
      <c r="D54" s="131">
        <v>456</v>
      </c>
      <c r="E54" s="131">
        <v>0</v>
      </c>
      <c r="F54" s="131">
        <v>456</v>
      </c>
      <c r="G54" s="131">
        <v>37</v>
      </c>
      <c r="H54" s="132">
        <v>493</v>
      </c>
      <c r="I54" s="131">
        <v>0</v>
      </c>
      <c r="J54" s="131">
        <v>1707</v>
      </c>
      <c r="K54" s="130">
        <v>37902</v>
      </c>
    </row>
    <row r="55" spans="1:11" ht="18" x14ac:dyDescent="0.25">
      <c r="A55" s="18" t="s">
        <v>410</v>
      </c>
      <c r="B55" s="18" t="s">
        <v>121</v>
      </c>
      <c r="C55" s="131">
        <v>21488</v>
      </c>
      <c r="D55" s="131">
        <v>0</v>
      </c>
      <c r="E55" s="131">
        <v>0</v>
      </c>
      <c r="F55" s="131">
        <v>0</v>
      </c>
      <c r="G55" s="131">
        <v>22</v>
      </c>
      <c r="H55" s="132">
        <v>22</v>
      </c>
      <c r="I55" s="131">
        <v>0</v>
      </c>
      <c r="J55" s="131">
        <v>583</v>
      </c>
      <c r="K55" s="130">
        <v>22093</v>
      </c>
    </row>
    <row r="56" spans="1:11" ht="18" x14ac:dyDescent="0.25">
      <c r="A56" s="18" t="s">
        <v>411</v>
      </c>
      <c r="B56" s="18" t="s">
        <v>123</v>
      </c>
      <c r="C56" s="131">
        <v>7436</v>
      </c>
      <c r="D56" s="131">
        <v>0</v>
      </c>
      <c r="E56" s="131">
        <v>0</v>
      </c>
      <c r="F56" s="131">
        <v>0</v>
      </c>
      <c r="G56" s="131">
        <v>8</v>
      </c>
      <c r="H56" s="132">
        <v>8</v>
      </c>
      <c r="I56" s="131">
        <v>0</v>
      </c>
      <c r="J56" s="131">
        <v>0</v>
      </c>
      <c r="K56" s="130">
        <v>7444</v>
      </c>
    </row>
    <row r="57" spans="1:11" ht="18" x14ac:dyDescent="0.25">
      <c r="A57" s="18" t="s">
        <v>412</v>
      </c>
      <c r="B57" s="18" t="s">
        <v>125</v>
      </c>
      <c r="C57" s="131">
        <v>7062</v>
      </c>
      <c r="D57" s="131">
        <v>0</v>
      </c>
      <c r="E57" s="131">
        <v>0</v>
      </c>
      <c r="F57" s="131">
        <v>0</v>
      </c>
      <c r="G57" s="131">
        <v>0</v>
      </c>
      <c r="H57" s="132">
        <v>0</v>
      </c>
      <c r="I57" s="131">
        <v>0</v>
      </c>
      <c r="J57" s="131">
        <v>297</v>
      </c>
      <c r="K57" s="130">
        <v>7359</v>
      </c>
    </row>
    <row r="58" spans="1:11" ht="18" x14ac:dyDescent="0.25">
      <c r="A58" s="18" t="s">
        <v>413</v>
      </c>
      <c r="B58" s="18" t="s">
        <v>127</v>
      </c>
      <c r="C58" s="131">
        <v>15381</v>
      </c>
      <c r="D58" s="131">
        <v>522</v>
      </c>
      <c r="E58" s="131">
        <v>638</v>
      </c>
      <c r="F58" s="131">
        <v>1160</v>
      </c>
      <c r="G58" s="131">
        <v>296</v>
      </c>
      <c r="H58" s="132">
        <v>1456</v>
      </c>
      <c r="I58" s="131">
        <v>0</v>
      </c>
      <c r="J58" s="131">
        <v>1286</v>
      </c>
      <c r="K58" s="130">
        <v>18123</v>
      </c>
    </row>
    <row r="59" spans="1:11" ht="18" x14ac:dyDescent="0.25">
      <c r="A59" s="18" t="s">
        <v>414</v>
      </c>
      <c r="B59" s="18" t="s">
        <v>129</v>
      </c>
      <c r="C59" s="131">
        <v>154</v>
      </c>
      <c r="D59" s="131">
        <v>0</v>
      </c>
      <c r="E59" s="131">
        <v>0</v>
      </c>
      <c r="F59" s="131">
        <v>0</v>
      </c>
      <c r="G59" s="131">
        <v>0</v>
      </c>
      <c r="H59" s="132">
        <v>0</v>
      </c>
      <c r="I59" s="131">
        <v>0</v>
      </c>
      <c r="J59" s="131">
        <v>14</v>
      </c>
      <c r="K59" s="130">
        <v>168</v>
      </c>
    </row>
    <row r="60" spans="1:11" ht="18" x14ac:dyDescent="0.25">
      <c r="A60" s="97" t="s">
        <v>415</v>
      </c>
      <c r="B60" s="18" t="s">
        <v>131</v>
      </c>
      <c r="C60" s="131">
        <v>188961</v>
      </c>
      <c r="D60" s="131">
        <v>0</v>
      </c>
      <c r="E60" s="131">
        <v>0</v>
      </c>
      <c r="F60" s="131">
        <v>0</v>
      </c>
      <c r="G60" s="131">
        <v>890</v>
      </c>
      <c r="H60" s="132">
        <v>890</v>
      </c>
      <c r="I60" s="131">
        <v>0</v>
      </c>
      <c r="J60" s="131">
        <v>16311</v>
      </c>
      <c r="K60" s="130">
        <v>206162</v>
      </c>
    </row>
    <row r="61" spans="1:11" ht="18" x14ac:dyDescent="0.25">
      <c r="A61" s="18" t="s">
        <v>416</v>
      </c>
      <c r="B61" s="18" t="s">
        <v>133</v>
      </c>
      <c r="C61" s="131">
        <v>39771</v>
      </c>
      <c r="D61" s="131">
        <v>0</v>
      </c>
      <c r="E61" s="131">
        <v>0</v>
      </c>
      <c r="F61" s="131">
        <v>0</v>
      </c>
      <c r="G61" s="131">
        <v>127</v>
      </c>
      <c r="H61" s="132">
        <v>127</v>
      </c>
      <c r="I61" s="131">
        <v>-19497</v>
      </c>
      <c r="J61" s="131">
        <v>1534</v>
      </c>
      <c r="K61" s="130">
        <v>21935</v>
      </c>
    </row>
    <row r="62" spans="1:11" ht="18" x14ac:dyDescent="0.25">
      <c r="A62" s="18" t="s">
        <v>417</v>
      </c>
      <c r="B62" s="18" t="s">
        <v>135</v>
      </c>
      <c r="C62" s="131">
        <v>119040</v>
      </c>
      <c r="D62" s="131">
        <v>0</v>
      </c>
      <c r="E62" s="131">
        <v>0</v>
      </c>
      <c r="F62" s="131">
        <v>0</v>
      </c>
      <c r="G62" s="131">
        <v>241</v>
      </c>
      <c r="H62" s="132">
        <v>241</v>
      </c>
      <c r="I62" s="131">
        <v>-119170</v>
      </c>
      <c r="J62" s="131">
        <v>-7</v>
      </c>
      <c r="K62" s="130">
        <v>104</v>
      </c>
    </row>
    <row r="63" spans="1:11" ht="18" x14ac:dyDescent="0.25">
      <c r="A63" s="18" t="s">
        <v>418</v>
      </c>
      <c r="B63" s="18" t="s">
        <v>137</v>
      </c>
      <c r="C63" s="131">
        <v>98289</v>
      </c>
      <c r="D63" s="131">
        <v>0</v>
      </c>
      <c r="E63" s="131">
        <v>0</v>
      </c>
      <c r="F63" s="131">
        <v>0</v>
      </c>
      <c r="G63" s="131">
        <v>0</v>
      </c>
      <c r="H63" s="132">
        <v>0</v>
      </c>
      <c r="I63" s="131">
        <v>-98289</v>
      </c>
      <c r="J63" s="131">
        <v>0</v>
      </c>
      <c r="K63" s="130">
        <v>0</v>
      </c>
    </row>
    <row r="64" spans="1:11" ht="18" x14ac:dyDescent="0.25">
      <c r="A64" s="18" t="s">
        <v>419</v>
      </c>
      <c r="B64" s="18" t="s">
        <v>139</v>
      </c>
      <c r="C64" s="131">
        <v>8388</v>
      </c>
      <c r="D64" s="131">
        <v>0</v>
      </c>
      <c r="E64" s="131">
        <v>0</v>
      </c>
      <c r="F64" s="131">
        <v>0</v>
      </c>
      <c r="G64" s="131">
        <v>596</v>
      </c>
      <c r="H64" s="132">
        <v>596</v>
      </c>
      <c r="I64" s="131">
        <v>0</v>
      </c>
      <c r="J64" s="131">
        <v>-2410</v>
      </c>
      <c r="K64" s="130">
        <v>6574</v>
      </c>
    </row>
    <row r="65" spans="1:11" ht="18" x14ac:dyDescent="0.25">
      <c r="A65" s="18" t="s">
        <v>420</v>
      </c>
      <c r="B65" s="18" t="s">
        <v>141</v>
      </c>
      <c r="C65" s="131">
        <v>40232</v>
      </c>
      <c r="D65" s="131">
        <v>0</v>
      </c>
      <c r="E65" s="131">
        <v>0</v>
      </c>
      <c r="F65" s="131">
        <v>0</v>
      </c>
      <c r="G65" s="131">
        <v>2922</v>
      </c>
      <c r="H65" s="132">
        <v>2922</v>
      </c>
      <c r="I65" s="131">
        <v>0</v>
      </c>
      <c r="J65" s="131">
        <v>482</v>
      </c>
      <c r="K65" s="130">
        <v>43636</v>
      </c>
    </row>
    <row r="66" spans="1:11" ht="18" x14ac:dyDescent="0.25">
      <c r="A66" s="18" t="s">
        <v>421</v>
      </c>
      <c r="B66" s="18" t="s">
        <v>143</v>
      </c>
      <c r="C66" s="131">
        <v>8600</v>
      </c>
      <c r="D66" s="131">
        <v>0</v>
      </c>
      <c r="E66" s="131">
        <v>0</v>
      </c>
      <c r="F66" s="131">
        <v>0</v>
      </c>
      <c r="G66" s="131">
        <v>3267</v>
      </c>
      <c r="H66" s="132">
        <v>3267</v>
      </c>
      <c r="I66" s="131">
        <v>0</v>
      </c>
      <c r="J66" s="131">
        <v>199</v>
      </c>
      <c r="K66" s="130">
        <v>12066</v>
      </c>
    </row>
    <row r="67" spans="1:11" ht="18" x14ac:dyDescent="0.25">
      <c r="A67" s="18" t="s">
        <v>422</v>
      </c>
      <c r="B67" s="18" t="s">
        <v>145</v>
      </c>
      <c r="C67" s="131">
        <v>14996</v>
      </c>
      <c r="D67" s="131">
        <v>0</v>
      </c>
      <c r="E67" s="131">
        <v>0</v>
      </c>
      <c r="F67" s="131">
        <v>0</v>
      </c>
      <c r="G67" s="131">
        <v>8520</v>
      </c>
      <c r="H67" s="132">
        <v>8520</v>
      </c>
      <c r="I67" s="131">
        <v>0</v>
      </c>
      <c r="J67" s="131">
        <v>538</v>
      </c>
      <c r="K67" s="130">
        <v>24054</v>
      </c>
    </row>
    <row r="68" spans="1:11" ht="18" x14ac:dyDescent="0.25">
      <c r="A68" s="18" t="s">
        <v>423</v>
      </c>
      <c r="B68" s="18" t="s">
        <v>147</v>
      </c>
      <c r="C68" s="131">
        <v>30448</v>
      </c>
      <c r="D68" s="131">
        <v>0</v>
      </c>
      <c r="E68" s="131">
        <v>0</v>
      </c>
      <c r="F68" s="131">
        <v>0</v>
      </c>
      <c r="G68" s="131">
        <v>1301</v>
      </c>
      <c r="H68" s="132">
        <v>1301</v>
      </c>
      <c r="I68" s="131">
        <v>0</v>
      </c>
      <c r="J68" s="131">
        <v>299</v>
      </c>
      <c r="K68" s="130">
        <v>32048</v>
      </c>
    </row>
    <row r="69" spans="1:11" ht="18" x14ac:dyDescent="0.25">
      <c r="A69" s="18" t="s">
        <v>424</v>
      </c>
      <c r="B69" s="18" t="s">
        <v>149</v>
      </c>
      <c r="C69" s="131">
        <v>14974</v>
      </c>
      <c r="D69" s="131">
        <v>0</v>
      </c>
      <c r="E69" s="131">
        <v>0</v>
      </c>
      <c r="F69" s="131">
        <v>0</v>
      </c>
      <c r="G69" s="131">
        <v>844</v>
      </c>
      <c r="H69" s="132">
        <v>844</v>
      </c>
      <c r="I69" s="131">
        <v>0</v>
      </c>
      <c r="J69" s="131">
        <v>460</v>
      </c>
      <c r="K69" s="130">
        <v>16278</v>
      </c>
    </row>
    <row r="70" spans="1:11" ht="18" x14ac:dyDescent="0.25">
      <c r="A70" s="27" t="s">
        <v>425</v>
      </c>
      <c r="B70" s="27" t="s">
        <v>151</v>
      </c>
      <c r="C70" s="133">
        <v>13611</v>
      </c>
      <c r="D70" s="133">
        <v>0</v>
      </c>
      <c r="E70" s="133">
        <v>0</v>
      </c>
      <c r="F70" s="133">
        <v>0</v>
      </c>
      <c r="G70" s="133">
        <v>8035</v>
      </c>
      <c r="H70" s="134">
        <v>8035</v>
      </c>
      <c r="I70" s="133">
        <v>0</v>
      </c>
      <c r="J70" s="133">
        <v>1350</v>
      </c>
      <c r="K70" s="135">
        <v>22996</v>
      </c>
    </row>
    <row r="71" spans="1:11" ht="18" x14ac:dyDescent="0.25">
      <c r="A71" s="18" t="s">
        <v>426</v>
      </c>
      <c r="B71" s="18" t="s">
        <v>153</v>
      </c>
      <c r="C71" s="131">
        <v>72214</v>
      </c>
      <c r="D71" s="131">
        <v>0</v>
      </c>
      <c r="E71" s="131">
        <v>0</v>
      </c>
      <c r="F71" s="131">
        <v>0</v>
      </c>
      <c r="G71" s="131">
        <v>5881</v>
      </c>
      <c r="H71" s="132">
        <v>5881</v>
      </c>
      <c r="I71" s="131">
        <v>0</v>
      </c>
      <c r="J71" s="131">
        <v>6994</v>
      </c>
      <c r="K71" s="130">
        <v>85089</v>
      </c>
    </row>
    <row r="72" spans="1:11" ht="18" x14ac:dyDescent="0.25">
      <c r="A72" s="18" t="s">
        <v>427</v>
      </c>
      <c r="B72" s="18" t="s">
        <v>155</v>
      </c>
      <c r="C72" s="131">
        <v>16562</v>
      </c>
      <c r="D72" s="131">
        <v>1354</v>
      </c>
      <c r="E72" s="131">
        <v>957</v>
      </c>
      <c r="F72" s="131">
        <v>2311</v>
      </c>
      <c r="G72" s="131">
        <v>1194</v>
      </c>
      <c r="H72" s="132">
        <v>3505</v>
      </c>
      <c r="I72" s="131">
        <v>8759</v>
      </c>
      <c r="J72" s="131">
        <v>293</v>
      </c>
      <c r="K72" s="130">
        <v>29119</v>
      </c>
    </row>
    <row r="73" spans="1:11" ht="18" x14ac:dyDescent="0.25">
      <c r="A73" s="97" t="s">
        <v>428</v>
      </c>
      <c r="B73" s="18" t="s">
        <v>157</v>
      </c>
      <c r="C73" s="131">
        <v>23238</v>
      </c>
      <c r="D73" s="131">
        <v>524</v>
      </c>
      <c r="E73" s="131">
        <v>59</v>
      </c>
      <c r="F73" s="131">
        <v>583</v>
      </c>
      <c r="G73" s="131">
        <v>3229</v>
      </c>
      <c r="H73" s="132">
        <v>3812</v>
      </c>
      <c r="I73" s="131">
        <v>1726</v>
      </c>
      <c r="J73" s="131">
        <v>1511</v>
      </c>
      <c r="K73" s="130">
        <v>30287</v>
      </c>
    </row>
    <row r="74" spans="1:11" ht="18" x14ac:dyDescent="0.25">
      <c r="A74" s="18" t="s">
        <v>429</v>
      </c>
      <c r="B74" s="18" t="s">
        <v>159</v>
      </c>
      <c r="C74" s="131">
        <v>37127</v>
      </c>
      <c r="D74" s="131">
        <v>0</v>
      </c>
      <c r="E74" s="131">
        <v>0</v>
      </c>
      <c r="F74" s="131">
        <v>0</v>
      </c>
      <c r="G74" s="131">
        <v>2793</v>
      </c>
      <c r="H74" s="132">
        <v>2793</v>
      </c>
      <c r="I74" s="131">
        <v>0</v>
      </c>
      <c r="J74" s="131">
        <v>2263</v>
      </c>
      <c r="K74" s="130">
        <v>42183</v>
      </c>
    </row>
    <row r="75" spans="1:11" ht="18" x14ac:dyDescent="0.25">
      <c r="A75" s="18" t="s">
        <v>430</v>
      </c>
      <c r="B75" s="18" t="s">
        <v>161</v>
      </c>
      <c r="C75" s="131">
        <v>46399</v>
      </c>
      <c r="D75" s="131">
        <v>0</v>
      </c>
      <c r="E75" s="131">
        <v>0</v>
      </c>
      <c r="F75" s="131">
        <v>0</v>
      </c>
      <c r="G75" s="131">
        <v>1509</v>
      </c>
      <c r="H75" s="132">
        <v>1509</v>
      </c>
      <c r="I75" s="131">
        <v>0</v>
      </c>
      <c r="J75" s="131">
        <v>2554</v>
      </c>
      <c r="K75" s="130">
        <v>50462</v>
      </c>
    </row>
    <row r="76" spans="1:11" ht="18" x14ac:dyDescent="0.25">
      <c r="A76" s="18" t="s">
        <v>431</v>
      </c>
      <c r="B76" s="18" t="s">
        <v>163</v>
      </c>
      <c r="C76" s="131">
        <v>7943</v>
      </c>
      <c r="D76" s="131">
        <v>0</v>
      </c>
      <c r="E76" s="131">
        <v>0</v>
      </c>
      <c r="F76" s="131">
        <v>0</v>
      </c>
      <c r="G76" s="131">
        <v>719</v>
      </c>
      <c r="H76" s="132">
        <v>719</v>
      </c>
      <c r="I76" s="131">
        <v>0</v>
      </c>
      <c r="J76" s="131">
        <v>142</v>
      </c>
      <c r="K76" s="130">
        <v>8804</v>
      </c>
    </row>
    <row r="77" spans="1:11" ht="18" x14ac:dyDescent="0.25">
      <c r="A77" s="18" t="s">
        <v>432</v>
      </c>
      <c r="B77" s="18" t="s">
        <v>165</v>
      </c>
      <c r="C77" s="131">
        <v>96709</v>
      </c>
      <c r="D77" s="131">
        <v>0</v>
      </c>
      <c r="E77" s="131">
        <v>0</v>
      </c>
      <c r="F77" s="131">
        <v>0</v>
      </c>
      <c r="G77" s="131">
        <v>6507</v>
      </c>
      <c r="H77" s="132">
        <v>6507</v>
      </c>
      <c r="I77" s="131">
        <v>0</v>
      </c>
      <c r="J77" s="131">
        <v>241</v>
      </c>
      <c r="K77" s="130">
        <v>103457</v>
      </c>
    </row>
    <row r="78" spans="1:11" ht="18" x14ac:dyDescent="0.25">
      <c r="A78" s="97" t="s">
        <v>433</v>
      </c>
      <c r="B78" s="26" t="s">
        <v>469</v>
      </c>
      <c r="C78" s="131">
        <v>42417</v>
      </c>
      <c r="D78" s="131">
        <v>0</v>
      </c>
      <c r="E78" s="131">
        <v>0</v>
      </c>
      <c r="F78" s="131">
        <v>0</v>
      </c>
      <c r="G78" s="131">
        <v>2575</v>
      </c>
      <c r="H78" s="132">
        <v>2575</v>
      </c>
      <c r="I78" s="131">
        <v>0</v>
      </c>
      <c r="J78" s="131">
        <v>2504</v>
      </c>
      <c r="K78" s="130">
        <v>47496</v>
      </c>
    </row>
    <row r="79" spans="1:11" ht="18" x14ac:dyDescent="0.25">
      <c r="A79" s="27" t="s">
        <v>434</v>
      </c>
      <c r="B79" s="27" t="s">
        <v>169</v>
      </c>
      <c r="C79" s="133">
        <v>20988</v>
      </c>
      <c r="D79" s="133">
        <v>0</v>
      </c>
      <c r="E79" s="133">
        <v>0</v>
      </c>
      <c r="F79" s="133">
        <v>0</v>
      </c>
      <c r="G79" s="133">
        <v>2189</v>
      </c>
      <c r="H79" s="134">
        <v>2189</v>
      </c>
      <c r="I79" s="133">
        <v>0</v>
      </c>
      <c r="J79" s="133">
        <v>3216</v>
      </c>
      <c r="K79" s="135">
        <v>26393</v>
      </c>
    </row>
    <row r="80" spans="1:11" ht="18" x14ac:dyDescent="0.25">
      <c r="A80" s="18" t="s">
        <v>435</v>
      </c>
      <c r="B80" s="18" t="s">
        <v>470</v>
      </c>
      <c r="C80" s="131">
        <v>66875</v>
      </c>
      <c r="D80" s="131">
        <v>0</v>
      </c>
      <c r="E80" s="131">
        <v>0</v>
      </c>
      <c r="F80" s="131">
        <v>0</v>
      </c>
      <c r="G80" s="131">
        <v>894</v>
      </c>
      <c r="H80" s="132">
        <v>894</v>
      </c>
      <c r="I80" s="131">
        <v>0</v>
      </c>
      <c r="J80" s="131">
        <v>-33</v>
      </c>
      <c r="K80" s="130">
        <v>67736</v>
      </c>
    </row>
    <row r="81" spans="1:11" ht="18" x14ac:dyDescent="0.25">
      <c r="A81" s="18" t="s">
        <v>436</v>
      </c>
      <c r="B81" s="18" t="s">
        <v>471</v>
      </c>
      <c r="C81" s="131">
        <v>149346</v>
      </c>
      <c r="D81" s="131">
        <v>0</v>
      </c>
      <c r="E81" s="131">
        <v>0</v>
      </c>
      <c r="F81" s="131">
        <v>0</v>
      </c>
      <c r="G81" s="131">
        <v>1594</v>
      </c>
      <c r="H81" s="132">
        <v>1594</v>
      </c>
      <c r="I81" s="131">
        <v>0</v>
      </c>
      <c r="J81" s="131">
        <v>0</v>
      </c>
      <c r="K81" s="130">
        <v>150940</v>
      </c>
    </row>
    <row r="82" spans="1:11" ht="18" x14ac:dyDescent="0.25">
      <c r="A82" s="18" t="s">
        <v>437</v>
      </c>
      <c r="B82" s="18" t="s">
        <v>175</v>
      </c>
      <c r="C82" s="131">
        <v>6519</v>
      </c>
      <c r="D82" s="131">
        <v>0</v>
      </c>
      <c r="E82" s="131">
        <v>0</v>
      </c>
      <c r="F82" s="131">
        <v>0</v>
      </c>
      <c r="G82" s="131">
        <v>42</v>
      </c>
      <c r="H82" s="132">
        <v>42</v>
      </c>
      <c r="I82" s="131">
        <v>0</v>
      </c>
      <c r="J82" s="131">
        <v>629</v>
      </c>
      <c r="K82" s="130">
        <v>7190</v>
      </c>
    </row>
    <row r="83" spans="1:11" ht="18" x14ac:dyDescent="0.25">
      <c r="A83" s="18" t="s">
        <v>438</v>
      </c>
      <c r="B83" s="18" t="s">
        <v>177</v>
      </c>
      <c r="C83" s="131">
        <v>20487</v>
      </c>
      <c r="D83" s="131">
        <v>0</v>
      </c>
      <c r="E83" s="131">
        <v>0</v>
      </c>
      <c r="F83" s="131">
        <v>0</v>
      </c>
      <c r="G83" s="131">
        <v>529</v>
      </c>
      <c r="H83" s="132">
        <v>529</v>
      </c>
      <c r="I83" s="131">
        <v>0</v>
      </c>
      <c r="J83" s="131">
        <v>889</v>
      </c>
      <c r="K83" s="130">
        <v>21905</v>
      </c>
    </row>
    <row r="84" spans="1:11" ht="18" x14ac:dyDescent="0.25">
      <c r="A84" s="18" t="s">
        <v>439</v>
      </c>
      <c r="B84" s="18" t="s">
        <v>179</v>
      </c>
      <c r="C84" s="131">
        <v>12095</v>
      </c>
      <c r="D84" s="131">
        <v>0</v>
      </c>
      <c r="E84" s="131">
        <v>0</v>
      </c>
      <c r="F84" s="131">
        <v>0</v>
      </c>
      <c r="G84" s="131">
        <v>407</v>
      </c>
      <c r="H84" s="132">
        <v>407</v>
      </c>
      <c r="I84" s="131">
        <v>0</v>
      </c>
      <c r="J84" s="131">
        <v>351</v>
      </c>
      <c r="K84" s="130">
        <v>12853</v>
      </c>
    </row>
    <row r="85" spans="1:11" ht="18" x14ac:dyDescent="0.25">
      <c r="A85" s="18" t="s">
        <v>440</v>
      </c>
      <c r="B85" s="18" t="s">
        <v>181</v>
      </c>
      <c r="C85" s="131">
        <v>25048</v>
      </c>
      <c r="D85" s="131">
        <v>0</v>
      </c>
      <c r="E85" s="131">
        <v>0</v>
      </c>
      <c r="F85" s="131">
        <v>0</v>
      </c>
      <c r="G85" s="131">
        <v>5202</v>
      </c>
      <c r="H85" s="132">
        <v>5202</v>
      </c>
      <c r="I85" s="131">
        <v>0</v>
      </c>
      <c r="J85" s="131">
        <v>825</v>
      </c>
      <c r="K85" s="130">
        <v>31075</v>
      </c>
    </row>
    <row r="86" spans="1:11" ht="18" x14ac:dyDescent="0.25">
      <c r="A86" s="18" t="s">
        <v>441</v>
      </c>
      <c r="B86" s="18" t="s">
        <v>183</v>
      </c>
      <c r="C86" s="131">
        <v>28271</v>
      </c>
      <c r="D86" s="131">
        <v>0</v>
      </c>
      <c r="E86" s="131">
        <v>1</v>
      </c>
      <c r="F86" s="131">
        <v>1</v>
      </c>
      <c r="G86" s="131">
        <v>1679</v>
      </c>
      <c r="H86" s="132">
        <v>1680</v>
      </c>
      <c r="I86" s="131">
        <v>0</v>
      </c>
      <c r="J86" s="131">
        <v>1120</v>
      </c>
      <c r="K86" s="130">
        <v>31071</v>
      </c>
    </row>
    <row r="87" spans="1:11" ht="18" x14ac:dyDescent="0.25">
      <c r="A87" s="18" t="s">
        <v>442</v>
      </c>
      <c r="B87" s="18" t="s">
        <v>185</v>
      </c>
      <c r="C87" s="131">
        <v>23837</v>
      </c>
      <c r="D87" s="131">
        <v>0</v>
      </c>
      <c r="E87" s="131">
        <v>0</v>
      </c>
      <c r="F87" s="131">
        <v>0</v>
      </c>
      <c r="G87" s="131">
        <v>2006</v>
      </c>
      <c r="H87" s="132">
        <v>2006</v>
      </c>
      <c r="I87" s="131">
        <v>0</v>
      </c>
      <c r="J87" s="131">
        <v>-370</v>
      </c>
      <c r="K87" s="130">
        <v>25473</v>
      </c>
    </row>
    <row r="88" spans="1:11" ht="18" x14ac:dyDescent="0.25">
      <c r="A88" s="18" t="s">
        <v>443</v>
      </c>
      <c r="B88" s="18" t="s">
        <v>187</v>
      </c>
      <c r="C88" s="131">
        <v>26363</v>
      </c>
      <c r="D88" s="131">
        <v>0</v>
      </c>
      <c r="E88" s="131">
        <v>0</v>
      </c>
      <c r="F88" s="131">
        <v>0</v>
      </c>
      <c r="G88" s="131">
        <v>1245</v>
      </c>
      <c r="H88" s="132">
        <v>1245</v>
      </c>
      <c r="I88" s="131">
        <v>0</v>
      </c>
      <c r="J88" s="131">
        <v>581</v>
      </c>
      <c r="K88" s="130">
        <v>28189</v>
      </c>
    </row>
    <row r="89" spans="1:11" ht="18" x14ac:dyDescent="0.25">
      <c r="A89" s="27" t="s">
        <v>444</v>
      </c>
      <c r="B89" s="27" t="s">
        <v>189</v>
      </c>
      <c r="C89" s="133">
        <v>14156</v>
      </c>
      <c r="D89" s="133">
        <v>7</v>
      </c>
      <c r="E89" s="133">
        <v>4</v>
      </c>
      <c r="F89" s="133">
        <v>11</v>
      </c>
      <c r="G89" s="133">
        <v>127</v>
      </c>
      <c r="H89" s="134">
        <v>138</v>
      </c>
      <c r="I89" s="133">
        <v>0</v>
      </c>
      <c r="J89" s="133">
        <v>320</v>
      </c>
      <c r="K89" s="135">
        <v>14614</v>
      </c>
    </row>
    <row r="90" spans="1:11" ht="18" x14ac:dyDescent="0.25">
      <c r="A90" s="18" t="s">
        <v>445</v>
      </c>
      <c r="B90" s="18" t="s">
        <v>191</v>
      </c>
      <c r="C90" s="131">
        <v>2038</v>
      </c>
      <c r="D90" s="131">
        <v>0</v>
      </c>
      <c r="E90" s="131">
        <v>0</v>
      </c>
      <c r="F90" s="131">
        <v>0</v>
      </c>
      <c r="G90" s="131">
        <v>3</v>
      </c>
      <c r="H90" s="132">
        <v>3</v>
      </c>
      <c r="I90" s="131">
        <v>0</v>
      </c>
      <c r="J90" s="131">
        <v>134</v>
      </c>
      <c r="K90" s="130">
        <v>2175</v>
      </c>
    </row>
    <row r="91" spans="1:11" ht="18" x14ac:dyDescent="0.25">
      <c r="A91" s="18" t="s">
        <v>446</v>
      </c>
      <c r="B91" s="18" t="s">
        <v>193</v>
      </c>
      <c r="C91" s="131">
        <v>24638</v>
      </c>
      <c r="D91" s="131">
        <v>0</v>
      </c>
      <c r="E91" s="131">
        <v>0</v>
      </c>
      <c r="F91" s="131">
        <v>0</v>
      </c>
      <c r="G91" s="131">
        <v>2275</v>
      </c>
      <c r="H91" s="132">
        <v>2275</v>
      </c>
      <c r="I91" s="131">
        <v>0</v>
      </c>
      <c r="J91" s="131">
        <v>905</v>
      </c>
      <c r="K91" s="130">
        <v>27818</v>
      </c>
    </row>
    <row r="92" spans="1:11" ht="18" x14ac:dyDescent="0.25">
      <c r="A92" s="18" t="s">
        <v>447</v>
      </c>
      <c r="B92" s="18" t="s">
        <v>195</v>
      </c>
      <c r="C92" s="131">
        <v>22425</v>
      </c>
      <c r="D92" s="131">
        <v>0</v>
      </c>
      <c r="E92" s="131">
        <v>0</v>
      </c>
      <c r="F92" s="131">
        <v>0</v>
      </c>
      <c r="G92" s="131">
        <v>1522</v>
      </c>
      <c r="H92" s="132">
        <v>1522</v>
      </c>
      <c r="I92" s="131">
        <v>0</v>
      </c>
      <c r="J92" s="131">
        <v>634</v>
      </c>
      <c r="K92" s="130">
        <v>24581</v>
      </c>
    </row>
    <row r="93" spans="1:11" ht="18" x14ac:dyDescent="0.25">
      <c r="A93" s="18" t="s">
        <v>448</v>
      </c>
      <c r="B93" s="18" t="s">
        <v>197</v>
      </c>
      <c r="C93" s="131">
        <v>16174</v>
      </c>
      <c r="D93" s="131">
        <v>0</v>
      </c>
      <c r="E93" s="131">
        <v>0</v>
      </c>
      <c r="F93" s="131">
        <v>0</v>
      </c>
      <c r="G93" s="131">
        <v>130</v>
      </c>
      <c r="H93" s="132">
        <v>130</v>
      </c>
      <c r="I93" s="131">
        <v>0</v>
      </c>
      <c r="J93" s="131">
        <v>1505</v>
      </c>
      <c r="K93" s="130">
        <v>17809</v>
      </c>
    </row>
    <row r="94" spans="1:11" ht="18" x14ac:dyDescent="0.25">
      <c r="A94" s="18" t="s">
        <v>449</v>
      </c>
      <c r="B94" s="18" t="s">
        <v>199</v>
      </c>
      <c r="C94" s="131">
        <v>3938</v>
      </c>
      <c r="D94" s="131">
        <v>0</v>
      </c>
      <c r="E94" s="131">
        <v>0</v>
      </c>
      <c r="F94" s="131">
        <v>0</v>
      </c>
      <c r="G94" s="131">
        <v>1</v>
      </c>
      <c r="H94" s="132">
        <v>1</v>
      </c>
      <c r="I94" s="131">
        <v>0</v>
      </c>
      <c r="J94" s="131">
        <v>220</v>
      </c>
      <c r="K94" s="130">
        <v>4159</v>
      </c>
    </row>
    <row r="95" spans="1:11" ht="18" x14ac:dyDescent="0.25">
      <c r="A95" s="18" t="s">
        <v>450</v>
      </c>
      <c r="B95" s="18" t="s">
        <v>201</v>
      </c>
      <c r="C95" s="131">
        <v>10072</v>
      </c>
      <c r="D95" s="131">
        <v>0</v>
      </c>
      <c r="E95" s="131">
        <v>0</v>
      </c>
      <c r="F95" s="131">
        <v>0</v>
      </c>
      <c r="G95" s="131">
        <v>2</v>
      </c>
      <c r="H95" s="132">
        <v>2</v>
      </c>
      <c r="I95" s="131">
        <v>0</v>
      </c>
      <c r="J95" s="131">
        <v>391</v>
      </c>
      <c r="K95" s="130">
        <v>10465</v>
      </c>
    </row>
    <row r="96" spans="1:11" ht="18" x14ac:dyDescent="0.25">
      <c r="A96" s="18" t="s">
        <v>451</v>
      </c>
      <c r="B96" s="18" t="s">
        <v>203</v>
      </c>
      <c r="C96" s="131">
        <v>23042</v>
      </c>
      <c r="D96" s="131">
        <v>0</v>
      </c>
      <c r="E96" s="131">
        <v>0</v>
      </c>
      <c r="F96" s="131">
        <v>0</v>
      </c>
      <c r="G96" s="131">
        <v>7248</v>
      </c>
      <c r="H96" s="132">
        <v>7248</v>
      </c>
      <c r="I96" s="131">
        <v>0</v>
      </c>
      <c r="J96" s="131">
        <v>609</v>
      </c>
      <c r="K96" s="130">
        <v>30899</v>
      </c>
    </row>
    <row r="97" spans="1:11" ht="18" x14ac:dyDescent="0.25">
      <c r="A97" s="18" t="s">
        <v>452</v>
      </c>
      <c r="B97" s="18" t="s">
        <v>205</v>
      </c>
      <c r="C97" s="131">
        <v>124394</v>
      </c>
      <c r="D97" s="131">
        <v>0</v>
      </c>
      <c r="E97" s="131">
        <v>0</v>
      </c>
      <c r="F97" s="131">
        <v>0</v>
      </c>
      <c r="G97" s="131">
        <v>497</v>
      </c>
      <c r="H97" s="132">
        <v>497</v>
      </c>
      <c r="I97" s="131">
        <v>0</v>
      </c>
      <c r="J97" s="131">
        <v>0</v>
      </c>
      <c r="K97" s="130">
        <v>124891</v>
      </c>
    </row>
    <row r="98" spans="1:11" ht="18" x14ac:dyDescent="0.25">
      <c r="A98" s="18" t="s">
        <v>453</v>
      </c>
      <c r="B98" s="18" t="s">
        <v>207</v>
      </c>
      <c r="C98" s="131">
        <v>95062</v>
      </c>
      <c r="D98" s="131">
        <v>0</v>
      </c>
      <c r="E98" s="131">
        <v>0</v>
      </c>
      <c r="F98" s="131">
        <v>0</v>
      </c>
      <c r="G98" s="131">
        <v>459</v>
      </c>
      <c r="H98" s="132">
        <v>459</v>
      </c>
      <c r="I98" s="131">
        <v>0</v>
      </c>
      <c r="J98" s="131">
        <v>460</v>
      </c>
      <c r="K98" s="130">
        <v>95981</v>
      </c>
    </row>
    <row r="99" spans="1:11" ht="18" x14ac:dyDescent="0.25">
      <c r="A99" s="27" t="s">
        <v>454</v>
      </c>
      <c r="B99" s="27" t="s">
        <v>209</v>
      </c>
      <c r="C99" s="133">
        <v>86230</v>
      </c>
      <c r="D99" s="133">
        <v>0</v>
      </c>
      <c r="E99" s="133">
        <v>0</v>
      </c>
      <c r="F99" s="133">
        <v>0</v>
      </c>
      <c r="G99" s="133">
        <v>1266</v>
      </c>
      <c r="H99" s="134">
        <v>1266</v>
      </c>
      <c r="I99" s="133">
        <v>0</v>
      </c>
      <c r="J99" s="133">
        <v>279</v>
      </c>
      <c r="K99" s="135">
        <v>87775</v>
      </c>
    </row>
    <row r="100" spans="1:11" ht="18" x14ac:dyDescent="0.25">
      <c r="A100" s="97" t="s">
        <v>455</v>
      </c>
      <c r="B100" s="18" t="s">
        <v>211</v>
      </c>
      <c r="C100" s="131">
        <v>37787</v>
      </c>
      <c r="D100" s="131">
        <v>0</v>
      </c>
      <c r="E100" s="131">
        <v>0</v>
      </c>
      <c r="F100" s="131">
        <v>0</v>
      </c>
      <c r="G100" s="131">
        <v>12</v>
      </c>
      <c r="H100" s="132">
        <v>12</v>
      </c>
      <c r="I100" s="131">
        <v>0</v>
      </c>
      <c r="J100" s="131">
        <v>931</v>
      </c>
      <c r="K100" s="130">
        <v>38730</v>
      </c>
    </row>
    <row r="101" spans="1:11" ht="18" x14ac:dyDescent="0.25">
      <c r="A101" s="18" t="s">
        <v>456</v>
      </c>
      <c r="B101" s="18" t="s">
        <v>213</v>
      </c>
      <c r="C101" s="131">
        <v>8003</v>
      </c>
      <c r="D101" s="131">
        <v>31</v>
      </c>
      <c r="E101" s="131">
        <v>714</v>
      </c>
      <c r="F101" s="131">
        <v>745</v>
      </c>
      <c r="G101" s="131">
        <v>868</v>
      </c>
      <c r="H101" s="132">
        <v>1613</v>
      </c>
      <c r="I101" s="131">
        <v>0</v>
      </c>
      <c r="J101" s="131">
        <v>606</v>
      </c>
      <c r="K101" s="130">
        <v>10222</v>
      </c>
    </row>
    <row r="102" spans="1:11" ht="18" x14ac:dyDescent="0.25">
      <c r="A102" s="18" t="s">
        <v>457</v>
      </c>
      <c r="B102" s="18" t="s">
        <v>215</v>
      </c>
      <c r="C102" s="131">
        <v>4475</v>
      </c>
      <c r="D102" s="131">
        <v>31</v>
      </c>
      <c r="E102" s="131">
        <v>327</v>
      </c>
      <c r="F102" s="131">
        <v>358</v>
      </c>
      <c r="G102" s="131">
        <v>825</v>
      </c>
      <c r="H102" s="132">
        <v>1183</v>
      </c>
      <c r="I102" s="131">
        <v>0</v>
      </c>
      <c r="J102" s="131">
        <v>315</v>
      </c>
      <c r="K102" s="130">
        <v>5973</v>
      </c>
    </row>
    <row r="103" spans="1:11" ht="18" x14ac:dyDescent="0.25">
      <c r="A103" s="18" t="s">
        <v>458</v>
      </c>
      <c r="B103" s="18" t="s">
        <v>217</v>
      </c>
      <c r="C103" s="131">
        <v>7805</v>
      </c>
      <c r="D103" s="131">
        <v>0</v>
      </c>
      <c r="E103" s="131">
        <v>0</v>
      </c>
      <c r="F103" s="131">
        <v>0</v>
      </c>
      <c r="G103" s="131">
        <v>872</v>
      </c>
      <c r="H103" s="132">
        <v>872</v>
      </c>
      <c r="I103" s="131">
        <v>0</v>
      </c>
      <c r="J103" s="131">
        <v>2213</v>
      </c>
      <c r="K103" s="130">
        <v>10890</v>
      </c>
    </row>
    <row r="104" spans="1:11" ht="18" x14ac:dyDescent="0.25">
      <c r="A104" s="18" t="s">
        <v>459</v>
      </c>
      <c r="B104" s="18" t="s">
        <v>219</v>
      </c>
      <c r="C104" s="131">
        <v>11997</v>
      </c>
      <c r="D104" s="131">
        <v>0</v>
      </c>
      <c r="E104" s="131">
        <v>0</v>
      </c>
      <c r="F104" s="131">
        <v>0</v>
      </c>
      <c r="G104" s="131">
        <v>760</v>
      </c>
      <c r="H104" s="132">
        <v>760</v>
      </c>
      <c r="I104" s="131">
        <v>0</v>
      </c>
      <c r="J104" s="131">
        <v>959</v>
      </c>
      <c r="K104" s="130">
        <v>13716</v>
      </c>
    </row>
    <row r="105" spans="1:11" ht="18" x14ac:dyDescent="0.25">
      <c r="A105" s="18" t="s">
        <v>460</v>
      </c>
      <c r="B105" s="18" t="s">
        <v>221</v>
      </c>
      <c r="C105" s="131">
        <v>8994</v>
      </c>
      <c r="D105" s="131">
        <v>0</v>
      </c>
      <c r="E105" s="131">
        <v>0</v>
      </c>
      <c r="F105" s="131">
        <v>0</v>
      </c>
      <c r="G105" s="131">
        <v>0</v>
      </c>
      <c r="H105" s="132">
        <v>0</v>
      </c>
      <c r="I105" s="131">
        <v>0</v>
      </c>
      <c r="J105" s="131">
        <v>271</v>
      </c>
      <c r="K105" s="130">
        <v>9265</v>
      </c>
    </row>
    <row r="106" spans="1:11" ht="18" x14ac:dyDescent="0.25">
      <c r="A106" s="18" t="s">
        <v>461</v>
      </c>
      <c r="B106" s="18" t="s">
        <v>223</v>
      </c>
      <c r="C106" s="131">
        <v>2323</v>
      </c>
      <c r="D106" s="131">
        <v>0</v>
      </c>
      <c r="E106" s="131">
        <v>0</v>
      </c>
      <c r="F106" s="131">
        <v>0</v>
      </c>
      <c r="G106" s="131">
        <v>270</v>
      </c>
      <c r="H106" s="132">
        <v>270</v>
      </c>
      <c r="I106" s="131">
        <v>0</v>
      </c>
      <c r="J106" s="131">
        <v>232</v>
      </c>
      <c r="K106" s="130">
        <v>2825</v>
      </c>
    </row>
    <row r="107" spans="1:11" ht="18" x14ac:dyDescent="0.25">
      <c r="A107" s="18" t="s">
        <v>462</v>
      </c>
      <c r="B107" s="18" t="s">
        <v>225</v>
      </c>
      <c r="C107" s="131">
        <v>17458</v>
      </c>
      <c r="D107" s="131">
        <v>0</v>
      </c>
      <c r="E107" s="131">
        <v>1</v>
      </c>
      <c r="F107" s="131">
        <v>1</v>
      </c>
      <c r="G107" s="131">
        <v>144</v>
      </c>
      <c r="H107" s="132">
        <v>145</v>
      </c>
      <c r="I107" s="131">
        <v>0</v>
      </c>
      <c r="J107" s="131">
        <v>1717</v>
      </c>
      <c r="K107" s="130">
        <v>19320</v>
      </c>
    </row>
    <row r="108" spans="1:11" ht="18" x14ac:dyDescent="0.25">
      <c r="A108" s="98" t="s">
        <v>463</v>
      </c>
      <c r="B108" s="98" t="s">
        <v>227</v>
      </c>
      <c r="C108" s="131">
        <v>3345</v>
      </c>
      <c r="D108" s="131">
        <v>0</v>
      </c>
      <c r="E108" s="131">
        <v>0</v>
      </c>
      <c r="F108" s="131">
        <v>0</v>
      </c>
      <c r="G108" s="131">
        <v>32</v>
      </c>
      <c r="H108" s="132">
        <v>32</v>
      </c>
      <c r="I108" s="131">
        <v>0</v>
      </c>
      <c r="J108" s="131">
        <v>0</v>
      </c>
      <c r="K108" s="130">
        <v>3377</v>
      </c>
    </row>
    <row r="109" spans="1:11" ht="18.75" thickBot="1" x14ac:dyDescent="0.3">
      <c r="A109" s="29"/>
      <c r="B109" s="29" t="s">
        <v>228</v>
      </c>
      <c r="C109" s="136">
        <v>2339056</v>
      </c>
      <c r="D109" s="136">
        <v>161575</v>
      </c>
      <c r="E109" s="136">
        <v>123691</v>
      </c>
      <c r="F109" s="136">
        <v>285266</v>
      </c>
      <c r="G109" s="136">
        <v>97789</v>
      </c>
      <c r="H109" s="137">
        <v>383055</v>
      </c>
      <c r="I109" s="136">
        <v>0</v>
      </c>
      <c r="J109" s="136">
        <v>138843</v>
      </c>
      <c r="K109" s="138">
        <v>2860954</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1833555</v>
      </c>
      <c r="D113" s="109"/>
      <c r="E113" s="109"/>
      <c r="F113" s="18"/>
      <c r="G113" s="18"/>
      <c r="H113" s="18"/>
      <c r="I113" s="18"/>
      <c r="J113" s="18"/>
      <c r="K113" s="18"/>
    </row>
    <row r="114" spans="1:11" ht="18" x14ac:dyDescent="0.25">
      <c r="A114" s="18"/>
      <c r="B114" s="18" t="s">
        <v>231</v>
      </c>
      <c r="C114" s="109">
        <v>199144</v>
      </c>
      <c r="D114" s="109"/>
      <c r="E114" s="109"/>
      <c r="F114" s="18"/>
      <c r="G114" s="18"/>
      <c r="H114" s="18"/>
      <c r="I114" s="18"/>
      <c r="J114" s="18"/>
      <c r="K114" s="18"/>
    </row>
    <row r="115" spans="1:11" ht="18" x14ac:dyDescent="0.25">
      <c r="A115" s="18"/>
      <c r="B115" s="18" t="s">
        <v>232</v>
      </c>
      <c r="C115" s="109">
        <v>306357</v>
      </c>
      <c r="D115" s="109"/>
      <c r="E115" s="109"/>
      <c r="F115" s="18"/>
      <c r="G115" s="18"/>
      <c r="H115" s="18"/>
      <c r="I115" s="18"/>
      <c r="J115" s="18"/>
      <c r="K115" s="18"/>
    </row>
  </sheetData>
  <conditionalFormatting sqref="A1">
    <cfRule type="expression" dxfId="43" priority="1">
      <formula>$L$123&lt;&gt;0</formula>
    </cfRule>
    <cfRule type="expression" dxfId="42" priority="2">
      <formula>"sum($I4:$I$118)&lt;&gt;0"</formula>
    </cfRule>
  </conditionalFormatting>
  <hyperlinks>
    <hyperlink ref="A2" location="Contents!A82" display="Content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M113"/>
  <sheetViews>
    <sheetView zoomScale="60" zoomScaleNormal="60" workbookViewId="0">
      <pane xSplit="2" ySplit="5" topLeftCell="K6" activePane="bottomRight" state="frozen"/>
      <selection pane="topRight" activeCell="C1" sqref="C1"/>
      <selection pane="bottomLeft" activeCell="A6" sqref="A6"/>
      <selection pane="bottomRight" activeCell="AO6" sqref="AO6"/>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4" width="14" customWidth="1"/>
    <col min="15" max="15" width="13.855468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274</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13767</v>
      </c>
      <c r="D6" s="109">
        <v>0</v>
      </c>
      <c r="E6" s="109">
        <v>0</v>
      </c>
      <c r="F6" s="109">
        <v>0</v>
      </c>
      <c r="G6" s="110">
        <v>13767</v>
      </c>
      <c r="H6" s="46"/>
      <c r="I6" s="109">
        <v>754</v>
      </c>
      <c r="J6" s="109">
        <v>0</v>
      </c>
      <c r="K6" s="109">
        <v>-234</v>
      </c>
      <c r="L6" s="111">
        <v>520</v>
      </c>
      <c r="M6" s="46"/>
      <c r="N6" s="46">
        <v>856</v>
      </c>
      <c r="O6" s="46">
        <v>318</v>
      </c>
      <c r="P6" s="109">
        <v>1174</v>
      </c>
      <c r="Q6" s="109">
        <v>78</v>
      </c>
      <c r="R6" s="112">
        <v>1252</v>
      </c>
      <c r="S6" s="46"/>
      <c r="T6" s="113">
        <v>15539</v>
      </c>
      <c r="U6" s="46"/>
      <c r="V6" s="114">
        <v>28745</v>
      </c>
      <c r="W6" s="47">
        <f>'Table 1 - Supply 2005'!H4</f>
        <v>6883</v>
      </c>
      <c r="X6" s="47">
        <f>'Table 1 - Supply 2005'!I4</f>
        <v>3883</v>
      </c>
      <c r="Y6" s="47">
        <f>'Table 1 - Supply 2005'!J4</f>
        <v>1184</v>
      </c>
      <c r="Z6" s="47">
        <f t="shared" ref="Z6:Z69" si="0">T6-W6+X6-Y6</f>
        <v>11355</v>
      </c>
      <c r="AA6" s="70">
        <f>IF(ISERROR(R6/V6),0,R6/V6)</f>
        <v>4.355540093929379E-2</v>
      </c>
      <c r="AB6" s="70">
        <f>IF(ISERROR((W6+R6)/V6),0,(W6+R6)/V6)</f>
        <v>0.28300574012871804</v>
      </c>
      <c r="AD6" s="47">
        <f>SUM(C6:D6)</f>
        <v>13767</v>
      </c>
      <c r="AG6" s="18" t="s">
        <v>480</v>
      </c>
      <c r="AH6" s="18" t="s">
        <v>479</v>
      </c>
      <c r="AI6" s="112">
        <f>SUM(R6:R12)</f>
        <v>18845</v>
      </c>
      <c r="AJ6" s="47">
        <f>SUM(W6:W12)</f>
        <v>28039</v>
      </c>
      <c r="AK6" s="113">
        <f>SUM(T6:T12)</f>
        <v>34076</v>
      </c>
      <c r="AL6" s="70">
        <f t="shared" ref="AL6:AL15" si="1">AI6/AK6</f>
        <v>0.55302852447470363</v>
      </c>
      <c r="AM6" s="70">
        <f t="shared" ref="AM6:AM15" si="2">(AI6+AJ6)/AK6</f>
        <v>1.3758657119380209</v>
      </c>
    </row>
    <row r="7" spans="1:39" ht="18" x14ac:dyDescent="0.25">
      <c r="A7" s="18" t="s">
        <v>360</v>
      </c>
      <c r="B7" s="18" t="s">
        <v>22</v>
      </c>
      <c r="C7" s="109">
        <v>255</v>
      </c>
      <c r="D7" s="109">
        <v>0</v>
      </c>
      <c r="E7" s="109">
        <v>0</v>
      </c>
      <c r="F7" s="109">
        <v>0</v>
      </c>
      <c r="G7" s="110">
        <v>255</v>
      </c>
      <c r="H7" s="46"/>
      <c r="I7" s="109">
        <v>0</v>
      </c>
      <c r="J7" s="109">
        <v>0</v>
      </c>
      <c r="K7" s="109">
        <v>13</v>
      </c>
      <c r="L7" s="111">
        <v>13</v>
      </c>
      <c r="M7" s="46"/>
      <c r="N7" s="46">
        <v>36</v>
      </c>
      <c r="O7" s="46">
        <v>11</v>
      </c>
      <c r="P7" s="109">
        <v>47</v>
      </c>
      <c r="Q7" s="109">
        <v>4</v>
      </c>
      <c r="R7" s="112">
        <v>51</v>
      </c>
      <c r="S7" s="46"/>
      <c r="T7" s="113">
        <v>319</v>
      </c>
      <c r="U7" s="46"/>
      <c r="V7" s="114">
        <v>983</v>
      </c>
      <c r="W7" s="47">
        <f>'Table 1 - Supply 2005'!H5</f>
        <v>126</v>
      </c>
      <c r="X7" s="47">
        <f>'Table 1 - Supply 2005'!I5</f>
        <v>271</v>
      </c>
      <c r="Y7" s="47">
        <f>'Table 1 - Supply 2005'!J5</f>
        <v>25</v>
      </c>
      <c r="Z7" s="47">
        <f t="shared" si="0"/>
        <v>439</v>
      </c>
      <c r="AA7" s="70">
        <f>IF(ISERROR(R7/V7),0,R7/V7)</f>
        <v>5.188199389623601E-2</v>
      </c>
      <c r="AB7" s="70">
        <f>IF(ISERROR((W7+R7)/V7),0,(W7+R7)/V7)</f>
        <v>0.18006103763987794</v>
      </c>
      <c r="AD7" s="47">
        <f t="shared" ref="AD7:AD70" si="3">SUM(C7:D7)</f>
        <v>255</v>
      </c>
      <c r="AG7" s="18" t="s">
        <v>335</v>
      </c>
      <c r="AH7" s="18" t="s">
        <v>340</v>
      </c>
      <c r="AI7" s="112">
        <f>SUM(R13:R55)</f>
        <v>191875</v>
      </c>
      <c r="AJ7" s="47">
        <f>SUM(W13:W55)</f>
        <v>264777</v>
      </c>
      <c r="AK7" s="113">
        <f>SUM(T13:T55)</f>
        <v>571565</v>
      </c>
      <c r="AL7" s="70">
        <f t="shared" si="1"/>
        <v>0.33570110136204984</v>
      </c>
      <c r="AM7" s="70">
        <f t="shared" si="2"/>
        <v>0.79895025062766267</v>
      </c>
    </row>
    <row r="8" spans="1:39" ht="18" x14ac:dyDescent="0.25">
      <c r="A8" s="18" t="s">
        <v>361</v>
      </c>
      <c r="B8" s="18" t="s">
        <v>24</v>
      </c>
      <c r="C8" s="109">
        <v>324</v>
      </c>
      <c r="D8" s="109">
        <v>0</v>
      </c>
      <c r="E8" s="109">
        <v>0</v>
      </c>
      <c r="F8" s="109">
        <v>0</v>
      </c>
      <c r="G8" s="110">
        <v>324</v>
      </c>
      <c r="H8" s="46"/>
      <c r="I8" s="109">
        <v>0</v>
      </c>
      <c r="J8" s="109">
        <v>0</v>
      </c>
      <c r="K8" s="109">
        <v>59</v>
      </c>
      <c r="L8" s="111">
        <v>59</v>
      </c>
      <c r="M8" s="46"/>
      <c r="N8" s="46">
        <v>330</v>
      </c>
      <c r="O8" s="46">
        <v>42</v>
      </c>
      <c r="P8" s="109">
        <v>372</v>
      </c>
      <c r="Q8" s="109">
        <v>31</v>
      </c>
      <c r="R8" s="112">
        <v>403</v>
      </c>
      <c r="S8" s="46"/>
      <c r="T8" s="113">
        <v>786</v>
      </c>
      <c r="U8" s="46"/>
      <c r="V8" s="114">
        <v>1882</v>
      </c>
      <c r="W8" s="47">
        <f>'Table 1 - Supply 2005'!H6</f>
        <v>294</v>
      </c>
      <c r="X8" s="47">
        <f>'Table 1 - Supply 2005'!I6</f>
        <v>510</v>
      </c>
      <c r="Y8" s="47">
        <f>'Table 1 - Supply 2005'!J6</f>
        <v>1</v>
      </c>
      <c r="Z8" s="47">
        <f t="shared" si="0"/>
        <v>1001</v>
      </c>
      <c r="AA8" s="70">
        <f>IF(ISERROR(R8/V8),0,R8/V8)</f>
        <v>0.21413390010626993</v>
      </c>
      <c r="AB8" s="70">
        <f t="shared" ref="AB8:AB71" si="4">IF(ISERROR((W8+R8)/V8),0,(W8+R8)/V8)</f>
        <v>0.37035069075451649</v>
      </c>
      <c r="AD8" s="47">
        <f t="shared" si="3"/>
        <v>324</v>
      </c>
      <c r="AG8" s="18" t="s">
        <v>332</v>
      </c>
      <c r="AH8" s="18" t="s">
        <v>131</v>
      </c>
      <c r="AI8" s="112">
        <f>R62</f>
        <v>658</v>
      </c>
      <c r="AJ8" s="47">
        <f>W62</f>
        <v>890</v>
      </c>
      <c r="AK8" s="113">
        <f>T62</f>
        <v>119238</v>
      </c>
      <c r="AL8" s="70">
        <f t="shared" si="1"/>
        <v>5.5183750146765289E-3</v>
      </c>
      <c r="AM8" s="70">
        <f t="shared" si="2"/>
        <v>1.2982438484375787E-2</v>
      </c>
    </row>
    <row r="9" spans="1:39" ht="18" x14ac:dyDescent="0.25">
      <c r="A9" s="18" t="s">
        <v>362</v>
      </c>
      <c r="B9" s="18" t="s">
        <v>26</v>
      </c>
      <c r="C9" s="109">
        <v>235</v>
      </c>
      <c r="D9" s="109">
        <v>0</v>
      </c>
      <c r="E9" s="109">
        <v>0</v>
      </c>
      <c r="F9" s="109">
        <v>0</v>
      </c>
      <c r="G9" s="110">
        <v>235</v>
      </c>
      <c r="H9" s="46"/>
      <c r="I9" s="109">
        <v>0</v>
      </c>
      <c r="J9" s="109">
        <v>0</v>
      </c>
      <c r="K9" s="109">
        <v>-89</v>
      </c>
      <c r="L9" s="111">
        <v>-89</v>
      </c>
      <c r="M9" s="46"/>
      <c r="N9" s="46">
        <v>31</v>
      </c>
      <c r="O9" s="46">
        <v>7</v>
      </c>
      <c r="P9" s="109">
        <v>38</v>
      </c>
      <c r="Q9" s="109">
        <v>0</v>
      </c>
      <c r="R9" s="112">
        <v>38</v>
      </c>
      <c r="S9" s="46"/>
      <c r="T9" s="113">
        <v>184</v>
      </c>
      <c r="U9" s="46"/>
      <c r="V9" s="114">
        <v>3076</v>
      </c>
      <c r="W9" s="47">
        <f>'Table 1 - Supply 2005'!H7</f>
        <v>1873</v>
      </c>
      <c r="X9" s="47">
        <f>'Table 1 - Supply 2005'!I7</f>
        <v>643</v>
      </c>
      <c r="Y9" s="47">
        <f>'Table 1 - Supply 2005'!J7</f>
        <v>22</v>
      </c>
      <c r="Z9" s="47">
        <f t="shared" si="0"/>
        <v>-1068</v>
      </c>
      <c r="AA9" s="70">
        <f t="shared" ref="AA9:AA72" si="5">IF(ISERROR(R9/V9),0,R9/V9)</f>
        <v>1.235370611183355E-2</v>
      </c>
      <c r="AB9" s="70">
        <f t="shared" si="4"/>
        <v>0.62126137841352402</v>
      </c>
      <c r="AD9" s="47">
        <f t="shared" si="3"/>
        <v>235</v>
      </c>
      <c r="AG9" s="18" t="s">
        <v>336</v>
      </c>
      <c r="AH9" s="18" t="s">
        <v>341</v>
      </c>
      <c r="AI9" s="112">
        <f>SUM(R56:R57)</f>
        <v>171</v>
      </c>
      <c r="AJ9" s="47">
        <f>SUM(W56:W57)</f>
        <v>515</v>
      </c>
      <c r="AK9" s="113">
        <f>SUM(T56:T57)</f>
        <v>17872</v>
      </c>
      <c r="AL9" s="70">
        <f t="shared" si="1"/>
        <v>9.5680393912264995E-3</v>
      </c>
      <c r="AM9" s="70">
        <f t="shared" si="2"/>
        <v>3.8384064458370636E-2</v>
      </c>
    </row>
    <row r="10" spans="1:39" ht="18" x14ac:dyDescent="0.25">
      <c r="A10" s="18" t="s">
        <v>363</v>
      </c>
      <c r="B10" s="26" t="s">
        <v>28</v>
      </c>
      <c r="C10" s="109">
        <v>0</v>
      </c>
      <c r="D10" s="109">
        <v>0</v>
      </c>
      <c r="E10" s="109">
        <v>0</v>
      </c>
      <c r="F10" s="109">
        <v>0</v>
      </c>
      <c r="G10" s="110">
        <v>0</v>
      </c>
      <c r="H10" s="46"/>
      <c r="I10" s="109">
        <v>0</v>
      </c>
      <c r="J10" s="109">
        <v>0</v>
      </c>
      <c r="K10" s="109">
        <v>2</v>
      </c>
      <c r="L10" s="111">
        <v>2</v>
      </c>
      <c r="M10" s="46"/>
      <c r="N10" s="46">
        <v>8159</v>
      </c>
      <c r="O10" s="46">
        <v>3681</v>
      </c>
      <c r="P10" s="109">
        <v>11840</v>
      </c>
      <c r="Q10" s="109">
        <v>0</v>
      </c>
      <c r="R10" s="112">
        <v>11840</v>
      </c>
      <c r="S10" s="46"/>
      <c r="T10" s="113">
        <v>11842</v>
      </c>
      <c r="U10" s="46"/>
      <c r="V10" s="114">
        <v>40305</v>
      </c>
      <c r="W10" s="47">
        <f>'Table 1 - Supply 2005'!H8</f>
        <v>14181</v>
      </c>
      <c r="X10" s="47">
        <f>'Table 1 - Supply 2005'!I8</f>
        <v>367</v>
      </c>
      <c r="Y10" s="47">
        <f>'Table 1 - Supply 2005'!J8</f>
        <v>10</v>
      </c>
      <c r="Z10" s="47">
        <f t="shared" si="0"/>
        <v>-1982</v>
      </c>
      <c r="AA10" s="70">
        <f t="shared" si="5"/>
        <v>0.29376007939461607</v>
      </c>
      <c r="AB10" s="70">
        <f t="shared" si="4"/>
        <v>0.64560228259521146</v>
      </c>
      <c r="AD10" s="47">
        <f t="shared" si="3"/>
        <v>0</v>
      </c>
      <c r="AG10" s="18" t="s">
        <v>333</v>
      </c>
      <c r="AH10" s="18" t="s">
        <v>343</v>
      </c>
      <c r="AI10" s="112">
        <f>SUM(R58:R61)</f>
        <v>2224</v>
      </c>
      <c r="AJ10" s="47">
        <f>SUM(W58:W61)</f>
        <v>1464</v>
      </c>
      <c r="AK10" s="113">
        <f>SUM(T58:T61)</f>
        <v>14402</v>
      </c>
      <c r="AL10" s="70">
        <f t="shared" si="1"/>
        <v>0.15442299680599916</v>
      </c>
      <c r="AM10" s="70">
        <f t="shared" si="2"/>
        <v>0.25607554506318569</v>
      </c>
    </row>
    <row r="11" spans="1:39" ht="18" x14ac:dyDescent="0.25">
      <c r="A11" s="18" t="s">
        <v>364</v>
      </c>
      <c r="B11" s="18" t="s">
        <v>30</v>
      </c>
      <c r="C11" s="109">
        <v>53</v>
      </c>
      <c r="D11" s="109">
        <v>0</v>
      </c>
      <c r="E11" s="109">
        <v>0</v>
      </c>
      <c r="F11" s="109">
        <v>0</v>
      </c>
      <c r="G11" s="110">
        <v>53</v>
      </c>
      <c r="H11" s="46"/>
      <c r="I11" s="109">
        <v>0</v>
      </c>
      <c r="J11" s="109">
        <v>0</v>
      </c>
      <c r="K11" s="109">
        <v>71</v>
      </c>
      <c r="L11" s="111">
        <v>71</v>
      </c>
      <c r="M11" s="46"/>
      <c r="N11" s="46">
        <v>2490</v>
      </c>
      <c r="O11" s="46">
        <v>2499</v>
      </c>
      <c r="P11" s="109">
        <v>4989</v>
      </c>
      <c r="Q11" s="109">
        <v>0</v>
      </c>
      <c r="R11" s="112">
        <v>4989</v>
      </c>
      <c r="S11" s="46"/>
      <c r="T11" s="113">
        <v>5113</v>
      </c>
      <c r="U11" s="46"/>
      <c r="V11" s="114">
        <v>11585</v>
      </c>
      <c r="W11" s="47">
        <f>'Table 1 - Supply 2005'!H9</f>
        <v>4556</v>
      </c>
      <c r="X11" s="47">
        <f>'Table 1 - Supply 2005'!I9</f>
        <v>2122</v>
      </c>
      <c r="Y11" s="47">
        <f>'Table 1 - Supply 2005'!J9</f>
        <v>336</v>
      </c>
      <c r="Z11" s="47">
        <f t="shared" si="0"/>
        <v>2343</v>
      </c>
      <c r="AA11" s="70">
        <f t="shared" si="5"/>
        <v>0.43064307293914544</v>
      </c>
      <c r="AB11" s="70">
        <f t="shared" si="4"/>
        <v>0.82391022874406561</v>
      </c>
      <c r="AD11" s="47">
        <f t="shared" si="3"/>
        <v>53</v>
      </c>
      <c r="AG11" s="18" t="s">
        <v>494</v>
      </c>
      <c r="AH11" s="18" t="s">
        <v>481</v>
      </c>
      <c r="AI11" s="112">
        <f>SUM(R63:R73)</f>
        <v>24129</v>
      </c>
      <c r="AJ11" s="47">
        <f>SUM(W63:W73)</f>
        <v>31734</v>
      </c>
      <c r="AK11" s="113">
        <f>SUM(T63:T73)</f>
        <v>149761</v>
      </c>
      <c r="AL11" s="70">
        <f t="shared" si="1"/>
        <v>0.16111671262878854</v>
      </c>
      <c r="AM11" s="70">
        <f t="shared" si="2"/>
        <v>0.37301433617563984</v>
      </c>
    </row>
    <row r="12" spans="1:39" ht="18" x14ac:dyDescent="0.25">
      <c r="A12" s="18" t="s">
        <v>365</v>
      </c>
      <c r="B12" s="18" t="s">
        <v>32</v>
      </c>
      <c r="C12" s="109">
        <v>0</v>
      </c>
      <c r="D12" s="109">
        <v>0</v>
      </c>
      <c r="E12" s="109">
        <v>0</v>
      </c>
      <c r="F12" s="109">
        <v>0</v>
      </c>
      <c r="G12" s="110">
        <v>0</v>
      </c>
      <c r="H12" s="46"/>
      <c r="I12" s="109">
        <v>0</v>
      </c>
      <c r="J12" s="109">
        <v>0</v>
      </c>
      <c r="K12" s="109">
        <v>21</v>
      </c>
      <c r="L12" s="111">
        <v>21</v>
      </c>
      <c r="M12" s="46"/>
      <c r="N12" s="46">
        <v>0</v>
      </c>
      <c r="O12" s="46">
        <v>0</v>
      </c>
      <c r="P12" s="109">
        <v>0</v>
      </c>
      <c r="Q12" s="109">
        <v>272</v>
      </c>
      <c r="R12" s="112">
        <v>272</v>
      </c>
      <c r="S12" s="46"/>
      <c r="T12" s="113">
        <v>293</v>
      </c>
      <c r="U12" s="46"/>
      <c r="V12" s="114">
        <v>2923</v>
      </c>
      <c r="W12" s="47">
        <f>'Table 1 - Supply 2005'!H10</f>
        <v>126</v>
      </c>
      <c r="X12" s="47">
        <f>'Table 1 - Supply 2005'!I10</f>
        <v>0</v>
      </c>
      <c r="Y12" s="47">
        <f>'Table 1 - Supply 2005'!J10</f>
        <v>0</v>
      </c>
      <c r="Z12" s="47">
        <f t="shared" si="0"/>
        <v>167</v>
      </c>
      <c r="AA12" s="70">
        <f t="shared" si="5"/>
        <v>9.3055080396852549E-2</v>
      </c>
      <c r="AB12" s="70">
        <f t="shared" si="4"/>
        <v>0.13616147793362984</v>
      </c>
      <c r="AD12" s="47">
        <f t="shared" si="3"/>
        <v>0</v>
      </c>
      <c r="AG12" s="18" t="s">
        <v>493</v>
      </c>
      <c r="AH12" s="18" t="s">
        <v>482</v>
      </c>
      <c r="AI12" s="112">
        <f>SUM(R74:R78)</f>
        <v>18685</v>
      </c>
      <c r="AJ12" s="47">
        <f>SUM(W74:W78)</f>
        <v>12338</v>
      </c>
      <c r="AK12" s="113">
        <f>SUM(T74:T78)</f>
        <v>88411</v>
      </c>
      <c r="AL12" s="70">
        <f t="shared" si="1"/>
        <v>0.21134248000814379</v>
      </c>
      <c r="AM12" s="70">
        <f t="shared" si="2"/>
        <v>0.3508952505909898</v>
      </c>
    </row>
    <row r="13" spans="1:39" ht="18" x14ac:dyDescent="0.25">
      <c r="A13" s="18" t="s">
        <v>366</v>
      </c>
      <c r="B13" s="18" t="s">
        <v>34</v>
      </c>
      <c r="C13" s="109">
        <v>13731</v>
      </c>
      <c r="D13" s="109">
        <v>0</v>
      </c>
      <c r="E13" s="109">
        <v>0</v>
      </c>
      <c r="F13" s="109">
        <v>0</v>
      </c>
      <c r="G13" s="110">
        <v>13731</v>
      </c>
      <c r="H13" s="46"/>
      <c r="I13" s="109">
        <v>0</v>
      </c>
      <c r="J13" s="109">
        <v>0</v>
      </c>
      <c r="K13" s="109">
        <v>65</v>
      </c>
      <c r="L13" s="111">
        <v>65</v>
      </c>
      <c r="M13" s="46"/>
      <c r="N13" s="46">
        <v>776</v>
      </c>
      <c r="O13" s="46">
        <v>119</v>
      </c>
      <c r="P13" s="109">
        <v>895</v>
      </c>
      <c r="Q13" s="109">
        <v>112</v>
      </c>
      <c r="R13" s="112">
        <v>1007</v>
      </c>
      <c r="S13" s="46"/>
      <c r="T13" s="113">
        <v>14803</v>
      </c>
      <c r="U13" s="46"/>
      <c r="V13" s="114">
        <v>23359</v>
      </c>
      <c r="W13" s="47">
        <f>'Table 1 - Supply 2005'!H11</f>
        <v>4374</v>
      </c>
      <c r="X13" s="47">
        <f>'Table 1 - Supply 2005'!I11</f>
        <v>6021</v>
      </c>
      <c r="Y13" s="47">
        <f>'Table 1 - Supply 2005'!J11</f>
        <v>42</v>
      </c>
      <c r="Z13" s="47">
        <f t="shared" si="0"/>
        <v>16408</v>
      </c>
      <c r="AA13" s="70">
        <f t="shared" si="5"/>
        <v>4.3109722162763819E-2</v>
      </c>
      <c r="AB13" s="70">
        <f t="shared" si="4"/>
        <v>0.23036088873667537</v>
      </c>
      <c r="AD13" s="47">
        <f t="shared" si="3"/>
        <v>13731</v>
      </c>
      <c r="AG13" s="18" t="s">
        <v>492</v>
      </c>
      <c r="AH13" s="18" t="s">
        <v>483</v>
      </c>
      <c r="AI13" s="112">
        <f>SUM(R79:R81)</f>
        <v>43411</v>
      </c>
      <c r="AJ13" s="47">
        <f>SUM(W79:W81)</f>
        <v>11271</v>
      </c>
      <c r="AK13" s="113">
        <f>SUM(T79:T81)</f>
        <v>110680</v>
      </c>
      <c r="AL13" s="70">
        <f t="shared" si="1"/>
        <v>0.39222081676906395</v>
      </c>
      <c r="AM13" s="70">
        <f t="shared" si="2"/>
        <v>0.49405493314058546</v>
      </c>
    </row>
    <row r="14" spans="1:39" ht="18" x14ac:dyDescent="0.25">
      <c r="A14" s="18" t="s">
        <v>367</v>
      </c>
      <c r="B14" s="18" t="s">
        <v>36</v>
      </c>
      <c r="C14" s="109">
        <v>9495</v>
      </c>
      <c r="D14" s="109">
        <v>0</v>
      </c>
      <c r="E14" s="109">
        <v>0</v>
      </c>
      <c r="F14" s="109">
        <v>0</v>
      </c>
      <c r="G14" s="110">
        <v>9495</v>
      </c>
      <c r="H14" s="46"/>
      <c r="I14" s="109">
        <v>0</v>
      </c>
      <c r="J14" s="109">
        <v>0</v>
      </c>
      <c r="K14" s="109">
        <v>21</v>
      </c>
      <c r="L14" s="111">
        <v>21</v>
      </c>
      <c r="M14" s="46"/>
      <c r="N14" s="46">
        <v>696</v>
      </c>
      <c r="O14" s="46">
        <v>134</v>
      </c>
      <c r="P14" s="109">
        <v>830</v>
      </c>
      <c r="Q14" s="109">
        <v>64</v>
      </c>
      <c r="R14" s="112">
        <v>894</v>
      </c>
      <c r="S14" s="46"/>
      <c r="T14" s="113">
        <v>10410</v>
      </c>
      <c r="U14" s="46"/>
      <c r="V14" s="114">
        <v>15490</v>
      </c>
      <c r="W14" s="47">
        <f>'Table 1 - Supply 2005'!H12</f>
        <v>3380</v>
      </c>
      <c r="X14" s="47">
        <f>'Table 1 - Supply 2005'!I12</f>
        <v>3986</v>
      </c>
      <c r="Y14" s="47">
        <f>'Table 1 - Supply 2005'!J12</f>
        <v>979</v>
      </c>
      <c r="Z14" s="47">
        <f t="shared" si="0"/>
        <v>10037</v>
      </c>
      <c r="AA14" s="70">
        <f t="shared" si="5"/>
        <v>5.7714654615881211E-2</v>
      </c>
      <c r="AB14" s="70">
        <f t="shared" si="4"/>
        <v>0.27591994835377665</v>
      </c>
      <c r="AD14" s="47">
        <f t="shared" si="3"/>
        <v>9495</v>
      </c>
      <c r="AG14" s="28" t="s">
        <v>491</v>
      </c>
      <c r="AH14" s="18" t="s">
        <v>484</v>
      </c>
      <c r="AI14" s="112">
        <f>SUM(R83:R85)</f>
        <v>614</v>
      </c>
      <c r="AJ14" s="47">
        <f>SUM(W83:W85)</f>
        <v>2530</v>
      </c>
      <c r="AK14" s="113">
        <f>SUM(T83:T85)</f>
        <v>198410</v>
      </c>
      <c r="AL14" s="70">
        <f t="shared" si="1"/>
        <v>3.0946020865883776E-3</v>
      </c>
      <c r="AM14" s="70">
        <f t="shared" si="2"/>
        <v>1.5845975505266872E-2</v>
      </c>
    </row>
    <row r="15" spans="1:39" ht="18" x14ac:dyDescent="0.25">
      <c r="A15" s="27" t="s">
        <v>368</v>
      </c>
      <c r="B15" s="27" t="s">
        <v>38</v>
      </c>
      <c r="C15" s="115">
        <v>1318</v>
      </c>
      <c r="D15" s="115">
        <v>0</v>
      </c>
      <c r="E15" s="115">
        <v>0</v>
      </c>
      <c r="F15" s="115">
        <v>0</v>
      </c>
      <c r="G15" s="116">
        <v>1318</v>
      </c>
      <c r="H15" s="49"/>
      <c r="I15" s="115">
        <v>0</v>
      </c>
      <c r="J15" s="115">
        <v>0</v>
      </c>
      <c r="K15" s="115">
        <v>1</v>
      </c>
      <c r="L15" s="117">
        <v>1</v>
      </c>
      <c r="M15" s="49"/>
      <c r="N15" s="49">
        <v>218</v>
      </c>
      <c r="O15" s="49">
        <v>30</v>
      </c>
      <c r="P15" s="115">
        <v>248</v>
      </c>
      <c r="Q15" s="115">
        <v>5</v>
      </c>
      <c r="R15" s="118">
        <v>253</v>
      </c>
      <c r="S15" s="49"/>
      <c r="T15" s="119">
        <v>1572</v>
      </c>
      <c r="U15" s="49"/>
      <c r="V15" s="120">
        <v>3809</v>
      </c>
      <c r="W15" s="52">
        <f>'Table 1 - Supply 2005'!H13</f>
        <v>984</v>
      </c>
      <c r="X15" s="52">
        <f>'Table 1 - Supply 2005'!I13</f>
        <v>1070</v>
      </c>
      <c r="Y15" s="52">
        <f>'Table 1 - Supply 2005'!J13</f>
        <v>7</v>
      </c>
      <c r="Z15" s="52">
        <f t="shared" si="0"/>
        <v>1651</v>
      </c>
      <c r="AA15" s="70">
        <f t="shared" si="5"/>
        <v>6.6421632974534003E-2</v>
      </c>
      <c r="AB15" s="70">
        <f t="shared" si="4"/>
        <v>0.32475715410868994</v>
      </c>
      <c r="AD15" s="52">
        <f t="shared" si="3"/>
        <v>1318</v>
      </c>
      <c r="AG15" s="28" t="s">
        <v>490</v>
      </c>
      <c r="AH15" s="18" t="s">
        <v>485</v>
      </c>
      <c r="AI15" s="152">
        <f>SUM(R86:R99)</f>
        <v>40863</v>
      </c>
      <c r="AJ15" s="69">
        <f>SUM(W86:W99)</f>
        <v>22388</v>
      </c>
      <c r="AK15" s="153">
        <f>SUM(T86:T99)</f>
        <v>93701</v>
      </c>
      <c r="AL15" s="70">
        <f t="shared" si="1"/>
        <v>0.43609993489930737</v>
      </c>
      <c r="AM15" s="70">
        <f t="shared" si="2"/>
        <v>0.67503014909125836</v>
      </c>
    </row>
    <row r="16" spans="1:39" ht="18" x14ac:dyDescent="0.25">
      <c r="A16" s="18" t="s">
        <v>369</v>
      </c>
      <c r="B16" s="18" t="s">
        <v>40</v>
      </c>
      <c r="C16" s="109">
        <v>8964</v>
      </c>
      <c r="D16" s="109">
        <v>0</v>
      </c>
      <c r="E16" s="109">
        <v>0</v>
      </c>
      <c r="F16" s="109">
        <v>0</v>
      </c>
      <c r="G16" s="110">
        <v>8964</v>
      </c>
      <c r="H16" s="46"/>
      <c r="I16" s="109">
        <v>0</v>
      </c>
      <c r="J16" s="109">
        <v>0</v>
      </c>
      <c r="K16" s="109">
        <v>15</v>
      </c>
      <c r="L16" s="111">
        <v>15</v>
      </c>
      <c r="M16" s="46"/>
      <c r="N16" s="46">
        <v>558</v>
      </c>
      <c r="O16" s="46">
        <v>154</v>
      </c>
      <c r="P16" s="109">
        <v>712</v>
      </c>
      <c r="Q16" s="109">
        <v>72</v>
      </c>
      <c r="R16" s="112">
        <v>784</v>
      </c>
      <c r="S16" s="46"/>
      <c r="T16" s="113">
        <v>9763</v>
      </c>
      <c r="U16" s="46"/>
      <c r="V16" s="114">
        <v>12518</v>
      </c>
      <c r="W16" s="47">
        <f>'Table 1 - Supply 2005'!H14</f>
        <v>2110</v>
      </c>
      <c r="X16" s="47">
        <f>'Table 1 - Supply 2005'!I14</f>
        <v>3019</v>
      </c>
      <c r="Y16" s="47">
        <f>'Table 1 - Supply 2005'!J14</f>
        <v>902</v>
      </c>
      <c r="Z16" s="47">
        <f t="shared" si="0"/>
        <v>9770</v>
      </c>
      <c r="AA16" s="70">
        <f t="shared" si="5"/>
        <v>6.2629813069180376E-2</v>
      </c>
      <c r="AB16" s="70">
        <f t="shared" si="4"/>
        <v>0.23118709058955106</v>
      </c>
      <c r="AD16" s="47">
        <f t="shared" si="3"/>
        <v>8964</v>
      </c>
      <c r="AG16" s="18" t="s">
        <v>488</v>
      </c>
      <c r="AH16" s="18" t="s">
        <v>486</v>
      </c>
      <c r="AI16" s="112">
        <f>SUM(R100:R103)</f>
        <v>4381</v>
      </c>
      <c r="AJ16" s="47">
        <f>SUM(W100:W103)</f>
        <v>2234</v>
      </c>
      <c r="AK16" s="113">
        <f>SUM(T100:T103)</f>
        <v>313652</v>
      </c>
      <c r="AL16" s="70">
        <f t="shared" ref="AL16:AL17" si="6">AI16/AK16</f>
        <v>1.3967709435935368E-2</v>
      </c>
      <c r="AM16" s="70">
        <f t="shared" ref="AM16:AM17" si="7">(AI16+AJ16)/AK16</f>
        <v>2.1090252891739891E-2</v>
      </c>
    </row>
    <row r="17" spans="1:39" ht="18" x14ac:dyDescent="0.25">
      <c r="A17" s="18" t="s">
        <v>370</v>
      </c>
      <c r="B17" s="18" t="s">
        <v>42</v>
      </c>
      <c r="C17" s="109">
        <v>2329</v>
      </c>
      <c r="D17" s="109">
        <v>0</v>
      </c>
      <c r="E17" s="109">
        <v>0</v>
      </c>
      <c r="F17" s="109">
        <v>0</v>
      </c>
      <c r="G17" s="110">
        <v>2329</v>
      </c>
      <c r="H17" s="46"/>
      <c r="I17" s="109">
        <v>0</v>
      </c>
      <c r="J17" s="109">
        <v>0</v>
      </c>
      <c r="K17" s="109">
        <v>-14</v>
      </c>
      <c r="L17" s="111">
        <v>-14</v>
      </c>
      <c r="M17" s="46"/>
      <c r="N17" s="46">
        <v>432</v>
      </c>
      <c r="O17" s="46">
        <v>90</v>
      </c>
      <c r="P17" s="109">
        <v>522</v>
      </c>
      <c r="Q17" s="109">
        <v>17</v>
      </c>
      <c r="R17" s="112">
        <v>539</v>
      </c>
      <c r="S17" s="46"/>
      <c r="T17" s="113">
        <v>2854</v>
      </c>
      <c r="U17" s="46"/>
      <c r="V17" s="114">
        <v>6888</v>
      </c>
      <c r="W17" s="47">
        <f>'Table 1 - Supply 2005'!H15</f>
        <v>700</v>
      </c>
      <c r="X17" s="47">
        <f>'Table 1 - Supply 2005'!I15</f>
        <v>1571</v>
      </c>
      <c r="Y17" s="47">
        <f>'Table 1 - Supply 2005'!J15</f>
        <v>6</v>
      </c>
      <c r="Z17" s="47">
        <f t="shared" si="0"/>
        <v>3719</v>
      </c>
      <c r="AA17" s="70">
        <f t="shared" si="5"/>
        <v>7.8252032520325199E-2</v>
      </c>
      <c r="AB17" s="70">
        <f t="shared" si="4"/>
        <v>0.1798780487804878</v>
      </c>
      <c r="AD17" s="47">
        <f t="shared" si="3"/>
        <v>2329</v>
      </c>
      <c r="AG17" s="88" t="s">
        <v>489</v>
      </c>
      <c r="AH17" s="88" t="s">
        <v>487</v>
      </c>
      <c r="AI17" s="118">
        <f>SUM(R104:R111)</f>
        <v>3249</v>
      </c>
      <c r="AJ17" s="52">
        <f>SUM(W104:W111)</f>
        <v>4875</v>
      </c>
      <c r="AK17" s="119">
        <f>SUM(T104:T111)</f>
        <v>64325</v>
      </c>
      <c r="AL17" s="155">
        <f t="shared" si="6"/>
        <v>5.0509133307423244E-2</v>
      </c>
      <c r="AM17" s="155">
        <f t="shared" si="7"/>
        <v>0.12629615235134084</v>
      </c>
    </row>
    <row r="18" spans="1:39" ht="18" x14ac:dyDescent="0.25">
      <c r="A18" s="18" t="s">
        <v>371</v>
      </c>
      <c r="B18" s="18" t="s">
        <v>44</v>
      </c>
      <c r="C18" s="109">
        <v>6114</v>
      </c>
      <c r="D18" s="109">
        <v>0</v>
      </c>
      <c r="E18" s="109">
        <v>0</v>
      </c>
      <c r="F18" s="109">
        <v>0</v>
      </c>
      <c r="G18" s="110">
        <v>6114</v>
      </c>
      <c r="H18" s="46"/>
      <c r="I18" s="109">
        <v>0</v>
      </c>
      <c r="J18" s="109">
        <v>0</v>
      </c>
      <c r="K18" s="109">
        <v>24</v>
      </c>
      <c r="L18" s="111">
        <v>24</v>
      </c>
      <c r="M18" s="46"/>
      <c r="N18" s="46">
        <v>356</v>
      </c>
      <c r="O18" s="46">
        <v>105</v>
      </c>
      <c r="P18" s="109">
        <v>461</v>
      </c>
      <c r="Q18" s="109">
        <v>59</v>
      </c>
      <c r="R18" s="112">
        <v>520</v>
      </c>
      <c r="S18" s="46"/>
      <c r="T18" s="113">
        <v>6658</v>
      </c>
      <c r="U18" s="46"/>
      <c r="V18" s="114">
        <v>10956</v>
      </c>
      <c r="W18" s="47">
        <f>'Table 1 - Supply 2005'!H16</f>
        <v>1020</v>
      </c>
      <c r="X18" s="47">
        <f>'Table 1 - Supply 2005'!I16</f>
        <v>2333</v>
      </c>
      <c r="Y18" s="47">
        <f>'Table 1 - Supply 2005'!J16</f>
        <v>11</v>
      </c>
      <c r="Z18" s="47">
        <f t="shared" si="0"/>
        <v>7960</v>
      </c>
      <c r="AA18" s="70">
        <f t="shared" si="5"/>
        <v>4.7462577583059509E-2</v>
      </c>
      <c r="AB18" s="70">
        <f t="shared" si="4"/>
        <v>0.14056224899598393</v>
      </c>
      <c r="AD18" s="47">
        <f t="shared" si="3"/>
        <v>6114</v>
      </c>
      <c r="AG18" s="34"/>
      <c r="AH18" s="156" t="s">
        <v>228</v>
      </c>
      <c r="AI18" s="156">
        <f>SUM(AI6:AI17)</f>
        <v>349105</v>
      </c>
      <c r="AJ18" s="156">
        <f t="shared" ref="AJ18:AK18" si="8">SUM(AJ6:AJ17)</f>
        <v>383055</v>
      </c>
      <c r="AK18" s="156">
        <f t="shared" si="8"/>
        <v>1776093</v>
      </c>
    </row>
    <row r="19" spans="1:39" ht="18" x14ac:dyDescent="0.25">
      <c r="A19" s="18" t="s">
        <v>372</v>
      </c>
      <c r="B19" s="18" t="s">
        <v>46</v>
      </c>
      <c r="C19" s="109">
        <v>10662</v>
      </c>
      <c r="D19" s="109">
        <v>0</v>
      </c>
      <c r="E19" s="109">
        <v>0</v>
      </c>
      <c r="F19" s="109">
        <v>0</v>
      </c>
      <c r="G19" s="110">
        <v>10662</v>
      </c>
      <c r="H19" s="46"/>
      <c r="I19" s="109">
        <v>0</v>
      </c>
      <c r="J19" s="109">
        <v>0</v>
      </c>
      <c r="K19" s="109">
        <v>36</v>
      </c>
      <c r="L19" s="111">
        <v>36</v>
      </c>
      <c r="M19" s="46"/>
      <c r="N19" s="46">
        <v>1024</v>
      </c>
      <c r="O19" s="46">
        <v>625</v>
      </c>
      <c r="P19" s="109">
        <v>1649</v>
      </c>
      <c r="Q19" s="109">
        <v>98</v>
      </c>
      <c r="R19" s="112">
        <v>1747</v>
      </c>
      <c r="S19" s="46"/>
      <c r="T19" s="113">
        <v>12445</v>
      </c>
      <c r="U19" s="46"/>
      <c r="V19" s="114">
        <v>20737</v>
      </c>
      <c r="W19" s="47">
        <f>'Table 1 - Supply 2005'!H17</f>
        <v>3378</v>
      </c>
      <c r="X19" s="47">
        <f>'Table 1 - Supply 2005'!I17</f>
        <v>5969</v>
      </c>
      <c r="Y19" s="47">
        <f>'Table 1 - Supply 2005'!J17</f>
        <v>1153</v>
      </c>
      <c r="Z19" s="47">
        <f t="shared" si="0"/>
        <v>13883</v>
      </c>
      <c r="AA19" s="70">
        <f t="shared" si="5"/>
        <v>8.4245551429811452E-2</v>
      </c>
      <c r="AB19" s="70">
        <f t="shared" si="4"/>
        <v>0.24714278825288133</v>
      </c>
      <c r="AD19" s="47">
        <f t="shared" si="3"/>
        <v>10662</v>
      </c>
    </row>
    <row r="20" spans="1:39" ht="18" x14ac:dyDescent="0.25">
      <c r="A20" s="18" t="s">
        <v>373</v>
      </c>
      <c r="B20" s="18" t="s">
        <v>48</v>
      </c>
      <c r="C20" s="109">
        <v>2523</v>
      </c>
      <c r="D20" s="109">
        <v>0</v>
      </c>
      <c r="E20" s="109">
        <v>0</v>
      </c>
      <c r="F20" s="109">
        <v>0</v>
      </c>
      <c r="G20" s="110">
        <v>2523</v>
      </c>
      <c r="H20" s="46"/>
      <c r="I20" s="109">
        <v>0</v>
      </c>
      <c r="J20" s="109">
        <v>0</v>
      </c>
      <c r="K20" s="109">
        <v>18</v>
      </c>
      <c r="L20" s="111">
        <v>18</v>
      </c>
      <c r="M20" s="46"/>
      <c r="N20" s="46">
        <v>216</v>
      </c>
      <c r="O20" s="46">
        <v>62</v>
      </c>
      <c r="P20" s="109">
        <v>278</v>
      </c>
      <c r="Q20" s="109">
        <v>27</v>
      </c>
      <c r="R20" s="112">
        <v>305</v>
      </c>
      <c r="S20" s="46"/>
      <c r="T20" s="113">
        <v>2846</v>
      </c>
      <c r="U20" s="46"/>
      <c r="V20" s="114">
        <v>4848</v>
      </c>
      <c r="W20" s="47">
        <f>'Table 1 - Supply 2005'!H18</f>
        <v>483</v>
      </c>
      <c r="X20" s="47">
        <f>'Table 1 - Supply 2005'!I18</f>
        <v>1258</v>
      </c>
      <c r="Y20" s="47">
        <f>'Table 1 - Supply 2005'!J18</f>
        <v>248</v>
      </c>
      <c r="Z20" s="47">
        <f t="shared" si="0"/>
        <v>3373</v>
      </c>
      <c r="AA20" s="70">
        <f t="shared" si="5"/>
        <v>6.2912541254125418E-2</v>
      </c>
      <c r="AB20" s="70">
        <f t="shared" si="4"/>
        <v>0.16254125412541254</v>
      </c>
      <c r="AD20" s="47">
        <f t="shared" si="3"/>
        <v>2523</v>
      </c>
    </row>
    <row r="21" spans="1:39" ht="18" x14ac:dyDescent="0.25">
      <c r="A21" s="18" t="s">
        <v>374</v>
      </c>
      <c r="B21" s="18" t="s">
        <v>467</v>
      </c>
      <c r="C21" s="109">
        <v>30569</v>
      </c>
      <c r="D21" s="109">
        <v>0</v>
      </c>
      <c r="E21" s="109">
        <v>0</v>
      </c>
      <c r="F21" s="109">
        <v>0</v>
      </c>
      <c r="G21" s="110">
        <v>30569</v>
      </c>
      <c r="H21" s="46"/>
      <c r="I21" s="109">
        <v>0</v>
      </c>
      <c r="J21" s="109">
        <v>0</v>
      </c>
      <c r="K21" s="109">
        <v>-39</v>
      </c>
      <c r="L21" s="111">
        <v>-39</v>
      </c>
      <c r="M21" s="46"/>
      <c r="N21" s="46">
        <v>1708</v>
      </c>
      <c r="O21" s="46">
        <v>2194</v>
      </c>
      <c r="P21" s="109">
        <v>3902</v>
      </c>
      <c r="Q21" s="109">
        <v>528</v>
      </c>
      <c r="R21" s="112">
        <v>4430</v>
      </c>
      <c r="S21" s="46"/>
      <c r="T21" s="113">
        <v>34960</v>
      </c>
      <c r="U21" s="46"/>
      <c r="V21" s="114">
        <v>45993</v>
      </c>
      <c r="W21" s="47">
        <f>'Table 1 - Supply 2005'!H19</f>
        <v>8396</v>
      </c>
      <c r="X21" s="47">
        <f>'Table 1 - Supply 2005'!I19</f>
        <v>10958</v>
      </c>
      <c r="Y21" s="47">
        <f>'Table 1 - Supply 2005'!J19</f>
        <v>18819</v>
      </c>
      <c r="Z21" s="47">
        <f t="shared" si="0"/>
        <v>18703</v>
      </c>
      <c r="AA21" s="70">
        <f t="shared" si="5"/>
        <v>9.6319005065988297E-2</v>
      </c>
      <c r="AB21" s="70">
        <f t="shared" si="4"/>
        <v>0.27886852347096297</v>
      </c>
      <c r="AD21" s="47">
        <f t="shared" si="3"/>
        <v>30569</v>
      </c>
    </row>
    <row r="22" spans="1:39" ht="18" x14ac:dyDescent="0.25">
      <c r="A22" s="18" t="s">
        <v>375</v>
      </c>
      <c r="B22" s="18" t="s">
        <v>51</v>
      </c>
      <c r="C22" s="109">
        <v>5041</v>
      </c>
      <c r="D22" s="109">
        <v>0</v>
      </c>
      <c r="E22" s="109">
        <v>0</v>
      </c>
      <c r="F22" s="109">
        <v>0</v>
      </c>
      <c r="G22" s="110">
        <v>5041</v>
      </c>
      <c r="H22" s="46"/>
      <c r="I22" s="109">
        <v>0</v>
      </c>
      <c r="J22" s="109">
        <v>0</v>
      </c>
      <c r="K22" s="109">
        <v>-5</v>
      </c>
      <c r="L22" s="111">
        <v>-5</v>
      </c>
      <c r="M22" s="46"/>
      <c r="N22" s="46">
        <v>183</v>
      </c>
      <c r="O22" s="46">
        <v>20</v>
      </c>
      <c r="P22" s="109">
        <v>203</v>
      </c>
      <c r="Q22" s="109">
        <v>133</v>
      </c>
      <c r="R22" s="112">
        <v>336</v>
      </c>
      <c r="S22" s="46"/>
      <c r="T22" s="113">
        <v>5372</v>
      </c>
      <c r="U22" s="46"/>
      <c r="V22" s="114">
        <v>6740</v>
      </c>
      <c r="W22" s="47">
        <f>'Table 1 - Supply 2005'!H20</f>
        <v>816</v>
      </c>
      <c r="X22" s="47">
        <f>'Table 1 - Supply 2005'!I20</f>
        <v>1892</v>
      </c>
      <c r="Y22" s="47">
        <f>'Table 1 - Supply 2005'!J20</f>
        <v>502</v>
      </c>
      <c r="Z22" s="47">
        <f t="shared" si="0"/>
        <v>5946</v>
      </c>
      <c r="AA22" s="70">
        <f t="shared" si="5"/>
        <v>4.9851632047477744E-2</v>
      </c>
      <c r="AB22" s="70">
        <f t="shared" si="4"/>
        <v>0.17091988130563798</v>
      </c>
      <c r="AD22" s="47">
        <f t="shared" si="3"/>
        <v>5041</v>
      </c>
    </row>
    <row r="23" spans="1:39" ht="18" x14ac:dyDescent="0.25">
      <c r="A23" s="18" t="s">
        <v>376</v>
      </c>
      <c r="B23" s="18" t="s">
        <v>53</v>
      </c>
      <c r="C23" s="109">
        <v>10525</v>
      </c>
      <c r="D23" s="109">
        <v>0</v>
      </c>
      <c r="E23" s="109">
        <v>0</v>
      </c>
      <c r="F23" s="109">
        <v>0</v>
      </c>
      <c r="G23" s="110">
        <v>10525</v>
      </c>
      <c r="H23" s="46"/>
      <c r="I23" s="109">
        <v>270</v>
      </c>
      <c r="J23" s="109">
        <v>0</v>
      </c>
      <c r="K23" s="109">
        <v>-53</v>
      </c>
      <c r="L23" s="111">
        <v>217</v>
      </c>
      <c r="M23" s="46"/>
      <c r="N23" s="46">
        <v>1480</v>
      </c>
      <c r="O23" s="46">
        <v>882</v>
      </c>
      <c r="P23" s="109">
        <v>2362</v>
      </c>
      <c r="Q23" s="109">
        <v>129</v>
      </c>
      <c r="R23" s="112">
        <v>2491</v>
      </c>
      <c r="S23" s="46"/>
      <c r="T23" s="113">
        <v>13233</v>
      </c>
      <c r="U23" s="46"/>
      <c r="V23" s="114">
        <v>19002</v>
      </c>
      <c r="W23" s="47">
        <f>'Table 1 - Supply 2005'!H21</f>
        <v>4077</v>
      </c>
      <c r="X23" s="47">
        <f>'Table 1 - Supply 2005'!I21</f>
        <v>7707</v>
      </c>
      <c r="Y23" s="47">
        <f>'Table 1 - Supply 2005'!J21</f>
        <v>1084</v>
      </c>
      <c r="Z23" s="47">
        <f t="shared" si="0"/>
        <v>15779</v>
      </c>
      <c r="AA23" s="70">
        <f t="shared" si="5"/>
        <v>0.13109146405641511</v>
      </c>
      <c r="AB23" s="70">
        <f t="shared" si="4"/>
        <v>0.34564782654457427</v>
      </c>
      <c r="AD23" s="47">
        <f t="shared" si="3"/>
        <v>10525</v>
      </c>
    </row>
    <row r="24" spans="1:39" ht="18" x14ac:dyDescent="0.25">
      <c r="A24" s="27" t="s">
        <v>377</v>
      </c>
      <c r="B24" s="27" t="s">
        <v>55</v>
      </c>
      <c r="C24" s="115">
        <v>34808</v>
      </c>
      <c r="D24" s="115">
        <v>0</v>
      </c>
      <c r="E24" s="115">
        <v>0</v>
      </c>
      <c r="F24" s="115">
        <v>0</v>
      </c>
      <c r="G24" s="116">
        <v>34808</v>
      </c>
      <c r="H24" s="49"/>
      <c r="I24" s="115">
        <v>0</v>
      </c>
      <c r="J24" s="115">
        <v>0</v>
      </c>
      <c r="K24" s="115">
        <v>135</v>
      </c>
      <c r="L24" s="117">
        <v>135</v>
      </c>
      <c r="M24" s="49"/>
      <c r="N24" s="49">
        <v>2025</v>
      </c>
      <c r="O24" s="49">
        <v>789</v>
      </c>
      <c r="P24" s="115">
        <v>2814</v>
      </c>
      <c r="Q24" s="115">
        <v>1654</v>
      </c>
      <c r="R24" s="118">
        <v>4468</v>
      </c>
      <c r="S24" s="49"/>
      <c r="T24" s="119">
        <v>39411</v>
      </c>
      <c r="U24" s="49"/>
      <c r="V24" s="120">
        <v>40593</v>
      </c>
      <c r="W24" s="52">
        <f>'Table 1 - Supply 2005'!H22</f>
        <v>14409</v>
      </c>
      <c r="X24" s="52">
        <f>'Table 1 - Supply 2005'!I22</f>
        <v>19993</v>
      </c>
      <c r="Y24" s="52">
        <f>'Table 1 - Supply 2005'!J22</f>
        <v>3358</v>
      </c>
      <c r="Z24" s="52">
        <f t="shared" si="0"/>
        <v>41637</v>
      </c>
      <c r="AA24" s="70">
        <f t="shared" si="5"/>
        <v>0.11006823836622077</v>
      </c>
      <c r="AB24" s="70">
        <f t="shared" si="4"/>
        <v>0.46503091666050794</v>
      </c>
      <c r="AD24" s="52">
        <f t="shared" si="3"/>
        <v>34808</v>
      </c>
    </row>
    <row r="25" spans="1:39" ht="18" x14ac:dyDescent="0.25">
      <c r="A25" s="18" t="s">
        <v>378</v>
      </c>
      <c r="B25" s="18" t="s">
        <v>57</v>
      </c>
      <c r="C25" s="109">
        <v>6851</v>
      </c>
      <c r="D25" s="109">
        <v>0</v>
      </c>
      <c r="E25" s="109">
        <v>0</v>
      </c>
      <c r="F25" s="109">
        <v>0</v>
      </c>
      <c r="G25" s="110">
        <v>6851</v>
      </c>
      <c r="H25" s="46"/>
      <c r="I25" s="109">
        <v>0</v>
      </c>
      <c r="J25" s="109">
        <v>0</v>
      </c>
      <c r="K25" s="109">
        <v>-8</v>
      </c>
      <c r="L25" s="111">
        <v>-8</v>
      </c>
      <c r="M25" s="46"/>
      <c r="N25" s="46">
        <v>664</v>
      </c>
      <c r="O25" s="46">
        <v>245</v>
      </c>
      <c r="P25" s="109">
        <v>909</v>
      </c>
      <c r="Q25" s="109">
        <v>465</v>
      </c>
      <c r="R25" s="112">
        <v>1374</v>
      </c>
      <c r="S25" s="46"/>
      <c r="T25" s="113">
        <v>8217</v>
      </c>
      <c r="U25" s="46"/>
      <c r="V25" s="114">
        <v>9225</v>
      </c>
      <c r="W25" s="47">
        <f>'Table 1 - Supply 2005'!H23</f>
        <v>4203</v>
      </c>
      <c r="X25" s="47">
        <f>'Table 1 - Supply 2005'!I23</f>
        <v>3609</v>
      </c>
      <c r="Y25" s="47">
        <f>'Table 1 - Supply 2005'!J23</f>
        <v>680</v>
      </c>
      <c r="Z25" s="47">
        <f t="shared" si="0"/>
        <v>6943</v>
      </c>
      <c r="AA25" s="70">
        <f t="shared" si="5"/>
        <v>0.14894308943089432</v>
      </c>
      <c r="AB25" s="70">
        <f t="shared" si="4"/>
        <v>0.60455284552845523</v>
      </c>
      <c r="AD25" s="47">
        <f t="shared" si="3"/>
        <v>6851</v>
      </c>
    </row>
    <row r="26" spans="1:39" ht="18" x14ac:dyDescent="0.25">
      <c r="A26" s="18" t="s">
        <v>379</v>
      </c>
      <c r="B26" s="18" t="s">
        <v>59</v>
      </c>
      <c r="C26" s="109">
        <v>890</v>
      </c>
      <c r="D26" s="109">
        <v>0</v>
      </c>
      <c r="E26" s="109">
        <v>0</v>
      </c>
      <c r="F26" s="109">
        <v>0</v>
      </c>
      <c r="G26" s="110">
        <v>890</v>
      </c>
      <c r="H26" s="46"/>
      <c r="I26" s="109">
        <v>0</v>
      </c>
      <c r="J26" s="109">
        <v>0</v>
      </c>
      <c r="K26" s="109">
        <v>151</v>
      </c>
      <c r="L26" s="111">
        <v>151</v>
      </c>
      <c r="M26" s="46"/>
      <c r="N26" s="46">
        <v>324</v>
      </c>
      <c r="O26" s="46">
        <v>66</v>
      </c>
      <c r="P26" s="109">
        <v>390</v>
      </c>
      <c r="Q26" s="109">
        <v>24</v>
      </c>
      <c r="R26" s="112">
        <v>414</v>
      </c>
      <c r="S26" s="46"/>
      <c r="T26" s="113">
        <v>1455</v>
      </c>
      <c r="U26" s="46"/>
      <c r="V26" s="114">
        <v>10701</v>
      </c>
      <c r="W26" s="47">
        <f>'Table 1 - Supply 2005'!H24</f>
        <v>2973</v>
      </c>
      <c r="X26" s="47">
        <f>'Table 1 - Supply 2005'!I24</f>
        <v>1704</v>
      </c>
      <c r="Y26" s="47">
        <f>'Table 1 - Supply 2005'!J24</f>
        <v>150</v>
      </c>
      <c r="Z26" s="47">
        <f t="shared" si="0"/>
        <v>36</v>
      </c>
      <c r="AA26" s="70">
        <f t="shared" si="5"/>
        <v>3.8687973086627421E-2</v>
      </c>
      <c r="AB26" s="70">
        <f t="shared" si="4"/>
        <v>0.31651247546958228</v>
      </c>
      <c r="AD26" s="47">
        <f t="shared" si="3"/>
        <v>890</v>
      </c>
    </row>
    <row r="27" spans="1:39" ht="18" x14ac:dyDescent="0.25">
      <c r="A27" s="18" t="s">
        <v>380</v>
      </c>
      <c r="B27" s="18" t="s">
        <v>61</v>
      </c>
      <c r="C27" s="109">
        <v>2916</v>
      </c>
      <c r="D27" s="109">
        <v>0</v>
      </c>
      <c r="E27" s="109">
        <v>0</v>
      </c>
      <c r="F27" s="109">
        <v>0</v>
      </c>
      <c r="G27" s="110">
        <v>2916</v>
      </c>
      <c r="H27" s="46"/>
      <c r="I27" s="109">
        <v>0</v>
      </c>
      <c r="J27" s="109">
        <v>0</v>
      </c>
      <c r="K27" s="109">
        <v>131</v>
      </c>
      <c r="L27" s="111">
        <v>131</v>
      </c>
      <c r="M27" s="46"/>
      <c r="N27" s="46">
        <v>1554</v>
      </c>
      <c r="O27" s="46">
        <v>678</v>
      </c>
      <c r="P27" s="109">
        <v>2232</v>
      </c>
      <c r="Q27" s="109">
        <v>62</v>
      </c>
      <c r="R27" s="112">
        <v>2294</v>
      </c>
      <c r="S27" s="46"/>
      <c r="T27" s="113">
        <v>5341</v>
      </c>
      <c r="U27" s="46"/>
      <c r="V27" s="114">
        <v>24711</v>
      </c>
      <c r="W27" s="47">
        <f>'Table 1 - Supply 2005'!H25</f>
        <v>5779</v>
      </c>
      <c r="X27" s="47">
        <f>'Table 1 - Supply 2005'!I25</f>
        <v>7784</v>
      </c>
      <c r="Y27" s="47">
        <f>'Table 1 - Supply 2005'!J25</f>
        <v>701</v>
      </c>
      <c r="Z27" s="47">
        <f t="shared" si="0"/>
        <v>6645</v>
      </c>
      <c r="AA27" s="70">
        <f t="shared" si="5"/>
        <v>9.2833151228197963E-2</v>
      </c>
      <c r="AB27" s="70">
        <f t="shared" si="4"/>
        <v>0.3266966128444822</v>
      </c>
      <c r="AD27" s="47">
        <f t="shared" si="3"/>
        <v>2916</v>
      </c>
    </row>
    <row r="28" spans="1:39" ht="18" x14ac:dyDescent="0.25">
      <c r="A28" s="18" t="s">
        <v>381</v>
      </c>
      <c r="B28" s="18" t="s">
        <v>63</v>
      </c>
      <c r="C28" s="109">
        <v>1070</v>
      </c>
      <c r="D28" s="109">
        <v>0</v>
      </c>
      <c r="E28" s="109">
        <v>0</v>
      </c>
      <c r="F28" s="109">
        <v>0</v>
      </c>
      <c r="G28" s="110">
        <v>1070</v>
      </c>
      <c r="H28" s="46"/>
      <c r="I28" s="109">
        <v>0</v>
      </c>
      <c r="J28" s="109">
        <v>0</v>
      </c>
      <c r="K28" s="109">
        <v>-11</v>
      </c>
      <c r="L28" s="111">
        <v>-11</v>
      </c>
      <c r="M28" s="46"/>
      <c r="N28" s="46">
        <v>15</v>
      </c>
      <c r="O28" s="46">
        <v>12</v>
      </c>
      <c r="P28" s="109">
        <v>27</v>
      </c>
      <c r="Q28" s="109">
        <v>0</v>
      </c>
      <c r="R28" s="112">
        <v>27</v>
      </c>
      <c r="S28" s="46"/>
      <c r="T28" s="113">
        <v>1086</v>
      </c>
      <c r="U28" s="46"/>
      <c r="V28" s="114">
        <v>10394</v>
      </c>
      <c r="W28" s="47">
        <f>'Table 1 - Supply 2005'!H26</f>
        <v>13</v>
      </c>
      <c r="X28" s="47">
        <f>'Table 1 - Supply 2005'!I26</f>
        <v>0</v>
      </c>
      <c r="Y28" s="47">
        <f>'Table 1 - Supply 2005'!J26</f>
        <v>461</v>
      </c>
      <c r="Z28" s="47">
        <f t="shared" si="0"/>
        <v>612</v>
      </c>
      <c r="AA28" s="70">
        <f t="shared" si="5"/>
        <v>2.5976524918222051E-3</v>
      </c>
      <c r="AB28" s="70">
        <f t="shared" si="4"/>
        <v>3.8483740619588225E-3</v>
      </c>
      <c r="AD28" s="47">
        <f t="shared" si="3"/>
        <v>1070</v>
      </c>
    </row>
    <row r="29" spans="1:39" ht="18" x14ac:dyDescent="0.25">
      <c r="A29" s="18" t="s">
        <v>382</v>
      </c>
      <c r="B29" s="18" t="s">
        <v>65</v>
      </c>
      <c r="C29" s="109">
        <v>25480</v>
      </c>
      <c r="D29" s="109">
        <v>0</v>
      </c>
      <c r="E29" s="109">
        <v>0</v>
      </c>
      <c r="F29" s="109">
        <v>0</v>
      </c>
      <c r="G29" s="110">
        <v>25480</v>
      </c>
      <c r="H29" s="46"/>
      <c r="I29" s="109">
        <v>0</v>
      </c>
      <c r="J29" s="109">
        <v>0</v>
      </c>
      <c r="K29" s="109">
        <v>241</v>
      </c>
      <c r="L29" s="111">
        <v>241</v>
      </c>
      <c r="M29" s="46"/>
      <c r="N29" s="46">
        <v>5972</v>
      </c>
      <c r="O29" s="46">
        <v>3713</v>
      </c>
      <c r="P29" s="109">
        <v>9685</v>
      </c>
      <c r="Q29" s="109">
        <v>110</v>
      </c>
      <c r="R29" s="112">
        <v>9795</v>
      </c>
      <c r="S29" s="46"/>
      <c r="T29" s="113">
        <v>35516</v>
      </c>
      <c r="U29" s="46"/>
      <c r="V29" s="114">
        <v>61862</v>
      </c>
      <c r="W29" s="47">
        <f>'Table 1 - Supply 2005'!H27</f>
        <v>10804</v>
      </c>
      <c r="X29" s="47">
        <f>'Table 1 - Supply 2005'!I27</f>
        <v>3036</v>
      </c>
      <c r="Y29" s="47">
        <f>'Table 1 - Supply 2005'!J27</f>
        <v>26101</v>
      </c>
      <c r="Z29" s="47">
        <f t="shared" si="0"/>
        <v>1647</v>
      </c>
      <c r="AA29" s="70">
        <f t="shared" si="5"/>
        <v>0.15833629691894863</v>
      </c>
      <c r="AB29" s="70">
        <f t="shared" si="4"/>
        <v>0.3329830913969804</v>
      </c>
      <c r="AD29" s="47">
        <f t="shared" si="3"/>
        <v>25480</v>
      </c>
    </row>
    <row r="30" spans="1:39" ht="18" x14ac:dyDescent="0.25">
      <c r="A30" s="18" t="s">
        <v>383</v>
      </c>
      <c r="B30" s="18" t="s">
        <v>67</v>
      </c>
      <c r="C30" s="109">
        <v>292</v>
      </c>
      <c r="D30" s="109">
        <v>0</v>
      </c>
      <c r="E30" s="109">
        <v>0</v>
      </c>
      <c r="F30" s="109">
        <v>0</v>
      </c>
      <c r="G30" s="110">
        <v>292</v>
      </c>
      <c r="H30" s="46"/>
      <c r="I30" s="109">
        <v>0</v>
      </c>
      <c r="J30" s="109">
        <v>0</v>
      </c>
      <c r="K30" s="109">
        <v>22</v>
      </c>
      <c r="L30" s="111">
        <v>22</v>
      </c>
      <c r="M30" s="46"/>
      <c r="N30" s="46">
        <v>647</v>
      </c>
      <c r="O30" s="46">
        <v>332</v>
      </c>
      <c r="P30" s="109">
        <v>979</v>
      </c>
      <c r="Q30" s="109">
        <v>9</v>
      </c>
      <c r="R30" s="112">
        <v>988</v>
      </c>
      <c r="S30" s="46"/>
      <c r="T30" s="113">
        <v>1302</v>
      </c>
      <c r="U30" s="46"/>
      <c r="V30" s="114">
        <v>5216</v>
      </c>
      <c r="W30" s="47">
        <f>'Table 1 - Supply 2005'!H28</f>
        <v>777</v>
      </c>
      <c r="X30" s="47">
        <f>'Table 1 - Supply 2005'!I28</f>
        <v>1965</v>
      </c>
      <c r="Y30" s="47">
        <f>'Table 1 - Supply 2005'!J28</f>
        <v>55</v>
      </c>
      <c r="Z30" s="47">
        <f t="shared" si="0"/>
        <v>2435</v>
      </c>
      <c r="AA30" s="70">
        <f t="shared" si="5"/>
        <v>0.18941717791411042</v>
      </c>
      <c r="AB30" s="70">
        <f t="shared" si="4"/>
        <v>0.33838190184049077</v>
      </c>
      <c r="AD30" s="47">
        <f t="shared" si="3"/>
        <v>292</v>
      </c>
    </row>
    <row r="31" spans="1:39" ht="18" x14ac:dyDescent="0.25">
      <c r="A31" s="18" t="s">
        <v>384</v>
      </c>
      <c r="B31" s="18" t="s">
        <v>69</v>
      </c>
      <c r="C31" s="109">
        <v>10559</v>
      </c>
      <c r="D31" s="109">
        <v>0</v>
      </c>
      <c r="E31" s="109">
        <v>0</v>
      </c>
      <c r="F31" s="109">
        <v>0</v>
      </c>
      <c r="G31" s="110">
        <v>10559</v>
      </c>
      <c r="H31" s="46"/>
      <c r="I31" s="109">
        <v>0</v>
      </c>
      <c r="J31" s="109">
        <v>0</v>
      </c>
      <c r="K31" s="109">
        <v>25</v>
      </c>
      <c r="L31" s="111">
        <v>25</v>
      </c>
      <c r="M31" s="46"/>
      <c r="N31" s="46">
        <v>1932</v>
      </c>
      <c r="O31" s="46">
        <v>935</v>
      </c>
      <c r="P31" s="109">
        <v>2867</v>
      </c>
      <c r="Q31" s="109">
        <v>226</v>
      </c>
      <c r="R31" s="112">
        <v>3093</v>
      </c>
      <c r="S31" s="46"/>
      <c r="T31" s="113">
        <v>13677</v>
      </c>
      <c r="U31" s="46"/>
      <c r="V31" s="114">
        <v>15800</v>
      </c>
      <c r="W31" s="47">
        <f>'Table 1 - Supply 2005'!H29</f>
        <v>2690</v>
      </c>
      <c r="X31" s="47">
        <f>'Table 1 - Supply 2005'!I29</f>
        <v>6423</v>
      </c>
      <c r="Y31" s="47">
        <f>'Table 1 - Supply 2005'!J29</f>
        <v>1105</v>
      </c>
      <c r="Z31" s="47">
        <f t="shared" si="0"/>
        <v>16305</v>
      </c>
      <c r="AA31" s="70">
        <f t="shared" si="5"/>
        <v>0.19575949367088608</v>
      </c>
      <c r="AB31" s="70">
        <f t="shared" si="4"/>
        <v>0.36601265822784812</v>
      </c>
      <c r="AD31" s="47">
        <f t="shared" si="3"/>
        <v>10559</v>
      </c>
    </row>
    <row r="32" spans="1:39" ht="18" x14ac:dyDescent="0.25">
      <c r="A32" s="18" t="s">
        <v>385</v>
      </c>
      <c r="B32" s="18" t="s">
        <v>71</v>
      </c>
      <c r="C32" s="109">
        <v>1779</v>
      </c>
      <c r="D32" s="109">
        <v>0</v>
      </c>
      <c r="E32" s="109">
        <v>0</v>
      </c>
      <c r="F32" s="109">
        <v>0</v>
      </c>
      <c r="G32" s="110">
        <v>1779</v>
      </c>
      <c r="H32" s="46"/>
      <c r="I32" s="109">
        <v>0</v>
      </c>
      <c r="J32" s="109">
        <v>0</v>
      </c>
      <c r="K32" s="109">
        <v>43</v>
      </c>
      <c r="L32" s="111">
        <v>43</v>
      </c>
      <c r="M32" s="46"/>
      <c r="N32" s="46">
        <v>2620</v>
      </c>
      <c r="O32" s="46">
        <v>2014</v>
      </c>
      <c r="P32" s="109">
        <v>4634</v>
      </c>
      <c r="Q32" s="109">
        <v>56</v>
      </c>
      <c r="R32" s="112">
        <v>4690</v>
      </c>
      <c r="S32" s="46"/>
      <c r="T32" s="113">
        <v>6512</v>
      </c>
      <c r="U32" s="46"/>
      <c r="V32" s="114">
        <v>9598</v>
      </c>
      <c r="W32" s="47">
        <f>'Table 1 - Supply 2005'!H30</f>
        <v>4094</v>
      </c>
      <c r="X32" s="47">
        <f>'Table 1 - Supply 2005'!I30</f>
        <v>2106</v>
      </c>
      <c r="Y32" s="47">
        <f>'Table 1 - Supply 2005'!J30</f>
        <v>226</v>
      </c>
      <c r="Z32" s="47">
        <f t="shared" si="0"/>
        <v>4298</v>
      </c>
      <c r="AA32" s="70">
        <f t="shared" si="5"/>
        <v>0.48864346738903941</v>
      </c>
      <c r="AB32" s="70">
        <f t="shared" si="4"/>
        <v>0.91519066472181709</v>
      </c>
      <c r="AD32" s="47">
        <f t="shared" si="3"/>
        <v>1779</v>
      </c>
    </row>
    <row r="33" spans="1:30" ht="18" x14ac:dyDescent="0.25">
      <c r="A33" s="18" t="s">
        <v>386</v>
      </c>
      <c r="B33" s="18" t="s">
        <v>73</v>
      </c>
      <c r="C33" s="109">
        <v>386</v>
      </c>
      <c r="D33" s="109">
        <v>0</v>
      </c>
      <c r="E33" s="109">
        <v>0</v>
      </c>
      <c r="F33" s="109">
        <v>0</v>
      </c>
      <c r="G33" s="110">
        <v>386</v>
      </c>
      <c r="H33" s="46"/>
      <c r="I33" s="109">
        <v>0</v>
      </c>
      <c r="J33" s="109">
        <v>0</v>
      </c>
      <c r="K33" s="109">
        <v>-22</v>
      </c>
      <c r="L33" s="111">
        <v>-22</v>
      </c>
      <c r="M33" s="46"/>
      <c r="N33" s="46">
        <v>881</v>
      </c>
      <c r="O33" s="46">
        <v>622</v>
      </c>
      <c r="P33" s="109">
        <v>1503</v>
      </c>
      <c r="Q33" s="109">
        <v>61</v>
      </c>
      <c r="R33" s="112">
        <v>1564</v>
      </c>
      <c r="S33" s="46"/>
      <c r="T33" s="113">
        <v>1928</v>
      </c>
      <c r="U33" s="46"/>
      <c r="V33" s="114">
        <v>7517</v>
      </c>
      <c r="W33" s="47">
        <f>'Table 1 - Supply 2005'!H31</f>
        <v>1575</v>
      </c>
      <c r="X33" s="47">
        <f>'Table 1 - Supply 2005'!I31</f>
        <v>2933</v>
      </c>
      <c r="Y33" s="47">
        <f>'Table 1 - Supply 2005'!J31</f>
        <v>63</v>
      </c>
      <c r="Z33" s="47">
        <f t="shared" si="0"/>
        <v>3223</v>
      </c>
      <c r="AA33" s="70">
        <f t="shared" si="5"/>
        <v>0.20806172675269388</v>
      </c>
      <c r="AB33" s="70">
        <f t="shared" si="4"/>
        <v>0.4175868032459758</v>
      </c>
      <c r="AD33" s="47">
        <f t="shared" si="3"/>
        <v>386</v>
      </c>
    </row>
    <row r="34" spans="1:30" ht="18" x14ac:dyDescent="0.25">
      <c r="A34" s="27" t="s">
        <v>387</v>
      </c>
      <c r="B34" s="27" t="s">
        <v>75</v>
      </c>
      <c r="C34" s="115">
        <v>0</v>
      </c>
      <c r="D34" s="115">
        <v>0</v>
      </c>
      <c r="E34" s="115">
        <v>0</v>
      </c>
      <c r="F34" s="115">
        <v>0</v>
      </c>
      <c r="G34" s="116">
        <v>0</v>
      </c>
      <c r="H34" s="49"/>
      <c r="I34" s="115">
        <v>0</v>
      </c>
      <c r="J34" s="115">
        <v>0</v>
      </c>
      <c r="K34" s="115">
        <v>12</v>
      </c>
      <c r="L34" s="117">
        <v>12</v>
      </c>
      <c r="M34" s="49"/>
      <c r="N34" s="49">
        <v>6723</v>
      </c>
      <c r="O34" s="49">
        <v>2899</v>
      </c>
      <c r="P34" s="115">
        <v>9622</v>
      </c>
      <c r="Q34" s="115">
        <v>86</v>
      </c>
      <c r="R34" s="118">
        <v>9708</v>
      </c>
      <c r="S34" s="49"/>
      <c r="T34" s="119">
        <v>9720</v>
      </c>
      <c r="U34" s="49"/>
      <c r="V34" s="120">
        <v>27197</v>
      </c>
      <c r="W34" s="52">
        <f>'Table 1 - Supply 2005'!H32</f>
        <v>10130</v>
      </c>
      <c r="X34" s="52">
        <f>'Table 1 - Supply 2005'!I32</f>
        <v>3923</v>
      </c>
      <c r="Y34" s="52">
        <f>'Table 1 - Supply 2005'!J32</f>
        <v>98</v>
      </c>
      <c r="Z34" s="52">
        <f t="shared" si="0"/>
        <v>3415</v>
      </c>
      <c r="AA34" s="70">
        <f t="shared" si="5"/>
        <v>0.35695113431628489</v>
      </c>
      <c r="AB34" s="70">
        <f t="shared" si="4"/>
        <v>0.72941868588447256</v>
      </c>
      <c r="AD34" s="52">
        <f t="shared" si="3"/>
        <v>0</v>
      </c>
    </row>
    <row r="35" spans="1:30" ht="18" x14ac:dyDescent="0.25">
      <c r="A35" s="18" t="s">
        <v>388</v>
      </c>
      <c r="B35" s="18" t="s">
        <v>77</v>
      </c>
      <c r="C35" s="109">
        <v>308</v>
      </c>
      <c r="D35" s="109">
        <v>0</v>
      </c>
      <c r="E35" s="109">
        <v>0</v>
      </c>
      <c r="F35" s="109">
        <v>0</v>
      </c>
      <c r="G35" s="110">
        <v>308</v>
      </c>
      <c r="H35" s="46"/>
      <c r="I35" s="109">
        <v>0</v>
      </c>
      <c r="J35" s="109">
        <v>0</v>
      </c>
      <c r="K35" s="109">
        <v>161</v>
      </c>
      <c r="L35" s="111">
        <v>161</v>
      </c>
      <c r="M35" s="46"/>
      <c r="N35" s="46">
        <v>776</v>
      </c>
      <c r="O35" s="46">
        <v>638</v>
      </c>
      <c r="P35" s="109">
        <v>1414</v>
      </c>
      <c r="Q35" s="109">
        <v>4</v>
      </c>
      <c r="R35" s="112">
        <v>1418</v>
      </c>
      <c r="S35" s="46"/>
      <c r="T35" s="113">
        <v>1887</v>
      </c>
      <c r="U35" s="46"/>
      <c r="V35" s="114">
        <v>3641</v>
      </c>
      <c r="W35" s="47">
        <f>'Table 1 - Supply 2005'!H33</f>
        <v>842</v>
      </c>
      <c r="X35" s="47">
        <f>'Table 1 - Supply 2005'!I33</f>
        <v>1286</v>
      </c>
      <c r="Y35" s="47">
        <f>'Table 1 - Supply 2005'!J33</f>
        <v>42</v>
      </c>
      <c r="Z35" s="47">
        <f t="shared" si="0"/>
        <v>2289</v>
      </c>
      <c r="AA35" s="70">
        <f t="shared" si="5"/>
        <v>0.38945344685525957</v>
      </c>
      <c r="AB35" s="70">
        <f t="shared" si="4"/>
        <v>0.62070859653941224</v>
      </c>
      <c r="AD35" s="47">
        <f t="shared" si="3"/>
        <v>308</v>
      </c>
    </row>
    <row r="36" spans="1:30" ht="18" x14ac:dyDescent="0.25">
      <c r="A36" s="18" t="s">
        <v>389</v>
      </c>
      <c r="B36" s="18" t="s">
        <v>79</v>
      </c>
      <c r="C36" s="109">
        <v>7155</v>
      </c>
      <c r="D36" s="109">
        <v>0</v>
      </c>
      <c r="E36" s="109">
        <v>7896</v>
      </c>
      <c r="F36" s="109">
        <v>0</v>
      </c>
      <c r="G36" s="110">
        <v>15051</v>
      </c>
      <c r="H36" s="46"/>
      <c r="I36" s="109">
        <v>0</v>
      </c>
      <c r="J36" s="109">
        <v>0</v>
      </c>
      <c r="K36" s="109">
        <v>496</v>
      </c>
      <c r="L36" s="111">
        <v>496</v>
      </c>
      <c r="M36" s="46"/>
      <c r="N36" s="46">
        <v>7420</v>
      </c>
      <c r="O36" s="46">
        <v>5550</v>
      </c>
      <c r="P36" s="109">
        <v>12970</v>
      </c>
      <c r="Q36" s="109">
        <v>70</v>
      </c>
      <c r="R36" s="112">
        <v>13040</v>
      </c>
      <c r="S36" s="46"/>
      <c r="T36" s="113">
        <v>28587</v>
      </c>
      <c r="U36" s="46"/>
      <c r="V36" s="114">
        <v>36685</v>
      </c>
      <c r="W36" s="47">
        <f>'Table 1 - Supply 2005'!H34</f>
        <v>11383</v>
      </c>
      <c r="X36" s="47">
        <f>'Table 1 - Supply 2005'!I34</f>
        <v>9668</v>
      </c>
      <c r="Y36" s="47">
        <f>'Table 1 - Supply 2005'!J34</f>
        <v>1224</v>
      </c>
      <c r="Z36" s="47">
        <f t="shared" si="0"/>
        <v>25648</v>
      </c>
      <c r="AA36" s="70">
        <f t="shared" si="5"/>
        <v>0.35545863431920405</v>
      </c>
      <c r="AB36" s="70">
        <f t="shared" si="4"/>
        <v>0.66574894370996318</v>
      </c>
      <c r="AD36" s="47">
        <f t="shared" si="3"/>
        <v>7155</v>
      </c>
    </row>
    <row r="37" spans="1:30" ht="18" x14ac:dyDescent="0.25">
      <c r="A37" s="18" t="s">
        <v>390</v>
      </c>
      <c r="B37" s="18" t="s">
        <v>81</v>
      </c>
      <c r="C37" s="109">
        <v>3358</v>
      </c>
      <c r="D37" s="109">
        <v>0</v>
      </c>
      <c r="E37" s="109">
        <v>0</v>
      </c>
      <c r="F37" s="109">
        <v>0</v>
      </c>
      <c r="G37" s="110">
        <v>3358</v>
      </c>
      <c r="H37" s="46"/>
      <c r="I37" s="109">
        <v>466</v>
      </c>
      <c r="J37" s="109">
        <v>0</v>
      </c>
      <c r="K37" s="109">
        <v>-46</v>
      </c>
      <c r="L37" s="111">
        <v>420</v>
      </c>
      <c r="M37" s="46"/>
      <c r="N37" s="46">
        <v>2980</v>
      </c>
      <c r="O37" s="46">
        <v>1298</v>
      </c>
      <c r="P37" s="109">
        <v>4278</v>
      </c>
      <c r="Q37" s="109">
        <v>250</v>
      </c>
      <c r="R37" s="112">
        <v>4528</v>
      </c>
      <c r="S37" s="46"/>
      <c r="T37" s="113">
        <v>8306</v>
      </c>
      <c r="U37" s="46"/>
      <c r="V37" s="114">
        <v>28283</v>
      </c>
      <c r="W37" s="47">
        <f>'Table 1 - Supply 2005'!H35</f>
        <v>6108</v>
      </c>
      <c r="X37" s="47">
        <f>'Table 1 - Supply 2005'!I35</f>
        <v>2533</v>
      </c>
      <c r="Y37" s="47">
        <f>'Table 1 - Supply 2005'!J35</f>
        <v>536</v>
      </c>
      <c r="Z37" s="47">
        <f t="shared" si="0"/>
        <v>4195</v>
      </c>
      <c r="AA37" s="70">
        <f t="shared" si="5"/>
        <v>0.160096170844677</v>
      </c>
      <c r="AB37" s="70">
        <f t="shared" si="4"/>
        <v>0.37605628822967863</v>
      </c>
      <c r="AD37" s="47">
        <f t="shared" si="3"/>
        <v>3358</v>
      </c>
    </row>
    <row r="38" spans="1:30" ht="18" x14ac:dyDescent="0.25">
      <c r="A38" s="18" t="s">
        <v>391</v>
      </c>
      <c r="B38" s="18" t="s">
        <v>83</v>
      </c>
      <c r="C38" s="109">
        <v>24</v>
      </c>
      <c r="D38" s="109">
        <v>0</v>
      </c>
      <c r="E38" s="109">
        <v>0</v>
      </c>
      <c r="F38" s="109">
        <v>0</v>
      </c>
      <c r="G38" s="110">
        <v>24</v>
      </c>
      <c r="H38" s="46"/>
      <c r="I38" s="109">
        <v>0</v>
      </c>
      <c r="J38" s="109">
        <v>0</v>
      </c>
      <c r="K38" s="109">
        <v>90</v>
      </c>
      <c r="L38" s="111">
        <v>90</v>
      </c>
      <c r="M38" s="46"/>
      <c r="N38" s="46">
        <v>279</v>
      </c>
      <c r="O38" s="46">
        <v>60</v>
      </c>
      <c r="P38" s="109">
        <v>339</v>
      </c>
      <c r="Q38" s="109">
        <v>0</v>
      </c>
      <c r="R38" s="112">
        <v>339</v>
      </c>
      <c r="S38" s="46"/>
      <c r="T38" s="113">
        <v>453</v>
      </c>
      <c r="U38" s="46"/>
      <c r="V38" s="114">
        <v>9069</v>
      </c>
      <c r="W38" s="47">
        <f>'Table 1 - Supply 2005'!H36</f>
        <v>301</v>
      </c>
      <c r="X38" s="47">
        <f>'Table 1 - Supply 2005'!I36</f>
        <v>3162</v>
      </c>
      <c r="Y38" s="47">
        <f>'Table 1 - Supply 2005'!J36</f>
        <v>56</v>
      </c>
      <c r="Z38" s="47">
        <f t="shared" si="0"/>
        <v>3258</v>
      </c>
      <c r="AA38" s="70">
        <f t="shared" si="5"/>
        <v>3.738008600727754E-2</v>
      </c>
      <c r="AB38" s="70">
        <f t="shared" si="4"/>
        <v>7.0570073878046091E-2</v>
      </c>
      <c r="AD38" s="47">
        <f t="shared" si="3"/>
        <v>24</v>
      </c>
    </row>
    <row r="39" spans="1:30" ht="18" x14ac:dyDescent="0.25">
      <c r="A39" s="18" t="s">
        <v>392</v>
      </c>
      <c r="B39" s="18" t="s">
        <v>85</v>
      </c>
      <c r="C39" s="109">
        <v>3394</v>
      </c>
      <c r="D39" s="109">
        <v>0</v>
      </c>
      <c r="E39" s="109">
        <v>0</v>
      </c>
      <c r="F39" s="109">
        <v>0</v>
      </c>
      <c r="G39" s="110">
        <v>3394</v>
      </c>
      <c r="H39" s="46"/>
      <c r="I39" s="109">
        <v>171</v>
      </c>
      <c r="J39" s="109">
        <v>0</v>
      </c>
      <c r="K39" s="109">
        <v>127</v>
      </c>
      <c r="L39" s="111">
        <v>298</v>
      </c>
      <c r="M39" s="46"/>
      <c r="N39" s="46">
        <v>1064</v>
      </c>
      <c r="O39" s="46">
        <v>681</v>
      </c>
      <c r="P39" s="109">
        <v>1745</v>
      </c>
      <c r="Q39" s="109">
        <v>34</v>
      </c>
      <c r="R39" s="112">
        <v>1779</v>
      </c>
      <c r="S39" s="46"/>
      <c r="T39" s="113">
        <v>5471</v>
      </c>
      <c r="U39" s="46"/>
      <c r="V39" s="114">
        <v>14053</v>
      </c>
      <c r="W39" s="47">
        <f>'Table 1 - Supply 2005'!H37</f>
        <v>2749</v>
      </c>
      <c r="X39" s="47">
        <f>'Table 1 - Supply 2005'!I37</f>
        <v>4962</v>
      </c>
      <c r="Y39" s="47">
        <f>'Table 1 - Supply 2005'!J37</f>
        <v>413</v>
      </c>
      <c r="Z39" s="47">
        <f t="shared" si="0"/>
        <v>7271</v>
      </c>
      <c r="AA39" s="70">
        <f t="shared" si="5"/>
        <v>0.12659218672169645</v>
      </c>
      <c r="AB39" s="70">
        <f t="shared" si="4"/>
        <v>0.32220878104319362</v>
      </c>
      <c r="AD39" s="47">
        <f t="shared" si="3"/>
        <v>3394</v>
      </c>
    </row>
    <row r="40" spans="1:30" ht="18" x14ac:dyDescent="0.25">
      <c r="A40" s="18" t="s">
        <v>393</v>
      </c>
      <c r="B40" s="18" t="s">
        <v>87</v>
      </c>
      <c r="C40" s="109">
        <v>0</v>
      </c>
      <c r="D40" s="109">
        <v>0</v>
      </c>
      <c r="E40" s="109">
        <v>0</v>
      </c>
      <c r="F40" s="109">
        <v>0</v>
      </c>
      <c r="G40" s="110">
        <v>0</v>
      </c>
      <c r="H40" s="46"/>
      <c r="I40" s="109">
        <v>0</v>
      </c>
      <c r="J40" s="109">
        <v>0</v>
      </c>
      <c r="K40" s="109">
        <v>207</v>
      </c>
      <c r="L40" s="111">
        <v>207</v>
      </c>
      <c r="M40" s="46"/>
      <c r="N40" s="46">
        <v>3512</v>
      </c>
      <c r="O40" s="46">
        <v>1682</v>
      </c>
      <c r="P40" s="109">
        <v>5194</v>
      </c>
      <c r="Q40" s="109">
        <v>0</v>
      </c>
      <c r="R40" s="112">
        <v>5194</v>
      </c>
      <c r="S40" s="46"/>
      <c r="T40" s="113">
        <v>5401</v>
      </c>
      <c r="U40" s="46"/>
      <c r="V40" s="114">
        <v>18098</v>
      </c>
      <c r="W40" s="47">
        <f>'Table 1 - Supply 2005'!H38</f>
        <v>4513</v>
      </c>
      <c r="X40" s="47">
        <f>'Table 1 - Supply 2005'!I38</f>
        <v>5182</v>
      </c>
      <c r="Y40" s="47">
        <f>'Table 1 - Supply 2005'!J38</f>
        <v>70</v>
      </c>
      <c r="Z40" s="47">
        <f t="shared" si="0"/>
        <v>6000</v>
      </c>
      <c r="AA40" s="70">
        <f t="shared" si="5"/>
        <v>0.28699303790474084</v>
      </c>
      <c r="AB40" s="70">
        <f t="shared" si="4"/>
        <v>0.53635760857553316</v>
      </c>
      <c r="AD40" s="47">
        <f t="shared" si="3"/>
        <v>0</v>
      </c>
    </row>
    <row r="41" spans="1:30" ht="18" x14ac:dyDescent="0.25">
      <c r="A41" s="18" t="s">
        <v>394</v>
      </c>
      <c r="B41" s="18" t="s">
        <v>89</v>
      </c>
      <c r="C41" s="109">
        <v>3</v>
      </c>
      <c r="D41" s="109">
        <v>0</v>
      </c>
      <c r="E41" s="109">
        <v>0</v>
      </c>
      <c r="F41" s="109">
        <v>0</v>
      </c>
      <c r="G41" s="110">
        <v>3</v>
      </c>
      <c r="H41" s="46"/>
      <c r="I41" s="109">
        <v>0</v>
      </c>
      <c r="J41" s="109">
        <v>214</v>
      </c>
      <c r="K41" s="109">
        <v>53</v>
      </c>
      <c r="L41" s="111">
        <v>267</v>
      </c>
      <c r="M41" s="46"/>
      <c r="N41" s="46">
        <v>2138</v>
      </c>
      <c r="O41" s="46">
        <v>2253</v>
      </c>
      <c r="P41" s="109">
        <v>4391</v>
      </c>
      <c r="Q41" s="109">
        <v>4</v>
      </c>
      <c r="R41" s="112">
        <v>4395</v>
      </c>
      <c r="S41" s="46"/>
      <c r="T41" s="113">
        <v>4665</v>
      </c>
      <c r="U41" s="46"/>
      <c r="V41" s="114">
        <v>16010</v>
      </c>
      <c r="W41" s="47">
        <f>'Table 1 - Supply 2005'!H39</f>
        <v>5163</v>
      </c>
      <c r="X41" s="47">
        <f>'Table 1 - Supply 2005'!I39</f>
        <v>3133</v>
      </c>
      <c r="Y41" s="47">
        <f>'Table 1 - Supply 2005'!J39</f>
        <v>31</v>
      </c>
      <c r="Z41" s="47">
        <f t="shared" si="0"/>
        <v>2604</v>
      </c>
      <c r="AA41" s="70">
        <f t="shared" si="5"/>
        <v>0.2745159275452842</v>
      </c>
      <c r="AB41" s="70">
        <f t="shared" si="4"/>
        <v>0.59700187382885694</v>
      </c>
      <c r="AD41" s="47">
        <f t="shared" si="3"/>
        <v>3</v>
      </c>
    </row>
    <row r="42" spans="1:30" ht="18" x14ac:dyDescent="0.25">
      <c r="A42" s="18" t="s">
        <v>395</v>
      </c>
      <c r="B42" s="18" t="s">
        <v>91</v>
      </c>
      <c r="C42" s="109">
        <v>22</v>
      </c>
      <c r="D42" s="109">
        <v>0</v>
      </c>
      <c r="E42" s="109">
        <v>0</v>
      </c>
      <c r="F42" s="109">
        <v>0</v>
      </c>
      <c r="G42" s="110">
        <v>22</v>
      </c>
      <c r="H42" s="46"/>
      <c r="I42" s="109">
        <v>554</v>
      </c>
      <c r="J42" s="109">
        <v>0</v>
      </c>
      <c r="K42" s="109">
        <v>122</v>
      </c>
      <c r="L42" s="111">
        <v>676</v>
      </c>
      <c r="M42" s="46"/>
      <c r="N42" s="46">
        <v>163</v>
      </c>
      <c r="O42" s="46">
        <v>409</v>
      </c>
      <c r="P42" s="109">
        <v>572</v>
      </c>
      <c r="Q42" s="109">
        <v>0</v>
      </c>
      <c r="R42" s="112">
        <v>572</v>
      </c>
      <c r="S42" s="46"/>
      <c r="T42" s="113">
        <v>1270</v>
      </c>
      <c r="U42" s="46"/>
      <c r="V42" s="114">
        <v>2961</v>
      </c>
      <c r="W42" s="47">
        <f>'Table 1 - Supply 2005'!H40</f>
        <v>401</v>
      </c>
      <c r="X42" s="47">
        <f>'Table 1 - Supply 2005'!I40</f>
        <v>338</v>
      </c>
      <c r="Y42" s="47">
        <f>'Table 1 - Supply 2005'!J40</f>
        <v>106</v>
      </c>
      <c r="Z42" s="47">
        <f t="shared" si="0"/>
        <v>1101</v>
      </c>
      <c r="AA42" s="70">
        <f t="shared" si="5"/>
        <v>0.19317798041202297</v>
      </c>
      <c r="AB42" s="70">
        <f t="shared" si="4"/>
        <v>0.32860520094562645</v>
      </c>
      <c r="AD42" s="47">
        <f t="shared" si="3"/>
        <v>22</v>
      </c>
    </row>
    <row r="43" spans="1:30" ht="18" x14ac:dyDescent="0.25">
      <c r="A43" s="18" t="s">
        <v>396</v>
      </c>
      <c r="B43" s="18" t="s">
        <v>93</v>
      </c>
      <c r="C43" s="109">
        <v>4564</v>
      </c>
      <c r="D43" s="109">
        <v>0</v>
      </c>
      <c r="E43" s="109">
        <v>0</v>
      </c>
      <c r="F43" s="109">
        <v>0</v>
      </c>
      <c r="G43" s="110">
        <v>4564</v>
      </c>
      <c r="H43" s="46"/>
      <c r="I43" s="109">
        <v>4736</v>
      </c>
      <c r="J43" s="109">
        <v>0</v>
      </c>
      <c r="K43" s="109">
        <v>-5</v>
      </c>
      <c r="L43" s="111">
        <v>4731</v>
      </c>
      <c r="M43" s="46"/>
      <c r="N43" s="46">
        <v>2426</v>
      </c>
      <c r="O43" s="46">
        <v>1640</v>
      </c>
      <c r="P43" s="109">
        <v>4066</v>
      </c>
      <c r="Q43" s="109">
        <v>51</v>
      </c>
      <c r="R43" s="112">
        <v>4117</v>
      </c>
      <c r="S43" s="46"/>
      <c r="T43" s="113">
        <v>13412</v>
      </c>
      <c r="U43" s="46"/>
      <c r="V43" s="114">
        <v>39111</v>
      </c>
      <c r="W43" s="47">
        <f>'Table 1 - Supply 2005'!H41</f>
        <v>6101</v>
      </c>
      <c r="X43" s="47">
        <f>'Table 1 - Supply 2005'!I41</f>
        <v>7419</v>
      </c>
      <c r="Y43" s="47">
        <f>'Table 1 - Supply 2005'!J41</f>
        <v>1012</v>
      </c>
      <c r="Z43" s="47">
        <f t="shared" si="0"/>
        <v>13718</v>
      </c>
      <c r="AA43" s="70">
        <f t="shared" si="5"/>
        <v>0.10526450359233976</v>
      </c>
      <c r="AB43" s="70">
        <f t="shared" si="4"/>
        <v>0.2612564240239319</v>
      </c>
      <c r="AD43" s="47">
        <f t="shared" si="3"/>
        <v>4564</v>
      </c>
    </row>
    <row r="44" spans="1:30" ht="18" x14ac:dyDescent="0.25">
      <c r="A44" s="27" t="s">
        <v>397</v>
      </c>
      <c r="B44" s="27" t="s">
        <v>95</v>
      </c>
      <c r="C44" s="115">
        <v>17969</v>
      </c>
      <c r="D44" s="115">
        <v>0</v>
      </c>
      <c r="E44" s="115">
        <v>0</v>
      </c>
      <c r="F44" s="115">
        <v>0</v>
      </c>
      <c r="G44" s="116">
        <v>17969</v>
      </c>
      <c r="H44" s="49"/>
      <c r="I44" s="115">
        <v>12277</v>
      </c>
      <c r="J44" s="115">
        <v>0</v>
      </c>
      <c r="K44" s="115">
        <v>535</v>
      </c>
      <c r="L44" s="117">
        <v>12812</v>
      </c>
      <c r="M44" s="49"/>
      <c r="N44" s="49">
        <v>20292</v>
      </c>
      <c r="O44" s="49">
        <v>16071</v>
      </c>
      <c r="P44" s="115">
        <v>36363</v>
      </c>
      <c r="Q44" s="115">
        <v>40</v>
      </c>
      <c r="R44" s="118">
        <v>36403</v>
      </c>
      <c r="S44" s="49"/>
      <c r="T44" s="119">
        <v>67184</v>
      </c>
      <c r="U44" s="49"/>
      <c r="V44" s="120">
        <v>98683</v>
      </c>
      <c r="W44" s="52">
        <f>'Table 1 - Supply 2005'!H42</f>
        <v>52086</v>
      </c>
      <c r="X44" s="52">
        <f>'Table 1 - Supply 2005'!I42</f>
        <v>22029</v>
      </c>
      <c r="Y44" s="52">
        <f>'Table 1 - Supply 2005'!J42</f>
        <v>4552</v>
      </c>
      <c r="Z44" s="52">
        <f t="shared" si="0"/>
        <v>32575</v>
      </c>
      <c r="AA44" s="70">
        <f t="shared" si="5"/>
        <v>0.36888825836263589</v>
      </c>
      <c r="AB44" s="70">
        <f t="shared" si="4"/>
        <v>0.89669953284760295</v>
      </c>
      <c r="AD44" s="52">
        <f t="shared" si="3"/>
        <v>17969</v>
      </c>
    </row>
    <row r="45" spans="1:30" ht="18" x14ac:dyDescent="0.25">
      <c r="A45" s="18" t="s">
        <v>398</v>
      </c>
      <c r="B45" s="18" t="s">
        <v>97</v>
      </c>
      <c r="C45" s="109">
        <v>9974</v>
      </c>
      <c r="D45" s="109">
        <v>0</v>
      </c>
      <c r="E45" s="109">
        <v>0</v>
      </c>
      <c r="F45" s="109">
        <v>0</v>
      </c>
      <c r="G45" s="110">
        <v>9974</v>
      </c>
      <c r="H45" s="46"/>
      <c r="I45" s="109">
        <v>3276</v>
      </c>
      <c r="J45" s="109">
        <v>0</v>
      </c>
      <c r="K45" s="109">
        <v>107</v>
      </c>
      <c r="L45" s="111">
        <v>3383</v>
      </c>
      <c r="M45" s="46"/>
      <c r="N45" s="46">
        <v>3589</v>
      </c>
      <c r="O45" s="46">
        <v>3223</v>
      </c>
      <c r="P45" s="109">
        <v>6812</v>
      </c>
      <c r="Q45" s="109">
        <v>30</v>
      </c>
      <c r="R45" s="112">
        <v>6842</v>
      </c>
      <c r="S45" s="46"/>
      <c r="T45" s="113">
        <v>20199</v>
      </c>
      <c r="U45" s="46"/>
      <c r="V45" s="114">
        <v>31070</v>
      </c>
      <c r="W45" s="47">
        <f>'Table 1 - Supply 2005'!H43</f>
        <v>9798</v>
      </c>
      <c r="X45" s="47">
        <f>'Table 1 - Supply 2005'!I43</f>
        <v>8039</v>
      </c>
      <c r="Y45" s="47">
        <f>'Table 1 - Supply 2005'!J43</f>
        <v>1381</v>
      </c>
      <c r="Z45" s="47">
        <f t="shared" si="0"/>
        <v>17059</v>
      </c>
      <c r="AA45" s="70">
        <f t="shared" si="5"/>
        <v>0.22021242355970388</v>
      </c>
      <c r="AB45" s="70">
        <f t="shared" si="4"/>
        <v>0.53556485355648531</v>
      </c>
      <c r="AD45" s="47">
        <f t="shared" si="3"/>
        <v>9974</v>
      </c>
    </row>
    <row r="46" spans="1:30" ht="18" x14ac:dyDescent="0.25">
      <c r="A46" s="18" t="s">
        <v>399</v>
      </c>
      <c r="B46" s="18" t="s">
        <v>99</v>
      </c>
      <c r="C46" s="109">
        <v>1770</v>
      </c>
      <c r="D46" s="109">
        <v>0</v>
      </c>
      <c r="E46" s="109">
        <v>0</v>
      </c>
      <c r="F46" s="109">
        <v>0</v>
      </c>
      <c r="G46" s="110">
        <v>1770</v>
      </c>
      <c r="H46" s="46"/>
      <c r="I46" s="109">
        <v>16706</v>
      </c>
      <c r="J46" s="109">
        <v>0</v>
      </c>
      <c r="K46" s="109">
        <v>203</v>
      </c>
      <c r="L46" s="111">
        <v>16909</v>
      </c>
      <c r="M46" s="46"/>
      <c r="N46" s="46">
        <v>8699</v>
      </c>
      <c r="O46" s="46">
        <v>10419</v>
      </c>
      <c r="P46" s="109">
        <v>19118</v>
      </c>
      <c r="Q46" s="109">
        <v>15</v>
      </c>
      <c r="R46" s="112">
        <v>19133</v>
      </c>
      <c r="S46" s="46"/>
      <c r="T46" s="113">
        <v>37812</v>
      </c>
      <c r="U46" s="46"/>
      <c r="V46" s="114">
        <v>54974</v>
      </c>
      <c r="W46" s="47">
        <f>'Table 1 - Supply 2005'!H44</f>
        <v>18672</v>
      </c>
      <c r="X46" s="47">
        <f>'Table 1 - Supply 2005'!I44</f>
        <v>14607</v>
      </c>
      <c r="Y46" s="47">
        <f>'Table 1 - Supply 2005'!J44</f>
        <v>1931</v>
      </c>
      <c r="Z46" s="47">
        <f t="shared" si="0"/>
        <v>31816</v>
      </c>
      <c r="AA46" s="70">
        <f t="shared" si="5"/>
        <v>0.34803725397460616</v>
      </c>
      <c r="AB46" s="70">
        <f t="shared" si="4"/>
        <v>0.68768872557936478</v>
      </c>
      <c r="AD46" s="47">
        <f t="shared" si="3"/>
        <v>1770</v>
      </c>
    </row>
    <row r="47" spans="1:30" ht="18" x14ac:dyDescent="0.25">
      <c r="A47" s="18" t="s">
        <v>400</v>
      </c>
      <c r="B47" s="18" t="s">
        <v>468</v>
      </c>
      <c r="C47" s="109">
        <v>40118</v>
      </c>
      <c r="D47" s="109">
        <v>0</v>
      </c>
      <c r="E47" s="109">
        <v>0</v>
      </c>
      <c r="F47" s="109">
        <v>0</v>
      </c>
      <c r="G47" s="110">
        <v>40118</v>
      </c>
      <c r="H47" s="46"/>
      <c r="I47" s="109">
        <v>10666</v>
      </c>
      <c r="J47" s="109">
        <v>0</v>
      </c>
      <c r="K47" s="109">
        <v>470</v>
      </c>
      <c r="L47" s="111">
        <v>11136</v>
      </c>
      <c r="M47" s="46"/>
      <c r="N47" s="46">
        <v>13232</v>
      </c>
      <c r="O47" s="46">
        <v>7943</v>
      </c>
      <c r="P47" s="109">
        <v>21175</v>
      </c>
      <c r="Q47" s="109">
        <v>121</v>
      </c>
      <c r="R47" s="112">
        <v>21296</v>
      </c>
      <c r="S47" s="46"/>
      <c r="T47" s="113">
        <v>72550</v>
      </c>
      <c r="U47" s="46"/>
      <c r="V47" s="114">
        <v>96536</v>
      </c>
      <c r="W47" s="47">
        <f>'Table 1 - Supply 2005'!H45</f>
        <v>33363</v>
      </c>
      <c r="X47" s="47">
        <f>'Table 1 - Supply 2005'!I45</f>
        <v>21205</v>
      </c>
      <c r="Y47" s="47">
        <f>'Table 1 - Supply 2005'!J45</f>
        <v>5395</v>
      </c>
      <c r="Z47" s="47">
        <f t="shared" si="0"/>
        <v>54997</v>
      </c>
      <c r="AA47" s="70">
        <f t="shared" si="5"/>
        <v>0.22060164083865086</v>
      </c>
      <c r="AB47" s="70">
        <f t="shared" si="4"/>
        <v>0.56620328167730172</v>
      </c>
      <c r="AD47" s="47">
        <f t="shared" si="3"/>
        <v>40118</v>
      </c>
    </row>
    <row r="48" spans="1:30" ht="18" x14ac:dyDescent="0.25">
      <c r="A48" s="18" t="s">
        <v>401</v>
      </c>
      <c r="B48" s="18" t="s">
        <v>103</v>
      </c>
      <c r="C48" s="109">
        <v>1658</v>
      </c>
      <c r="D48" s="109">
        <v>0</v>
      </c>
      <c r="E48" s="109">
        <v>0</v>
      </c>
      <c r="F48" s="109">
        <v>0</v>
      </c>
      <c r="G48" s="110">
        <v>1658</v>
      </c>
      <c r="H48" s="46"/>
      <c r="I48" s="109">
        <v>939</v>
      </c>
      <c r="J48" s="109">
        <v>0</v>
      </c>
      <c r="K48" s="109">
        <v>-221</v>
      </c>
      <c r="L48" s="111">
        <v>718</v>
      </c>
      <c r="M48" s="46"/>
      <c r="N48" s="46">
        <v>368</v>
      </c>
      <c r="O48" s="46">
        <v>567</v>
      </c>
      <c r="P48" s="109">
        <v>935</v>
      </c>
      <c r="Q48" s="109">
        <v>0</v>
      </c>
      <c r="R48" s="112">
        <v>935</v>
      </c>
      <c r="S48" s="46"/>
      <c r="T48" s="113">
        <v>3311</v>
      </c>
      <c r="U48" s="46"/>
      <c r="V48" s="114">
        <v>4370</v>
      </c>
      <c r="W48" s="47">
        <f>'Table 1 - Supply 2005'!H46</f>
        <v>1150</v>
      </c>
      <c r="X48" s="47">
        <f>'Table 1 - Supply 2005'!I46</f>
        <v>790</v>
      </c>
      <c r="Y48" s="47">
        <f>'Table 1 - Supply 2005'!J46</f>
        <v>281</v>
      </c>
      <c r="Z48" s="47">
        <f t="shared" si="0"/>
        <v>2670</v>
      </c>
      <c r="AA48" s="70">
        <f t="shared" si="5"/>
        <v>0.21395881006864989</v>
      </c>
      <c r="AB48" s="70">
        <f t="shared" si="4"/>
        <v>0.47711670480549201</v>
      </c>
      <c r="AD48" s="47">
        <f t="shared" si="3"/>
        <v>1658</v>
      </c>
    </row>
    <row r="49" spans="1:30" ht="18" x14ac:dyDescent="0.25">
      <c r="A49" s="18" t="s">
        <v>402</v>
      </c>
      <c r="B49" s="18" t="s">
        <v>105</v>
      </c>
      <c r="C49" s="109">
        <v>272</v>
      </c>
      <c r="D49" s="109">
        <v>0</v>
      </c>
      <c r="E49" s="109">
        <v>0</v>
      </c>
      <c r="F49" s="109">
        <v>0</v>
      </c>
      <c r="G49" s="110">
        <v>272</v>
      </c>
      <c r="H49" s="46"/>
      <c r="I49" s="109">
        <v>6296</v>
      </c>
      <c r="J49" s="109">
        <v>0</v>
      </c>
      <c r="K49" s="109">
        <v>321</v>
      </c>
      <c r="L49" s="111">
        <v>6617</v>
      </c>
      <c r="M49" s="46"/>
      <c r="N49" s="46">
        <v>5481</v>
      </c>
      <c r="O49" s="46">
        <v>6934</v>
      </c>
      <c r="P49" s="109">
        <v>12415</v>
      </c>
      <c r="Q49" s="109">
        <v>174</v>
      </c>
      <c r="R49" s="112">
        <v>12589</v>
      </c>
      <c r="S49" s="46"/>
      <c r="T49" s="113">
        <v>19478</v>
      </c>
      <c r="U49" s="46"/>
      <c r="V49" s="114">
        <v>24025</v>
      </c>
      <c r="W49" s="47">
        <f>'Table 1 - Supply 2005'!H47</f>
        <v>9850</v>
      </c>
      <c r="X49" s="47">
        <f>'Table 1 - Supply 2005'!I47</f>
        <v>478</v>
      </c>
      <c r="Y49" s="47">
        <f>'Table 1 - Supply 2005'!J47</f>
        <v>762</v>
      </c>
      <c r="Z49" s="47">
        <f t="shared" si="0"/>
        <v>9344</v>
      </c>
      <c r="AA49" s="70">
        <f t="shared" si="5"/>
        <v>0.52399583766909474</v>
      </c>
      <c r="AB49" s="70">
        <f t="shared" si="4"/>
        <v>0.93398543184183147</v>
      </c>
      <c r="AD49" s="47">
        <f t="shared" si="3"/>
        <v>272</v>
      </c>
    </row>
    <row r="50" spans="1:30" ht="18" x14ac:dyDescent="0.25">
      <c r="A50" s="18" t="s">
        <v>403</v>
      </c>
      <c r="B50" s="18" t="s">
        <v>107</v>
      </c>
      <c r="C50" s="109">
        <v>3104</v>
      </c>
      <c r="D50" s="109">
        <v>0</v>
      </c>
      <c r="E50" s="109">
        <v>0</v>
      </c>
      <c r="F50" s="109">
        <v>0</v>
      </c>
      <c r="G50" s="110">
        <v>3104</v>
      </c>
      <c r="H50" s="46"/>
      <c r="I50" s="109">
        <v>309</v>
      </c>
      <c r="J50" s="109">
        <v>0</v>
      </c>
      <c r="K50" s="109">
        <v>114</v>
      </c>
      <c r="L50" s="111">
        <v>423</v>
      </c>
      <c r="M50" s="46"/>
      <c r="N50" s="46">
        <v>290</v>
      </c>
      <c r="O50" s="46">
        <v>196</v>
      </c>
      <c r="P50" s="109">
        <v>486</v>
      </c>
      <c r="Q50" s="109">
        <v>41</v>
      </c>
      <c r="R50" s="112">
        <v>527</v>
      </c>
      <c r="S50" s="46"/>
      <c r="T50" s="113">
        <v>4054</v>
      </c>
      <c r="U50" s="46"/>
      <c r="V50" s="114">
        <v>5151</v>
      </c>
      <c r="W50" s="47">
        <f>'Table 1 - Supply 2005'!H48</f>
        <v>1579</v>
      </c>
      <c r="X50" s="47">
        <f>'Table 1 - Supply 2005'!I48</f>
        <v>1159</v>
      </c>
      <c r="Y50" s="47">
        <f>'Table 1 - Supply 2005'!J48</f>
        <v>340</v>
      </c>
      <c r="Z50" s="47">
        <f t="shared" si="0"/>
        <v>3294</v>
      </c>
      <c r="AA50" s="70">
        <f t="shared" si="5"/>
        <v>0.10231023102310231</v>
      </c>
      <c r="AB50" s="70">
        <f t="shared" si="4"/>
        <v>0.40885264997087944</v>
      </c>
      <c r="AD50" s="47">
        <f t="shared" si="3"/>
        <v>3104</v>
      </c>
    </row>
    <row r="51" spans="1:30" ht="18" x14ac:dyDescent="0.25">
      <c r="A51" s="18" t="s">
        <v>404</v>
      </c>
      <c r="B51" s="18" t="s">
        <v>109</v>
      </c>
      <c r="C51" s="109">
        <v>8870</v>
      </c>
      <c r="D51" s="109">
        <v>0</v>
      </c>
      <c r="E51" s="109">
        <v>0</v>
      </c>
      <c r="F51" s="109">
        <v>0</v>
      </c>
      <c r="G51" s="110">
        <v>8870</v>
      </c>
      <c r="H51" s="46"/>
      <c r="I51" s="109">
        <v>3467</v>
      </c>
      <c r="J51" s="109">
        <v>1409</v>
      </c>
      <c r="K51" s="109">
        <v>59</v>
      </c>
      <c r="L51" s="111">
        <v>4935</v>
      </c>
      <c r="M51" s="46"/>
      <c r="N51" s="46">
        <v>521</v>
      </c>
      <c r="O51" s="46">
        <v>237</v>
      </c>
      <c r="P51" s="109">
        <v>758</v>
      </c>
      <c r="Q51" s="109">
        <v>54</v>
      </c>
      <c r="R51" s="112">
        <v>812</v>
      </c>
      <c r="S51" s="46"/>
      <c r="T51" s="113">
        <v>14617</v>
      </c>
      <c r="U51" s="46"/>
      <c r="V51" s="114">
        <v>16238</v>
      </c>
      <c r="W51" s="47">
        <f>'Table 1 - Supply 2005'!H49</f>
        <v>3832</v>
      </c>
      <c r="X51" s="47">
        <f>'Table 1 - Supply 2005'!I49</f>
        <v>3295</v>
      </c>
      <c r="Y51" s="47">
        <f>'Table 1 - Supply 2005'!J49</f>
        <v>1276</v>
      </c>
      <c r="Z51" s="47">
        <f t="shared" si="0"/>
        <v>12804</v>
      </c>
      <c r="AA51" s="70">
        <f t="shared" si="5"/>
        <v>5.0006158393890873E-2</v>
      </c>
      <c r="AB51" s="70">
        <f t="shared" si="4"/>
        <v>0.28599581229215421</v>
      </c>
      <c r="AD51" s="47">
        <f t="shared" si="3"/>
        <v>8870</v>
      </c>
    </row>
    <row r="52" spans="1:30" ht="18" x14ac:dyDescent="0.25">
      <c r="A52" s="18" t="s">
        <v>405</v>
      </c>
      <c r="B52" s="18" t="s">
        <v>111</v>
      </c>
      <c r="C52" s="109">
        <v>17065</v>
      </c>
      <c r="D52" s="109">
        <v>0</v>
      </c>
      <c r="E52" s="109">
        <v>0</v>
      </c>
      <c r="F52" s="109">
        <v>0</v>
      </c>
      <c r="G52" s="110">
        <v>17065</v>
      </c>
      <c r="H52" s="46"/>
      <c r="I52" s="109">
        <v>329</v>
      </c>
      <c r="J52" s="109">
        <v>351</v>
      </c>
      <c r="K52" s="109">
        <v>-153</v>
      </c>
      <c r="L52" s="111">
        <v>527</v>
      </c>
      <c r="M52" s="46"/>
      <c r="N52" s="46">
        <v>2504</v>
      </c>
      <c r="O52" s="46">
        <v>2821</v>
      </c>
      <c r="P52" s="109">
        <v>5325</v>
      </c>
      <c r="Q52" s="109">
        <v>266</v>
      </c>
      <c r="R52" s="112">
        <v>5591</v>
      </c>
      <c r="S52" s="46"/>
      <c r="T52" s="113">
        <v>23183</v>
      </c>
      <c r="U52" s="46"/>
      <c r="V52" s="114">
        <v>28421</v>
      </c>
      <c r="W52" s="47">
        <f>'Table 1 - Supply 2005'!H50</f>
        <v>9063</v>
      </c>
      <c r="X52" s="47">
        <f>'Table 1 - Supply 2005'!I50</f>
        <v>10130</v>
      </c>
      <c r="Y52" s="47">
        <f>'Table 1 - Supply 2005'!J50</f>
        <v>1946</v>
      </c>
      <c r="Z52" s="47">
        <f t="shared" si="0"/>
        <v>22304</v>
      </c>
      <c r="AA52" s="70">
        <f t="shared" si="5"/>
        <v>0.19672073466802717</v>
      </c>
      <c r="AB52" s="70">
        <f t="shared" si="4"/>
        <v>0.51560465852714543</v>
      </c>
      <c r="AD52" s="47">
        <f t="shared" si="3"/>
        <v>17065</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539</v>
      </c>
      <c r="W53" s="47">
        <f>'Table 1 - Supply 2005'!H51</f>
        <v>139</v>
      </c>
      <c r="X53" s="47">
        <f>'Table 1 - Supply 2005'!I51</f>
        <v>0</v>
      </c>
      <c r="Y53" s="47">
        <f>'Table 1 - Supply 2005'!J51</f>
        <v>2</v>
      </c>
      <c r="Z53" s="47">
        <f t="shared" si="0"/>
        <v>-141</v>
      </c>
      <c r="AA53" s="70">
        <f t="shared" si="5"/>
        <v>0</v>
      </c>
      <c r="AB53" s="70">
        <f t="shared" si="4"/>
        <v>0.25788497217068646</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548</v>
      </c>
      <c r="R54" s="118">
        <v>548</v>
      </c>
      <c r="S54" s="49"/>
      <c r="T54" s="119">
        <v>548</v>
      </c>
      <c r="U54" s="49"/>
      <c r="V54" s="120">
        <v>3080</v>
      </c>
      <c r="W54" s="52">
        <f>'Table 1 - Supply 2005'!H52</f>
        <v>507</v>
      </c>
      <c r="X54" s="52">
        <f>'Table 1 - Supply 2005'!I52</f>
        <v>0</v>
      </c>
      <c r="Y54" s="52">
        <f>'Table 1 - Supply 2005'!J52</f>
        <v>0</v>
      </c>
      <c r="Z54" s="52">
        <f t="shared" si="0"/>
        <v>41</v>
      </c>
      <c r="AA54" s="70">
        <f t="shared" si="5"/>
        <v>0.17792207792207793</v>
      </c>
      <c r="AB54" s="70">
        <f t="shared" si="4"/>
        <v>0.34253246753246752</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96</v>
      </c>
      <c r="R55" s="112">
        <v>96</v>
      </c>
      <c r="S55" s="46"/>
      <c r="T55" s="113">
        <v>96</v>
      </c>
      <c r="U55" s="46"/>
      <c r="V55" s="114">
        <v>13154</v>
      </c>
      <c r="W55" s="47">
        <f>'Table 1 - Supply 2005'!H53</f>
        <v>12</v>
      </c>
      <c r="X55" s="47">
        <f>'Table 1 - Supply 2005'!I53</f>
        <v>0</v>
      </c>
      <c r="Y55" s="47">
        <f>'Table 1 - Supply 2005'!J53</f>
        <v>104</v>
      </c>
      <c r="Z55" s="47">
        <f t="shared" si="0"/>
        <v>-20</v>
      </c>
      <c r="AA55" s="70">
        <f t="shared" si="5"/>
        <v>7.298160255435609E-3</v>
      </c>
      <c r="AB55" s="70">
        <f t="shared" si="4"/>
        <v>8.21043028736506E-3</v>
      </c>
      <c r="AD55" s="47">
        <f t="shared" si="3"/>
        <v>0</v>
      </c>
    </row>
    <row r="56" spans="1:30" ht="18" x14ac:dyDescent="0.25">
      <c r="A56" s="18" t="s">
        <v>409</v>
      </c>
      <c r="B56" s="18" t="s">
        <v>119</v>
      </c>
      <c r="C56" s="109">
        <v>9942</v>
      </c>
      <c r="D56" s="109">
        <v>0</v>
      </c>
      <c r="E56" s="109">
        <v>0</v>
      </c>
      <c r="F56" s="109">
        <v>0</v>
      </c>
      <c r="G56" s="110">
        <v>9942</v>
      </c>
      <c r="H56" s="46"/>
      <c r="I56" s="109">
        <v>0</v>
      </c>
      <c r="J56" s="109">
        <v>0</v>
      </c>
      <c r="K56" s="109">
        <v>-53</v>
      </c>
      <c r="L56" s="111">
        <v>-53</v>
      </c>
      <c r="M56" s="46"/>
      <c r="N56" s="46">
        <v>106</v>
      </c>
      <c r="O56" s="46">
        <v>0</v>
      </c>
      <c r="P56" s="109">
        <v>106</v>
      </c>
      <c r="Q56" s="109">
        <v>41</v>
      </c>
      <c r="R56" s="112">
        <v>147</v>
      </c>
      <c r="S56" s="46"/>
      <c r="T56" s="113">
        <v>10036</v>
      </c>
      <c r="U56" s="46"/>
      <c r="V56" s="114">
        <v>37902</v>
      </c>
      <c r="W56" s="47">
        <f>'Table 1 - Supply 2005'!H54</f>
        <v>493</v>
      </c>
      <c r="X56" s="47">
        <f>'Table 1 - Supply 2005'!I54</f>
        <v>0</v>
      </c>
      <c r="Y56" s="47">
        <f>'Table 1 - Supply 2005'!J54</f>
        <v>1707</v>
      </c>
      <c r="Z56" s="47">
        <f t="shared" si="0"/>
        <v>7836</v>
      </c>
      <c r="AA56" s="70">
        <f t="shared" si="5"/>
        <v>3.8784233022004116E-3</v>
      </c>
      <c r="AB56" s="70">
        <f t="shared" si="4"/>
        <v>1.6885652472165058E-2</v>
      </c>
      <c r="AD56" s="47">
        <f t="shared" si="3"/>
        <v>9942</v>
      </c>
    </row>
    <row r="57" spans="1:30" ht="18" x14ac:dyDescent="0.25">
      <c r="A57" s="18" t="s">
        <v>410</v>
      </c>
      <c r="B57" s="18" t="s">
        <v>121</v>
      </c>
      <c r="C57" s="109">
        <v>7886</v>
      </c>
      <c r="D57" s="109">
        <v>0</v>
      </c>
      <c r="E57" s="109">
        <v>0</v>
      </c>
      <c r="F57" s="109">
        <v>0</v>
      </c>
      <c r="G57" s="110">
        <v>7886</v>
      </c>
      <c r="H57" s="46"/>
      <c r="I57" s="109">
        <v>0</v>
      </c>
      <c r="J57" s="109">
        <v>0</v>
      </c>
      <c r="K57" s="109">
        <v>-74</v>
      </c>
      <c r="L57" s="111">
        <v>-74</v>
      </c>
      <c r="M57" s="46"/>
      <c r="N57" s="46">
        <v>0</v>
      </c>
      <c r="O57" s="46">
        <v>0</v>
      </c>
      <c r="P57" s="109">
        <v>0</v>
      </c>
      <c r="Q57" s="109">
        <v>24</v>
      </c>
      <c r="R57" s="112">
        <v>24</v>
      </c>
      <c r="S57" s="46"/>
      <c r="T57" s="113">
        <v>7836</v>
      </c>
      <c r="U57" s="46"/>
      <c r="V57" s="114">
        <v>22093</v>
      </c>
      <c r="W57" s="47">
        <f>'Table 1 - Supply 2005'!H55</f>
        <v>22</v>
      </c>
      <c r="X57" s="47">
        <f>'Table 1 - Supply 2005'!I55</f>
        <v>0</v>
      </c>
      <c r="Y57" s="47">
        <f>'Table 1 - Supply 2005'!J55</f>
        <v>583</v>
      </c>
      <c r="Z57" s="47">
        <f t="shared" si="0"/>
        <v>7231</v>
      </c>
      <c r="AA57" s="70">
        <f t="shared" si="5"/>
        <v>1.0863169329651927E-3</v>
      </c>
      <c r="AB57" s="70">
        <f t="shared" si="4"/>
        <v>2.0821074548499525E-3</v>
      </c>
      <c r="AD57" s="47">
        <f t="shared" si="3"/>
        <v>7886</v>
      </c>
    </row>
    <row r="58" spans="1:30" ht="18" x14ac:dyDescent="0.25">
      <c r="A58" s="18" t="s">
        <v>411</v>
      </c>
      <c r="B58" s="18" t="s">
        <v>123</v>
      </c>
      <c r="C58" s="109">
        <v>3319</v>
      </c>
      <c r="D58" s="109">
        <v>0</v>
      </c>
      <c r="E58" s="109">
        <v>0</v>
      </c>
      <c r="F58" s="109">
        <v>0</v>
      </c>
      <c r="G58" s="110">
        <v>3319</v>
      </c>
      <c r="H58" s="46"/>
      <c r="I58" s="109">
        <v>0</v>
      </c>
      <c r="J58" s="109">
        <v>0</v>
      </c>
      <c r="K58" s="109">
        <v>-4</v>
      </c>
      <c r="L58" s="111">
        <v>-4</v>
      </c>
      <c r="M58" s="46"/>
      <c r="N58" s="46">
        <v>0</v>
      </c>
      <c r="O58" s="46">
        <v>0</v>
      </c>
      <c r="P58" s="109">
        <v>0</v>
      </c>
      <c r="Q58" s="109">
        <v>2</v>
      </c>
      <c r="R58" s="112">
        <v>2</v>
      </c>
      <c r="S58" s="46"/>
      <c r="T58" s="113">
        <v>3317</v>
      </c>
      <c r="U58" s="46"/>
      <c r="V58" s="114">
        <v>7444</v>
      </c>
      <c r="W58" s="47">
        <f>'Table 1 - Supply 2005'!H56</f>
        <v>8</v>
      </c>
      <c r="X58" s="47">
        <f>'Table 1 - Supply 2005'!I56</f>
        <v>0</v>
      </c>
      <c r="Y58" s="47">
        <f>'Table 1 - Supply 2005'!J56</f>
        <v>0</v>
      </c>
      <c r="Z58" s="47">
        <f t="shared" si="0"/>
        <v>3309</v>
      </c>
      <c r="AA58" s="70">
        <f t="shared" si="5"/>
        <v>2.6867275658248256E-4</v>
      </c>
      <c r="AB58" s="70">
        <f t="shared" si="4"/>
        <v>1.3433637829124126E-3</v>
      </c>
      <c r="AD58" s="47">
        <f t="shared" si="3"/>
        <v>3319</v>
      </c>
    </row>
    <row r="59" spans="1:30" ht="18" x14ac:dyDescent="0.25">
      <c r="A59" s="18" t="s">
        <v>412</v>
      </c>
      <c r="B59" s="18" t="s">
        <v>125</v>
      </c>
      <c r="C59" s="109">
        <v>3185</v>
      </c>
      <c r="D59" s="109">
        <v>0</v>
      </c>
      <c r="E59" s="109">
        <v>0</v>
      </c>
      <c r="F59" s="109">
        <v>0</v>
      </c>
      <c r="G59" s="110">
        <v>3185</v>
      </c>
      <c r="H59" s="46"/>
      <c r="I59" s="109">
        <v>0</v>
      </c>
      <c r="J59" s="109">
        <v>0</v>
      </c>
      <c r="K59" s="109">
        <v>0</v>
      </c>
      <c r="L59" s="111">
        <v>0</v>
      </c>
      <c r="M59" s="46"/>
      <c r="N59" s="46">
        <v>0</v>
      </c>
      <c r="O59" s="46">
        <v>0</v>
      </c>
      <c r="P59" s="109">
        <v>0</v>
      </c>
      <c r="Q59" s="109">
        <v>0</v>
      </c>
      <c r="R59" s="112">
        <v>0</v>
      </c>
      <c r="S59" s="46"/>
      <c r="T59" s="113">
        <v>3185</v>
      </c>
      <c r="U59" s="46"/>
      <c r="V59" s="114">
        <v>7359</v>
      </c>
      <c r="W59" s="47">
        <f>'Table 1 - Supply 2005'!H57</f>
        <v>0</v>
      </c>
      <c r="X59" s="47">
        <f>'Table 1 - Supply 2005'!I57</f>
        <v>0</v>
      </c>
      <c r="Y59" s="47">
        <f>'Table 1 - Supply 2005'!J57</f>
        <v>297</v>
      </c>
      <c r="Z59" s="47">
        <f t="shared" si="0"/>
        <v>2888</v>
      </c>
      <c r="AA59" s="70">
        <f t="shared" si="5"/>
        <v>0</v>
      </c>
      <c r="AB59" s="70">
        <f t="shared" si="4"/>
        <v>0</v>
      </c>
      <c r="AD59" s="47">
        <f t="shared" si="3"/>
        <v>3185</v>
      </c>
    </row>
    <row r="60" spans="1:30" ht="18" x14ac:dyDescent="0.25">
      <c r="A60" s="18" t="s">
        <v>413</v>
      </c>
      <c r="B60" s="18" t="s">
        <v>127</v>
      </c>
      <c r="C60" s="109">
        <v>153</v>
      </c>
      <c r="D60" s="109">
        <v>0</v>
      </c>
      <c r="E60" s="109">
        <v>0</v>
      </c>
      <c r="F60" s="109">
        <v>5421</v>
      </c>
      <c r="G60" s="110">
        <v>5574</v>
      </c>
      <c r="H60" s="46"/>
      <c r="I60" s="109">
        <v>81</v>
      </c>
      <c r="J60" s="109">
        <v>0</v>
      </c>
      <c r="K60" s="109">
        <v>23</v>
      </c>
      <c r="L60" s="111">
        <v>104</v>
      </c>
      <c r="M60" s="46"/>
      <c r="N60" s="46">
        <v>866</v>
      </c>
      <c r="O60" s="46">
        <v>1320</v>
      </c>
      <c r="P60" s="109">
        <v>2186</v>
      </c>
      <c r="Q60" s="109">
        <v>36</v>
      </c>
      <c r="R60" s="112">
        <v>2222</v>
      </c>
      <c r="S60" s="46"/>
      <c r="T60" s="113">
        <v>7900</v>
      </c>
      <c r="U60" s="46"/>
      <c r="V60" s="114">
        <v>18123</v>
      </c>
      <c r="W60" s="47">
        <f>'Table 1 - Supply 2005'!H58</f>
        <v>1456</v>
      </c>
      <c r="X60" s="47">
        <f>'Table 1 - Supply 2005'!I58</f>
        <v>0</v>
      </c>
      <c r="Y60" s="47">
        <f>'Table 1 - Supply 2005'!J58</f>
        <v>1286</v>
      </c>
      <c r="Z60" s="47">
        <f t="shared" si="0"/>
        <v>5158</v>
      </c>
      <c r="AA60" s="70">
        <f t="shared" si="5"/>
        <v>0.12260663245599514</v>
      </c>
      <c r="AB60" s="70">
        <f t="shared" si="4"/>
        <v>0.20294653203112067</v>
      </c>
      <c r="AD60" s="47">
        <f t="shared" si="3"/>
        <v>153</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168</v>
      </c>
      <c r="W61" s="47">
        <f>'Table 1 - Supply 2005'!H59</f>
        <v>0</v>
      </c>
      <c r="X61" s="47">
        <f>'Table 1 - Supply 2005'!I59</f>
        <v>0</v>
      </c>
      <c r="Y61" s="47">
        <f>'Table 1 - Supply 2005'!J59</f>
        <v>14</v>
      </c>
      <c r="Z61" s="47">
        <f t="shared" si="0"/>
        <v>-14</v>
      </c>
      <c r="AA61" s="70">
        <f t="shared" si="5"/>
        <v>0</v>
      </c>
      <c r="AB61" s="70">
        <f t="shared" si="4"/>
        <v>0</v>
      </c>
      <c r="AD61" s="47">
        <f t="shared" si="3"/>
        <v>0</v>
      </c>
    </row>
    <row r="62" spans="1:30" ht="18" x14ac:dyDescent="0.25">
      <c r="A62" s="18" t="s">
        <v>415</v>
      </c>
      <c r="B62" s="18" t="s">
        <v>131</v>
      </c>
      <c r="C62" s="109">
        <v>1685</v>
      </c>
      <c r="D62" s="109">
        <v>0</v>
      </c>
      <c r="E62" s="109">
        <v>0</v>
      </c>
      <c r="F62" s="109">
        <v>0</v>
      </c>
      <c r="G62" s="110">
        <v>1685</v>
      </c>
      <c r="H62" s="46"/>
      <c r="I62" s="109">
        <v>116446</v>
      </c>
      <c r="J62" s="109">
        <v>0</v>
      </c>
      <c r="K62" s="109">
        <v>449</v>
      </c>
      <c r="L62" s="111">
        <v>116895</v>
      </c>
      <c r="M62" s="46"/>
      <c r="N62" s="46">
        <v>0</v>
      </c>
      <c r="O62" s="46">
        <v>0</v>
      </c>
      <c r="P62" s="109">
        <v>0</v>
      </c>
      <c r="Q62" s="109">
        <v>658</v>
      </c>
      <c r="R62" s="112">
        <v>658</v>
      </c>
      <c r="S62" s="46"/>
      <c r="T62" s="113">
        <v>119238</v>
      </c>
      <c r="U62" s="46"/>
      <c r="V62" s="114">
        <v>206162</v>
      </c>
      <c r="W62" s="47">
        <f>'Table 1 - Supply 2005'!H60</f>
        <v>890</v>
      </c>
      <c r="X62" s="47">
        <f>'Table 1 - Supply 2005'!I60</f>
        <v>0</v>
      </c>
      <c r="Y62" s="47">
        <f>'Table 1 - Supply 2005'!J60</f>
        <v>16311</v>
      </c>
      <c r="Z62" s="47">
        <f t="shared" si="0"/>
        <v>102037</v>
      </c>
      <c r="AA62" s="70">
        <f t="shared" si="5"/>
        <v>3.1916648072874729E-3</v>
      </c>
      <c r="AB62" s="70">
        <f t="shared" si="4"/>
        <v>7.5086582396367901E-3</v>
      </c>
      <c r="AD62" s="47">
        <f t="shared" si="3"/>
        <v>1685</v>
      </c>
    </row>
    <row r="63" spans="1:30" ht="18" x14ac:dyDescent="0.25">
      <c r="A63" s="18" t="s">
        <v>416</v>
      </c>
      <c r="B63" s="18" t="s">
        <v>133</v>
      </c>
      <c r="C63" s="109">
        <v>14662</v>
      </c>
      <c r="D63" s="109">
        <v>0</v>
      </c>
      <c r="E63" s="109">
        <v>0</v>
      </c>
      <c r="F63" s="109">
        <v>0</v>
      </c>
      <c r="G63" s="110">
        <v>14662</v>
      </c>
      <c r="H63" s="46"/>
      <c r="I63" s="109">
        <v>0</v>
      </c>
      <c r="J63" s="109">
        <v>0</v>
      </c>
      <c r="K63" s="109">
        <v>0</v>
      </c>
      <c r="L63" s="111">
        <v>0</v>
      </c>
      <c r="M63" s="46"/>
      <c r="N63" s="46">
        <v>0</v>
      </c>
      <c r="O63" s="46">
        <v>0</v>
      </c>
      <c r="P63" s="109">
        <v>0</v>
      </c>
      <c r="Q63" s="109">
        <v>95</v>
      </c>
      <c r="R63" s="112">
        <v>95</v>
      </c>
      <c r="S63" s="46"/>
      <c r="T63" s="113">
        <v>14757</v>
      </c>
      <c r="U63" s="46"/>
      <c r="V63" s="114">
        <v>21935</v>
      </c>
      <c r="W63" s="47">
        <f>'Table 1 - Supply 2005'!H61</f>
        <v>127</v>
      </c>
      <c r="X63" s="47">
        <f>'Table 1 - Supply 2005'!I61</f>
        <v>-19497</v>
      </c>
      <c r="Y63" s="47">
        <f>'Table 1 - Supply 2005'!J61</f>
        <v>1534</v>
      </c>
      <c r="Z63" s="47">
        <f t="shared" si="0"/>
        <v>-6401</v>
      </c>
      <c r="AA63" s="70">
        <f t="shared" si="5"/>
        <v>4.3309778892181442E-3</v>
      </c>
      <c r="AB63" s="70">
        <f t="shared" si="4"/>
        <v>1.0120811488488717E-2</v>
      </c>
      <c r="AD63" s="47">
        <f t="shared" si="3"/>
        <v>14662</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104</v>
      </c>
      <c r="R64" s="112">
        <v>104</v>
      </c>
      <c r="S64" s="46"/>
      <c r="T64" s="113">
        <v>104</v>
      </c>
      <c r="U64" s="46"/>
      <c r="V64" s="114">
        <v>104</v>
      </c>
      <c r="W64" s="47">
        <f>'Table 1 - Supply 2005'!H62</f>
        <v>241</v>
      </c>
      <c r="X64" s="47">
        <f>'Table 1 - Supply 2005'!I62</f>
        <v>-119170</v>
      </c>
      <c r="Y64" s="47">
        <f>'Table 1 - Supply 2005'!J62</f>
        <v>-7</v>
      </c>
      <c r="Z64" s="47">
        <f t="shared" si="0"/>
        <v>-119300</v>
      </c>
      <c r="AA64" s="70">
        <f t="shared" si="5"/>
        <v>1</v>
      </c>
      <c r="AB64" s="70">
        <f t="shared" si="4"/>
        <v>3.3173076923076925</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2005'!H63</f>
        <v>0</v>
      </c>
      <c r="X65" s="47">
        <f>'Table 1 - Supply 2005'!I63</f>
        <v>-98289</v>
      </c>
      <c r="Y65" s="47">
        <f>'Table 1 - Supply 2005'!J63</f>
        <v>0</v>
      </c>
      <c r="Z65" s="47">
        <f t="shared" si="0"/>
        <v>-98289</v>
      </c>
      <c r="AA65" s="70">
        <f t="shared" si="5"/>
        <v>0</v>
      </c>
      <c r="AB65" s="70">
        <f t="shared" si="4"/>
        <v>0</v>
      </c>
      <c r="AD65" s="47">
        <f t="shared" si="3"/>
        <v>0</v>
      </c>
    </row>
    <row r="66" spans="1:30" ht="18" x14ac:dyDescent="0.25">
      <c r="A66" s="18" t="s">
        <v>419</v>
      </c>
      <c r="B66" s="18" t="s">
        <v>139</v>
      </c>
      <c r="C66" s="109">
        <v>4121</v>
      </c>
      <c r="D66" s="109">
        <v>0</v>
      </c>
      <c r="E66" s="109">
        <v>0</v>
      </c>
      <c r="F66" s="109">
        <v>0</v>
      </c>
      <c r="G66" s="110">
        <v>4121</v>
      </c>
      <c r="H66" s="46"/>
      <c r="I66" s="109">
        <v>0</v>
      </c>
      <c r="J66" s="109">
        <v>0</v>
      </c>
      <c r="K66" s="109">
        <v>0</v>
      </c>
      <c r="L66" s="111">
        <v>0</v>
      </c>
      <c r="M66" s="46"/>
      <c r="N66" s="46">
        <v>0</v>
      </c>
      <c r="O66" s="46">
        <v>0</v>
      </c>
      <c r="P66" s="109">
        <v>0</v>
      </c>
      <c r="Q66" s="109">
        <v>276</v>
      </c>
      <c r="R66" s="112">
        <v>276</v>
      </c>
      <c r="S66" s="46"/>
      <c r="T66" s="113">
        <v>4397</v>
      </c>
      <c r="U66" s="46"/>
      <c r="V66" s="114">
        <v>6574</v>
      </c>
      <c r="W66" s="47">
        <f>'Table 1 - Supply 2005'!H64</f>
        <v>596</v>
      </c>
      <c r="X66" s="47">
        <f>'Table 1 - Supply 2005'!I64</f>
        <v>0</v>
      </c>
      <c r="Y66" s="47">
        <f>'Table 1 - Supply 2005'!J64</f>
        <v>-2410</v>
      </c>
      <c r="Z66" s="47">
        <f t="shared" si="0"/>
        <v>6211</v>
      </c>
      <c r="AA66" s="70">
        <f t="shared" si="5"/>
        <v>4.1983571645877703E-2</v>
      </c>
      <c r="AB66" s="70">
        <f t="shared" si="4"/>
        <v>0.13264374809857013</v>
      </c>
      <c r="AD66" s="47">
        <f t="shared" si="3"/>
        <v>4121</v>
      </c>
    </row>
    <row r="67" spans="1:30" ht="18" x14ac:dyDescent="0.25">
      <c r="A67" s="18" t="s">
        <v>420</v>
      </c>
      <c r="B67" s="18" t="s">
        <v>141</v>
      </c>
      <c r="C67" s="109">
        <v>9285</v>
      </c>
      <c r="D67" s="109">
        <v>0</v>
      </c>
      <c r="E67" s="109">
        <v>0</v>
      </c>
      <c r="F67" s="109">
        <v>0</v>
      </c>
      <c r="G67" s="110">
        <v>9285</v>
      </c>
      <c r="H67" s="46"/>
      <c r="I67" s="109">
        <v>0</v>
      </c>
      <c r="J67" s="109">
        <v>0</v>
      </c>
      <c r="K67" s="109">
        <v>0</v>
      </c>
      <c r="L67" s="111">
        <v>0</v>
      </c>
      <c r="M67" s="46"/>
      <c r="N67" s="46">
        <v>0</v>
      </c>
      <c r="O67" s="46">
        <v>0</v>
      </c>
      <c r="P67" s="109">
        <v>0</v>
      </c>
      <c r="Q67" s="109">
        <v>1265</v>
      </c>
      <c r="R67" s="112">
        <v>1265</v>
      </c>
      <c r="S67" s="46"/>
      <c r="T67" s="113">
        <v>10550</v>
      </c>
      <c r="U67" s="46"/>
      <c r="V67" s="114">
        <v>43636</v>
      </c>
      <c r="W67" s="47">
        <f>'Table 1 - Supply 2005'!H65</f>
        <v>2922</v>
      </c>
      <c r="X67" s="47">
        <f>'Table 1 - Supply 2005'!I65</f>
        <v>0</v>
      </c>
      <c r="Y67" s="47">
        <f>'Table 1 - Supply 2005'!J65</f>
        <v>482</v>
      </c>
      <c r="Z67" s="47">
        <f t="shared" si="0"/>
        <v>7146</v>
      </c>
      <c r="AA67" s="70">
        <f t="shared" si="5"/>
        <v>2.8989824915207626E-2</v>
      </c>
      <c r="AB67" s="70">
        <f t="shared" si="4"/>
        <v>9.5952882940691167E-2</v>
      </c>
      <c r="AD67" s="47">
        <f t="shared" si="3"/>
        <v>9285</v>
      </c>
    </row>
    <row r="68" spans="1:30" ht="18" x14ac:dyDescent="0.25">
      <c r="A68" s="18" t="s">
        <v>421</v>
      </c>
      <c r="B68" s="18" t="s">
        <v>143</v>
      </c>
      <c r="C68" s="109">
        <v>2409</v>
      </c>
      <c r="D68" s="109">
        <v>0</v>
      </c>
      <c r="E68" s="109">
        <v>0</v>
      </c>
      <c r="F68" s="109">
        <v>0</v>
      </c>
      <c r="G68" s="110">
        <v>2409</v>
      </c>
      <c r="H68" s="46"/>
      <c r="I68" s="109">
        <v>0</v>
      </c>
      <c r="J68" s="109">
        <v>0</v>
      </c>
      <c r="K68" s="109">
        <v>0</v>
      </c>
      <c r="L68" s="111">
        <v>0</v>
      </c>
      <c r="M68" s="46"/>
      <c r="N68" s="46">
        <v>0</v>
      </c>
      <c r="O68" s="46">
        <v>0</v>
      </c>
      <c r="P68" s="109">
        <v>0</v>
      </c>
      <c r="Q68" s="109">
        <v>6401</v>
      </c>
      <c r="R68" s="112">
        <v>6401</v>
      </c>
      <c r="S68" s="46"/>
      <c r="T68" s="113">
        <v>8810</v>
      </c>
      <c r="U68" s="46"/>
      <c r="V68" s="114">
        <v>12066</v>
      </c>
      <c r="W68" s="47">
        <f>'Table 1 - Supply 2005'!H66</f>
        <v>3267</v>
      </c>
      <c r="X68" s="47">
        <f>'Table 1 - Supply 2005'!I66</f>
        <v>0</v>
      </c>
      <c r="Y68" s="47">
        <f>'Table 1 - Supply 2005'!J66</f>
        <v>199</v>
      </c>
      <c r="Z68" s="47">
        <f t="shared" si="0"/>
        <v>5344</v>
      </c>
      <c r="AA68" s="70">
        <f t="shared" si="5"/>
        <v>0.53049892259240838</v>
      </c>
      <c r="AB68" s="70">
        <f t="shared" si="4"/>
        <v>0.80125973810707773</v>
      </c>
      <c r="AD68" s="47">
        <f t="shared" si="3"/>
        <v>2409</v>
      </c>
    </row>
    <row r="69" spans="1:30" ht="18" x14ac:dyDescent="0.25">
      <c r="A69" s="18" t="s">
        <v>422</v>
      </c>
      <c r="B69" s="18" t="s">
        <v>145</v>
      </c>
      <c r="C69" s="109">
        <v>8357</v>
      </c>
      <c r="D69" s="109">
        <v>0</v>
      </c>
      <c r="E69" s="109">
        <v>0</v>
      </c>
      <c r="F69" s="109">
        <v>0</v>
      </c>
      <c r="G69" s="110">
        <v>8357</v>
      </c>
      <c r="H69" s="46"/>
      <c r="I69" s="109">
        <v>0</v>
      </c>
      <c r="J69" s="109">
        <v>0</v>
      </c>
      <c r="K69" s="109">
        <v>0</v>
      </c>
      <c r="L69" s="111">
        <v>0</v>
      </c>
      <c r="M69" s="46"/>
      <c r="N69" s="46">
        <v>0</v>
      </c>
      <c r="O69" s="46">
        <v>0</v>
      </c>
      <c r="P69" s="109">
        <v>0</v>
      </c>
      <c r="Q69" s="109">
        <v>5629</v>
      </c>
      <c r="R69" s="112">
        <v>5629</v>
      </c>
      <c r="S69" s="46"/>
      <c r="T69" s="113">
        <v>13986</v>
      </c>
      <c r="U69" s="46"/>
      <c r="V69" s="114">
        <v>24054</v>
      </c>
      <c r="W69" s="47">
        <f>'Table 1 - Supply 2005'!H67</f>
        <v>8520</v>
      </c>
      <c r="X69" s="47">
        <f>'Table 1 - Supply 2005'!I67</f>
        <v>0</v>
      </c>
      <c r="Y69" s="47">
        <f>'Table 1 - Supply 2005'!J67</f>
        <v>538</v>
      </c>
      <c r="Z69" s="47">
        <f t="shared" si="0"/>
        <v>4928</v>
      </c>
      <c r="AA69" s="70">
        <f t="shared" si="5"/>
        <v>0.23401513261827556</v>
      </c>
      <c r="AB69" s="70">
        <f t="shared" si="4"/>
        <v>0.58821817577118152</v>
      </c>
      <c r="AD69" s="47">
        <f t="shared" si="3"/>
        <v>8357</v>
      </c>
    </row>
    <row r="70" spans="1:30" ht="18" x14ac:dyDescent="0.25">
      <c r="A70" s="18" t="s">
        <v>423</v>
      </c>
      <c r="B70" s="18" t="s">
        <v>147</v>
      </c>
      <c r="C70" s="109">
        <v>1072</v>
      </c>
      <c r="D70" s="109">
        <v>0</v>
      </c>
      <c r="E70" s="109">
        <v>1328</v>
      </c>
      <c r="F70" s="109">
        <v>0</v>
      </c>
      <c r="G70" s="110">
        <v>2400</v>
      </c>
      <c r="H70" s="46"/>
      <c r="I70" s="109">
        <v>0</v>
      </c>
      <c r="J70" s="109">
        <v>0</v>
      </c>
      <c r="K70" s="109">
        <v>0</v>
      </c>
      <c r="L70" s="111">
        <v>0</v>
      </c>
      <c r="M70" s="46"/>
      <c r="N70" s="46">
        <v>0</v>
      </c>
      <c r="O70" s="46">
        <v>0</v>
      </c>
      <c r="P70" s="109">
        <v>0</v>
      </c>
      <c r="Q70" s="109">
        <v>1793</v>
      </c>
      <c r="R70" s="112">
        <v>1793</v>
      </c>
      <c r="S70" s="46"/>
      <c r="T70" s="113">
        <v>4193</v>
      </c>
      <c r="U70" s="46"/>
      <c r="V70" s="114">
        <v>32048</v>
      </c>
      <c r="W70" s="47">
        <f>'Table 1 - Supply 2005'!H68</f>
        <v>1301</v>
      </c>
      <c r="X70" s="47">
        <f>'Table 1 - Supply 2005'!I68</f>
        <v>0</v>
      </c>
      <c r="Y70" s="47">
        <f>'Table 1 - Supply 2005'!J68</f>
        <v>299</v>
      </c>
      <c r="Z70" s="47">
        <f t="shared" ref="Z70:Z112" si="9">T70-W70+X70-Y70</f>
        <v>2593</v>
      </c>
      <c r="AA70" s="70">
        <f t="shared" si="5"/>
        <v>5.5947329006490264E-2</v>
      </c>
      <c r="AB70" s="70">
        <f t="shared" si="4"/>
        <v>9.6542685971043429E-2</v>
      </c>
      <c r="AD70" s="47">
        <f t="shared" si="3"/>
        <v>1072</v>
      </c>
    </row>
    <row r="71" spans="1:30" ht="18" x14ac:dyDescent="0.25">
      <c r="A71" s="18" t="s">
        <v>424</v>
      </c>
      <c r="B71" s="18" t="s">
        <v>149</v>
      </c>
      <c r="C71" s="109">
        <v>683</v>
      </c>
      <c r="D71" s="109">
        <v>0</v>
      </c>
      <c r="E71" s="109">
        <v>0</v>
      </c>
      <c r="F71" s="109">
        <v>0</v>
      </c>
      <c r="G71" s="110">
        <v>683</v>
      </c>
      <c r="H71" s="46"/>
      <c r="I71" s="109">
        <v>0</v>
      </c>
      <c r="J71" s="109">
        <v>0</v>
      </c>
      <c r="K71" s="109">
        <v>0</v>
      </c>
      <c r="L71" s="111">
        <v>0</v>
      </c>
      <c r="M71" s="46"/>
      <c r="N71" s="46">
        <v>0</v>
      </c>
      <c r="O71" s="46">
        <v>0</v>
      </c>
      <c r="P71" s="109">
        <v>0</v>
      </c>
      <c r="Q71" s="109">
        <v>433</v>
      </c>
      <c r="R71" s="112">
        <v>433</v>
      </c>
      <c r="S71" s="46"/>
      <c r="T71" s="113">
        <v>1116</v>
      </c>
      <c r="U71" s="46"/>
      <c r="V71" s="114">
        <v>16278</v>
      </c>
      <c r="W71" s="47">
        <f>'Table 1 - Supply 2005'!H69</f>
        <v>844</v>
      </c>
      <c r="X71" s="47">
        <f>'Table 1 - Supply 2005'!I69</f>
        <v>0</v>
      </c>
      <c r="Y71" s="47">
        <f>'Table 1 - Supply 2005'!J69</f>
        <v>460</v>
      </c>
      <c r="Z71" s="47">
        <f t="shared" si="9"/>
        <v>-188</v>
      </c>
      <c r="AA71" s="70">
        <f t="shared" si="5"/>
        <v>2.6600319449563828E-2</v>
      </c>
      <c r="AB71" s="70">
        <f t="shared" si="4"/>
        <v>7.8449440963263298E-2</v>
      </c>
      <c r="AD71" s="47">
        <f t="shared" ref="AD71:AD112" si="10">SUM(C71:D71)</f>
        <v>683</v>
      </c>
    </row>
    <row r="72" spans="1:30" ht="18" x14ac:dyDescent="0.25">
      <c r="A72" s="27" t="s">
        <v>425</v>
      </c>
      <c r="B72" s="27" t="s">
        <v>151</v>
      </c>
      <c r="C72" s="115">
        <v>11584</v>
      </c>
      <c r="D72" s="115">
        <v>0</v>
      </c>
      <c r="E72" s="115">
        <v>0</v>
      </c>
      <c r="F72" s="115">
        <v>0</v>
      </c>
      <c r="G72" s="116">
        <v>11584</v>
      </c>
      <c r="H72" s="49"/>
      <c r="I72" s="115">
        <v>0</v>
      </c>
      <c r="J72" s="115">
        <v>0</v>
      </c>
      <c r="K72" s="115">
        <v>0</v>
      </c>
      <c r="L72" s="117">
        <v>0</v>
      </c>
      <c r="M72" s="49"/>
      <c r="N72" s="49">
        <v>0</v>
      </c>
      <c r="O72" s="49">
        <v>0</v>
      </c>
      <c r="P72" s="115">
        <v>0</v>
      </c>
      <c r="Q72" s="115">
        <v>5036</v>
      </c>
      <c r="R72" s="118">
        <v>5036</v>
      </c>
      <c r="S72" s="49"/>
      <c r="T72" s="119">
        <v>16620</v>
      </c>
      <c r="U72" s="49"/>
      <c r="V72" s="120">
        <v>22996</v>
      </c>
      <c r="W72" s="52">
        <f>'Table 1 - Supply 2005'!H70</f>
        <v>8035</v>
      </c>
      <c r="X72" s="52">
        <f>'Table 1 - Supply 2005'!I70</f>
        <v>0</v>
      </c>
      <c r="Y72" s="52">
        <f>'Table 1 - Supply 2005'!J70</f>
        <v>1350</v>
      </c>
      <c r="Z72" s="52">
        <f t="shared" si="9"/>
        <v>7235</v>
      </c>
      <c r="AA72" s="70">
        <f t="shared" si="5"/>
        <v>0.21899460775787094</v>
      </c>
      <c r="AB72" s="70">
        <f t="shared" ref="AB72:AB112" si="11">IF(ISERROR((W72+R72)/V72),0,(W72+R72)/V72)</f>
        <v>0.56840320055661853</v>
      </c>
      <c r="AD72" s="52">
        <f t="shared" si="10"/>
        <v>11584</v>
      </c>
    </row>
    <row r="73" spans="1:30" ht="18" x14ac:dyDescent="0.25">
      <c r="A73" s="18" t="s">
        <v>426</v>
      </c>
      <c r="B73" s="18" t="s">
        <v>153</v>
      </c>
      <c r="C73" s="109">
        <v>72131</v>
      </c>
      <c r="D73" s="109">
        <v>0</v>
      </c>
      <c r="E73" s="109">
        <v>0</v>
      </c>
      <c r="F73" s="109">
        <v>0</v>
      </c>
      <c r="G73" s="110">
        <v>72131</v>
      </c>
      <c r="H73" s="46"/>
      <c r="I73" s="109">
        <v>0</v>
      </c>
      <c r="J73" s="109">
        <v>0</v>
      </c>
      <c r="K73" s="109">
        <v>0</v>
      </c>
      <c r="L73" s="111">
        <v>0</v>
      </c>
      <c r="M73" s="46"/>
      <c r="N73" s="46">
        <v>0</v>
      </c>
      <c r="O73" s="46">
        <v>0</v>
      </c>
      <c r="P73" s="109">
        <v>0</v>
      </c>
      <c r="Q73" s="109">
        <v>3097</v>
      </c>
      <c r="R73" s="112">
        <v>3097</v>
      </c>
      <c r="S73" s="46"/>
      <c r="T73" s="113">
        <v>75228</v>
      </c>
      <c r="U73" s="46"/>
      <c r="V73" s="114">
        <v>85089</v>
      </c>
      <c r="W73" s="47">
        <f>'Table 1 - Supply 2005'!H71</f>
        <v>5881</v>
      </c>
      <c r="X73" s="47">
        <f>'Table 1 - Supply 2005'!I71</f>
        <v>0</v>
      </c>
      <c r="Y73" s="47">
        <f>'Table 1 - Supply 2005'!J71</f>
        <v>6994</v>
      </c>
      <c r="Z73" s="47">
        <f t="shared" si="9"/>
        <v>62353</v>
      </c>
      <c r="AA73" s="70">
        <f t="shared" ref="AA73:AA112" si="12">IF(ISERROR(R73/V73),0,R73/V73)</f>
        <v>3.6397184124857505E-2</v>
      </c>
      <c r="AB73" s="70">
        <f t="shared" si="11"/>
        <v>0.10551305104067506</v>
      </c>
      <c r="AD73" s="47">
        <f t="shared" si="10"/>
        <v>72131</v>
      </c>
    </row>
    <row r="74" spans="1:30" ht="18" x14ac:dyDescent="0.25">
      <c r="A74" s="18" t="s">
        <v>427</v>
      </c>
      <c r="B74" s="18" t="s">
        <v>155</v>
      </c>
      <c r="C74" s="109">
        <v>13182</v>
      </c>
      <c r="D74" s="109">
        <v>0</v>
      </c>
      <c r="E74" s="109">
        <v>0</v>
      </c>
      <c r="F74" s="109">
        <v>0</v>
      </c>
      <c r="G74" s="110">
        <v>13182</v>
      </c>
      <c r="H74" s="46"/>
      <c r="I74" s="109">
        <v>5376</v>
      </c>
      <c r="J74" s="109">
        <v>0</v>
      </c>
      <c r="K74" s="109">
        <v>63</v>
      </c>
      <c r="L74" s="111">
        <v>5439</v>
      </c>
      <c r="M74" s="46"/>
      <c r="N74" s="46">
        <v>2042</v>
      </c>
      <c r="O74" s="46">
        <v>1533</v>
      </c>
      <c r="P74" s="109">
        <v>3575</v>
      </c>
      <c r="Q74" s="109">
        <v>2284</v>
      </c>
      <c r="R74" s="112">
        <v>5859</v>
      </c>
      <c r="S74" s="46"/>
      <c r="T74" s="113">
        <v>24480</v>
      </c>
      <c r="U74" s="46"/>
      <c r="V74" s="114">
        <v>29119</v>
      </c>
      <c r="W74" s="47">
        <f>'Table 1 - Supply 2005'!H72</f>
        <v>3505</v>
      </c>
      <c r="X74" s="47">
        <f>'Table 1 - Supply 2005'!I72</f>
        <v>8759</v>
      </c>
      <c r="Y74" s="47">
        <f>'Table 1 - Supply 2005'!J72</f>
        <v>293</v>
      </c>
      <c r="Z74" s="47">
        <f t="shared" si="9"/>
        <v>29441</v>
      </c>
      <c r="AA74" s="70">
        <f t="shared" si="12"/>
        <v>0.20120883272090387</v>
      </c>
      <c r="AB74" s="70">
        <f t="shared" si="11"/>
        <v>0.32157697723136097</v>
      </c>
      <c r="AD74" s="47">
        <f t="shared" si="10"/>
        <v>13182</v>
      </c>
    </row>
    <row r="75" spans="1:30" ht="18" x14ac:dyDescent="0.25">
      <c r="A75" s="18" t="s">
        <v>428</v>
      </c>
      <c r="B75" s="18" t="s">
        <v>157</v>
      </c>
      <c r="C75" s="109">
        <v>10748</v>
      </c>
      <c r="D75" s="109">
        <v>0</v>
      </c>
      <c r="E75" s="109">
        <v>3059</v>
      </c>
      <c r="F75" s="109">
        <v>0</v>
      </c>
      <c r="G75" s="110">
        <v>13807</v>
      </c>
      <c r="H75" s="46"/>
      <c r="I75" s="109">
        <v>4714</v>
      </c>
      <c r="J75" s="109">
        <v>0</v>
      </c>
      <c r="K75" s="109">
        <v>3</v>
      </c>
      <c r="L75" s="111">
        <v>4717</v>
      </c>
      <c r="M75" s="46"/>
      <c r="N75" s="46">
        <v>359</v>
      </c>
      <c r="O75" s="46">
        <v>138</v>
      </c>
      <c r="P75" s="109">
        <v>497</v>
      </c>
      <c r="Q75" s="109">
        <v>4623</v>
      </c>
      <c r="R75" s="112">
        <v>5120</v>
      </c>
      <c r="S75" s="46"/>
      <c r="T75" s="113">
        <v>23644</v>
      </c>
      <c r="U75" s="46"/>
      <c r="V75" s="114">
        <v>30287</v>
      </c>
      <c r="W75" s="47">
        <f>'Table 1 - Supply 2005'!H73</f>
        <v>3812</v>
      </c>
      <c r="X75" s="47">
        <f>'Table 1 - Supply 2005'!I73</f>
        <v>1726</v>
      </c>
      <c r="Y75" s="47">
        <f>'Table 1 - Supply 2005'!J73</f>
        <v>1511</v>
      </c>
      <c r="Z75" s="47">
        <f t="shared" si="9"/>
        <v>20047</v>
      </c>
      <c r="AA75" s="70">
        <f t="shared" si="12"/>
        <v>0.16904942714696075</v>
      </c>
      <c r="AB75" s="70">
        <f t="shared" si="11"/>
        <v>0.29491200845247134</v>
      </c>
      <c r="AD75" s="47">
        <f t="shared" si="10"/>
        <v>10748</v>
      </c>
    </row>
    <row r="76" spans="1:30" ht="18" x14ac:dyDescent="0.25">
      <c r="A76" s="18" t="s">
        <v>429</v>
      </c>
      <c r="B76" s="18" t="s">
        <v>159</v>
      </c>
      <c r="C76" s="109">
        <v>15964</v>
      </c>
      <c r="D76" s="109">
        <v>0</v>
      </c>
      <c r="E76" s="109">
        <v>0</v>
      </c>
      <c r="F76" s="109">
        <v>0</v>
      </c>
      <c r="G76" s="110">
        <v>15964</v>
      </c>
      <c r="H76" s="46"/>
      <c r="I76" s="109">
        <v>0</v>
      </c>
      <c r="J76" s="109">
        <v>0</v>
      </c>
      <c r="K76" s="109">
        <v>0</v>
      </c>
      <c r="L76" s="111">
        <v>0</v>
      </c>
      <c r="M76" s="46"/>
      <c r="N76" s="46">
        <v>0</v>
      </c>
      <c r="O76" s="46">
        <v>0</v>
      </c>
      <c r="P76" s="109">
        <v>0</v>
      </c>
      <c r="Q76" s="109">
        <v>1933</v>
      </c>
      <c r="R76" s="112">
        <v>1933</v>
      </c>
      <c r="S76" s="46"/>
      <c r="T76" s="113">
        <v>17897</v>
      </c>
      <c r="U76" s="46"/>
      <c r="V76" s="114">
        <v>42183</v>
      </c>
      <c r="W76" s="47">
        <f>'Table 1 - Supply 2005'!H74</f>
        <v>2793</v>
      </c>
      <c r="X76" s="47">
        <f>'Table 1 - Supply 2005'!I74</f>
        <v>0</v>
      </c>
      <c r="Y76" s="47">
        <f>'Table 1 - Supply 2005'!J74</f>
        <v>2263</v>
      </c>
      <c r="Z76" s="47">
        <f t="shared" si="9"/>
        <v>12841</v>
      </c>
      <c r="AA76" s="70">
        <f t="shared" si="12"/>
        <v>4.5824147168290544E-2</v>
      </c>
      <c r="AB76" s="70">
        <f t="shared" si="11"/>
        <v>0.11203565417348221</v>
      </c>
      <c r="AD76" s="47">
        <f t="shared" si="10"/>
        <v>15964</v>
      </c>
    </row>
    <row r="77" spans="1:30" ht="18" x14ac:dyDescent="0.25">
      <c r="A77" s="18" t="s">
        <v>430</v>
      </c>
      <c r="B77" s="18" t="s">
        <v>161</v>
      </c>
      <c r="C77" s="109">
        <v>60</v>
      </c>
      <c r="D77" s="109">
        <v>0</v>
      </c>
      <c r="E77" s="109">
        <v>0</v>
      </c>
      <c r="F77" s="109">
        <v>0</v>
      </c>
      <c r="G77" s="110">
        <v>60</v>
      </c>
      <c r="H77" s="46"/>
      <c r="I77" s="109">
        <v>16469</v>
      </c>
      <c r="J77" s="109">
        <v>0</v>
      </c>
      <c r="K77" s="109">
        <v>88</v>
      </c>
      <c r="L77" s="111">
        <v>16557</v>
      </c>
      <c r="M77" s="46"/>
      <c r="N77" s="46">
        <v>0</v>
      </c>
      <c r="O77" s="46">
        <v>0</v>
      </c>
      <c r="P77" s="109">
        <v>0</v>
      </c>
      <c r="Q77" s="109">
        <v>4384</v>
      </c>
      <c r="R77" s="112">
        <v>4384</v>
      </c>
      <c r="S77" s="46"/>
      <c r="T77" s="113">
        <v>21001</v>
      </c>
      <c r="U77" s="46"/>
      <c r="V77" s="114">
        <v>50462</v>
      </c>
      <c r="W77" s="47">
        <f>'Table 1 - Supply 2005'!H75</f>
        <v>1509</v>
      </c>
      <c r="X77" s="47">
        <f>'Table 1 - Supply 2005'!I75</f>
        <v>0</v>
      </c>
      <c r="Y77" s="47">
        <f>'Table 1 - Supply 2005'!J75</f>
        <v>2554</v>
      </c>
      <c r="Z77" s="47">
        <f t="shared" si="9"/>
        <v>16938</v>
      </c>
      <c r="AA77" s="70">
        <f t="shared" si="12"/>
        <v>8.6877254171455753E-2</v>
      </c>
      <c r="AB77" s="70">
        <f t="shared" si="11"/>
        <v>0.11678094407673101</v>
      </c>
      <c r="AD77" s="47">
        <f t="shared" si="10"/>
        <v>60</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1389</v>
      </c>
      <c r="R78" s="112">
        <v>1389</v>
      </c>
      <c r="S78" s="46"/>
      <c r="T78" s="113">
        <v>1389</v>
      </c>
      <c r="U78" s="46"/>
      <c r="V78" s="114">
        <v>8804</v>
      </c>
      <c r="W78" s="47">
        <f>'Table 1 - Supply 2005'!H76</f>
        <v>719</v>
      </c>
      <c r="X78" s="47">
        <f>'Table 1 - Supply 2005'!I76</f>
        <v>0</v>
      </c>
      <c r="Y78" s="47">
        <f>'Table 1 - Supply 2005'!J76</f>
        <v>142</v>
      </c>
      <c r="Z78" s="47">
        <f t="shared" si="9"/>
        <v>528</v>
      </c>
      <c r="AA78" s="70">
        <f t="shared" si="12"/>
        <v>0.15776919582008178</v>
      </c>
      <c r="AB78" s="70">
        <f t="shared" si="11"/>
        <v>0.23943661971830985</v>
      </c>
      <c r="AD78" s="47">
        <f t="shared" si="10"/>
        <v>0</v>
      </c>
    </row>
    <row r="79" spans="1:30" ht="18" x14ac:dyDescent="0.25">
      <c r="A79" s="18" t="s">
        <v>432</v>
      </c>
      <c r="B79" s="18" t="s">
        <v>165</v>
      </c>
      <c r="C79" s="109">
        <v>34923</v>
      </c>
      <c r="D79" s="109">
        <v>0</v>
      </c>
      <c r="E79" s="109">
        <v>0</v>
      </c>
      <c r="F79" s="109">
        <v>0</v>
      </c>
      <c r="G79" s="110">
        <v>34923</v>
      </c>
      <c r="H79" s="46"/>
      <c r="I79" s="109">
        <v>0</v>
      </c>
      <c r="J79" s="109">
        <v>0</v>
      </c>
      <c r="K79" s="109">
        <v>0</v>
      </c>
      <c r="L79" s="111">
        <v>0</v>
      </c>
      <c r="M79" s="46"/>
      <c r="N79" s="46">
        <v>0</v>
      </c>
      <c r="O79" s="46">
        <v>0</v>
      </c>
      <c r="P79" s="109">
        <v>0</v>
      </c>
      <c r="Q79" s="109">
        <v>18668</v>
      </c>
      <c r="R79" s="112">
        <v>18668</v>
      </c>
      <c r="S79" s="46"/>
      <c r="T79" s="113">
        <v>53591</v>
      </c>
      <c r="U79" s="46"/>
      <c r="V79" s="114">
        <v>103457</v>
      </c>
      <c r="W79" s="47">
        <f>'Table 1 - Supply 2005'!H77</f>
        <v>6507</v>
      </c>
      <c r="X79" s="47">
        <f>'Table 1 - Supply 2005'!I77</f>
        <v>0</v>
      </c>
      <c r="Y79" s="47">
        <f>'Table 1 - Supply 2005'!J77</f>
        <v>241</v>
      </c>
      <c r="Z79" s="47">
        <f t="shared" si="9"/>
        <v>46843</v>
      </c>
      <c r="AA79" s="70">
        <f t="shared" si="12"/>
        <v>0.18044211604821328</v>
      </c>
      <c r="AB79" s="70">
        <f t="shared" si="11"/>
        <v>0.24333781184453446</v>
      </c>
      <c r="AD79" s="47">
        <f t="shared" si="10"/>
        <v>34923</v>
      </c>
    </row>
    <row r="80" spans="1:30" ht="18" x14ac:dyDescent="0.25">
      <c r="A80" s="18" t="s">
        <v>433</v>
      </c>
      <c r="B80" s="26" t="s">
        <v>469</v>
      </c>
      <c r="C80" s="109">
        <v>30079</v>
      </c>
      <c r="D80" s="109">
        <v>0</v>
      </c>
      <c r="E80" s="109">
        <v>0</v>
      </c>
      <c r="F80" s="109">
        <v>0</v>
      </c>
      <c r="G80" s="110">
        <v>30079</v>
      </c>
      <c r="H80" s="46"/>
      <c r="I80" s="109">
        <v>0</v>
      </c>
      <c r="J80" s="109">
        <v>0</v>
      </c>
      <c r="K80" s="109">
        <v>0</v>
      </c>
      <c r="L80" s="111">
        <v>0</v>
      </c>
      <c r="M80" s="46"/>
      <c r="N80" s="46">
        <v>0</v>
      </c>
      <c r="O80" s="46">
        <v>0</v>
      </c>
      <c r="P80" s="109">
        <v>0</v>
      </c>
      <c r="Q80" s="109">
        <v>9834</v>
      </c>
      <c r="R80" s="112">
        <v>9834</v>
      </c>
      <c r="S80" s="46"/>
      <c r="T80" s="113">
        <v>39913</v>
      </c>
      <c r="U80" s="46"/>
      <c r="V80" s="114">
        <v>47496</v>
      </c>
      <c r="W80" s="47">
        <f>'Table 1 - Supply 2005'!H78</f>
        <v>2575</v>
      </c>
      <c r="X80" s="47">
        <f>'Table 1 - Supply 2005'!I78</f>
        <v>0</v>
      </c>
      <c r="Y80" s="47">
        <f>'Table 1 - Supply 2005'!J78</f>
        <v>2504</v>
      </c>
      <c r="Z80" s="47">
        <f t="shared" si="9"/>
        <v>34834</v>
      </c>
      <c r="AA80" s="70">
        <f t="shared" si="12"/>
        <v>0.20704901465386558</v>
      </c>
      <c r="AB80" s="70">
        <f t="shared" si="11"/>
        <v>0.26126410645106957</v>
      </c>
      <c r="AD80" s="47">
        <f t="shared" si="10"/>
        <v>30079</v>
      </c>
    </row>
    <row r="81" spans="1:30" ht="18" x14ac:dyDescent="0.25">
      <c r="A81" s="27" t="s">
        <v>434</v>
      </c>
      <c r="B81" s="27" t="s">
        <v>169</v>
      </c>
      <c r="C81" s="115">
        <v>2267</v>
      </c>
      <c r="D81" s="115">
        <v>0</v>
      </c>
      <c r="E81" s="115">
        <v>0</v>
      </c>
      <c r="F81" s="115">
        <v>0</v>
      </c>
      <c r="G81" s="116">
        <v>2267</v>
      </c>
      <c r="H81" s="49"/>
      <c r="I81" s="115">
        <v>0</v>
      </c>
      <c r="J81" s="115">
        <v>0</v>
      </c>
      <c r="K81" s="115">
        <v>0</v>
      </c>
      <c r="L81" s="117">
        <v>0</v>
      </c>
      <c r="M81" s="49"/>
      <c r="N81" s="49">
        <v>0</v>
      </c>
      <c r="O81" s="49">
        <v>0</v>
      </c>
      <c r="P81" s="115">
        <v>0</v>
      </c>
      <c r="Q81" s="115">
        <v>14909</v>
      </c>
      <c r="R81" s="118">
        <v>14909</v>
      </c>
      <c r="S81" s="49"/>
      <c r="T81" s="119">
        <v>17176</v>
      </c>
      <c r="U81" s="49"/>
      <c r="V81" s="120">
        <v>26393</v>
      </c>
      <c r="W81" s="52">
        <f>'Table 1 - Supply 2005'!H79</f>
        <v>2189</v>
      </c>
      <c r="X81" s="52">
        <f>'Table 1 - Supply 2005'!I79</f>
        <v>0</v>
      </c>
      <c r="Y81" s="52">
        <f>'Table 1 - Supply 2005'!J79</f>
        <v>3216</v>
      </c>
      <c r="Z81" s="52">
        <f t="shared" si="9"/>
        <v>11771</v>
      </c>
      <c r="AA81" s="70">
        <f t="shared" si="12"/>
        <v>0.564884628499981</v>
      </c>
      <c r="AB81" s="70">
        <f t="shared" si="11"/>
        <v>0.64782328647747511</v>
      </c>
      <c r="AD81" s="52">
        <f t="shared" si="10"/>
        <v>2267</v>
      </c>
    </row>
    <row r="82" spans="1:30" ht="18" x14ac:dyDescent="0.25">
      <c r="A82" s="27" t="s">
        <v>316</v>
      </c>
      <c r="B82" s="26" t="s">
        <v>317</v>
      </c>
      <c r="C82" s="35">
        <f>SUM(C79:C81)</f>
        <v>67269</v>
      </c>
      <c r="D82" s="35">
        <f t="shared" ref="D82:V82" si="13">SUM(D79:D81)</f>
        <v>0</v>
      </c>
      <c r="E82" s="35">
        <f t="shared" si="13"/>
        <v>0</v>
      </c>
      <c r="F82" s="35">
        <f t="shared" si="13"/>
        <v>0</v>
      </c>
      <c r="G82" s="48">
        <f t="shared" si="13"/>
        <v>67269</v>
      </c>
      <c r="H82" s="49">
        <f t="shared" si="13"/>
        <v>0</v>
      </c>
      <c r="I82" s="35">
        <f t="shared" si="13"/>
        <v>0</v>
      </c>
      <c r="J82" s="35">
        <f t="shared" si="13"/>
        <v>0</v>
      </c>
      <c r="K82" s="35">
        <f t="shared" si="13"/>
        <v>0</v>
      </c>
      <c r="L82" s="36">
        <f t="shared" si="13"/>
        <v>0</v>
      </c>
      <c r="M82" s="49">
        <f t="shared" si="13"/>
        <v>0</v>
      </c>
      <c r="N82" s="49"/>
      <c r="O82" s="49"/>
      <c r="P82" s="35">
        <f t="shared" si="13"/>
        <v>0</v>
      </c>
      <c r="Q82" s="35">
        <f t="shared" si="13"/>
        <v>43411</v>
      </c>
      <c r="R82" s="50">
        <f t="shared" si="13"/>
        <v>43411</v>
      </c>
      <c r="S82" s="49">
        <f t="shared" si="13"/>
        <v>0</v>
      </c>
      <c r="T82" s="51">
        <f t="shared" si="13"/>
        <v>110680</v>
      </c>
      <c r="U82" s="49">
        <f t="shared" si="13"/>
        <v>0</v>
      </c>
      <c r="V82" s="52">
        <f t="shared" si="13"/>
        <v>177346</v>
      </c>
      <c r="W82" s="52">
        <f t="shared" ref="W82:Z82" si="14">SUM(W79:W81)</f>
        <v>11271</v>
      </c>
      <c r="X82" s="52">
        <f t="shared" si="14"/>
        <v>0</v>
      </c>
      <c r="Y82" s="52">
        <f t="shared" si="14"/>
        <v>5961</v>
      </c>
      <c r="Z82" s="52">
        <f t="shared" si="14"/>
        <v>93448</v>
      </c>
      <c r="AA82" s="70">
        <f t="shared" si="12"/>
        <v>0.2447813877956086</v>
      </c>
      <c r="AB82" s="70">
        <f t="shared" si="11"/>
        <v>0.30833511892007714</v>
      </c>
      <c r="AD82" s="52">
        <f t="shared" si="10"/>
        <v>67269</v>
      </c>
    </row>
    <row r="83" spans="1:30" ht="18" x14ac:dyDescent="0.25">
      <c r="A83" s="18" t="s">
        <v>435</v>
      </c>
      <c r="B83" s="18" t="s">
        <v>470</v>
      </c>
      <c r="C83" s="109">
        <v>40433</v>
      </c>
      <c r="D83" s="109">
        <v>266</v>
      </c>
      <c r="E83" s="109">
        <v>0</v>
      </c>
      <c r="F83" s="109">
        <v>0</v>
      </c>
      <c r="G83" s="110">
        <v>40699</v>
      </c>
      <c r="H83" s="46"/>
      <c r="I83" s="109">
        <v>0</v>
      </c>
      <c r="J83" s="109">
        <v>0</v>
      </c>
      <c r="K83" s="109">
        <v>0</v>
      </c>
      <c r="L83" s="111">
        <v>0</v>
      </c>
      <c r="M83" s="46"/>
      <c r="N83" s="46">
        <v>0</v>
      </c>
      <c r="O83" s="46">
        <v>0</v>
      </c>
      <c r="P83" s="109">
        <v>0</v>
      </c>
      <c r="Q83" s="109">
        <v>335</v>
      </c>
      <c r="R83" s="112">
        <v>335</v>
      </c>
      <c r="S83" s="46"/>
      <c r="T83" s="113">
        <v>41034</v>
      </c>
      <c r="U83" s="46"/>
      <c r="V83" s="114">
        <v>67736</v>
      </c>
      <c r="W83" s="47">
        <f>'Table 1 - Supply 2005'!H80</f>
        <v>894</v>
      </c>
      <c r="X83" s="47">
        <f>'Table 1 - Supply 2005'!I80</f>
        <v>0</v>
      </c>
      <c r="Y83" s="47">
        <f>'Table 1 - Supply 2005'!J80</f>
        <v>-33</v>
      </c>
      <c r="Z83" s="47">
        <f t="shared" si="9"/>
        <v>40173</v>
      </c>
      <c r="AA83" s="70">
        <f t="shared" si="12"/>
        <v>4.9456714302586512E-3</v>
      </c>
      <c r="AB83" s="70">
        <f t="shared" si="11"/>
        <v>1.8143970709814574E-2</v>
      </c>
      <c r="AD83" s="47">
        <f t="shared" si="10"/>
        <v>40699</v>
      </c>
    </row>
    <row r="84" spans="1:30" ht="18" x14ac:dyDescent="0.25">
      <c r="A84" s="18" t="s">
        <v>436</v>
      </c>
      <c r="B84" s="18" t="s">
        <v>471</v>
      </c>
      <c r="C84" s="109">
        <v>150710</v>
      </c>
      <c r="D84" s="109">
        <v>0</v>
      </c>
      <c r="E84" s="109">
        <v>0</v>
      </c>
      <c r="F84" s="109">
        <v>0</v>
      </c>
      <c r="G84" s="110">
        <v>150710</v>
      </c>
      <c r="H84" s="46"/>
      <c r="I84" s="109">
        <v>0</v>
      </c>
      <c r="J84" s="109">
        <v>0</v>
      </c>
      <c r="K84" s="109">
        <v>0</v>
      </c>
      <c r="L84" s="111">
        <v>0</v>
      </c>
      <c r="M84" s="46"/>
      <c r="N84" s="46">
        <v>0</v>
      </c>
      <c r="O84" s="46">
        <v>0</v>
      </c>
      <c r="P84" s="109">
        <v>0</v>
      </c>
      <c r="Q84" s="109">
        <v>230</v>
      </c>
      <c r="R84" s="112">
        <v>230</v>
      </c>
      <c r="S84" s="46"/>
      <c r="T84" s="113">
        <v>150940</v>
      </c>
      <c r="U84" s="46"/>
      <c r="V84" s="114">
        <v>150940</v>
      </c>
      <c r="W84" s="47">
        <f>'Table 1 - Supply 2005'!H81</f>
        <v>1594</v>
      </c>
      <c r="X84" s="47">
        <f>'Table 1 - Supply 2005'!I81</f>
        <v>0</v>
      </c>
      <c r="Y84" s="47">
        <f>'Table 1 - Supply 2005'!J81</f>
        <v>0</v>
      </c>
      <c r="Z84" s="47">
        <f t="shared" si="9"/>
        <v>149346</v>
      </c>
      <c r="AA84" s="70">
        <f t="shared" si="12"/>
        <v>1.5237842851464158E-3</v>
      </c>
      <c r="AB84" s="70">
        <f t="shared" si="11"/>
        <v>1.2084271896117663E-2</v>
      </c>
      <c r="AD84" s="47">
        <f t="shared" si="10"/>
        <v>150710</v>
      </c>
    </row>
    <row r="85" spans="1:30" ht="18" x14ac:dyDescent="0.25">
      <c r="A85" s="18" t="s">
        <v>437</v>
      </c>
      <c r="B85" s="18" t="s">
        <v>175</v>
      </c>
      <c r="C85" s="109">
        <v>52</v>
      </c>
      <c r="D85" s="109">
        <v>0</v>
      </c>
      <c r="E85" s="109">
        <v>0</v>
      </c>
      <c r="F85" s="109">
        <v>0</v>
      </c>
      <c r="G85" s="110">
        <v>52</v>
      </c>
      <c r="H85" s="46"/>
      <c r="I85" s="109">
        <v>6335</v>
      </c>
      <c r="J85" s="109">
        <v>0</v>
      </c>
      <c r="K85" s="109">
        <v>0</v>
      </c>
      <c r="L85" s="111">
        <v>6335</v>
      </c>
      <c r="M85" s="46"/>
      <c r="N85" s="46">
        <v>0</v>
      </c>
      <c r="O85" s="46">
        <v>0</v>
      </c>
      <c r="P85" s="109">
        <v>0</v>
      </c>
      <c r="Q85" s="109">
        <v>49</v>
      </c>
      <c r="R85" s="112">
        <v>49</v>
      </c>
      <c r="S85" s="46"/>
      <c r="T85" s="113">
        <v>6436</v>
      </c>
      <c r="U85" s="46"/>
      <c r="V85" s="114">
        <v>7190</v>
      </c>
      <c r="W85" s="47">
        <f>'Table 1 - Supply 2005'!H82</f>
        <v>42</v>
      </c>
      <c r="X85" s="47">
        <f>'Table 1 - Supply 2005'!I82</f>
        <v>0</v>
      </c>
      <c r="Y85" s="47">
        <f>'Table 1 - Supply 2005'!J82</f>
        <v>629</v>
      </c>
      <c r="Z85" s="47">
        <f t="shared" si="9"/>
        <v>5765</v>
      </c>
      <c r="AA85" s="70">
        <f t="shared" si="12"/>
        <v>6.8150208623087623E-3</v>
      </c>
      <c r="AB85" s="70">
        <f t="shared" si="11"/>
        <v>1.2656467315716272E-2</v>
      </c>
      <c r="AD85" s="47">
        <f t="shared" si="10"/>
        <v>52</v>
      </c>
    </row>
    <row r="86" spans="1:30" ht="18" x14ac:dyDescent="0.25">
      <c r="A86" s="18" t="s">
        <v>438</v>
      </c>
      <c r="B86" s="18" t="s">
        <v>177</v>
      </c>
      <c r="C86" s="109">
        <v>585</v>
      </c>
      <c r="D86" s="109">
        <v>46</v>
      </c>
      <c r="E86" s="109">
        <v>0</v>
      </c>
      <c r="F86" s="109">
        <v>0</v>
      </c>
      <c r="G86" s="110">
        <v>631</v>
      </c>
      <c r="H86" s="46"/>
      <c r="I86" s="109">
        <v>1981</v>
      </c>
      <c r="J86" s="109">
        <v>0</v>
      </c>
      <c r="K86" s="109">
        <v>48</v>
      </c>
      <c r="L86" s="111">
        <v>2029</v>
      </c>
      <c r="M86" s="46"/>
      <c r="N86" s="46">
        <v>0</v>
      </c>
      <c r="O86" s="46">
        <v>0</v>
      </c>
      <c r="P86" s="109">
        <v>0</v>
      </c>
      <c r="Q86" s="109">
        <v>3355</v>
      </c>
      <c r="R86" s="112">
        <v>3355</v>
      </c>
      <c r="S86" s="46"/>
      <c r="T86" s="113">
        <v>6015</v>
      </c>
      <c r="U86" s="46"/>
      <c r="V86" s="114">
        <v>21905</v>
      </c>
      <c r="W86" s="47">
        <f>'Table 1 - Supply 2005'!H83</f>
        <v>529</v>
      </c>
      <c r="X86" s="47">
        <f>'Table 1 - Supply 2005'!I83</f>
        <v>0</v>
      </c>
      <c r="Y86" s="47">
        <f>'Table 1 - Supply 2005'!J83</f>
        <v>889</v>
      </c>
      <c r="Z86" s="47">
        <f t="shared" si="9"/>
        <v>4597</v>
      </c>
      <c r="AA86" s="70">
        <f t="shared" si="12"/>
        <v>0.15316137868066651</v>
      </c>
      <c r="AB86" s="70">
        <f t="shared" si="11"/>
        <v>0.17731111618351975</v>
      </c>
      <c r="AD86" s="47">
        <f t="shared" si="10"/>
        <v>631</v>
      </c>
    </row>
    <row r="87" spans="1:30" ht="18" x14ac:dyDescent="0.25">
      <c r="A87" s="18" t="s">
        <v>439</v>
      </c>
      <c r="B87" s="18" t="s">
        <v>179</v>
      </c>
      <c r="C87" s="109">
        <v>45</v>
      </c>
      <c r="D87" s="109">
        <v>0</v>
      </c>
      <c r="E87" s="109">
        <v>0</v>
      </c>
      <c r="F87" s="109">
        <v>0</v>
      </c>
      <c r="G87" s="110">
        <v>45</v>
      </c>
      <c r="H87" s="46"/>
      <c r="I87" s="109">
        <v>0</v>
      </c>
      <c r="J87" s="109">
        <v>0</v>
      </c>
      <c r="K87" s="109">
        <v>0</v>
      </c>
      <c r="L87" s="111">
        <v>0</v>
      </c>
      <c r="M87" s="46"/>
      <c r="N87" s="46">
        <v>0</v>
      </c>
      <c r="O87" s="46">
        <v>0</v>
      </c>
      <c r="P87" s="109">
        <v>0</v>
      </c>
      <c r="Q87" s="109">
        <v>1057</v>
      </c>
      <c r="R87" s="112">
        <v>1057</v>
      </c>
      <c r="S87" s="46"/>
      <c r="T87" s="113">
        <v>1102</v>
      </c>
      <c r="U87" s="46"/>
      <c r="V87" s="114">
        <v>12853</v>
      </c>
      <c r="W87" s="47">
        <f>'Table 1 - Supply 2005'!H84</f>
        <v>407</v>
      </c>
      <c r="X87" s="47">
        <f>'Table 1 - Supply 2005'!I84</f>
        <v>0</v>
      </c>
      <c r="Y87" s="47">
        <f>'Table 1 - Supply 2005'!J84</f>
        <v>351</v>
      </c>
      <c r="Z87" s="47">
        <f t="shared" si="9"/>
        <v>344</v>
      </c>
      <c r="AA87" s="70">
        <f t="shared" si="12"/>
        <v>8.2237609896522207E-2</v>
      </c>
      <c r="AB87" s="70">
        <f t="shared" si="11"/>
        <v>0.11390336886330039</v>
      </c>
      <c r="AD87" s="47">
        <f t="shared" si="10"/>
        <v>45</v>
      </c>
    </row>
    <row r="88" spans="1:30" ht="18" x14ac:dyDescent="0.25">
      <c r="A88" s="18" t="s">
        <v>440</v>
      </c>
      <c r="B88" s="18" t="s">
        <v>181</v>
      </c>
      <c r="C88" s="109">
        <v>0</v>
      </c>
      <c r="D88" s="109">
        <v>0</v>
      </c>
      <c r="E88" s="109">
        <v>0</v>
      </c>
      <c r="F88" s="109">
        <v>0</v>
      </c>
      <c r="G88" s="110">
        <v>0</v>
      </c>
      <c r="H88" s="46"/>
      <c r="I88" s="109">
        <v>487</v>
      </c>
      <c r="J88" s="109">
        <v>0</v>
      </c>
      <c r="K88" s="109">
        <v>0</v>
      </c>
      <c r="L88" s="111">
        <v>487</v>
      </c>
      <c r="M88" s="46"/>
      <c r="N88" s="46">
        <v>0</v>
      </c>
      <c r="O88" s="46">
        <v>0</v>
      </c>
      <c r="P88" s="109">
        <v>0</v>
      </c>
      <c r="Q88" s="109">
        <v>7463</v>
      </c>
      <c r="R88" s="112">
        <v>7463</v>
      </c>
      <c r="S88" s="46"/>
      <c r="T88" s="113">
        <v>7950</v>
      </c>
      <c r="U88" s="46"/>
      <c r="V88" s="114">
        <v>31075</v>
      </c>
      <c r="W88" s="47">
        <f>'Table 1 - Supply 2005'!H85</f>
        <v>5202</v>
      </c>
      <c r="X88" s="47">
        <f>'Table 1 - Supply 2005'!I85</f>
        <v>0</v>
      </c>
      <c r="Y88" s="47">
        <f>'Table 1 - Supply 2005'!J85</f>
        <v>825</v>
      </c>
      <c r="Z88" s="47">
        <f t="shared" si="9"/>
        <v>1923</v>
      </c>
      <c r="AA88" s="70">
        <f t="shared" si="12"/>
        <v>0.2401609010458568</v>
      </c>
      <c r="AB88" s="70">
        <f t="shared" si="11"/>
        <v>0.40756234915526951</v>
      </c>
      <c r="AD88" s="47">
        <f t="shared" si="10"/>
        <v>0</v>
      </c>
    </row>
    <row r="89" spans="1:30" ht="18" x14ac:dyDescent="0.25">
      <c r="A89" s="18" t="s">
        <v>441</v>
      </c>
      <c r="B89" s="18" t="s">
        <v>183</v>
      </c>
      <c r="C89" s="109">
        <v>519</v>
      </c>
      <c r="D89" s="109">
        <v>0</v>
      </c>
      <c r="E89" s="109">
        <v>0</v>
      </c>
      <c r="F89" s="109">
        <v>0</v>
      </c>
      <c r="G89" s="110">
        <v>519</v>
      </c>
      <c r="H89" s="46"/>
      <c r="I89" s="109">
        <v>7397</v>
      </c>
      <c r="J89" s="109">
        <v>0</v>
      </c>
      <c r="K89" s="109">
        <v>78</v>
      </c>
      <c r="L89" s="111">
        <v>7475</v>
      </c>
      <c r="M89" s="46"/>
      <c r="N89" s="46">
        <v>0</v>
      </c>
      <c r="O89" s="46">
        <v>8</v>
      </c>
      <c r="P89" s="109">
        <v>8</v>
      </c>
      <c r="Q89" s="109">
        <v>5200</v>
      </c>
      <c r="R89" s="112">
        <v>5208</v>
      </c>
      <c r="S89" s="46"/>
      <c r="T89" s="113">
        <v>13202</v>
      </c>
      <c r="U89" s="46"/>
      <c r="V89" s="114">
        <v>31071</v>
      </c>
      <c r="W89" s="47">
        <f>'Table 1 - Supply 2005'!H86</f>
        <v>1680</v>
      </c>
      <c r="X89" s="47">
        <f>'Table 1 - Supply 2005'!I86</f>
        <v>0</v>
      </c>
      <c r="Y89" s="47">
        <f>'Table 1 - Supply 2005'!J86</f>
        <v>1120</v>
      </c>
      <c r="Z89" s="47">
        <f t="shared" si="9"/>
        <v>10402</v>
      </c>
      <c r="AA89" s="70">
        <f t="shared" si="12"/>
        <v>0.16761610504972482</v>
      </c>
      <c r="AB89" s="70">
        <f t="shared" si="11"/>
        <v>0.22168581635608767</v>
      </c>
      <c r="AD89" s="47">
        <f t="shared" si="10"/>
        <v>519</v>
      </c>
    </row>
    <row r="90" spans="1:30" ht="18" x14ac:dyDescent="0.25">
      <c r="A90" s="18" t="s">
        <v>442</v>
      </c>
      <c r="B90" s="18" t="s">
        <v>185</v>
      </c>
      <c r="C90" s="109">
        <v>0</v>
      </c>
      <c r="D90" s="109">
        <v>228</v>
      </c>
      <c r="E90" s="109">
        <v>0</v>
      </c>
      <c r="F90" s="109">
        <v>0</v>
      </c>
      <c r="G90" s="110">
        <v>228</v>
      </c>
      <c r="H90" s="46"/>
      <c r="I90" s="109">
        <v>19206</v>
      </c>
      <c r="J90" s="109">
        <v>0</v>
      </c>
      <c r="K90" s="109">
        <v>0</v>
      </c>
      <c r="L90" s="111">
        <v>19206</v>
      </c>
      <c r="M90" s="46"/>
      <c r="N90" s="46">
        <v>0</v>
      </c>
      <c r="O90" s="46">
        <v>0</v>
      </c>
      <c r="P90" s="109">
        <v>0</v>
      </c>
      <c r="Q90" s="109">
        <v>4918</v>
      </c>
      <c r="R90" s="112">
        <v>4918</v>
      </c>
      <c r="S90" s="46"/>
      <c r="T90" s="113">
        <v>24352</v>
      </c>
      <c r="U90" s="46"/>
      <c r="V90" s="114">
        <v>25473</v>
      </c>
      <c r="W90" s="47">
        <f>'Table 1 - Supply 2005'!H87</f>
        <v>2006</v>
      </c>
      <c r="X90" s="47">
        <f>'Table 1 - Supply 2005'!I87</f>
        <v>0</v>
      </c>
      <c r="Y90" s="47">
        <f>'Table 1 - Supply 2005'!J87</f>
        <v>-370</v>
      </c>
      <c r="Z90" s="47">
        <f t="shared" si="9"/>
        <v>22716</v>
      </c>
      <c r="AA90" s="70">
        <f t="shared" si="12"/>
        <v>0.19306716915950223</v>
      </c>
      <c r="AB90" s="70">
        <f t="shared" si="11"/>
        <v>0.27181721823106819</v>
      </c>
      <c r="AD90" s="47">
        <f t="shared" si="10"/>
        <v>228</v>
      </c>
    </row>
    <row r="91" spans="1:30" ht="18" x14ac:dyDescent="0.25">
      <c r="A91" s="18" t="s">
        <v>443</v>
      </c>
      <c r="B91" s="18" t="s">
        <v>187</v>
      </c>
      <c r="C91" s="109">
        <v>144</v>
      </c>
      <c r="D91" s="109">
        <v>0</v>
      </c>
      <c r="E91" s="109">
        <v>0</v>
      </c>
      <c r="F91" s="109">
        <v>0</v>
      </c>
      <c r="G91" s="110">
        <v>144</v>
      </c>
      <c r="H91" s="46"/>
      <c r="I91" s="109">
        <v>0</v>
      </c>
      <c r="J91" s="109">
        <v>0</v>
      </c>
      <c r="K91" s="109">
        <v>0</v>
      </c>
      <c r="L91" s="111">
        <v>0</v>
      </c>
      <c r="M91" s="46"/>
      <c r="N91" s="46">
        <v>0</v>
      </c>
      <c r="O91" s="46">
        <v>0</v>
      </c>
      <c r="P91" s="109">
        <v>0</v>
      </c>
      <c r="Q91" s="109">
        <v>2086</v>
      </c>
      <c r="R91" s="112">
        <v>2086</v>
      </c>
      <c r="S91" s="46"/>
      <c r="T91" s="113">
        <v>2230</v>
      </c>
      <c r="U91" s="46"/>
      <c r="V91" s="114">
        <v>28189</v>
      </c>
      <c r="W91" s="47">
        <f>'Table 1 - Supply 2005'!H88</f>
        <v>1245</v>
      </c>
      <c r="X91" s="47">
        <f>'Table 1 - Supply 2005'!I88</f>
        <v>0</v>
      </c>
      <c r="Y91" s="47">
        <f>'Table 1 - Supply 2005'!J88</f>
        <v>581</v>
      </c>
      <c r="Z91" s="47">
        <f t="shared" si="9"/>
        <v>404</v>
      </c>
      <c r="AA91" s="70">
        <f t="shared" si="12"/>
        <v>7.4000496647628505E-2</v>
      </c>
      <c r="AB91" s="70">
        <f t="shared" si="11"/>
        <v>0.11816666075419489</v>
      </c>
      <c r="AD91" s="47">
        <f t="shared" si="10"/>
        <v>144</v>
      </c>
    </row>
    <row r="92" spans="1:30" ht="18" x14ac:dyDescent="0.25">
      <c r="A92" s="27" t="s">
        <v>444</v>
      </c>
      <c r="B92" s="27" t="s">
        <v>189</v>
      </c>
      <c r="C92" s="115">
        <v>879</v>
      </c>
      <c r="D92" s="115">
        <v>0</v>
      </c>
      <c r="E92" s="115">
        <v>0</v>
      </c>
      <c r="F92" s="115">
        <v>0</v>
      </c>
      <c r="G92" s="116">
        <v>879</v>
      </c>
      <c r="H92" s="49"/>
      <c r="I92" s="115">
        <v>0</v>
      </c>
      <c r="J92" s="115">
        <v>0</v>
      </c>
      <c r="K92" s="115">
        <v>0</v>
      </c>
      <c r="L92" s="117">
        <v>0</v>
      </c>
      <c r="M92" s="49"/>
      <c r="N92" s="49">
        <v>42</v>
      </c>
      <c r="O92" s="49">
        <v>8</v>
      </c>
      <c r="P92" s="115">
        <v>50</v>
      </c>
      <c r="Q92" s="115">
        <v>1971</v>
      </c>
      <c r="R92" s="118">
        <v>2021</v>
      </c>
      <c r="S92" s="49"/>
      <c r="T92" s="119">
        <v>2900</v>
      </c>
      <c r="U92" s="49"/>
      <c r="V92" s="120">
        <v>14614</v>
      </c>
      <c r="W92" s="52">
        <f>'Table 1 - Supply 2005'!H89</f>
        <v>138</v>
      </c>
      <c r="X92" s="52">
        <f>'Table 1 - Supply 2005'!I89</f>
        <v>0</v>
      </c>
      <c r="Y92" s="52">
        <f>'Table 1 - Supply 2005'!J89</f>
        <v>320</v>
      </c>
      <c r="Z92" s="52">
        <f t="shared" si="9"/>
        <v>2442</v>
      </c>
      <c r="AA92" s="70">
        <f t="shared" si="12"/>
        <v>0.1382920487204051</v>
      </c>
      <c r="AB92" s="70">
        <f t="shared" si="11"/>
        <v>0.14773504858355002</v>
      </c>
      <c r="AD92" s="52">
        <f t="shared" si="10"/>
        <v>879</v>
      </c>
    </row>
    <row r="93" spans="1:30" ht="18" x14ac:dyDescent="0.25">
      <c r="A93" s="18" t="s">
        <v>445</v>
      </c>
      <c r="B93" s="18" t="s">
        <v>191</v>
      </c>
      <c r="C93" s="109">
        <v>1433</v>
      </c>
      <c r="D93" s="109">
        <v>444</v>
      </c>
      <c r="E93" s="109">
        <v>0</v>
      </c>
      <c r="F93" s="109">
        <v>0</v>
      </c>
      <c r="G93" s="110">
        <v>1877</v>
      </c>
      <c r="H93" s="46"/>
      <c r="I93" s="109">
        <v>0</v>
      </c>
      <c r="J93" s="109">
        <v>0</v>
      </c>
      <c r="K93" s="109">
        <v>0</v>
      </c>
      <c r="L93" s="111">
        <v>0</v>
      </c>
      <c r="M93" s="46"/>
      <c r="N93" s="46">
        <v>0</v>
      </c>
      <c r="O93" s="46">
        <v>0</v>
      </c>
      <c r="P93" s="109">
        <v>0</v>
      </c>
      <c r="Q93" s="109">
        <v>5</v>
      </c>
      <c r="R93" s="112">
        <v>5</v>
      </c>
      <c r="S93" s="46"/>
      <c r="T93" s="113">
        <v>1882</v>
      </c>
      <c r="U93" s="46"/>
      <c r="V93" s="114">
        <v>2175</v>
      </c>
      <c r="W93" s="47">
        <f>'Table 1 - Supply 2005'!H90</f>
        <v>3</v>
      </c>
      <c r="X93" s="47">
        <f>'Table 1 - Supply 2005'!I90</f>
        <v>0</v>
      </c>
      <c r="Y93" s="47">
        <f>'Table 1 - Supply 2005'!J90</f>
        <v>134</v>
      </c>
      <c r="Z93" s="47">
        <f t="shared" si="9"/>
        <v>1745</v>
      </c>
      <c r="AA93" s="70">
        <f t="shared" si="12"/>
        <v>2.2988505747126436E-3</v>
      </c>
      <c r="AB93" s="70">
        <f t="shared" si="11"/>
        <v>3.6781609195402297E-3</v>
      </c>
      <c r="AD93" s="47">
        <f t="shared" si="10"/>
        <v>1877</v>
      </c>
    </row>
    <row r="94" spans="1:30" ht="18" x14ac:dyDescent="0.25">
      <c r="A94" s="18" t="s">
        <v>446</v>
      </c>
      <c r="B94" s="18" t="s">
        <v>193</v>
      </c>
      <c r="C94" s="109">
        <v>6498</v>
      </c>
      <c r="D94" s="109">
        <v>0</v>
      </c>
      <c r="E94" s="109">
        <v>0</v>
      </c>
      <c r="F94" s="109">
        <v>0</v>
      </c>
      <c r="G94" s="110">
        <v>6498</v>
      </c>
      <c r="H94" s="46"/>
      <c r="I94" s="109">
        <v>0</v>
      </c>
      <c r="J94" s="109">
        <v>0</v>
      </c>
      <c r="K94" s="109">
        <v>0</v>
      </c>
      <c r="L94" s="111">
        <v>0</v>
      </c>
      <c r="M94" s="46"/>
      <c r="N94" s="46">
        <v>0</v>
      </c>
      <c r="O94" s="46">
        <v>0</v>
      </c>
      <c r="P94" s="109">
        <v>0</v>
      </c>
      <c r="Q94" s="109">
        <v>2285</v>
      </c>
      <c r="R94" s="112">
        <v>2285</v>
      </c>
      <c r="S94" s="46"/>
      <c r="T94" s="113">
        <v>8783</v>
      </c>
      <c r="U94" s="46"/>
      <c r="V94" s="114">
        <v>27818</v>
      </c>
      <c r="W94" s="47">
        <f>'Table 1 - Supply 2005'!H91</f>
        <v>2275</v>
      </c>
      <c r="X94" s="47">
        <f>'Table 1 - Supply 2005'!I91</f>
        <v>0</v>
      </c>
      <c r="Y94" s="47">
        <f>'Table 1 - Supply 2005'!J91</f>
        <v>905</v>
      </c>
      <c r="Z94" s="47">
        <f t="shared" si="9"/>
        <v>5603</v>
      </c>
      <c r="AA94" s="70">
        <f t="shared" si="12"/>
        <v>8.2141059745488534E-2</v>
      </c>
      <c r="AB94" s="70">
        <f t="shared" si="11"/>
        <v>0.16392264001725501</v>
      </c>
      <c r="AD94" s="47">
        <f t="shared" si="10"/>
        <v>6498</v>
      </c>
    </row>
    <row r="95" spans="1:30" ht="18" x14ac:dyDescent="0.25">
      <c r="A95" s="18" t="s">
        <v>447</v>
      </c>
      <c r="B95" s="18" t="s">
        <v>195</v>
      </c>
      <c r="C95" s="109">
        <v>43</v>
      </c>
      <c r="D95" s="109">
        <v>0</v>
      </c>
      <c r="E95" s="109">
        <v>0</v>
      </c>
      <c r="F95" s="109">
        <v>0</v>
      </c>
      <c r="G95" s="110">
        <v>43</v>
      </c>
      <c r="H95" s="46"/>
      <c r="I95" s="109">
        <v>0</v>
      </c>
      <c r="J95" s="109">
        <v>0</v>
      </c>
      <c r="K95" s="109">
        <v>0</v>
      </c>
      <c r="L95" s="111">
        <v>0</v>
      </c>
      <c r="M95" s="46"/>
      <c r="N95" s="46">
        <v>0</v>
      </c>
      <c r="O95" s="46">
        <v>0</v>
      </c>
      <c r="P95" s="109">
        <v>0</v>
      </c>
      <c r="Q95" s="109">
        <v>609</v>
      </c>
      <c r="R95" s="112">
        <v>609</v>
      </c>
      <c r="S95" s="46"/>
      <c r="T95" s="113">
        <v>652</v>
      </c>
      <c r="U95" s="46"/>
      <c r="V95" s="114">
        <v>24581</v>
      </c>
      <c r="W95" s="47">
        <f>'Table 1 - Supply 2005'!H92</f>
        <v>1522</v>
      </c>
      <c r="X95" s="47">
        <f>'Table 1 - Supply 2005'!I92</f>
        <v>0</v>
      </c>
      <c r="Y95" s="47">
        <f>'Table 1 - Supply 2005'!J92</f>
        <v>634</v>
      </c>
      <c r="Z95" s="47">
        <f t="shared" si="9"/>
        <v>-1504</v>
      </c>
      <c r="AA95" s="70">
        <f t="shared" si="12"/>
        <v>2.4775232903462025E-2</v>
      </c>
      <c r="AB95" s="70">
        <f t="shared" si="11"/>
        <v>8.6692974248403235E-2</v>
      </c>
      <c r="AD95" s="47">
        <f t="shared" si="10"/>
        <v>43</v>
      </c>
    </row>
    <row r="96" spans="1:30" ht="18" x14ac:dyDescent="0.25">
      <c r="A96" s="18" t="s">
        <v>448</v>
      </c>
      <c r="B96" s="18" t="s">
        <v>197</v>
      </c>
      <c r="C96" s="109">
        <v>11352</v>
      </c>
      <c r="D96" s="109">
        <v>0</v>
      </c>
      <c r="E96" s="109">
        <v>0</v>
      </c>
      <c r="F96" s="109">
        <v>0</v>
      </c>
      <c r="G96" s="110">
        <v>11352</v>
      </c>
      <c r="H96" s="46"/>
      <c r="I96" s="109">
        <v>0</v>
      </c>
      <c r="J96" s="109">
        <v>0</v>
      </c>
      <c r="K96" s="109">
        <v>0</v>
      </c>
      <c r="L96" s="111">
        <v>0</v>
      </c>
      <c r="M96" s="46"/>
      <c r="N96" s="46">
        <v>0</v>
      </c>
      <c r="O96" s="46">
        <v>0</v>
      </c>
      <c r="P96" s="109">
        <v>0</v>
      </c>
      <c r="Q96" s="109">
        <v>96</v>
      </c>
      <c r="R96" s="112">
        <v>96</v>
      </c>
      <c r="S96" s="46"/>
      <c r="T96" s="113">
        <v>11448</v>
      </c>
      <c r="U96" s="46"/>
      <c r="V96" s="114">
        <v>17809</v>
      </c>
      <c r="W96" s="47">
        <f>'Table 1 - Supply 2005'!H93</f>
        <v>130</v>
      </c>
      <c r="X96" s="47">
        <f>'Table 1 - Supply 2005'!I93</f>
        <v>0</v>
      </c>
      <c r="Y96" s="47">
        <f>'Table 1 - Supply 2005'!J93</f>
        <v>1505</v>
      </c>
      <c r="Z96" s="47">
        <f t="shared" si="9"/>
        <v>9813</v>
      </c>
      <c r="AA96" s="70">
        <f t="shared" si="12"/>
        <v>5.3905328766354092E-3</v>
      </c>
      <c r="AB96" s="70">
        <f t="shared" si="11"/>
        <v>1.2690212813745858E-2</v>
      </c>
      <c r="AD96" s="47">
        <f t="shared" si="10"/>
        <v>11352</v>
      </c>
    </row>
    <row r="97" spans="1:30" ht="18" x14ac:dyDescent="0.25">
      <c r="A97" s="18" t="s">
        <v>449</v>
      </c>
      <c r="B97" s="18" t="s">
        <v>199</v>
      </c>
      <c r="C97" s="109">
        <v>49</v>
      </c>
      <c r="D97" s="109">
        <v>0</v>
      </c>
      <c r="E97" s="109">
        <v>0</v>
      </c>
      <c r="F97" s="109">
        <v>0</v>
      </c>
      <c r="G97" s="110">
        <v>49</v>
      </c>
      <c r="H97" s="46"/>
      <c r="I97" s="109">
        <v>0</v>
      </c>
      <c r="J97" s="109">
        <v>0</v>
      </c>
      <c r="K97" s="109">
        <v>0</v>
      </c>
      <c r="L97" s="111">
        <v>0</v>
      </c>
      <c r="M97" s="46"/>
      <c r="N97" s="46">
        <v>0</v>
      </c>
      <c r="O97" s="46">
        <v>0</v>
      </c>
      <c r="P97" s="109">
        <v>0</v>
      </c>
      <c r="Q97" s="109">
        <v>95</v>
      </c>
      <c r="R97" s="112">
        <v>95</v>
      </c>
      <c r="S97" s="46"/>
      <c r="T97" s="113">
        <v>144</v>
      </c>
      <c r="U97" s="46"/>
      <c r="V97" s="114">
        <v>4159</v>
      </c>
      <c r="W97" s="47">
        <f>'Table 1 - Supply 2005'!H94</f>
        <v>1</v>
      </c>
      <c r="X97" s="47">
        <f>'Table 1 - Supply 2005'!I94</f>
        <v>0</v>
      </c>
      <c r="Y97" s="47">
        <f>'Table 1 - Supply 2005'!J94</f>
        <v>220</v>
      </c>
      <c r="Z97" s="47">
        <f t="shared" si="9"/>
        <v>-77</v>
      </c>
      <c r="AA97" s="70">
        <f t="shared" si="12"/>
        <v>2.2842029333974515E-2</v>
      </c>
      <c r="AB97" s="70">
        <f t="shared" si="11"/>
        <v>2.308247174801635E-2</v>
      </c>
      <c r="AD97" s="47">
        <f t="shared" si="10"/>
        <v>49</v>
      </c>
    </row>
    <row r="98" spans="1:30" ht="18" x14ac:dyDescent="0.25">
      <c r="A98" s="18" t="s">
        <v>450</v>
      </c>
      <c r="B98" s="18" t="s">
        <v>201</v>
      </c>
      <c r="C98" s="109">
        <v>826</v>
      </c>
      <c r="D98" s="109">
        <v>215</v>
      </c>
      <c r="E98" s="109">
        <v>0</v>
      </c>
      <c r="F98" s="109">
        <v>0</v>
      </c>
      <c r="G98" s="110">
        <v>1041</v>
      </c>
      <c r="H98" s="46"/>
      <c r="I98" s="109">
        <v>0</v>
      </c>
      <c r="J98" s="109">
        <v>0</v>
      </c>
      <c r="K98" s="109">
        <v>0</v>
      </c>
      <c r="L98" s="111">
        <v>0</v>
      </c>
      <c r="M98" s="46"/>
      <c r="N98" s="46">
        <v>0</v>
      </c>
      <c r="O98" s="46">
        <v>0</v>
      </c>
      <c r="P98" s="109">
        <v>0</v>
      </c>
      <c r="Q98" s="109">
        <v>100</v>
      </c>
      <c r="R98" s="112">
        <v>100</v>
      </c>
      <c r="S98" s="46"/>
      <c r="T98" s="113">
        <v>1141</v>
      </c>
      <c r="U98" s="46"/>
      <c r="V98" s="114">
        <v>10465</v>
      </c>
      <c r="W98" s="47">
        <f>'Table 1 - Supply 2005'!H95</f>
        <v>2</v>
      </c>
      <c r="X98" s="47">
        <f>'Table 1 - Supply 2005'!I95</f>
        <v>0</v>
      </c>
      <c r="Y98" s="47">
        <f>'Table 1 - Supply 2005'!J95</f>
        <v>391</v>
      </c>
      <c r="Z98" s="47">
        <f t="shared" si="9"/>
        <v>748</v>
      </c>
      <c r="AA98" s="70">
        <f t="shared" si="12"/>
        <v>9.5556617295747739E-3</v>
      </c>
      <c r="AB98" s="70">
        <f t="shared" si="11"/>
        <v>9.7467749641662691E-3</v>
      </c>
      <c r="AD98" s="47">
        <f t="shared" si="10"/>
        <v>1041</v>
      </c>
    </row>
    <row r="99" spans="1:30" ht="18" x14ac:dyDescent="0.25">
      <c r="A99" s="18" t="s">
        <v>451</v>
      </c>
      <c r="B99" s="18" t="s">
        <v>203</v>
      </c>
      <c r="C99" s="109">
        <v>335</v>
      </c>
      <c r="D99" s="109">
        <v>0</v>
      </c>
      <c r="E99" s="109">
        <v>0</v>
      </c>
      <c r="F99" s="109">
        <v>0</v>
      </c>
      <c r="G99" s="110">
        <v>335</v>
      </c>
      <c r="H99" s="46"/>
      <c r="I99" s="109">
        <v>0</v>
      </c>
      <c r="J99" s="109">
        <v>0</v>
      </c>
      <c r="K99" s="109">
        <v>0</v>
      </c>
      <c r="L99" s="111">
        <v>0</v>
      </c>
      <c r="M99" s="46"/>
      <c r="N99" s="46">
        <v>0</v>
      </c>
      <c r="O99" s="46">
        <v>0</v>
      </c>
      <c r="P99" s="109">
        <v>0</v>
      </c>
      <c r="Q99" s="109">
        <v>11565</v>
      </c>
      <c r="R99" s="112">
        <v>11565</v>
      </c>
      <c r="S99" s="46"/>
      <c r="T99" s="113">
        <v>11900</v>
      </c>
      <c r="U99" s="46"/>
      <c r="V99" s="114">
        <v>30899</v>
      </c>
      <c r="W99" s="47">
        <f>'Table 1 - Supply 2005'!H96</f>
        <v>7248</v>
      </c>
      <c r="X99" s="47">
        <f>'Table 1 - Supply 2005'!I96</f>
        <v>0</v>
      </c>
      <c r="Y99" s="47">
        <f>'Table 1 - Supply 2005'!J96</f>
        <v>609</v>
      </c>
      <c r="Z99" s="47">
        <f t="shared" si="9"/>
        <v>4043</v>
      </c>
      <c r="AA99" s="70">
        <f t="shared" si="12"/>
        <v>0.37428395740962489</v>
      </c>
      <c r="AB99" s="70">
        <f t="shared" si="11"/>
        <v>0.60885465549046891</v>
      </c>
      <c r="AD99" s="47">
        <f t="shared" si="10"/>
        <v>335</v>
      </c>
    </row>
    <row r="100" spans="1:30" ht="18" x14ac:dyDescent="0.25">
      <c r="A100" s="18" t="s">
        <v>452</v>
      </c>
      <c r="B100" s="18" t="s">
        <v>205</v>
      </c>
      <c r="C100" s="109">
        <v>3266</v>
      </c>
      <c r="D100" s="109">
        <v>0</v>
      </c>
      <c r="E100" s="109">
        <v>75134</v>
      </c>
      <c r="F100" s="109">
        <v>32992</v>
      </c>
      <c r="G100" s="110">
        <v>111392</v>
      </c>
      <c r="H100" s="46"/>
      <c r="I100" s="109">
        <v>759</v>
      </c>
      <c r="J100" s="109">
        <v>0</v>
      </c>
      <c r="K100" s="109">
        <v>0</v>
      </c>
      <c r="L100" s="111">
        <v>759</v>
      </c>
      <c r="M100" s="46"/>
      <c r="N100" s="46">
        <v>0</v>
      </c>
      <c r="O100" s="46">
        <v>0</v>
      </c>
      <c r="P100" s="109">
        <v>0</v>
      </c>
      <c r="Q100" s="109">
        <v>1364</v>
      </c>
      <c r="R100" s="112">
        <v>1364</v>
      </c>
      <c r="S100" s="46"/>
      <c r="T100" s="113">
        <v>113515</v>
      </c>
      <c r="U100" s="46"/>
      <c r="V100" s="114">
        <v>124891</v>
      </c>
      <c r="W100" s="47">
        <f>'Table 1 - Supply 2005'!H97</f>
        <v>497</v>
      </c>
      <c r="X100" s="47">
        <f>'Table 1 - Supply 2005'!I97</f>
        <v>0</v>
      </c>
      <c r="Y100" s="47">
        <f>'Table 1 - Supply 2005'!J97</f>
        <v>0</v>
      </c>
      <c r="Z100" s="47">
        <f t="shared" si="9"/>
        <v>113018</v>
      </c>
      <c r="AA100" s="70">
        <f t="shared" si="12"/>
        <v>1.0921523568551778E-2</v>
      </c>
      <c r="AB100" s="70">
        <f t="shared" si="11"/>
        <v>1.4900993666477168E-2</v>
      </c>
      <c r="AD100" s="47">
        <f t="shared" si="10"/>
        <v>3266</v>
      </c>
    </row>
    <row r="101" spans="1:30" ht="18" x14ac:dyDescent="0.25">
      <c r="A101" s="18" t="s">
        <v>453</v>
      </c>
      <c r="B101" s="18" t="s">
        <v>207</v>
      </c>
      <c r="C101" s="109">
        <v>9253</v>
      </c>
      <c r="D101" s="109">
        <v>22593</v>
      </c>
      <c r="E101" s="109">
        <v>1405</v>
      </c>
      <c r="F101" s="109">
        <v>44645</v>
      </c>
      <c r="G101" s="110">
        <v>77896</v>
      </c>
      <c r="H101" s="46"/>
      <c r="I101" s="109">
        <v>0</v>
      </c>
      <c r="J101" s="109">
        <v>0</v>
      </c>
      <c r="K101" s="109">
        <v>0</v>
      </c>
      <c r="L101" s="111">
        <v>0</v>
      </c>
      <c r="M101" s="46"/>
      <c r="N101" s="46">
        <v>0</v>
      </c>
      <c r="O101" s="46">
        <v>0</v>
      </c>
      <c r="P101" s="109">
        <v>0</v>
      </c>
      <c r="Q101" s="109">
        <v>2904</v>
      </c>
      <c r="R101" s="112">
        <v>2904</v>
      </c>
      <c r="S101" s="46"/>
      <c r="T101" s="113">
        <v>80800</v>
      </c>
      <c r="U101" s="46"/>
      <c r="V101" s="114">
        <v>95981</v>
      </c>
      <c r="W101" s="47">
        <f>'Table 1 - Supply 2005'!H98</f>
        <v>459</v>
      </c>
      <c r="X101" s="47">
        <f>'Table 1 - Supply 2005'!I98</f>
        <v>0</v>
      </c>
      <c r="Y101" s="47">
        <f>'Table 1 - Supply 2005'!J98</f>
        <v>460</v>
      </c>
      <c r="Z101" s="47">
        <f t="shared" si="9"/>
        <v>79881</v>
      </c>
      <c r="AA101" s="70">
        <f t="shared" si="12"/>
        <v>3.0255988164324191E-2</v>
      </c>
      <c r="AB101" s="70">
        <f t="shared" si="11"/>
        <v>3.5038184640710138E-2</v>
      </c>
      <c r="AD101" s="47">
        <f t="shared" si="10"/>
        <v>31846</v>
      </c>
    </row>
    <row r="102" spans="1:30" ht="18" x14ac:dyDescent="0.25">
      <c r="A102" s="27" t="s">
        <v>454</v>
      </c>
      <c r="B102" s="27" t="s">
        <v>209</v>
      </c>
      <c r="C102" s="115">
        <v>8369</v>
      </c>
      <c r="D102" s="115">
        <v>1043</v>
      </c>
      <c r="E102" s="115">
        <v>76606</v>
      </c>
      <c r="F102" s="115">
        <v>0</v>
      </c>
      <c r="G102" s="116">
        <v>86018</v>
      </c>
      <c r="H102" s="49"/>
      <c r="I102" s="115">
        <v>0</v>
      </c>
      <c r="J102" s="115">
        <v>0</v>
      </c>
      <c r="K102" s="115">
        <v>0</v>
      </c>
      <c r="L102" s="117">
        <v>0</v>
      </c>
      <c r="M102" s="49"/>
      <c r="N102" s="49">
        <v>0</v>
      </c>
      <c r="O102" s="49">
        <v>0</v>
      </c>
      <c r="P102" s="115">
        <v>0</v>
      </c>
      <c r="Q102" s="115">
        <v>96</v>
      </c>
      <c r="R102" s="118">
        <v>96</v>
      </c>
      <c r="S102" s="49"/>
      <c r="T102" s="119">
        <v>86114</v>
      </c>
      <c r="U102" s="49"/>
      <c r="V102" s="120">
        <v>87775</v>
      </c>
      <c r="W102" s="52">
        <f>'Table 1 - Supply 2005'!H99</f>
        <v>1266</v>
      </c>
      <c r="X102" s="52">
        <f>'Table 1 - Supply 2005'!I99</f>
        <v>0</v>
      </c>
      <c r="Y102" s="52">
        <f>'Table 1 - Supply 2005'!J99</f>
        <v>279</v>
      </c>
      <c r="Z102" s="52">
        <f t="shared" si="9"/>
        <v>84569</v>
      </c>
      <c r="AA102" s="70">
        <f t="shared" si="12"/>
        <v>1.0937054970093991E-3</v>
      </c>
      <c r="AB102" s="70">
        <f t="shared" si="11"/>
        <v>1.5516946738820848E-2</v>
      </c>
      <c r="AD102" s="52">
        <f t="shared" si="10"/>
        <v>9412</v>
      </c>
    </row>
    <row r="103" spans="1:30" ht="18" x14ac:dyDescent="0.25">
      <c r="A103" s="18" t="s">
        <v>455</v>
      </c>
      <c r="B103" s="18" t="s">
        <v>211</v>
      </c>
      <c r="C103" s="109">
        <v>7854</v>
      </c>
      <c r="D103" s="109">
        <v>2712</v>
      </c>
      <c r="E103" s="109">
        <v>876</v>
      </c>
      <c r="F103" s="109">
        <v>21764</v>
      </c>
      <c r="G103" s="110">
        <v>33206</v>
      </c>
      <c r="H103" s="46"/>
      <c r="I103" s="109">
        <v>0</v>
      </c>
      <c r="J103" s="109">
        <v>0</v>
      </c>
      <c r="K103" s="109">
        <v>0</v>
      </c>
      <c r="L103" s="111">
        <v>0</v>
      </c>
      <c r="M103" s="46"/>
      <c r="N103" s="46">
        <v>0</v>
      </c>
      <c r="O103" s="46">
        <v>0</v>
      </c>
      <c r="P103" s="109">
        <v>0</v>
      </c>
      <c r="Q103" s="109">
        <v>17</v>
      </c>
      <c r="R103" s="112">
        <v>17</v>
      </c>
      <c r="S103" s="46"/>
      <c r="T103" s="113">
        <v>33223</v>
      </c>
      <c r="U103" s="46"/>
      <c r="V103" s="114">
        <v>38730</v>
      </c>
      <c r="W103" s="47">
        <f>'Table 1 - Supply 2005'!H100</f>
        <v>12</v>
      </c>
      <c r="X103" s="47">
        <f>'Table 1 - Supply 2005'!I100</f>
        <v>0</v>
      </c>
      <c r="Y103" s="47">
        <f>'Table 1 - Supply 2005'!J100</f>
        <v>931</v>
      </c>
      <c r="Z103" s="47">
        <f t="shared" si="9"/>
        <v>32280</v>
      </c>
      <c r="AA103" s="70">
        <f t="shared" si="12"/>
        <v>4.3893622514846374E-4</v>
      </c>
      <c r="AB103" s="70">
        <f t="shared" si="11"/>
        <v>7.4877356054737934E-4</v>
      </c>
      <c r="AD103" s="47">
        <f t="shared" si="10"/>
        <v>10566</v>
      </c>
    </row>
    <row r="104" spans="1:30" ht="18" x14ac:dyDescent="0.25">
      <c r="A104" s="18" t="s">
        <v>456</v>
      </c>
      <c r="B104" s="18" t="s">
        <v>213</v>
      </c>
      <c r="C104" s="109">
        <v>4632</v>
      </c>
      <c r="D104" s="109">
        <v>502</v>
      </c>
      <c r="E104" s="109">
        <v>0</v>
      </c>
      <c r="F104" s="109">
        <v>233</v>
      </c>
      <c r="G104" s="110">
        <v>5367</v>
      </c>
      <c r="H104" s="46"/>
      <c r="I104" s="109">
        <v>309</v>
      </c>
      <c r="J104" s="109">
        <v>216</v>
      </c>
      <c r="K104" s="109">
        <v>0</v>
      </c>
      <c r="L104" s="111">
        <v>525</v>
      </c>
      <c r="M104" s="46"/>
      <c r="N104" s="46">
        <v>75</v>
      </c>
      <c r="O104" s="46">
        <v>1414</v>
      </c>
      <c r="P104" s="109">
        <v>1489</v>
      </c>
      <c r="Q104" s="109">
        <v>100</v>
      </c>
      <c r="R104" s="112">
        <v>1589</v>
      </c>
      <c r="S104" s="46"/>
      <c r="T104" s="113">
        <v>7481</v>
      </c>
      <c r="U104" s="46"/>
      <c r="V104" s="114">
        <v>10222</v>
      </c>
      <c r="W104" s="47">
        <f>'Table 1 - Supply 2005'!H101</f>
        <v>1613</v>
      </c>
      <c r="X104" s="47">
        <f>'Table 1 - Supply 2005'!I101</f>
        <v>0</v>
      </c>
      <c r="Y104" s="47">
        <f>'Table 1 - Supply 2005'!J101</f>
        <v>606</v>
      </c>
      <c r="Z104" s="47">
        <f t="shared" si="9"/>
        <v>5262</v>
      </c>
      <c r="AA104" s="70">
        <f t="shared" si="12"/>
        <v>0.15544903150068479</v>
      </c>
      <c r="AB104" s="70">
        <f t="shared" si="11"/>
        <v>0.31324594012913326</v>
      </c>
      <c r="AD104" s="47">
        <f t="shared" si="10"/>
        <v>5134</v>
      </c>
    </row>
    <row r="105" spans="1:30" ht="18" x14ac:dyDescent="0.25">
      <c r="A105" s="18" t="s">
        <v>457</v>
      </c>
      <c r="B105" s="18" t="s">
        <v>215</v>
      </c>
      <c r="C105" s="109">
        <v>2760</v>
      </c>
      <c r="D105" s="109">
        <v>137</v>
      </c>
      <c r="E105" s="109">
        <v>0</v>
      </c>
      <c r="F105" s="109">
        <v>1661</v>
      </c>
      <c r="G105" s="110">
        <v>4558</v>
      </c>
      <c r="H105" s="46"/>
      <c r="I105" s="109">
        <v>0</v>
      </c>
      <c r="J105" s="109">
        <v>-437</v>
      </c>
      <c r="K105" s="109">
        <v>0</v>
      </c>
      <c r="L105" s="111">
        <v>-437</v>
      </c>
      <c r="M105" s="46"/>
      <c r="N105" s="46">
        <v>39</v>
      </c>
      <c r="O105" s="46">
        <v>752</v>
      </c>
      <c r="P105" s="109">
        <v>791</v>
      </c>
      <c r="Q105" s="109">
        <v>273</v>
      </c>
      <c r="R105" s="112">
        <v>1064</v>
      </c>
      <c r="S105" s="46"/>
      <c r="T105" s="113">
        <v>5185</v>
      </c>
      <c r="U105" s="46"/>
      <c r="V105" s="114">
        <v>5973</v>
      </c>
      <c r="W105" s="47">
        <f>'Table 1 - Supply 2005'!H102</f>
        <v>1183</v>
      </c>
      <c r="X105" s="47">
        <f>'Table 1 - Supply 2005'!I102</f>
        <v>0</v>
      </c>
      <c r="Y105" s="47">
        <f>'Table 1 - Supply 2005'!J102</f>
        <v>315</v>
      </c>
      <c r="Z105" s="47">
        <f t="shared" si="9"/>
        <v>3687</v>
      </c>
      <c r="AA105" s="70">
        <f t="shared" si="12"/>
        <v>0.17813494056587978</v>
      </c>
      <c r="AB105" s="70">
        <f t="shared" si="11"/>
        <v>0.3761928679055751</v>
      </c>
      <c r="AD105" s="47">
        <f t="shared" si="10"/>
        <v>2897</v>
      </c>
    </row>
    <row r="106" spans="1:30" ht="18" x14ac:dyDescent="0.25">
      <c r="A106" s="18" t="s">
        <v>458</v>
      </c>
      <c r="B106" s="18" t="s">
        <v>217</v>
      </c>
      <c r="C106" s="109">
        <v>9897</v>
      </c>
      <c r="D106" s="109">
        <v>0</v>
      </c>
      <c r="E106" s="109">
        <v>0</v>
      </c>
      <c r="F106" s="109">
        <v>0</v>
      </c>
      <c r="G106" s="110">
        <v>9897</v>
      </c>
      <c r="H106" s="46"/>
      <c r="I106" s="109">
        <v>0</v>
      </c>
      <c r="J106" s="109">
        <v>0</v>
      </c>
      <c r="K106" s="109">
        <v>0</v>
      </c>
      <c r="L106" s="111">
        <v>0</v>
      </c>
      <c r="M106" s="46"/>
      <c r="N106" s="46">
        <v>0</v>
      </c>
      <c r="O106" s="46">
        <v>0</v>
      </c>
      <c r="P106" s="109">
        <v>0</v>
      </c>
      <c r="Q106" s="109">
        <v>71</v>
      </c>
      <c r="R106" s="112">
        <v>71</v>
      </c>
      <c r="S106" s="46"/>
      <c r="T106" s="113">
        <v>9968</v>
      </c>
      <c r="U106" s="46"/>
      <c r="V106" s="114">
        <v>10890</v>
      </c>
      <c r="W106" s="47">
        <f>'Table 1 - Supply 2005'!H103</f>
        <v>872</v>
      </c>
      <c r="X106" s="47">
        <f>'Table 1 - Supply 2005'!I103</f>
        <v>0</v>
      </c>
      <c r="Y106" s="47">
        <f>'Table 1 - Supply 2005'!J103</f>
        <v>2213</v>
      </c>
      <c r="Z106" s="47">
        <f t="shared" si="9"/>
        <v>6883</v>
      </c>
      <c r="AA106" s="70">
        <f t="shared" si="12"/>
        <v>6.5197428833792467E-3</v>
      </c>
      <c r="AB106" s="70">
        <f t="shared" si="11"/>
        <v>8.6593204775022956E-2</v>
      </c>
      <c r="AD106" s="47">
        <f t="shared" si="10"/>
        <v>9897</v>
      </c>
    </row>
    <row r="107" spans="1:30" ht="18" x14ac:dyDescent="0.25">
      <c r="A107" s="18" t="s">
        <v>459</v>
      </c>
      <c r="B107" s="18" t="s">
        <v>219</v>
      </c>
      <c r="C107" s="109">
        <v>9750</v>
      </c>
      <c r="D107" s="109">
        <v>129</v>
      </c>
      <c r="E107" s="109">
        <v>0</v>
      </c>
      <c r="F107" s="109">
        <v>2661</v>
      </c>
      <c r="G107" s="110">
        <v>12540</v>
      </c>
      <c r="H107" s="46"/>
      <c r="I107" s="109">
        <v>0</v>
      </c>
      <c r="J107" s="109">
        <v>0</v>
      </c>
      <c r="K107" s="109">
        <v>0</v>
      </c>
      <c r="L107" s="111">
        <v>0</v>
      </c>
      <c r="M107" s="46"/>
      <c r="N107" s="46">
        <v>0</v>
      </c>
      <c r="O107" s="46">
        <v>0</v>
      </c>
      <c r="P107" s="109">
        <v>0</v>
      </c>
      <c r="Q107" s="109">
        <v>258</v>
      </c>
      <c r="R107" s="112">
        <v>258</v>
      </c>
      <c r="S107" s="46"/>
      <c r="T107" s="113">
        <v>12798</v>
      </c>
      <c r="U107" s="46"/>
      <c r="V107" s="114">
        <v>13716</v>
      </c>
      <c r="W107" s="47">
        <f>'Table 1 - Supply 2005'!H104</f>
        <v>760</v>
      </c>
      <c r="X107" s="47">
        <f>'Table 1 - Supply 2005'!I104</f>
        <v>0</v>
      </c>
      <c r="Y107" s="47">
        <f>'Table 1 - Supply 2005'!J104</f>
        <v>959</v>
      </c>
      <c r="Z107" s="47">
        <f t="shared" si="9"/>
        <v>11079</v>
      </c>
      <c r="AA107" s="70">
        <f t="shared" si="12"/>
        <v>1.8810148731408575E-2</v>
      </c>
      <c r="AB107" s="70">
        <f t="shared" si="11"/>
        <v>7.4219889180519097E-2</v>
      </c>
      <c r="AD107" s="47">
        <f t="shared" si="10"/>
        <v>9879</v>
      </c>
    </row>
    <row r="108" spans="1:30" ht="18" x14ac:dyDescent="0.25">
      <c r="A108" s="18" t="s">
        <v>460</v>
      </c>
      <c r="B108" s="18" t="s">
        <v>221</v>
      </c>
      <c r="C108" s="109">
        <v>4631</v>
      </c>
      <c r="D108" s="109">
        <v>3096</v>
      </c>
      <c r="E108" s="109">
        <v>0</v>
      </c>
      <c r="F108" s="109">
        <v>0</v>
      </c>
      <c r="G108" s="110">
        <v>7727</v>
      </c>
      <c r="H108" s="46"/>
      <c r="I108" s="109">
        <v>0</v>
      </c>
      <c r="J108" s="109">
        <v>0</v>
      </c>
      <c r="K108" s="109">
        <v>0</v>
      </c>
      <c r="L108" s="111">
        <v>0</v>
      </c>
      <c r="M108" s="46"/>
      <c r="N108" s="46">
        <v>0</v>
      </c>
      <c r="O108" s="46">
        <v>0</v>
      </c>
      <c r="P108" s="109">
        <v>0</v>
      </c>
      <c r="Q108" s="109">
        <v>0</v>
      </c>
      <c r="R108" s="112">
        <v>0</v>
      </c>
      <c r="S108" s="46"/>
      <c r="T108" s="113">
        <v>7727</v>
      </c>
      <c r="U108" s="46"/>
      <c r="V108" s="114">
        <v>9265</v>
      </c>
      <c r="W108" s="47">
        <f>'Table 1 - Supply 2005'!H105</f>
        <v>0</v>
      </c>
      <c r="X108" s="47">
        <f>'Table 1 - Supply 2005'!I105</f>
        <v>0</v>
      </c>
      <c r="Y108" s="47">
        <f>'Table 1 - Supply 2005'!J105</f>
        <v>271</v>
      </c>
      <c r="Z108" s="47">
        <f t="shared" si="9"/>
        <v>7456</v>
      </c>
      <c r="AA108" s="70">
        <f t="shared" si="12"/>
        <v>0</v>
      </c>
      <c r="AB108" s="70">
        <f t="shared" si="11"/>
        <v>0</v>
      </c>
      <c r="AD108" s="47">
        <f t="shared" si="10"/>
        <v>7727</v>
      </c>
    </row>
    <row r="109" spans="1:30" ht="18" x14ac:dyDescent="0.25">
      <c r="A109" s="18" t="s">
        <v>461</v>
      </c>
      <c r="B109" s="18" t="s">
        <v>223</v>
      </c>
      <c r="C109" s="109">
        <v>1022</v>
      </c>
      <c r="D109" s="109">
        <v>0</v>
      </c>
      <c r="E109" s="109">
        <v>0</v>
      </c>
      <c r="F109" s="109">
        <v>0</v>
      </c>
      <c r="G109" s="110">
        <v>1022</v>
      </c>
      <c r="H109" s="46"/>
      <c r="I109" s="109">
        <v>0</v>
      </c>
      <c r="J109" s="109">
        <v>0</v>
      </c>
      <c r="K109" s="109">
        <v>0</v>
      </c>
      <c r="L109" s="111">
        <v>0</v>
      </c>
      <c r="M109" s="46"/>
      <c r="N109" s="46">
        <v>0</v>
      </c>
      <c r="O109" s="46">
        <v>0</v>
      </c>
      <c r="P109" s="109">
        <v>0</v>
      </c>
      <c r="Q109" s="109">
        <v>161</v>
      </c>
      <c r="R109" s="112">
        <v>161</v>
      </c>
      <c r="S109" s="46"/>
      <c r="T109" s="113">
        <v>1183</v>
      </c>
      <c r="U109" s="46"/>
      <c r="V109" s="114">
        <v>2825</v>
      </c>
      <c r="W109" s="47">
        <f>'Table 1 - Supply 2005'!H106</f>
        <v>270</v>
      </c>
      <c r="X109" s="47">
        <f>'Table 1 - Supply 2005'!I106</f>
        <v>0</v>
      </c>
      <c r="Y109" s="47">
        <f>'Table 1 - Supply 2005'!J106</f>
        <v>232</v>
      </c>
      <c r="Z109" s="47">
        <f t="shared" si="9"/>
        <v>681</v>
      </c>
      <c r="AA109" s="70">
        <f t="shared" si="12"/>
        <v>5.6991150442477878E-2</v>
      </c>
      <c r="AB109" s="70">
        <f t="shared" si="11"/>
        <v>0.15256637168141593</v>
      </c>
      <c r="AD109" s="47">
        <f t="shared" si="10"/>
        <v>1022</v>
      </c>
    </row>
    <row r="110" spans="1:30" ht="18" x14ac:dyDescent="0.25">
      <c r="A110" s="18" t="s">
        <v>462</v>
      </c>
      <c r="B110" s="18" t="s">
        <v>225</v>
      </c>
      <c r="C110" s="109">
        <v>16510</v>
      </c>
      <c r="D110" s="109">
        <v>0</v>
      </c>
      <c r="E110" s="109">
        <v>0</v>
      </c>
      <c r="F110" s="109">
        <v>0</v>
      </c>
      <c r="G110" s="110">
        <v>16510</v>
      </c>
      <c r="H110" s="46"/>
      <c r="I110" s="109">
        <v>0</v>
      </c>
      <c r="J110" s="109">
        <v>0</v>
      </c>
      <c r="K110" s="109">
        <v>0</v>
      </c>
      <c r="L110" s="111">
        <v>0</v>
      </c>
      <c r="M110" s="46"/>
      <c r="N110" s="46">
        <v>0</v>
      </c>
      <c r="O110" s="46">
        <v>0</v>
      </c>
      <c r="P110" s="109">
        <v>0</v>
      </c>
      <c r="Q110" s="109">
        <v>96</v>
      </c>
      <c r="R110" s="112">
        <v>96</v>
      </c>
      <c r="S110" s="46"/>
      <c r="T110" s="113">
        <v>16606</v>
      </c>
      <c r="U110" s="46"/>
      <c r="V110" s="114">
        <v>19320</v>
      </c>
      <c r="W110" s="47">
        <f>'Table 1 - Supply 2005'!H107</f>
        <v>145</v>
      </c>
      <c r="X110" s="47">
        <f>'Table 1 - Supply 2005'!I107</f>
        <v>0</v>
      </c>
      <c r="Y110" s="47">
        <f>'Table 1 - Supply 2005'!J107</f>
        <v>1717</v>
      </c>
      <c r="Z110" s="47">
        <f t="shared" si="9"/>
        <v>14744</v>
      </c>
      <c r="AA110" s="70">
        <f t="shared" si="12"/>
        <v>4.9689440993788822E-3</v>
      </c>
      <c r="AB110" s="70">
        <f t="shared" si="11"/>
        <v>1.2474120082815735E-2</v>
      </c>
      <c r="AD110" s="47">
        <f t="shared" si="10"/>
        <v>16510</v>
      </c>
    </row>
    <row r="111" spans="1:30" ht="18" x14ac:dyDescent="0.25">
      <c r="A111" s="98" t="s">
        <v>463</v>
      </c>
      <c r="B111" s="98" t="s">
        <v>227</v>
      </c>
      <c r="C111" s="115">
        <v>3367</v>
      </c>
      <c r="D111" s="115">
        <v>0</v>
      </c>
      <c r="E111" s="115">
        <v>0</v>
      </c>
      <c r="F111" s="115">
        <v>0</v>
      </c>
      <c r="G111" s="116">
        <v>3367</v>
      </c>
      <c r="H111" s="49"/>
      <c r="I111" s="115">
        <v>0</v>
      </c>
      <c r="J111" s="115">
        <v>0</v>
      </c>
      <c r="K111" s="115">
        <v>0</v>
      </c>
      <c r="L111" s="117">
        <v>0</v>
      </c>
      <c r="M111" s="49"/>
      <c r="N111" s="49">
        <v>0</v>
      </c>
      <c r="O111" s="49">
        <v>0</v>
      </c>
      <c r="P111" s="115">
        <v>0</v>
      </c>
      <c r="Q111" s="115">
        <v>10</v>
      </c>
      <c r="R111" s="118">
        <v>10</v>
      </c>
      <c r="S111" s="49"/>
      <c r="T111" s="119">
        <v>3377</v>
      </c>
      <c r="U111" s="49"/>
      <c r="V111" s="120">
        <v>3377</v>
      </c>
      <c r="W111" s="52">
        <f>'Table 1 - Supply 2005'!H108</f>
        <v>32</v>
      </c>
      <c r="X111" s="52">
        <f>'Table 1 - Supply 2005'!I108</f>
        <v>0</v>
      </c>
      <c r="Y111" s="52">
        <f>'Table 1 - Supply 2005'!J108</f>
        <v>0</v>
      </c>
      <c r="Z111" s="52">
        <f t="shared" si="9"/>
        <v>3345</v>
      </c>
      <c r="AA111" s="70">
        <f t="shared" si="12"/>
        <v>2.9612081729345572E-3</v>
      </c>
      <c r="AB111" s="70">
        <f t="shared" si="11"/>
        <v>1.243707432632514E-2</v>
      </c>
      <c r="AD111" s="52">
        <f t="shared" si="10"/>
        <v>3367</v>
      </c>
    </row>
    <row r="112" spans="1:30" ht="18.75" thickBot="1" x14ac:dyDescent="0.3">
      <c r="A112" s="121"/>
      <c r="B112" s="121" t="s">
        <v>250</v>
      </c>
      <c r="C112" s="122">
        <v>873475</v>
      </c>
      <c r="D112" s="122">
        <v>31411</v>
      </c>
      <c r="E112" s="122">
        <v>166304</v>
      </c>
      <c r="F112" s="122">
        <v>109377</v>
      </c>
      <c r="G112" s="123">
        <v>1180567</v>
      </c>
      <c r="H112" s="53"/>
      <c r="I112" s="122">
        <v>240776</v>
      </c>
      <c r="J112" s="122">
        <v>1753</v>
      </c>
      <c r="K112" s="122">
        <v>3892</v>
      </c>
      <c r="L112" s="124">
        <v>246421</v>
      </c>
      <c r="M112" s="53"/>
      <c r="N112" s="53">
        <v>122169</v>
      </c>
      <c r="O112" s="53">
        <v>91073</v>
      </c>
      <c r="P112" s="122">
        <v>213242</v>
      </c>
      <c r="Q112" s="122">
        <v>135863</v>
      </c>
      <c r="R112" s="125">
        <v>349105</v>
      </c>
      <c r="S112" s="53"/>
      <c r="T112" s="126">
        <v>1776093</v>
      </c>
      <c r="U112" s="53"/>
      <c r="V112" s="127">
        <v>2860954</v>
      </c>
      <c r="W112" s="54">
        <f>'Table 1 - Supply 2005'!H109</f>
        <v>383055</v>
      </c>
      <c r="X112" s="54">
        <f>'Table 1 - Supply 2005'!I109</f>
        <v>0</v>
      </c>
      <c r="Y112" s="54">
        <f>'Table 1 - Supply 2005'!J109</f>
        <v>138843</v>
      </c>
      <c r="Z112" s="54">
        <f t="shared" si="9"/>
        <v>1254195</v>
      </c>
      <c r="AA112" s="71">
        <f t="shared" si="12"/>
        <v>0.1220239822101299</v>
      </c>
      <c r="AB112" s="71">
        <f t="shared" si="11"/>
        <v>0.25591463546774956</v>
      </c>
      <c r="AD112" s="54">
        <f t="shared" si="10"/>
        <v>904886</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41" priority="1">
      <formula>$W$120&lt;&gt;0</formula>
    </cfRule>
  </conditionalFormatting>
  <hyperlinks>
    <hyperlink ref="A2" location="Contents!A85" display="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K115"/>
  <sheetViews>
    <sheetView zoomScale="60" zoomScaleNormal="60" workbookViewId="0">
      <pane xSplit="2" ySplit="3" topLeftCell="C76" activePane="bottomRight" state="frozen"/>
      <selection pane="topRight" activeCell="C1" sqref="C1"/>
      <selection pane="bottomLeft" activeCell="A4" sqref="A4"/>
      <selection pane="bottomRight" activeCell="A76" sqref="A76"/>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276</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17517</v>
      </c>
      <c r="D4" s="128">
        <v>3990</v>
      </c>
      <c r="E4" s="128">
        <v>2990</v>
      </c>
      <c r="F4" s="128">
        <v>6980</v>
      </c>
      <c r="G4" s="128">
        <v>307</v>
      </c>
      <c r="H4" s="129">
        <v>7287</v>
      </c>
      <c r="I4" s="128">
        <v>3926</v>
      </c>
      <c r="J4" s="128">
        <v>1170</v>
      </c>
      <c r="K4" s="130">
        <v>29900</v>
      </c>
    </row>
    <row r="5" spans="1:11" ht="18" x14ac:dyDescent="0.25">
      <c r="A5" s="18" t="s">
        <v>360</v>
      </c>
      <c r="B5" s="18" t="s">
        <v>22</v>
      </c>
      <c r="C5" s="131">
        <v>574</v>
      </c>
      <c r="D5" s="131">
        <v>81</v>
      </c>
      <c r="E5" s="131">
        <v>46</v>
      </c>
      <c r="F5" s="131">
        <v>127</v>
      </c>
      <c r="G5" s="131">
        <v>4</v>
      </c>
      <c r="H5" s="132">
        <v>131</v>
      </c>
      <c r="I5" s="131">
        <v>281</v>
      </c>
      <c r="J5" s="131">
        <v>24</v>
      </c>
      <c r="K5" s="130">
        <v>1010</v>
      </c>
    </row>
    <row r="6" spans="1:11" ht="18" x14ac:dyDescent="0.25">
      <c r="A6" s="18" t="s">
        <v>361</v>
      </c>
      <c r="B6" s="18" t="s">
        <v>24</v>
      </c>
      <c r="C6" s="131">
        <v>1091</v>
      </c>
      <c r="D6" s="131">
        <v>113</v>
      </c>
      <c r="E6" s="131">
        <v>244</v>
      </c>
      <c r="F6" s="131">
        <v>357</v>
      </c>
      <c r="G6" s="131">
        <v>0</v>
      </c>
      <c r="H6" s="132">
        <v>357</v>
      </c>
      <c r="I6" s="131">
        <v>585</v>
      </c>
      <c r="J6" s="131">
        <v>1</v>
      </c>
      <c r="K6" s="130">
        <v>2034</v>
      </c>
    </row>
    <row r="7" spans="1:11" ht="18" x14ac:dyDescent="0.25">
      <c r="A7" s="18" t="s">
        <v>362</v>
      </c>
      <c r="B7" s="18" t="s">
        <v>26</v>
      </c>
      <c r="C7" s="131">
        <v>589</v>
      </c>
      <c r="D7" s="131">
        <v>66</v>
      </c>
      <c r="E7" s="131">
        <v>2047</v>
      </c>
      <c r="F7" s="131">
        <v>2113</v>
      </c>
      <c r="G7" s="131">
        <v>0</v>
      </c>
      <c r="H7" s="132">
        <v>2113</v>
      </c>
      <c r="I7" s="131">
        <v>627</v>
      </c>
      <c r="J7" s="131">
        <v>22</v>
      </c>
      <c r="K7" s="130">
        <v>3351</v>
      </c>
    </row>
    <row r="8" spans="1:11" ht="18" x14ac:dyDescent="0.25">
      <c r="A8" s="97" t="s">
        <v>363</v>
      </c>
      <c r="B8" s="26" t="s">
        <v>28</v>
      </c>
      <c r="C8" s="131">
        <v>28505</v>
      </c>
      <c r="D8" s="131">
        <v>991</v>
      </c>
      <c r="E8" s="131">
        <v>17084</v>
      </c>
      <c r="F8" s="131">
        <v>18075</v>
      </c>
      <c r="G8" s="131">
        <v>0</v>
      </c>
      <c r="H8" s="132">
        <v>18075</v>
      </c>
      <c r="I8" s="131">
        <v>371</v>
      </c>
      <c r="J8" s="131">
        <v>14</v>
      </c>
      <c r="K8" s="130">
        <v>46965</v>
      </c>
    </row>
    <row r="9" spans="1:11" ht="18" x14ac:dyDescent="0.25">
      <c r="A9" s="18" t="s">
        <v>364</v>
      </c>
      <c r="B9" s="18" t="s">
        <v>30</v>
      </c>
      <c r="C9" s="131">
        <v>4519</v>
      </c>
      <c r="D9" s="131">
        <v>229</v>
      </c>
      <c r="E9" s="131">
        <v>4285</v>
      </c>
      <c r="F9" s="131">
        <v>4514</v>
      </c>
      <c r="G9" s="131">
        <v>0</v>
      </c>
      <c r="H9" s="132">
        <v>4514</v>
      </c>
      <c r="I9" s="131">
        <v>1957</v>
      </c>
      <c r="J9" s="131">
        <v>330</v>
      </c>
      <c r="K9" s="130">
        <v>11320</v>
      </c>
    </row>
    <row r="10" spans="1:11" ht="18" x14ac:dyDescent="0.25">
      <c r="A10" s="18" t="s">
        <v>365</v>
      </c>
      <c r="B10" s="18" t="s">
        <v>32</v>
      </c>
      <c r="C10" s="131">
        <v>3699</v>
      </c>
      <c r="D10" s="131">
        <v>0</v>
      </c>
      <c r="E10" s="131">
        <v>0</v>
      </c>
      <c r="F10" s="131">
        <v>0</v>
      </c>
      <c r="G10" s="131">
        <v>112</v>
      </c>
      <c r="H10" s="132">
        <v>112</v>
      </c>
      <c r="I10" s="131">
        <v>0</v>
      </c>
      <c r="J10" s="131">
        <v>0</v>
      </c>
      <c r="K10" s="130">
        <v>3811</v>
      </c>
    </row>
    <row r="11" spans="1:11" ht="18" x14ac:dyDescent="0.25">
      <c r="A11" s="18" t="s">
        <v>366</v>
      </c>
      <c r="B11" s="18" t="s">
        <v>34</v>
      </c>
      <c r="C11" s="131">
        <v>12931</v>
      </c>
      <c r="D11" s="131">
        <v>3255</v>
      </c>
      <c r="E11" s="131">
        <v>800</v>
      </c>
      <c r="F11" s="131">
        <v>4055</v>
      </c>
      <c r="G11" s="131">
        <v>546</v>
      </c>
      <c r="H11" s="132">
        <v>4601</v>
      </c>
      <c r="I11" s="131">
        <v>6106</v>
      </c>
      <c r="J11" s="131">
        <v>40</v>
      </c>
      <c r="K11" s="130">
        <v>23678</v>
      </c>
    </row>
    <row r="12" spans="1:11" ht="18" x14ac:dyDescent="0.25">
      <c r="A12" s="18" t="s">
        <v>367</v>
      </c>
      <c r="B12" s="18" t="s">
        <v>36</v>
      </c>
      <c r="C12" s="131">
        <v>7377</v>
      </c>
      <c r="D12" s="131">
        <v>1955</v>
      </c>
      <c r="E12" s="131">
        <v>1623</v>
      </c>
      <c r="F12" s="131">
        <v>3578</v>
      </c>
      <c r="G12" s="131">
        <v>170</v>
      </c>
      <c r="H12" s="132">
        <v>3748</v>
      </c>
      <c r="I12" s="131">
        <v>4305</v>
      </c>
      <c r="J12" s="131">
        <v>1049</v>
      </c>
      <c r="K12" s="130">
        <v>16479</v>
      </c>
    </row>
    <row r="13" spans="1:11" ht="18" x14ac:dyDescent="0.25">
      <c r="A13" s="27" t="s">
        <v>368</v>
      </c>
      <c r="B13" s="27" t="s">
        <v>38</v>
      </c>
      <c r="C13" s="133">
        <v>1619</v>
      </c>
      <c r="D13" s="133">
        <v>547</v>
      </c>
      <c r="E13" s="133">
        <v>547</v>
      </c>
      <c r="F13" s="133">
        <v>1094</v>
      </c>
      <c r="G13" s="133">
        <v>33</v>
      </c>
      <c r="H13" s="134">
        <v>1127</v>
      </c>
      <c r="I13" s="133">
        <v>1007</v>
      </c>
      <c r="J13" s="133">
        <v>7</v>
      </c>
      <c r="K13" s="135">
        <v>3760</v>
      </c>
    </row>
    <row r="14" spans="1:11" ht="18" x14ac:dyDescent="0.25">
      <c r="A14" s="18" t="s">
        <v>369</v>
      </c>
      <c r="B14" s="18" t="s">
        <v>40</v>
      </c>
      <c r="C14" s="131">
        <v>6898</v>
      </c>
      <c r="D14" s="131">
        <v>1742</v>
      </c>
      <c r="E14" s="131">
        <v>55</v>
      </c>
      <c r="F14" s="131">
        <v>1797</v>
      </c>
      <c r="G14" s="131">
        <v>449</v>
      </c>
      <c r="H14" s="132">
        <v>2246</v>
      </c>
      <c r="I14" s="131">
        <v>3075</v>
      </c>
      <c r="J14" s="131">
        <v>934</v>
      </c>
      <c r="K14" s="130">
        <v>13153</v>
      </c>
    </row>
    <row r="15" spans="1:11" ht="18" x14ac:dyDescent="0.25">
      <c r="A15" s="18" t="s">
        <v>370</v>
      </c>
      <c r="B15" s="18" t="s">
        <v>42</v>
      </c>
      <c r="C15" s="131">
        <v>4806</v>
      </c>
      <c r="D15" s="131">
        <v>494</v>
      </c>
      <c r="E15" s="131">
        <v>144</v>
      </c>
      <c r="F15" s="131">
        <v>638</v>
      </c>
      <c r="G15" s="131">
        <v>101</v>
      </c>
      <c r="H15" s="132">
        <v>739</v>
      </c>
      <c r="I15" s="131">
        <v>1517</v>
      </c>
      <c r="J15" s="131">
        <v>6</v>
      </c>
      <c r="K15" s="130">
        <v>7068</v>
      </c>
    </row>
    <row r="16" spans="1:11" ht="18" x14ac:dyDescent="0.25">
      <c r="A16" s="18" t="s">
        <v>371</v>
      </c>
      <c r="B16" s="18" t="s">
        <v>44</v>
      </c>
      <c r="C16" s="131">
        <v>7599</v>
      </c>
      <c r="D16" s="131">
        <v>834</v>
      </c>
      <c r="E16" s="131">
        <v>49</v>
      </c>
      <c r="F16" s="131">
        <v>883</v>
      </c>
      <c r="G16" s="131">
        <v>208</v>
      </c>
      <c r="H16" s="132">
        <v>1091</v>
      </c>
      <c r="I16" s="131">
        <v>2425</v>
      </c>
      <c r="J16" s="131">
        <v>10</v>
      </c>
      <c r="K16" s="130">
        <v>11125</v>
      </c>
    </row>
    <row r="17" spans="1:11" ht="18" x14ac:dyDescent="0.25">
      <c r="A17" s="18" t="s">
        <v>372</v>
      </c>
      <c r="B17" s="18" t="s">
        <v>46</v>
      </c>
      <c r="C17" s="131">
        <v>10376</v>
      </c>
      <c r="D17" s="131">
        <v>2347</v>
      </c>
      <c r="E17" s="131">
        <v>840</v>
      </c>
      <c r="F17" s="131">
        <v>3187</v>
      </c>
      <c r="G17" s="131">
        <v>302</v>
      </c>
      <c r="H17" s="132">
        <v>3489</v>
      </c>
      <c r="I17" s="131">
        <v>6227</v>
      </c>
      <c r="J17" s="131">
        <v>1213</v>
      </c>
      <c r="K17" s="130">
        <v>21305</v>
      </c>
    </row>
    <row r="18" spans="1:11" ht="18" x14ac:dyDescent="0.25">
      <c r="A18" s="18" t="s">
        <v>373</v>
      </c>
      <c r="B18" s="18" t="s">
        <v>48</v>
      </c>
      <c r="C18" s="131">
        <v>2991</v>
      </c>
      <c r="D18" s="131">
        <v>413</v>
      </c>
      <c r="E18" s="131">
        <v>95</v>
      </c>
      <c r="F18" s="131">
        <v>508</v>
      </c>
      <c r="G18" s="131">
        <v>32</v>
      </c>
      <c r="H18" s="132">
        <v>540</v>
      </c>
      <c r="I18" s="131">
        <v>1334</v>
      </c>
      <c r="J18" s="131">
        <v>254</v>
      </c>
      <c r="K18" s="130">
        <v>5119</v>
      </c>
    </row>
    <row r="19" spans="1:11" ht="18" x14ac:dyDescent="0.25">
      <c r="A19" s="97" t="s">
        <v>374</v>
      </c>
      <c r="B19" s="18" t="s">
        <v>467</v>
      </c>
      <c r="C19" s="131">
        <v>8744</v>
      </c>
      <c r="D19" s="131">
        <v>3854</v>
      </c>
      <c r="E19" s="131">
        <v>1124</v>
      </c>
      <c r="F19" s="131">
        <v>4978</v>
      </c>
      <c r="G19" s="131">
        <v>3669</v>
      </c>
      <c r="H19" s="132">
        <v>8647</v>
      </c>
      <c r="I19" s="131">
        <v>10330</v>
      </c>
      <c r="J19" s="131">
        <v>18814</v>
      </c>
      <c r="K19" s="130">
        <v>46535</v>
      </c>
    </row>
    <row r="20" spans="1:11" ht="18" x14ac:dyDescent="0.25">
      <c r="A20" s="18" t="s">
        <v>375</v>
      </c>
      <c r="B20" s="18" t="s">
        <v>51</v>
      </c>
      <c r="C20" s="131">
        <v>3462</v>
      </c>
      <c r="D20" s="131">
        <v>529</v>
      </c>
      <c r="E20" s="131">
        <v>43</v>
      </c>
      <c r="F20" s="131">
        <v>572</v>
      </c>
      <c r="G20" s="131">
        <v>311</v>
      </c>
      <c r="H20" s="132">
        <v>883</v>
      </c>
      <c r="I20" s="131">
        <v>2012</v>
      </c>
      <c r="J20" s="131">
        <v>491</v>
      </c>
      <c r="K20" s="130">
        <v>6848</v>
      </c>
    </row>
    <row r="21" spans="1:11" ht="18" x14ac:dyDescent="0.25">
      <c r="A21" s="18" t="s">
        <v>376</v>
      </c>
      <c r="B21" s="18" t="s">
        <v>53</v>
      </c>
      <c r="C21" s="131">
        <v>5903</v>
      </c>
      <c r="D21" s="131">
        <v>2127</v>
      </c>
      <c r="E21" s="131">
        <v>1968</v>
      </c>
      <c r="F21" s="131">
        <v>4095</v>
      </c>
      <c r="G21" s="131">
        <v>217</v>
      </c>
      <c r="H21" s="132">
        <v>4312</v>
      </c>
      <c r="I21" s="131">
        <v>7746</v>
      </c>
      <c r="J21" s="131">
        <v>1129</v>
      </c>
      <c r="K21" s="130">
        <v>19090</v>
      </c>
    </row>
    <row r="22" spans="1:11" ht="18" x14ac:dyDescent="0.25">
      <c r="A22" s="27" t="s">
        <v>377</v>
      </c>
      <c r="B22" s="27" t="s">
        <v>55</v>
      </c>
      <c r="C22" s="133">
        <v>2572</v>
      </c>
      <c r="D22" s="133">
        <v>3396</v>
      </c>
      <c r="E22" s="133">
        <v>8161</v>
      </c>
      <c r="F22" s="133">
        <v>11557</v>
      </c>
      <c r="G22" s="133">
        <v>3091</v>
      </c>
      <c r="H22" s="134">
        <v>14648</v>
      </c>
      <c r="I22" s="133">
        <v>21370</v>
      </c>
      <c r="J22" s="133">
        <v>3421</v>
      </c>
      <c r="K22" s="135">
        <v>42011</v>
      </c>
    </row>
    <row r="23" spans="1:11" ht="18" x14ac:dyDescent="0.25">
      <c r="A23" s="18" t="s">
        <v>378</v>
      </c>
      <c r="B23" s="18" t="s">
        <v>57</v>
      </c>
      <c r="C23" s="131">
        <v>654</v>
      </c>
      <c r="D23" s="131">
        <v>1584</v>
      </c>
      <c r="E23" s="131">
        <v>2310</v>
      </c>
      <c r="F23" s="131">
        <v>3894</v>
      </c>
      <c r="G23" s="131">
        <v>582</v>
      </c>
      <c r="H23" s="132">
        <v>4476</v>
      </c>
      <c r="I23" s="131">
        <v>4290</v>
      </c>
      <c r="J23" s="131">
        <v>747</v>
      </c>
      <c r="K23" s="130">
        <v>10167</v>
      </c>
    </row>
    <row r="24" spans="1:11" ht="18" x14ac:dyDescent="0.25">
      <c r="A24" s="18" t="s">
        <v>379</v>
      </c>
      <c r="B24" s="18" t="s">
        <v>59</v>
      </c>
      <c r="C24" s="131">
        <v>6157</v>
      </c>
      <c r="D24" s="131">
        <v>2019</v>
      </c>
      <c r="E24" s="131">
        <v>1123</v>
      </c>
      <c r="F24" s="131">
        <v>3142</v>
      </c>
      <c r="G24" s="131">
        <v>0</v>
      </c>
      <c r="H24" s="132">
        <v>3142</v>
      </c>
      <c r="I24" s="131">
        <v>1832</v>
      </c>
      <c r="J24" s="131">
        <v>156</v>
      </c>
      <c r="K24" s="130">
        <v>11287</v>
      </c>
    </row>
    <row r="25" spans="1:11" ht="18" x14ac:dyDescent="0.25">
      <c r="A25" s="18" t="s">
        <v>380</v>
      </c>
      <c r="B25" s="18" t="s">
        <v>61</v>
      </c>
      <c r="C25" s="131">
        <v>10382</v>
      </c>
      <c r="D25" s="131">
        <v>4641</v>
      </c>
      <c r="E25" s="131">
        <v>1330</v>
      </c>
      <c r="F25" s="131">
        <v>5971</v>
      </c>
      <c r="G25" s="131">
        <v>100</v>
      </c>
      <c r="H25" s="132">
        <v>6071</v>
      </c>
      <c r="I25" s="131">
        <v>7723</v>
      </c>
      <c r="J25" s="131">
        <v>737</v>
      </c>
      <c r="K25" s="130">
        <v>24913</v>
      </c>
    </row>
    <row r="26" spans="1:11" ht="18" x14ac:dyDescent="0.25">
      <c r="A26" s="18" t="s">
        <v>381</v>
      </c>
      <c r="B26" s="18" t="s">
        <v>63</v>
      </c>
      <c r="C26" s="131">
        <v>10115</v>
      </c>
      <c r="D26" s="131">
        <v>7</v>
      </c>
      <c r="E26" s="131">
        <v>8</v>
      </c>
      <c r="F26" s="131">
        <v>15</v>
      </c>
      <c r="G26" s="131">
        <v>0</v>
      </c>
      <c r="H26" s="132">
        <v>15</v>
      </c>
      <c r="I26" s="131">
        <v>0</v>
      </c>
      <c r="J26" s="131">
        <v>488</v>
      </c>
      <c r="K26" s="130">
        <v>10618</v>
      </c>
    </row>
    <row r="27" spans="1:11" ht="18" x14ac:dyDescent="0.25">
      <c r="A27" s="18" t="s">
        <v>382</v>
      </c>
      <c r="B27" s="18" t="s">
        <v>65</v>
      </c>
      <c r="C27" s="131">
        <v>24829</v>
      </c>
      <c r="D27" s="131">
        <v>4487</v>
      </c>
      <c r="E27" s="131">
        <v>7269</v>
      </c>
      <c r="F27" s="131">
        <v>11756</v>
      </c>
      <c r="G27" s="131">
        <v>786</v>
      </c>
      <c r="H27" s="132">
        <v>12542</v>
      </c>
      <c r="I27" s="131">
        <v>3007</v>
      </c>
      <c r="J27" s="131">
        <v>26295</v>
      </c>
      <c r="K27" s="130">
        <v>66673</v>
      </c>
    </row>
    <row r="28" spans="1:11" ht="18" x14ac:dyDescent="0.25">
      <c r="A28" s="18" t="s">
        <v>383</v>
      </c>
      <c r="B28" s="18" t="s">
        <v>67</v>
      </c>
      <c r="C28" s="131">
        <v>2556</v>
      </c>
      <c r="D28" s="131">
        <v>632</v>
      </c>
      <c r="E28" s="131">
        <v>139</v>
      </c>
      <c r="F28" s="131">
        <v>771</v>
      </c>
      <c r="G28" s="131">
        <v>32</v>
      </c>
      <c r="H28" s="132">
        <v>803</v>
      </c>
      <c r="I28" s="131">
        <v>1975</v>
      </c>
      <c r="J28" s="131">
        <v>59</v>
      </c>
      <c r="K28" s="130">
        <v>5393</v>
      </c>
    </row>
    <row r="29" spans="1:11" ht="18" x14ac:dyDescent="0.25">
      <c r="A29" s="18" t="s">
        <v>384</v>
      </c>
      <c r="B29" s="18" t="s">
        <v>69</v>
      </c>
      <c r="C29" s="131">
        <v>5821</v>
      </c>
      <c r="D29" s="131">
        <v>2217</v>
      </c>
      <c r="E29" s="131">
        <v>657</v>
      </c>
      <c r="F29" s="131">
        <v>2874</v>
      </c>
      <c r="G29" s="131">
        <v>138</v>
      </c>
      <c r="H29" s="132">
        <v>3012</v>
      </c>
      <c r="I29" s="131">
        <v>7016</v>
      </c>
      <c r="J29" s="131">
        <v>1172</v>
      </c>
      <c r="K29" s="130">
        <v>17021</v>
      </c>
    </row>
    <row r="30" spans="1:11" ht="18" x14ac:dyDescent="0.25">
      <c r="A30" s="18" t="s">
        <v>385</v>
      </c>
      <c r="B30" s="18" t="s">
        <v>71</v>
      </c>
      <c r="C30" s="131">
        <v>3615</v>
      </c>
      <c r="D30" s="131">
        <v>2302</v>
      </c>
      <c r="E30" s="131">
        <v>1047</v>
      </c>
      <c r="F30" s="131">
        <v>3349</v>
      </c>
      <c r="G30" s="131">
        <v>217</v>
      </c>
      <c r="H30" s="132">
        <v>3566</v>
      </c>
      <c r="I30" s="131">
        <v>2164</v>
      </c>
      <c r="J30" s="131">
        <v>222</v>
      </c>
      <c r="K30" s="130">
        <v>9567</v>
      </c>
    </row>
    <row r="31" spans="1:11" ht="18" x14ac:dyDescent="0.25">
      <c r="A31" s="18" t="s">
        <v>386</v>
      </c>
      <c r="B31" s="18" t="s">
        <v>73</v>
      </c>
      <c r="C31" s="131">
        <v>3294</v>
      </c>
      <c r="D31" s="131">
        <v>1095</v>
      </c>
      <c r="E31" s="131">
        <v>723</v>
      </c>
      <c r="F31" s="131">
        <v>1818</v>
      </c>
      <c r="G31" s="131">
        <v>0</v>
      </c>
      <c r="H31" s="132">
        <v>1818</v>
      </c>
      <c r="I31" s="131">
        <v>3097</v>
      </c>
      <c r="J31" s="131">
        <v>64</v>
      </c>
      <c r="K31" s="130">
        <v>8273</v>
      </c>
    </row>
    <row r="32" spans="1:11" ht="18" x14ac:dyDescent="0.25">
      <c r="A32" s="27" t="s">
        <v>387</v>
      </c>
      <c r="B32" s="27" t="s">
        <v>75</v>
      </c>
      <c r="C32" s="133">
        <v>14264</v>
      </c>
      <c r="D32" s="133">
        <v>7328</v>
      </c>
      <c r="E32" s="133">
        <v>3833</v>
      </c>
      <c r="F32" s="133">
        <v>11161</v>
      </c>
      <c r="G32" s="133">
        <v>0</v>
      </c>
      <c r="H32" s="134">
        <v>11161</v>
      </c>
      <c r="I32" s="133">
        <v>4321</v>
      </c>
      <c r="J32" s="133">
        <v>101</v>
      </c>
      <c r="K32" s="135">
        <v>29847</v>
      </c>
    </row>
    <row r="33" spans="1:11" ht="18" x14ac:dyDescent="0.25">
      <c r="A33" s="18" t="s">
        <v>388</v>
      </c>
      <c r="B33" s="18" t="s">
        <v>77</v>
      </c>
      <c r="C33" s="131">
        <v>1407</v>
      </c>
      <c r="D33" s="131">
        <v>569</v>
      </c>
      <c r="E33" s="131">
        <v>260</v>
      </c>
      <c r="F33" s="131">
        <v>829</v>
      </c>
      <c r="G33" s="131">
        <v>0</v>
      </c>
      <c r="H33" s="132">
        <v>829</v>
      </c>
      <c r="I33" s="131">
        <v>1361</v>
      </c>
      <c r="J33" s="131">
        <v>41</v>
      </c>
      <c r="K33" s="130">
        <v>3638</v>
      </c>
    </row>
    <row r="34" spans="1:11" ht="18" x14ac:dyDescent="0.25">
      <c r="A34" s="18" t="s">
        <v>389</v>
      </c>
      <c r="B34" s="18" t="s">
        <v>79</v>
      </c>
      <c r="C34" s="131">
        <v>16521</v>
      </c>
      <c r="D34" s="131">
        <v>7899</v>
      </c>
      <c r="E34" s="131">
        <v>3811</v>
      </c>
      <c r="F34" s="131">
        <v>11710</v>
      </c>
      <c r="G34" s="131">
        <v>34</v>
      </c>
      <c r="H34" s="132">
        <v>11744</v>
      </c>
      <c r="I34" s="131">
        <v>10263</v>
      </c>
      <c r="J34" s="131">
        <v>1327</v>
      </c>
      <c r="K34" s="130">
        <v>39855</v>
      </c>
    </row>
    <row r="35" spans="1:11" ht="18" x14ac:dyDescent="0.25">
      <c r="A35" s="18" t="s">
        <v>390</v>
      </c>
      <c r="B35" s="18" t="s">
        <v>81</v>
      </c>
      <c r="C35" s="131">
        <v>19217</v>
      </c>
      <c r="D35" s="131">
        <v>4718</v>
      </c>
      <c r="E35" s="131">
        <v>2492</v>
      </c>
      <c r="F35" s="131">
        <v>7210</v>
      </c>
      <c r="G35" s="131">
        <v>31</v>
      </c>
      <c r="H35" s="132">
        <v>7241</v>
      </c>
      <c r="I35" s="131">
        <v>2636</v>
      </c>
      <c r="J35" s="131">
        <v>548</v>
      </c>
      <c r="K35" s="130">
        <v>29642</v>
      </c>
    </row>
    <row r="36" spans="1:11" ht="18" x14ac:dyDescent="0.25">
      <c r="A36" s="18" t="s">
        <v>391</v>
      </c>
      <c r="B36" s="18" t="s">
        <v>83</v>
      </c>
      <c r="C36" s="131">
        <v>5958</v>
      </c>
      <c r="D36" s="131">
        <v>281</v>
      </c>
      <c r="E36" s="131">
        <v>67</v>
      </c>
      <c r="F36" s="131">
        <v>348</v>
      </c>
      <c r="G36" s="131">
        <v>0</v>
      </c>
      <c r="H36" s="132">
        <v>348</v>
      </c>
      <c r="I36" s="131">
        <v>3260</v>
      </c>
      <c r="J36" s="131">
        <v>60</v>
      </c>
      <c r="K36" s="130">
        <v>9626</v>
      </c>
    </row>
    <row r="37" spans="1:11" ht="18" x14ac:dyDescent="0.25">
      <c r="A37" s="18" t="s">
        <v>392</v>
      </c>
      <c r="B37" s="18" t="s">
        <v>85</v>
      </c>
      <c r="C37" s="131">
        <v>5770</v>
      </c>
      <c r="D37" s="131">
        <v>1842</v>
      </c>
      <c r="E37" s="131">
        <v>962</v>
      </c>
      <c r="F37" s="131">
        <v>2804</v>
      </c>
      <c r="G37" s="131">
        <v>100</v>
      </c>
      <c r="H37" s="132">
        <v>2904</v>
      </c>
      <c r="I37" s="131">
        <v>4925</v>
      </c>
      <c r="J37" s="131">
        <v>432</v>
      </c>
      <c r="K37" s="130">
        <v>14031</v>
      </c>
    </row>
    <row r="38" spans="1:11" ht="18" x14ac:dyDescent="0.25">
      <c r="A38" s="18" t="s">
        <v>393</v>
      </c>
      <c r="B38" s="18" t="s">
        <v>87</v>
      </c>
      <c r="C38" s="131">
        <v>9557</v>
      </c>
      <c r="D38" s="131">
        <v>3799</v>
      </c>
      <c r="E38" s="131">
        <v>1448</v>
      </c>
      <c r="F38" s="131">
        <v>5247</v>
      </c>
      <c r="G38" s="131">
        <v>0</v>
      </c>
      <c r="H38" s="132">
        <v>5247</v>
      </c>
      <c r="I38" s="131">
        <v>5751</v>
      </c>
      <c r="J38" s="131">
        <v>73</v>
      </c>
      <c r="K38" s="130">
        <v>20628</v>
      </c>
    </row>
    <row r="39" spans="1:11" ht="18" x14ac:dyDescent="0.25">
      <c r="A39" s="18" t="s">
        <v>394</v>
      </c>
      <c r="B39" s="18" t="s">
        <v>89</v>
      </c>
      <c r="C39" s="131">
        <v>8319</v>
      </c>
      <c r="D39" s="131">
        <v>3051</v>
      </c>
      <c r="E39" s="131">
        <v>5735</v>
      </c>
      <c r="F39" s="131">
        <v>8786</v>
      </c>
      <c r="G39" s="131">
        <v>0</v>
      </c>
      <c r="H39" s="132">
        <v>8786</v>
      </c>
      <c r="I39" s="131">
        <v>3795</v>
      </c>
      <c r="J39" s="131">
        <v>42</v>
      </c>
      <c r="K39" s="130">
        <v>20942</v>
      </c>
    </row>
    <row r="40" spans="1:11" ht="18" x14ac:dyDescent="0.25">
      <c r="A40" s="18" t="s">
        <v>395</v>
      </c>
      <c r="B40" s="18" t="s">
        <v>91</v>
      </c>
      <c r="C40" s="131">
        <v>2230</v>
      </c>
      <c r="D40" s="131">
        <v>167</v>
      </c>
      <c r="E40" s="131">
        <v>214</v>
      </c>
      <c r="F40" s="131">
        <v>381</v>
      </c>
      <c r="G40" s="131">
        <v>0</v>
      </c>
      <c r="H40" s="132">
        <v>381</v>
      </c>
      <c r="I40" s="131">
        <v>356</v>
      </c>
      <c r="J40" s="131">
        <v>135</v>
      </c>
      <c r="K40" s="130">
        <v>3102</v>
      </c>
    </row>
    <row r="41" spans="1:11" ht="18" x14ac:dyDescent="0.25">
      <c r="A41" s="18" t="s">
        <v>396</v>
      </c>
      <c r="B41" s="18" t="s">
        <v>93</v>
      </c>
      <c r="C41" s="131">
        <v>26010</v>
      </c>
      <c r="D41" s="131">
        <v>3834</v>
      </c>
      <c r="E41" s="131">
        <v>2730</v>
      </c>
      <c r="F41" s="131">
        <v>6564</v>
      </c>
      <c r="G41" s="131">
        <v>65</v>
      </c>
      <c r="H41" s="132">
        <v>6629</v>
      </c>
      <c r="I41" s="131">
        <v>7594</v>
      </c>
      <c r="J41" s="131">
        <v>1105</v>
      </c>
      <c r="K41" s="130">
        <v>41338</v>
      </c>
    </row>
    <row r="42" spans="1:11" ht="18" x14ac:dyDescent="0.25">
      <c r="A42" s="27" t="s">
        <v>397</v>
      </c>
      <c r="B42" s="27" t="s">
        <v>95</v>
      </c>
      <c r="C42" s="133">
        <v>20480</v>
      </c>
      <c r="D42" s="133">
        <v>50846</v>
      </c>
      <c r="E42" s="133">
        <v>20755</v>
      </c>
      <c r="F42" s="133">
        <v>71601</v>
      </c>
      <c r="G42" s="133">
        <v>138</v>
      </c>
      <c r="H42" s="134">
        <v>71739</v>
      </c>
      <c r="I42" s="133">
        <v>23877</v>
      </c>
      <c r="J42" s="133">
        <v>5072</v>
      </c>
      <c r="K42" s="135">
        <v>121168</v>
      </c>
    </row>
    <row r="43" spans="1:11" ht="18" x14ac:dyDescent="0.25">
      <c r="A43" s="18" t="s">
        <v>398</v>
      </c>
      <c r="B43" s="18" t="s">
        <v>97</v>
      </c>
      <c r="C43" s="131">
        <v>12111</v>
      </c>
      <c r="D43" s="131">
        <v>5559</v>
      </c>
      <c r="E43" s="131">
        <v>5055</v>
      </c>
      <c r="F43" s="131">
        <v>10614</v>
      </c>
      <c r="G43" s="131">
        <v>66</v>
      </c>
      <c r="H43" s="132">
        <v>10680</v>
      </c>
      <c r="I43" s="131">
        <v>8213</v>
      </c>
      <c r="J43" s="131">
        <v>1472</v>
      </c>
      <c r="K43" s="130">
        <v>32476</v>
      </c>
    </row>
    <row r="44" spans="1:11" ht="18" x14ac:dyDescent="0.25">
      <c r="A44" s="18" t="s">
        <v>399</v>
      </c>
      <c r="B44" s="18" t="s">
        <v>99</v>
      </c>
      <c r="C44" s="131">
        <v>20584</v>
      </c>
      <c r="D44" s="131">
        <v>11498</v>
      </c>
      <c r="E44" s="131">
        <v>7876</v>
      </c>
      <c r="F44" s="131">
        <v>19374</v>
      </c>
      <c r="G44" s="131">
        <v>0</v>
      </c>
      <c r="H44" s="132">
        <v>19374</v>
      </c>
      <c r="I44" s="131">
        <v>15158</v>
      </c>
      <c r="J44" s="131">
        <v>1924</v>
      </c>
      <c r="K44" s="130">
        <v>57040</v>
      </c>
    </row>
    <row r="45" spans="1:11" ht="18" x14ac:dyDescent="0.25">
      <c r="A45" s="18" t="s">
        <v>400</v>
      </c>
      <c r="B45" s="18" t="s">
        <v>468</v>
      </c>
      <c r="C45" s="131">
        <v>37118</v>
      </c>
      <c r="D45" s="131">
        <v>29722</v>
      </c>
      <c r="E45" s="131">
        <v>5240</v>
      </c>
      <c r="F45" s="131">
        <v>34962</v>
      </c>
      <c r="G45" s="131">
        <v>57</v>
      </c>
      <c r="H45" s="132">
        <v>35019</v>
      </c>
      <c r="I45" s="131">
        <v>21562</v>
      </c>
      <c r="J45" s="131">
        <v>5591</v>
      </c>
      <c r="K45" s="130">
        <v>99290</v>
      </c>
    </row>
    <row r="46" spans="1:11" ht="18" x14ac:dyDescent="0.25">
      <c r="A46" s="18" t="s">
        <v>401</v>
      </c>
      <c r="B46" s="18" t="s">
        <v>103</v>
      </c>
      <c r="C46" s="131">
        <v>2426</v>
      </c>
      <c r="D46" s="131">
        <v>293</v>
      </c>
      <c r="E46" s="131">
        <v>635</v>
      </c>
      <c r="F46" s="131">
        <v>928</v>
      </c>
      <c r="G46" s="131">
        <v>0</v>
      </c>
      <c r="H46" s="132">
        <v>928</v>
      </c>
      <c r="I46" s="131">
        <v>788</v>
      </c>
      <c r="J46" s="131">
        <v>247</v>
      </c>
      <c r="K46" s="130">
        <v>4389</v>
      </c>
    </row>
    <row r="47" spans="1:11" ht="18" x14ac:dyDescent="0.25">
      <c r="A47" s="18" t="s">
        <v>402</v>
      </c>
      <c r="B47" s="18" t="s">
        <v>105</v>
      </c>
      <c r="C47" s="131">
        <v>14509</v>
      </c>
      <c r="D47" s="131">
        <v>2437</v>
      </c>
      <c r="E47" s="131">
        <v>9028</v>
      </c>
      <c r="F47" s="131">
        <v>11465</v>
      </c>
      <c r="G47" s="131">
        <v>24</v>
      </c>
      <c r="H47" s="132">
        <v>11489</v>
      </c>
      <c r="I47" s="131">
        <v>520</v>
      </c>
      <c r="J47" s="131">
        <v>946</v>
      </c>
      <c r="K47" s="130">
        <v>27464</v>
      </c>
    </row>
    <row r="48" spans="1:11" ht="18" x14ac:dyDescent="0.25">
      <c r="A48" s="18" t="s">
        <v>403</v>
      </c>
      <c r="B48" s="18" t="s">
        <v>107</v>
      </c>
      <c r="C48" s="131">
        <v>2314</v>
      </c>
      <c r="D48" s="131">
        <v>501</v>
      </c>
      <c r="E48" s="131">
        <v>693</v>
      </c>
      <c r="F48" s="131">
        <v>1194</v>
      </c>
      <c r="G48" s="131">
        <v>68</v>
      </c>
      <c r="H48" s="132">
        <v>1262</v>
      </c>
      <c r="I48" s="131">
        <v>1209</v>
      </c>
      <c r="J48" s="131">
        <v>315</v>
      </c>
      <c r="K48" s="130">
        <v>5100</v>
      </c>
    </row>
    <row r="49" spans="1:11" ht="18" x14ac:dyDescent="0.25">
      <c r="A49" s="18" t="s">
        <v>404</v>
      </c>
      <c r="B49" s="18" t="s">
        <v>109</v>
      </c>
      <c r="C49" s="131">
        <v>8012</v>
      </c>
      <c r="D49" s="131">
        <v>2118</v>
      </c>
      <c r="E49" s="131">
        <v>1875</v>
      </c>
      <c r="F49" s="131">
        <v>3993</v>
      </c>
      <c r="G49" s="131">
        <v>101</v>
      </c>
      <c r="H49" s="132">
        <v>4094</v>
      </c>
      <c r="I49" s="131">
        <v>3651</v>
      </c>
      <c r="J49" s="131">
        <v>1370</v>
      </c>
      <c r="K49" s="130">
        <v>17127</v>
      </c>
    </row>
    <row r="50" spans="1:11" ht="18" x14ac:dyDescent="0.25">
      <c r="A50" s="18" t="s">
        <v>405</v>
      </c>
      <c r="B50" s="18" t="s">
        <v>111</v>
      </c>
      <c r="C50" s="131">
        <v>7396</v>
      </c>
      <c r="D50" s="131">
        <v>3102</v>
      </c>
      <c r="E50" s="131">
        <v>6147</v>
      </c>
      <c r="F50" s="131">
        <v>9249</v>
      </c>
      <c r="G50" s="131">
        <v>378</v>
      </c>
      <c r="H50" s="132">
        <v>9627</v>
      </c>
      <c r="I50" s="131">
        <v>10710</v>
      </c>
      <c r="J50" s="131">
        <v>1978</v>
      </c>
      <c r="K50" s="130">
        <v>29711</v>
      </c>
    </row>
    <row r="51" spans="1:11" ht="18" x14ac:dyDescent="0.25">
      <c r="A51" s="18" t="s">
        <v>406</v>
      </c>
      <c r="B51" s="18" t="s">
        <v>113</v>
      </c>
      <c r="C51" s="131">
        <v>453</v>
      </c>
      <c r="D51" s="131">
        <v>0</v>
      </c>
      <c r="E51" s="131">
        <v>0</v>
      </c>
      <c r="F51" s="131">
        <v>0</v>
      </c>
      <c r="G51" s="131">
        <v>76</v>
      </c>
      <c r="H51" s="132">
        <v>76</v>
      </c>
      <c r="I51" s="131">
        <v>0</v>
      </c>
      <c r="J51" s="131">
        <v>2</v>
      </c>
      <c r="K51" s="130">
        <v>531</v>
      </c>
    </row>
    <row r="52" spans="1:11" ht="18" x14ac:dyDescent="0.25">
      <c r="A52" s="27" t="s">
        <v>407</v>
      </c>
      <c r="B52" s="27" t="s">
        <v>115</v>
      </c>
      <c r="C52" s="133">
        <v>2711</v>
      </c>
      <c r="D52" s="133">
        <v>0</v>
      </c>
      <c r="E52" s="133">
        <v>0</v>
      </c>
      <c r="F52" s="133">
        <v>0</v>
      </c>
      <c r="G52" s="133">
        <v>582</v>
      </c>
      <c r="H52" s="134">
        <v>582</v>
      </c>
      <c r="I52" s="133">
        <v>0</v>
      </c>
      <c r="J52" s="133">
        <v>0</v>
      </c>
      <c r="K52" s="135">
        <v>3293</v>
      </c>
    </row>
    <row r="53" spans="1:11" ht="18" x14ac:dyDescent="0.25">
      <c r="A53" s="18" t="s">
        <v>408</v>
      </c>
      <c r="B53" s="18" t="s">
        <v>117</v>
      </c>
      <c r="C53" s="131">
        <v>14393</v>
      </c>
      <c r="D53" s="131">
        <v>0</v>
      </c>
      <c r="E53" s="131">
        <v>0</v>
      </c>
      <c r="F53" s="131">
        <v>0</v>
      </c>
      <c r="G53" s="131">
        <v>27</v>
      </c>
      <c r="H53" s="132">
        <v>27</v>
      </c>
      <c r="I53" s="131">
        <v>0</v>
      </c>
      <c r="J53" s="131">
        <v>115</v>
      </c>
      <c r="K53" s="130">
        <v>14535</v>
      </c>
    </row>
    <row r="54" spans="1:11" ht="18" x14ac:dyDescent="0.25">
      <c r="A54" s="18" t="s">
        <v>409</v>
      </c>
      <c r="B54" s="18" t="s">
        <v>119</v>
      </c>
      <c r="C54" s="131">
        <v>44887</v>
      </c>
      <c r="D54" s="131">
        <v>406</v>
      </c>
      <c r="E54" s="131">
        <v>0</v>
      </c>
      <c r="F54" s="131">
        <v>406</v>
      </c>
      <c r="G54" s="131">
        <v>37</v>
      </c>
      <c r="H54" s="132">
        <v>443</v>
      </c>
      <c r="I54" s="131">
        <v>0</v>
      </c>
      <c r="J54" s="131">
        <v>1873</v>
      </c>
      <c r="K54" s="130">
        <v>47203</v>
      </c>
    </row>
    <row r="55" spans="1:11" ht="18" x14ac:dyDescent="0.25">
      <c r="A55" s="18" t="s">
        <v>410</v>
      </c>
      <c r="B55" s="18" t="s">
        <v>121</v>
      </c>
      <c r="C55" s="131">
        <v>25880</v>
      </c>
      <c r="D55" s="131">
        <v>0</v>
      </c>
      <c r="E55" s="131">
        <v>0</v>
      </c>
      <c r="F55" s="131">
        <v>0</v>
      </c>
      <c r="G55" s="131">
        <v>26</v>
      </c>
      <c r="H55" s="132">
        <v>26</v>
      </c>
      <c r="I55" s="131">
        <v>0</v>
      </c>
      <c r="J55" s="131">
        <v>692</v>
      </c>
      <c r="K55" s="130">
        <v>26598</v>
      </c>
    </row>
    <row r="56" spans="1:11" ht="18" x14ac:dyDescent="0.25">
      <c r="A56" s="18" t="s">
        <v>411</v>
      </c>
      <c r="B56" s="18" t="s">
        <v>123</v>
      </c>
      <c r="C56" s="131">
        <v>7634</v>
      </c>
      <c r="D56" s="131">
        <v>0</v>
      </c>
      <c r="E56" s="131">
        <v>0</v>
      </c>
      <c r="F56" s="131">
        <v>0</v>
      </c>
      <c r="G56" s="131">
        <v>10</v>
      </c>
      <c r="H56" s="132">
        <v>10</v>
      </c>
      <c r="I56" s="131">
        <v>0</v>
      </c>
      <c r="J56" s="131">
        <v>0</v>
      </c>
      <c r="K56" s="130">
        <v>7644</v>
      </c>
    </row>
    <row r="57" spans="1:11" ht="18" x14ac:dyDescent="0.25">
      <c r="A57" s="18" t="s">
        <v>412</v>
      </c>
      <c r="B57" s="18" t="s">
        <v>125</v>
      </c>
      <c r="C57" s="131">
        <v>7407</v>
      </c>
      <c r="D57" s="131">
        <v>0</v>
      </c>
      <c r="E57" s="131">
        <v>0</v>
      </c>
      <c r="F57" s="131">
        <v>0</v>
      </c>
      <c r="G57" s="131">
        <v>0</v>
      </c>
      <c r="H57" s="132">
        <v>0</v>
      </c>
      <c r="I57" s="131">
        <v>0</v>
      </c>
      <c r="J57" s="131">
        <v>308</v>
      </c>
      <c r="K57" s="130">
        <v>7715</v>
      </c>
    </row>
    <row r="58" spans="1:11" ht="18" x14ac:dyDescent="0.25">
      <c r="A58" s="18" t="s">
        <v>413</v>
      </c>
      <c r="B58" s="18" t="s">
        <v>127</v>
      </c>
      <c r="C58" s="131">
        <v>16302</v>
      </c>
      <c r="D58" s="131">
        <v>657</v>
      </c>
      <c r="E58" s="131">
        <v>1005</v>
      </c>
      <c r="F58" s="131">
        <v>1662</v>
      </c>
      <c r="G58" s="131">
        <v>343</v>
      </c>
      <c r="H58" s="132">
        <v>2005</v>
      </c>
      <c r="I58" s="131">
        <v>0</v>
      </c>
      <c r="J58" s="131">
        <v>1372</v>
      </c>
      <c r="K58" s="130">
        <v>19679</v>
      </c>
    </row>
    <row r="59" spans="1:11" ht="18" x14ac:dyDescent="0.25">
      <c r="A59" s="18" t="s">
        <v>414</v>
      </c>
      <c r="B59" s="18" t="s">
        <v>129</v>
      </c>
      <c r="C59" s="131">
        <v>164</v>
      </c>
      <c r="D59" s="131">
        <v>0</v>
      </c>
      <c r="E59" s="131">
        <v>0</v>
      </c>
      <c r="F59" s="131">
        <v>0</v>
      </c>
      <c r="G59" s="131">
        <v>0</v>
      </c>
      <c r="H59" s="132">
        <v>0</v>
      </c>
      <c r="I59" s="131">
        <v>0</v>
      </c>
      <c r="J59" s="131">
        <v>15</v>
      </c>
      <c r="K59" s="130">
        <v>179</v>
      </c>
    </row>
    <row r="60" spans="1:11" ht="18" x14ac:dyDescent="0.25">
      <c r="A60" s="97" t="s">
        <v>415</v>
      </c>
      <c r="B60" s="18" t="s">
        <v>131</v>
      </c>
      <c r="C60" s="131">
        <v>202882</v>
      </c>
      <c r="D60" s="131">
        <v>0</v>
      </c>
      <c r="E60" s="131">
        <v>0</v>
      </c>
      <c r="F60" s="131">
        <v>0</v>
      </c>
      <c r="G60" s="131">
        <v>882</v>
      </c>
      <c r="H60" s="132">
        <v>882</v>
      </c>
      <c r="I60" s="131">
        <v>0</v>
      </c>
      <c r="J60" s="131">
        <v>19254</v>
      </c>
      <c r="K60" s="130">
        <v>223018</v>
      </c>
    </row>
    <row r="61" spans="1:11" ht="18" x14ac:dyDescent="0.25">
      <c r="A61" s="18" t="s">
        <v>416</v>
      </c>
      <c r="B61" s="18" t="s">
        <v>133</v>
      </c>
      <c r="C61" s="131">
        <v>40900</v>
      </c>
      <c r="D61" s="131">
        <v>0</v>
      </c>
      <c r="E61" s="131">
        <v>0</v>
      </c>
      <c r="F61" s="131">
        <v>0</v>
      </c>
      <c r="G61" s="131">
        <v>135</v>
      </c>
      <c r="H61" s="132">
        <v>135</v>
      </c>
      <c r="I61" s="131">
        <v>-20136</v>
      </c>
      <c r="J61" s="131">
        <v>1551</v>
      </c>
      <c r="K61" s="130">
        <v>22450</v>
      </c>
    </row>
    <row r="62" spans="1:11" ht="18" x14ac:dyDescent="0.25">
      <c r="A62" s="18" t="s">
        <v>417</v>
      </c>
      <c r="B62" s="18" t="s">
        <v>135</v>
      </c>
      <c r="C62" s="131">
        <v>121770</v>
      </c>
      <c r="D62" s="131">
        <v>0</v>
      </c>
      <c r="E62" s="131">
        <v>0</v>
      </c>
      <c r="F62" s="131">
        <v>0</v>
      </c>
      <c r="G62" s="131">
        <v>239</v>
      </c>
      <c r="H62" s="132">
        <v>239</v>
      </c>
      <c r="I62" s="131">
        <v>-121882</v>
      </c>
      <c r="J62" s="131">
        <v>-5</v>
      </c>
      <c r="K62" s="130">
        <v>122</v>
      </c>
    </row>
    <row r="63" spans="1:11" ht="18" x14ac:dyDescent="0.25">
      <c r="A63" s="18" t="s">
        <v>418</v>
      </c>
      <c r="B63" s="18" t="s">
        <v>137</v>
      </c>
      <c r="C63" s="131">
        <v>105150</v>
      </c>
      <c r="D63" s="131">
        <v>0</v>
      </c>
      <c r="E63" s="131">
        <v>0</v>
      </c>
      <c r="F63" s="131">
        <v>0</v>
      </c>
      <c r="G63" s="131">
        <v>0</v>
      </c>
      <c r="H63" s="132">
        <v>0</v>
      </c>
      <c r="I63" s="131">
        <v>-105150</v>
      </c>
      <c r="J63" s="131">
        <v>0</v>
      </c>
      <c r="K63" s="130">
        <v>0</v>
      </c>
    </row>
    <row r="64" spans="1:11" ht="18" x14ac:dyDescent="0.25">
      <c r="A64" s="18" t="s">
        <v>419</v>
      </c>
      <c r="B64" s="18" t="s">
        <v>139</v>
      </c>
      <c r="C64" s="131">
        <v>8956</v>
      </c>
      <c r="D64" s="131">
        <v>0</v>
      </c>
      <c r="E64" s="131">
        <v>0</v>
      </c>
      <c r="F64" s="131">
        <v>0</v>
      </c>
      <c r="G64" s="131">
        <v>638</v>
      </c>
      <c r="H64" s="132">
        <v>638</v>
      </c>
      <c r="I64" s="131">
        <v>0</v>
      </c>
      <c r="J64" s="131">
        <v>-3118</v>
      </c>
      <c r="K64" s="130">
        <v>6476</v>
      </c>
    </row>
    <row r="65" spans="1:11" ht="18" x14ac:dyDescent="0.25">
      <c r="A65" s="18" t="s">
        <v>420</v>
      </c>
      <c r="B65" s="18" t="s">
        <v>141</v>
      </c>
      <c r="C65" s="131">
        <v>41627</v>
      </c>
      <c r="D65" s="131">
        <v>0</v>
      </c>
      <c r="E65" s="131">
        <v>0</v>
      </c>
      <c r="F65" s="131">
        <v>0</v>
      </c>
      <c r="G65" s="131">
        <v>3342</v>
      </c>
      <c r="H65" s="132">
        <v>3342</v>
      </c>
      <c r="I65" s="131">
        <v>0</v>
      </c>
      <c r="J65" s="131">
        <v>518</v>
      </c>
      <c r="K65" s="130">
        <v>45487</v>
      </c>
    </row>
    <row r="66" spans="1:11" ht="18" x14ac:dyDescent="0.25">
      <c r="A66" s="18" t="s">
        <v>421</v>
      </c>
      <c r="B66" s="18" t="s">
        <v>143</v>
      </c>
      <c r="C66" s="131">
        <v>8595</v>
      </c>
      <c r="D66" s="131">
        <v>0</v>
      </c>
      <c r="E66" s="131">
        <v>0</v>
      </c>
      <c r="F66" s="131">
        <v>0</v>
      </c>
      <c r="G66" s="131">
        <v>3348</v>
      </c>
      <c r="H66" s="132">
        <v>3348</v>
      </c>
      <c r="I66" s="131">
        <v>0</v>
      </c>
      <c r="J66" s="131">
        <v>233</v>
      </c>
      <c r="K66" s="130">
        <v>12176</v>
      </c>
    </row>
    <row r="67" spans="1:11" ht="18" x14ac:dyDescent="0.25">
      <c r="A67" s="18" t="s">
        <v>422</v>
      </c>
      <c r="B67" s="18" t="s">
        <v>145</v>
      </c>
      <c r="C67" s="131">
        <v>15786</v>
      </c>
      <c r="D67" s="131">
        <v>0</v>
      </c>
      <c r="E67" s="131">
        <v>0</v>
      </c>
      <c r="F67" s="131">
        <v>0</v>
      </c>
      <c r="G67" s="131">
        <v>8824</v>
      </c>
      <c r="H67" s="132">
        <v>8824</v>
      </c>
      <c r="I67" s="131">
        <v>0</v>
      </c>
      <c r="J67" s="131">
        <v>577</v>
      </c>
      <c r="K67" s="130">
        <v>25187</v>
      </c>
    </row>
    <row r="68" spans="1:11" ht="18" x14ac:dyDescent="0.25">
      <c r="A68" s="18" t="s">
        <v>423</v>
      </c>
      <c r="B68" s="18" t="s">
        <v>147</v>
      </c>
      <c r="C68" s="131">
        <v>31070</v>
      </c>
      <c r="D68" s="131">
        <v>0</v>
      </c>
      <c r="E68" s="131">
        <v>0</v>
      </c>
      <c r="F68" s="131">
        <v>0</v>
      </c>
      <c r="G68" s="131">
        <v>1426</v>
      </c>
      <c r="H68" s="132">
        <v>1426</v>
      </c>
      <c r="I68" s="131">
        <v>0</v>
      </c>
      <c r="J68" s="131">
        <v>309</v>
      </c>
      <c r="K68" s="130">
        <v>32805</v>
      </c>
    </row>
    <row r="69" spans="1:11" ht="18" x14ac:dyDescent="0.25">
      <c r="A69" s="18" t="s">
        <v>424</v>
      </c>
      <c r="B69" s="18" t="s">
        <v>149</v>
      </c>
      <c r="C69" s="131">
        <v>15597</v>
      </c>
      <c r="D69" s="131">
        <v>0</v>
      </c>
      <c r="E69" s="131">
        <v>0</v>
      </c>
      <c r="F69" s="131">
        <v>0</v>
      </c>
      <c r="G69" s="131">
        <v>803</v>
      </c>
      <c r="H69" s="132">
        <v>803</v>
      </c>
      <c r="I69" s="131">
        <v>0</v>
      </c>
      <c r="J69" s="131">
        <v>476</v>
      </c>
      <c r="K69" s="130">
        <v>16876</v>
      </c>
    </row>
    <row r="70" spans="1:11" ht="18" x14ac:dyDescent="0.25">
      <c r="A70" s="27" t="s">
        <v>425</v>
      </c>
      <c r="B70" s="27" t="s">
        <v>151</v>
      </c>
      <c r="C70" s="133">
        <v>14418</v>
      </c>
      <c r="D70" s="133">
        <v>0</v>
      </c>
      <c r="E70" s="133">
        <v>0</v>
      </c>
      <c r="F70" s="133">
        <v>0</v>
      </c>
      <c r="G70" s="133">
        <v>8329</v>
      </c>
      <c r="H70" s="134">
        <v>8329</v>
      </c>
      <c r="I70" s="133">
        <v>0</v>
      </c>
      <c r="J70" s="133">
        <v>1363</v>
      </c>
      <c r="K70" s="135">
        <v>24110</v>
      </c>
    </row>
    <row r="71" spans="1:11" ht="18" x14ac:dyDescent="0.25">
      <c r="A71" s="18" t="s">
        <v>426</v>
      </c>
      <c r="B71" s="18" t="s">
        <v>153</v>
      </c>
      <c r="C71" s="131">
        <v>74445</v>
      </c>
      <c r="D71" s="131">
        <v>0</v>
      </c>
      <c r="E71" s="131">
        <v>0</v>
      </c>
      <c r="F71" s="131">
        <v>0</v>
      </c>
      <c r="G71" s="131">
        <v>6019</v>
      </c>
      <c r="H71" s="132">
        <v>6019</v>
      </c>
      <c r="I71" s="131">
        <v>0</v>
      </c>
      <c r="J71" s="131">
        <v>7147</v>
      </c>
      <c r="K71" s="130">
        <v>87611</v>
      </c>
    </row>
    <row r="72" spans="1:11" ht="18" x14ac:dyDescent="0.25">
      <c r="A72" s="18" t="s">
        <v>427</v>
      </c>
      <c r="B72" s="18" t="s">
        <v>155</v>
      </c>
      <c r="C72" s="131">
        <v>16971</v>
      </c>
      <c r="D72" s="131">
        <v>1277</v>
      </c>
      <c r="E72" s="131">
        <v>985</v>
      </c>
      <c r="F72" s="131">
        <v>2262</v>
      </c>
      <c r="G72" s="131">
        <v>1233</v>
      </c>
      <c r="H72" s="132">
        <v>3495</v>
      </c>
      <c r="I72" s="131">
        <v>9217</v>
      </c>
      <c r="J72" s="131">
        <v>299</v>
      </c>
      <c r="K72" s="130">
        <v>29982</v>
      </c>
    </row>
    <row r="73" spans="1:11" ht="18" x14ac:dyDescent="0.25">
      <c r="A73" s="97" t="s">
        <v>428</v>
      </c>
      <c r="B73" s="18" t="s">
        <v>157</v>
      </c>
      <c r="C73" s="131">
        <v>21746</v>
      </c>
      <c r="D73" s="131">
        <v>512</v>
      </c>
      <c r="E73" s="131">
        <v>71</v>
      </c>
      <c r="F73" s="131">
        <v>583</v>
      </c>
      <c r="G73" s="131">
        <v>3386</v>
      </c>
      <c r="H73" s="132">
        <v>3969</v>
      </c>
      <c r="I73" s="131">
        <v>1696</v>
      </c>
      <c r="J73" s="131">
        <v>1508</v>
      </c>
      <c r="K73" s="130">
        <v>28919</v>
      </c>
    </row>
    <row r="74" spans="1:11" ht="18" x14ac:dyDescent="0.25">
      <c r="A74" s="18" t="s">
        <v>429</v>
      </c>
      <c r="B74" s="18" t="s">
        <v>159</v>
      </c>
      <c r="C74" s="131">
        <v>39154</v>
      </c>
      <c r="D74" s="131">
        <v>0</v>
      </c>
      <c r="E74" s="131">
        <v>0</v>
      </c>
      <c r="F74" s="131">
        <v>0</v>
      </c>
      <c r="G74" s="131">
        <v>2953</v>
      </c>
      <c r="H74" s="132">
        <v>2953</v>
      </c>
      <c r="I74" s="131">
        <v>0</v>
      </c>
      <c r="J74" s="131">
        <v>2364</v>
      </c>
      <c r="K74" s="130">
        <v>44471</v>
      </c>
    </row>
    <row r="75" spans="1:11" ht="18" x14ac:dyDescent="0.25">
      <c r="A75" s="18" t="s">
        <v>430</v>
      </c>
      <c r="B75" s="18" t="s">
        <v>161</v>
      </c>
      <c r="C75" s="131">
        <v>48387</v>
      </c>
      <c r="D75" s="131">
        <v>0</v>
      </c>
      <c r="E75" s="131">
        <v>0</v>
      </c>
      <c r="F75" s="131">
        <v>0</v>
      </c>
      <c r="G75" s="131">
        <v>2051</v>
      </c>
      <c r="H75" s="132">
        <v>2051</v>
      </c>
      <c r="I75" s="131">
        <v>0</v>
      </c>
      <c r="J75" s="131">
        <v>2663</v>
      </c>
      <c r="K75" s="130">
        <v>53101</v>
      </c>
    </row>
    <row r="76" spans="1:11" ht="18" x14ac:dyDescent="0.25">
      <c r="A76" s="18" t="s">
        <v>431</v>
      </c>
      <c r="B76" s="18" t="s">
        <v>163</v>
      </c>
      <c r="C76" s="131">
        <v>8720</v>
      </c>
      <c r="D76" s="131">
        <v>0</v>
      </c>
      <c r="E76" s="131">
        <v>0</v>
      </c>
      <c r="F76" s="131">
        <v>0</v>
      </c>
      <c r="G76" s="131">
        <v>759</v>
      </c>
      <c r="H76" s="132">
        <v>759</v>
      </c>
      <c r="I76" s="131">
        <v>0</v>
      </c>
      <c r="J76" s="131">
        <v>141</v>
      </c>
      <c r="K76" s="130">
        <v>9620</v>
      </c>
    </row>
    <row r="77" spans="1:11" ht="18" x14ac:dyDescent="0.25">
      <c r="A77" s="18" t="s">
        <v>432</v>
      </c>
      <c r="B77" s="18" t="s">
        <v>165</v>
      </c>
      <c r="C77" s="131">
        <v>108757</v>
      </c>
      <c r="D77" s="131">
        <v>0</v>
      </c>
      <c r="E77" s="131">
        <v>0</v>
      </c>
      <c r="F77" s="131">
        <v>0</v>
      </c>
      <c r="G77" s="131">
        <v>7496</v>
      </c>
      <c r="H77" s="132">
        <v>7496</v>
      </c>
      <c r="I77" s="131">
        <v>0</v>
      </c>
      <c r="J77" s="131">
        <v>266</v>
      </c>
      <c r="K77" s="130">
        <v>116519</v>
      </c>
    </row>
    <row r="78" spans="1:11" ht="18" x14ac:dyDescent="0.25">
      <c r="A78" s="97" t="s">
        <v>433</v>
      </c>
      <c r="B78" s="26" t="s">
        <v>469</v>
      </c>
      <c r="C78" s="131">
        <v>69563</v>
      </c>
      <c r="D78" s="131">
        <v>0</v>
      </c>
      <c r="E78" s="131">
        <v>0</v>
      </c>
      <c r="F78" s="131">
        <v>0</v>
      </c>
      <c r="G78" s="131">
        <v>3912</v>
      </c>
      <c r="H78" s="132">
        <v>3912</v>
      </c>
      <c r="I78" s="131">
        <v>0</v>
      </c>
      <c r="J78" s="131">
        <v>2614</v>
      </c>
      <c r="K78" s="130">
        <v>76089</v>
      </c>
    </row>
    <row r="79" spans="1:11" ht="18" x14ac:dyDescent="0.25">
      <c r="A79" s="27" t="s">
        <v>434</v>
      </c>
      <c r="B79" s="27" t="s">
        <v>169</v>
      </c>
      <c r="C79" s="133">
        <v>24188</v>
      </c>
      <c r="D79" s="133">
        <v>0</v>
      </c>
      <c r="E79" s="133">
        <v>0</v>
      </c>
      <c r="F79" s="133">
        <v>0</v>
      </c>
      <c r="G79" s="133">
        <v>2391</v>
      </c>
      <c r="H79" s="134">
        <v>2391</v>
      </c>
      <c r="I79" s="133">
        <v>0</v>
      </c>
      <c r="J79" s="133">
        <v>3931</v>
      </c>
      <c r="K79" s="135">
        <v>30510</v>
      </c>
    </row>
    <row r="80" spans="1:11" ht="18" x14ac:dyDescent="0.25">
      <c r="A80" s="18" t="s">
        <v>435</v>
      </c>
      <c r="B80" s="18" t="s">
        <v>470</v>
      </c>
      <c r="C80" s="131">
        <v>71181</v>
      </c>
      <c r="D80" s="131">
        <v>0</v>
      </c>
      <c r="E80" s="131">
        <v>0</v>
      </c>
      <c r="F80" s="131">
        <v>0</v>
      </c>
      <c r="G80" s="131">
        <v>936</v>
      </c>
      <c r="H80" s="132">
        <v>936</v>
      </c>
      <c r="I80" s="131">
        <v>0</v>
      </c>
      <c r="J80" s="131">
        <v>10</v>
      </c>
      <c r="K80" s="130">
        <v>72127</v>
      </c>
    </row>
    <row r="81" spans="1:11" ht="18" x14ac:dyDescent="0.25">
      <c r="A81" s="18" t="s">
        <v>436</v>
      </c>
      <c r="B81" s="18" t="s">
        <v>471</v>
      </c>
      <c r="C81" s="131">
        <v>153802</v>
      </c>
      <c r="D81" s="131">
        <v>0</v>
      </c>
      <c r="E81" s="131">
        <v>0</v>
      </c>
      <c r="F81" s="131">
        <v>0</v>
      </c>
      <c r="G81" s="131">
        <v>1732</v>
      </c>
      <c r="H81" s="132">
        <v>1732</v>
      </c>
      <c r="I81" s="131">
        <v>0</v>
      </c>
      <c r="J81" s="131">
        <v>0</v>
      </c>
      <c r="K81" s="130">
        <v>155534</v>
      </c>
    </row>
    <row r="82" spans="1:11" ht="18" x14ac:dyDescent="0.25">
      <c r="A82" s="18" t="s">
        <v>437</v>
      </c>
      <c r="B82" s="18" t="s">
        <v>175</v>
      </c>
      <c r="C82" s="131">
        <v>7256</v>
      </c>
      <c r="D82" s="131">
        <v>0</v>
      </c>
      <c r="E82" s="131">
        <v>0</v>
      </c>
      <c r="F82" s="131">
        <v>0</v>
      </c>
      <c r="G82" s="131">
        <v>38</v>
      </c>
      <c r="H82" s="132">
        <v>38</v>
      </c>
      <c r="I82" s="131">
        <v>0</v>
      </c>
      <c r="J82" s="131">
        <v>698</v>
      </c>
      <c r="K82" s="130">
        <v>7992</v>
      </c>
    </row>
    <row r="83" spans="1:11" ht="18" x14ac:dyDescent="0.25">
      <c r="A83" s="18" t="s">
        <v>438</v>
      </c>
      <c r="B83" s="18" t="s">
        <v>177</v>
      </c>
      <c r="C83" s="131">
        <v>22748</v>
      </c>
      <c r="D83" s="131">
        <v>0</v>
      </c>
      <c r="E83" s="131">
        <v>0</v>
      </c>
      <c r="F83" s="131">
        <v>0</v>
      </c>
      <c r="G83" s="131">
        <v>592</v>
      </c>
      <c r="H83" s="132">
        <v>592</v>
      </c>
      <c r="I83" s="131">
        <v>0</v>
      </c>
      <c r="J83" s="131">
        <v>975</v>
      </c>
      <c r="K83" s="130">
        <v>24315</v>
      </c>
    </row>
    <row r="84" spans="1:11" ht="18" x14ac:dyDescent="0.25">
      <c r="A84" s="18" t="s">
        <v>439</v>
      </c>
      <c r="B84" s="18" t="s">
        <v>179</v>
      </c>
      <c r="C84" s="131">
        <v>13205</v>
      </c>
      <c r="D84" s="131">
        <v>0</v>
      </c>
      <c r="E84" s="131">
        <v>0</v>
      </c>
      <c r="F84" s="131">
        <v>0</v>
      </c>
      <c r="G84" s="131">
        <v>447</v>
      </c>
      <c r="H84" s="132">
        <v>447</v>
      </c>
      <c r="I84" s="131">
        <v>0</v>
      </c>
      <c r="J84" s="131">
        <v>384</v>
      </c>
      <c r="K84" s="130">
        <v>14036</v>
      </c>
    </row>
    <row r="85" spans="1:11" ht="18" x14ac:dyDescent="0.25">
      <c r="A85" s="18" t="s">
        <v>440</v>
      </c>
      <c r="B85" s="18" t="s">
        <v>181</v>
      </c>
      <c r="C85" s="131">
        <v>27422</v>
      </c>
      <c r="D85" s="131">
        <v>0</v>
      </c>
      <c r="E85" s="131">
        <v>0</v>
      </c>
      <c r="F85" s="131">
        <v>0</v>
      </c>
      <c r="G85" s="131">
        <v>5759</v>
      </c>
      <c r="H85" s="132">
        <v>5759</v>
      </c>
      <c r="I85" s="131">
        <v>0</v>
      </c>
      <c r="J85" s="131">
        <v>854</v>
      </c>
      <c r="K85" s="130">
        <v>34035</v>
      </c>
    </row>
    <row r="86" spans="1:11" ht="18" x14ac:dyDescent="0.25">
      <c r="A86" s="18" t="s">
        <v>441</v>
      </c>
      <c r="B86" s="18" t="s">
        <v>183</v>
      </c>
      <c r="C86" s="131">
        <v>31292</v>
      </c>
      <c r="D86" s="131">
        <v>1</v>
      </c>
      <c r="E86" s="131">
        <v>1</v>
      </c>
      <c r="F86" s="131">
        <v>2</v>
      </c>
      <c r="G86" s="131">
        <v>1749</v>
      </c>
      <c r="H86" s="132">
        <v>1751</v>
      </c>
      <c r="I86" s="131">
        <v>0</v>
      </c>
      <c r="J86" s="131">
        <v>1195</v>
      </c>
      <c r="K86" s="130">
        <v>34238</v>
      </c>
    </row>
    <row r="87" spans="1:11" ht="18" x14ac:dyDescent="0.25">
      <c r="A87" s="18" t="s">
        <v>442</v>
      </c>
      <c r="B87" s="18" t="s">
        <v>185</v>
      </c>
      <c r="C87" s="131">
        <v>25080</v>
      </c>
      <c r="D87" s="131">
        <v>0</v>
      </c>
      <c r="E87" s="131">
        <v>0</v>
      </c>
      <c r="F87" s="131">
        <v>0</v>
      </c>
      <c r="G87" s="131">
        <v>2181</v>
      </c>
      <c r="H87" s="132">
        <v>2181</v>
      </c>
      <c r="I87" s="131">
        <v>0</v>
      </c>
      <c r="J87" s="131">
        <v>-380</v>
      </c>
      <c r="K87" s="130">
        <v>26881</v>
      </c>
    </row>
    <row r="88" spans="1:11" ht="18" x14ac:dyDescent="0.25">
      <c r="A88" s="18" t="s">
        <v>443</v>
      </c>
      <c r="B88" s="18" t="s">
        <v>187</v>
      </c>
      <c r="C88" s="131">
        <v>26586</v>
      </c>
      <c r="D88" s="131">
        <v>0</v>
      </c>
      <c r="E88" s="131">
        <v>0</v>
      </c>
      <c r="F88" s="131">
        <v>0</v>
      </c>
      <c r="G88" s="131">
        <v>1326</v>
      </c>
      <c r="H88" s="132">
        <v>1326</v>
      </c>
      <c r="I88" s="131">
        <v>0</v>
      </c>
      <c r="J88" s="131">
        <v>633</v>
      </c>
      <c r="K88" s="130">
        <v>28545</v>
      </c>
    </row>
    <row r="89" spans="1:11" ht="18" x14ac:dyDescent="0.25">
      <c r="A89" s="27" t="s">
        <v>444</v>
      </c>
      <c r="B89" s="27" t="s">
        <v>189</v>
      </c>
      <c r="C89" s="133">
        <v>15819</v>
      </c>
      <c r="D89" s="133">
        <v>5</v>
      </c>
      <c r="E89" s="133">
        <v>3</v>
      </c>
      <c r="F89" s="133">
        <v>8</v>
      </c>
      <c r="G89" s="133">
        <v>183</v>
      </c>
      <c r="H89" s="134">
        <v>191</v>
      </c>
      <c r="I89" s="133">
        <v>0</v>
      </c>
      <c r="J89" s="133">
        <v>348</v>
      </c>
      <c r="K89" s="135">
        <v>16358</v>
      </c>
    </row>
    <row r="90" spans="1:11" ht="18" x14ac:dyDescent="0.25">
      <c r="A90" s="18" t="s">
        <v>445</v>
      </c>
      <c r="B90" s="18" t="s">
        <v>191</v>
      </c>
      <c r="C90" s="131">
        <v>2278</v>
      </c>
      <c r="D90" s="131">
        <v>0</v>
      </c>
      <c r="E90" s="131">
        <v>0</v>
      </c>
      <c r="F90" s="131">
        <v>0</v>
      </c>
      <c r="G90" s="131">
        <v>3</v>
      </c>
      <c r="H90" s="132">
        <v>3</v>
      </c>
      <c r="I90" s="131">
        <v>0</v>
      </c>
      <c r="J90" s="131">
        <v>165</v>
      </c>
      <c r="K90" s="130">
        <v>2446</v>
      </c>
    </row>
    <row r="91" spans="1:11" ht="18" x14ac:dyDescent="0.25">
      <c r="A91" s="18" t="s">
        <v>446</v>
      </c>
      <c r="B91" s="18" t="s">
        <v>193</v>
      </c>
      <c r="C91" s="131">
        <v>25567</v>
      </c>
      <c r="D91" s="131">
        <v>0</v>
      </c>
      <c r="E91" s="131">
        <v>0</v>
      </c>
      <c r="F91" s="131">
        <v>0</v>
      </c>
      <c r="G91" s="131">
        <v>2200</v>
      </c>
      <c r="H91" s="132">
        <v>2200</v>
      </c>
      <c r="I91" s="131">
        <v>0</v>
      </c>
      <c r="J91" s="131">
        <v>956</v>
      </c>
      <c r="K91" s="130">
        <v>28723</v>
      </c>
    </row>
    <row r="92" spans="1:11" ht="18" x14ac:dyDescent="0.25">
      <c r="A92" s="18" t="s">
        <v>447</v>
      </c>
      <c r="B92" s="18" t="s">
        <v>195</v>
      </c>
      <c r="C92" s="131">
        <v>24986</v>
      </c>
      <c r="D92" s="131">
        <v>0</v>
      </c>
      <c r="E92" s="131">
        <v>0</v>
      </c>
      <c r="F92" s="131">
        <v>0</v>
      </c>
      <c r="G92" s="131">
        <v>1739</v>
      </c>
      <c r="H92" s="132">
        <v>1739</v>
      </c>
      <c r="I92" s="131">
        <v>0</v>
      </c>
      <c r="J92" s="131">
        <v>669</v>
      </c>
      <c r="K92" s="130">
        <v>27394</v>
      </c>
    </row>
    <row r="93" spans="1:11" ht="18" x14ac:dyDescent="0.25">
      <c r="A93" s="18" t="s">
        <v>448</v>
      </c>
      <c r="B93" s="18" t="s">
        <v>197</v>
      </c>
      <c r="C93" s="131">
        <v>17870</v>
      </c>
      <c r="D93" s="131">
        <v>0</v>
      </c>
      <c r="E93" s="131">
        <v>0</v>
      </c>
      <c r="F93" s="131">
        <v>0</v>
      </c>
      <c r="G93" s="131">
        <v>136</v>
      </c>
      <c r="H93" s="132">
        <v>136</v>
      </c>
      <c r="I93" s="131">
        <v>0</v>
      </c>
      <c r="J93" s="131">
        <v>1619</v>
      </c>
      <c r="K93" s="130">
        <v>19625</v>
      </c>
    </row>
    <row r="94" spans="1:11" ht="18" x14ac:dyDescent="0.25">
      <c r="A94" s="18" t="s">
        <v>449</v>
      </c>
      <c r="B94" s="18" t="s">
        <v>199</v>
      </c>
      <c r="C94" s="131">
        <v>4349</v>
      </c>
      <c r="D94" s="131">
        <v>0</v>
      </c>
      <c r="E94" s="131">
        <v>0</v>
      </c>
      <c r="F94" s="131">
        <v>0</v>
      </c>
      <c r="G94" s="131">
        <v>4</v>
      </c>
      <c r="H94" s="132">
        <v>4</v>
      </c>
      <c r="I94" s="131">
        <v>0</v>
      </c>
      <c r="J94" s="131">
        <v>244</v>
      </c>
      <c r="K94" s="130">
        <v>4597</v>
      </c>
    </row>
    <row r="95" spans="1:11" ht="18" x14ac:dyDescent="0.25">
      <c r="A95" s="18" t="s">
        <v>450</v>
      </c>
      <c r="B95" s="18" t="s">
        <v>201</v>
      </c>
      <c r="C95" s="131">
        <v>10976</v>
      </c>
      <c r="D95" s="131">
        <v>0</v>
      </c>
      <c r="E95" s="131">
        <v>0</v>
      </c>
      <c r="F95" s="131">
        <v>0</v>
      </c>
      <c r="G95" s="131">
        <v>5</v>
      </c>
      <c r="H95" s="132">
        <v>5</v>
      </c>
      <c r="I95" s="131">
        <v>0</v>
      </c>
      <c r="J95" s="131">
        <v>429</v>
      </c>
      <c r="K95" s="130">
        <v>11410</v>
      </c>
    </row>
    <row r="96" spans="1:11" ht="18" x14ac:dyDescent="0.25">
      <c r="A96" s="18" t="s">
        <v>451</v>
      </c>
      <c r="B96" s="18" t="s">
        <v>203</v>
      </c>
      <c r="C96" s="131">
        <v>25127</v>
      </c>
      <c r="D96" s="131">
        <v>0</v>
      </c>
      <c r="E96" s="131">
        <v>0</v>
      </c>
      <c r="F96" s="131">
        <v>0</v>
      </c>
      <c r="G96" s="131">
        <v>8035</v>
      </c>
      <c r="H96" s="132">
        <v>8035</v>
      </c>
      <c r="I96" s="131">
        <v>0</v>
      </c>
      <c r="J96" s="131">
        <v>658</v>
      </c>
      <c r="K96" s="130">
        <v>33820</v>
      </c>
    </row>
    <row r="97" spans="1:11" ht="18" x14ac:dyDescent="0.25">
      <c r="A97" s="18" t="s">
        <v>452</v>
      </c>
      <c r="B97" s="18" t="s">
        <v>205</v>
      </c>
      <c r="C97" s="131">
        <v>130372</v>
      </c>
      <c r="D97" s="131">
        <v>0</v>
      </c>
      <c r="E97" s="131">
        <v>0</v>
      </c>
      <c r="F97" s="131">
        <v>0</v>
      </c>
      <c r="G97" s="131">
        <v>370</v>
      </c>
      <c r="H97" s="132">
        <v>370</v>
      </c>
      <c r="I97" s="131">
        <v>0</v>
      </c>
      <c r="J97" s="131">
        <v>0</v>
      </c>
      <c r="K97" s="130">
        <v>130742</v>
      </c>
    </row>
    <row r="98" spans="1:11" ht="18" x14ac:dyDescent="0.25">
      <c r="A98" s="18" t="s">
        <v>453</v>
      </c>
      <c r="B98" s="18" t="s">
        <v>207</v>
      </c>
      <c r="C98" s="131">
        <v>103808</v>
      </c>
      <c r="D98" s="131">
        <v>0</v>
      </c>
      <c r="E98" s="131">
        <v>0</v>
      </c>
      <c r="F98" s="131">
        <v>0</v>
      </c>
      <c r="G98" s="131">
        <v>516</v>
      </c>
      <c r="H98" s="132">
        <v>516</v>
      </c>
      <c r="I98" s="131">
        <v>0</v>
      </c>
      <c r="J98" s="131">
        <v>602</v>
      </c>
      <c r="K98" s="130">
        <v>104926</v>
      </c>
    </row>
    <row r="99" spans="1:11" ht="18" x14ac:dyDescent="0.25">
      <c r="A99" s="27" t="s">
        <v>454</v>
      </c>
      <c r="B99" s="27" t="s">
        <v>209</v>
      </c>
      <c r="C99" s="133">
        <v>93844</v>
      </c>
      <c r="D99" s="133">
        <v>0</v>
      </c>
      <c r="E99" s="133">
        <v>0</v>
      </c>
      <c r="F99" s="133">
        <v>0</v>
      </c>
      <c r="G99" s="133">
        <v>1327</v>
      </c>
      <c r="H99" s="134">
        <v>1327</v>
      </c>
      <c r="I99" s="133">
        <v>0</v>
      </c>
      <c r="J99" s="133">
        <v>306</v>
      </c>
      <c r="K99" s="135">
        <v>95477</v>
      </c>
    </row>
    <row r="100" spans="1:11" ht="18" x14ac:dyDescent="0.25">
      <c r="A100" s="97" t="s">
        <v>455</v>
      </c>
      <c r="B100" s="18" t="s">
        <v>211</v>
      </c>
      <c r="C100" s="131">
        <v>40207</v>
      </c>
      <c r="D100" s="131">
        <v>0</v>
      </c>
      <c r="E100" s="131">
        <v>0</v>
      </c>
      <c r="F100" s="131">
        <v>0</v>
      </c>
      <c r="G100" s="131">
        <v>16</v>
      </c>
      <c r="H100" s="132">
        <v>16</v>
      </c>
      <c r="I100" s="131">
        <v>0</v>
      </c>
      <c r="J100" s="131">
        <v>993</v>
      </c>
      <c r="K100" s="130">
        <v>41216</v>
      </c>
    </row>
    <row r="101" spans="1:11" ht="18" x14ac:dyDescent="0.25">
      <c r="A101" s="18" t="s">
        <v>456</v>
      </c>
      <c r="B101" s="18" t="s">
        <v>213</v>
      </c>
      <c r="C101" s="131">
        <v>8482</v>
      </c>
      <c r="D101" s="131">
        <v>77</v>
      </c>
      <c r="E101" s="131">
        <v>846</v>
      </c>
      <c r="F101" s="131">
        <v>923</v>
      </c>
      <c r="G101" s="131">
        <v>890</v>
      </c>
      <c r="H101" s="132">
        <v>1813</v>
      </c>
      <c r="I101" s="131">
        <v>0</v>
      </c>
      <c r="J101" s="131">
        <v>677</v>
      </c>
      <c r="K101" s="130">
        <v>10972</v>
      </c>
    </row>
    <row r="102" spans="1:11" ht="18" x14ac:dyDescent="0.25">
      <c r="A102" s="18" t="s">
        <v>457</v>
      </c>
      <c r="B102" s="18" t="s">
        <v>215</v>
      </c>
      <c r="C102" s="131">
        <v>4606</v>
      </c>
      <c r="D102" s="131">
        <v>22</v>
      </c>
      <c r="E102" s="131">
        <v>328</v>
      </c>
      <c r="F102" s="131">
        <v>350</v>
      </c>
      <c r="G102" s="131">
        <v>835</v>
      </c>
      <c r="H102" s="132">
        <v>1185</v>
      </c>
      <c r="I102" s="131">
        <v>0</v>
      </c>
      <c r="J102" s="131">
        <v>312</v>
      </c>
      <c r="K102" s="130">
        <v>6103</v>
      </c>
    </row>
    <row r="103" spans="1:11" ht="18" x14ac:dyDescent="0.25">
      <c r="A103" s="18" t="s">
        <v>458</v>
      </c>
      <c r="B103" s="18" t="s">
        <v>217</v>
      </c>
      <c r="C103" s="131">
        <v>8280</v>
      </c>
      <c r="D103" s="131">
        <v>0</v>
      </c>
      <c r="E103" s="131">
        <v>0</v>
      </c>
      <c r="F103" s="131">
        <v>0</v>
      </c>
      <c r="G103" s="131">
        <v>1064</v>
      </c>
      <c r="H103" s="132">
        <v>1064</v>
      </c>
      <c r="I103" s="131">
        <v>0</v>
      </c>
      <c r="J103" s="131">
        <v>2398</v>
      </c>
      <c r="K103" s="130">
        <v>11742</v>
      </c>
    </row>
    <row r="104" spans="1:11" ht="18" x14ac:dyDescent="0.25">
      <c r="A104" s="18" t="s">
        <v>459</v>
      </c>
      <c r="B104" s="18" t="s">
        <v>219</v>
      </c>
      <c r="C104" s="131">
        <v>12631</v>
      </c>
      <c r="D104" s="131">
        <v>0</v>
      </c>
      <c r="E104" s="131">
        <v>0</v>
      </c>
      <c r="F104" s="131">
        <v>0</v>
      </c>
      <c r="G104" s="131">
        <v>771</v>
      </c>
      <c r="H104" s="132">
        <v>771</v>
      </c>
      <c r="I104" s="131">
        <v>0</v>
      </c>
      <c r="J104" s="131">
        <v>1008</v>
      </c>
      <c r="K104" s="130">
        <v>14410</v>
      </c>
    </row>
    <row r="105" spans="1:11" ht="18" x14ac:dyDescent="0.25">
      <c r="A105" s="18" t="s">
        <v>460</v>
      </c>
      <c r="B105" s="18" t="s">
        <v>221</v>
      </c>
      <c r="C105" s="131">
        <v>9603</v>
      </c>
      <c r="D105" s="131">
        <v>0</v>
      </c>
      <c r="E105" s="131">
        <v>0</v>
      </c>
      <c r="F105" s="131">
        <v>0</v>
      </c>
      <c r="G105" s="131">
        <v>0</v>
      </c>
      <c r="H105" s="132">
        <v>0</v>
      </c>
      <c r="I105" s="131">
        <v>0</v>
      </c>
      <c r="J105" s="131">
        <v>299</v>
      </c>
      <c r="K105" s="130">
        <v>9902</v>
      </c>
    </row>
    <row r="106" spans="1:11" ht="18" x14ac:dyDescent="0.25">
      <c r="A106" s="18" t="s">
        <v>461</v>
      </c>
      <c r="B106" s="18" t="s">
        <v>223</v>
      </c>
      <c r="C106" s="131">
        <v>2083</v>
      </c>
      <c r="D106" s="131">
        <v>0</v>
      </c>
      <c r="E106" s="131">
        <v>0</v>
      </c>
      <c r="F106" s="131">
        <v>0</v>
      </c>
      <c r="G106" s="131">
        <v>327</v>
      </c>
      <c r="H106" s="132">
        <v>327</v>
      </c>
      <c r="I106" s="131">
        <v>0</v>
      </c>
      <c r="J106" s="131">
        <v>216</v>
      </c>
      <c r="K106" s="130">
        <v>2626</v>
      </c>
    </row>
    <row r="107" spans="1:11" ht="18" x14ac:dyDescent="0.25">
      <c r="A107" s="18" t="s">
        <v>462</v>
      </c>
      <c r="B107" s="18" t="s">
        <v>225</v>
      </c>
      <c r="C107" s="131">
        <v>17585</v>
      </c>
      <c r="D107" s="131">
        <v>0</v>
      </c>
      <c r="E107" s="131">
        <v>1</v>
      </c>
      <c r="F107" s="131">
        <v>1</v>
      </c>
      <c r="G107" s="131">
        <v>139</v>
      </c>
      <c r="H107" s="132">
        <v>140</v>
      </c>
      <c r="I107" s="131">
        <v>0</v>
      </c>
      <c r="J107" s="131">
        <v>1727</v>
      </c>
      <c r="K107" s="130">
        <v>19452</v>
      </c>
    </row>
    <row r="108" spans="1:11" ht="18" x14ac:dyDescent="0.25">
      <c r="A108" s="98" t="s">
        <v>463</v>
      </c>
      <c r="B108" s="98" t="s">
        <v>227</v>
      </c>
      <c r="C108" s="131">
        <v>3073</v>
      </c>
      <c r="D108" s="131">
        <v>0</v>
      </c>
      <c r="E108" s="131">
        <v>0</v>
      </c>
      <c r="F108" s="131">
        <v>0</v>
      </c>
      <c r="G108" s="131">
        <v>33</v>
      </c>
      <c r="H108" s="132">
        <v>33</v>
      </c>
      <c r="I108" s="131">
        <v>0</v>
      </c>
      <c r="J108" s="131">
        <v>0</v>
      </c>
      <c r="K108" s="130">
        <v>3106</v>
      </c>
    </row>
    <row r="109" spans="1:11" ht="18.75" thickBot="1" x14ac:dyDescent="0.3">
      <c r="A109" s="29"/>
      <c r="B109" s="29" t="s">
        <v>228</v>
      </c>
      <c r="C109" s="136">
        <v>2512029</v>
      </c>
      <c r="D109" s="136">
        <v>188468</v>
      </c>
      <c r="E109" s="136">
        <v>138847</v>
      </c>
      <c r="F109" s="136">
        <v>327315</v>
      </c>
      <c r="G109" s="136">
        <v>105089</v>
      </c>
      <c r="H109" s="137">
        <v>432404</v>
      </c>
      <c r="I109" s="136">
        <v>0</v>
      </c>
      <c r="J109" s="136">
        <v>146111</v>
      </c>
      <c r="K109" s="138">
        <v>3090544</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1978855</v>
      </c>
      <c r="D113" s="109"/>
      <c r="E113" s="109"/>
      <c r="F113" s="18"/>
      <c r="G113" s="18"/>
      <c r="H113" s="18"/>
      <c r="I113" s="18"/>
      <c r="J113" s="18"/>
      <c r="K113" s="18"/>
    </row>
    <row r="114" spans="1:11" ht="18" x14ac:dyDescent="0.25">
      <c r="A114" s="18"/>
      <c r="B114" s="18" t="s">
        <v>231</v>
      </c>
      <c r="C114" s="109">
        <v>205423</v>
      </c>
      <c r="D114" s="109"/>
      <c r="E114" s="109"/>
      <c r="F114" s="18"/>
      <c r="G114" s="18"/>
      <c r="H114" s="18"/>
      <c r="I114" s="18"/>
      <c r="J114" s="18"/>
      <c r="K114" s="18"/>
    </row>
    <row r="115" spans="1:11" ht="18" x14ac:dyDescent="0.25">
      <c r="A115" s="18"/>
      <c r="B115" s="18" t="s">
        <v>232</v>
      </c>
      <c r="C115" s="109">
        <v>327751</v>
      </c>
      <c r="D115" s="109"/>
      <c r="E115" s="109"/>
      <c r="F115" s="18"/>
      <c r="G115" s="18"/>
      <c r="H115" s="18"/>
      <c r="I115" s="18"/>
      <c r="J115" s="18"/>
      <c r="K115" s="18"/>
    </row>
  </sheetData>
  <conditionalFormatting sqref="A1">
    <cfRule type="expression" dxfId="40" priority="1">
      <formula>$L$123&lt;&gt;0</formula>
    </cfRule>
    <cfRule type="expression" dxfId="39" priority="2">
      <formula>"sum($I4:$I$118)&lt;&gt;0"</formula>
    </cfRule>
  </conditionalFormatting>
  <hyperlinks>
    <hyperlink ref="A2" location="Contents!A91" display="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M113"/>
  <sheetViews>
    <sheetView zoomScale="60" zoomScaleNormal="60" workbookViewId="0">
      <pane xSplit="2" ySplit="5" topLeftCell="K6" activePane="bottomRight" state="frozen"/>
      <selection pane="topRight" activeCell="C1" sqref="C1"/>
      <selection pane="bottomLeft" activeCell="A6" sqref="A6"/>
      <selection pane="bottomRight" activeCell="AL6" sqref="AL6"/>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277</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14550</v>
      </c>
      <c r="D6" s="109">
        <v>0</v>
      </c>
      <c r="E6" s="109">
        <v>0</v>
      </c>
      <c r="F6" s="109">
        <v>0</v>
      </c>
      <c r="G6" s="110">
        <v>14550</v>
      </c>
      <c r="H6" s="46"/>
      <c r="I6" s="109">
        <v>892</v>
      </c>
      <c r="J6" s="109">
        <v>0</v>
      </c>
      <c r="K6" s="109">
        <v>-5</v>
      </c>
      <c r="L6" s="111">
        <v>887</v>
      </c>
      <c r="M6" s="46"/>
      <c r="N6" s="46">
        <v>916</v>
      </c>
      <c r="O6" s="46">
        <v>284</v>
      </c>
      <c r="P6" s="109">
        <v>1200</v>
      </c>
      <c r="Q6" s="109">
        <v>82</v>
      </c>
      <c r="R6" s="112">
        <v>1282</v>
      </c>
      <c r="S6" s="46"/>
      <c r="T6" s="113">
        <v>16719</v>
      </c>
      <c r="U6" s="46"/>
      <c r="V6" s="114">
        <v>29900</v>
      </c>
      <c r="W6" s="47">
        <f>'Table 1 - Supply 2006'!H4</f>
        <v>7287</v>
      </c>
      <c r="X6" s="47">
        <f>'Table 1 - Supply 2006'!I4</f>
        <v>3926</v>
      </c>
      <c r="Y6" s="47">
        <f>'Table 1 - Supply 2006'!J4</f>
        <v>1170</v>
      </c>
      <c r="Z6" s="47">
        <f t="shared" ref="Z6:Z69" si="0">T6-W6+X6-Y6</f>
        <v>12188</v>
      </c>
      <c r="AA6" s="70">
        <f>IF(ISERROR(R6/V6),0,R6/V6)</f>
        <v>4.2876254180602008E-2</v>
      </c>
      <c r="AB6" s="70">
        <f>IF(ISERROR((W6+R6)/V6),0,(W6+R6)/V6)</f>
        <v>0.28658862876254182</v>
      </c>
      <c r="AD6" s="47">
        <f>SUM(C6:D6)</f>
        <v>14550</v>
      </c>
      <c r="AG6" s="18" t="s">
        <v>480</v>
      </c>
      <c r="AH6" s="18" t="s">
        <v>479</v>
      </c>
      <c r="AI6" s="112">
        <f>SUM(R6:R12)</f>
        <v>21081</v>
      </c>
      <c r="AJ6" s="47">
        <f>SUM(W6:W12)</f>
        <v>32589</v>
      </c>
      <c r="AK6" s="113">
        <f>SUM(T6:T12)</f>
        <v>37534</v>
      </c>
      <c r="AL6" s="70">
        <f t="shared" ref="AL6:AL15" si="1">AI6/AK6</f>
        <v>0.56165076996856189</v>
      </c>
      <c r="AM6" s="70">
        <f t="shared" ref="AM6:AM15" si="2">(AI6+AJ6)/AK6</f>
        <v>1.4299035541109395</v>
      </c>
    </row>
    <row r="7" spans="1:39" ht="18" x14ac:dyDescent="0.25">
      <c r="A7" s="18" t="s">
        <v>360</v>
      </c>
      <c r="B7" s="18" t="s">
        <v>22</v>
      </c>
      <c r="C7" s="109">
        <v>250</v>
      </c>
      <c r="D7" s="109">
        <v>0</v>
      </c>
      <c r="E7" s="109">
        <v>0</v>
      </c>
      <c r="F7" s="109">
        <v>0</v>
      </c>
      <c r="G7" s="110">
        <v>250</v>
      </c>
      <c r="H7" s="46"/>
      <c r="I7" s="109">
        <v>0</v>
      </c>
      <c r="J7" s="109">
        <v>0</v>
      </c>
      <c r="K7" s="109">
        <v>11</v>
      </c>
      <c r="L7" s="111">
        <v>11</v>
      </c>
      <c r="M7" s="46"/>
      <c r="N7" s="46">
        <v>42</v>
      </c>
      <c r="O7" s="46">
        <v>10</v>
      </c>
      <c r="P7" s="109">
        <v>52</v>
      </c>
      <c r="Q7" s="109">
        <v>4</v>
      </c>
      <c r="R7" s="112">
        <v>56</v>
      </c>
      <c r="S7" s="46"/>
      <c r="T7" s="113">
        <v>317</v>
      </c>
      <c r="U7" s="46"/>
      <c r="V7" s="114">
        <v>1010</v>
      </c>
      <c r="W7" s="47">
        <f>'Table 1 - Supply 2006'!H5</f>
        <v>131</v>
      </c>
      <c r="X7" s="47">
        <f>'Table 1 - Supply 2006'!I5</f>
        <v>281</v>
      </c>
      <c r="Y7" s="47">
        <f>'Table 1 - Supply 2006'!J5</f>
        <v>24</v>
      </c>
      <c r="Z7" s="47">
        <f t="shared" si="0"/>
        <v>443</v>
      </c>
      <c r="AA7" s="70">
        <f>IF(ISERROR(R7/V7),0,R7/V7)</f>
        <v>5.5445544554455446E-2</v>
      </c>
      <c r="AB7" s="70">
        <f>IF(ISERROR((W7+R7)/V7),0,(W7+R7)/V7)</f>
        <v>0.18514851485148515</v>
      </c>
      <c r="AD7" s="47">
        <f t="shared" ref="AD7:AD70" si="3">SUM(C7:D7)</f>
        <v>250</v>
      </c>
      <c r="AG7" s="18" t="s">
        <v>335</v>
      </c>
      <c r="AH7" s="18" t="s">
        <v>340</v>
      </c>
      <c r="AI7" s="112">
        <f>SUM(R13:R55)</f>
        <v>223304</v>
      </c>
      <c r="AJ7" s="47">
        <f>SUM(W13:W55)</f>
        <v>301683</v>
      </c>
      <c r="AK7" s="113">
        <f>SUM(T13:T55)</f>
        <v>621435</v>
      </c>
      <c r="AL7" s="70">
        <f t="shared" si="1"/>
        <v>0.35933605284543035</v>
      </c>
      <c r="AM7" s="70">
        <f t="shared" si="2"/>
        <v>0.84479792737776271</v>
      </c>
    </row>
    <row r="8" spans="1:39" ht="18" x14ac:dyDescent="0.25">
      <c r="A8" s="18" t="s">
        <v>361</v>
      </c>
      <c r="B8" s="18" t="s">
        <v>24</v>
      </c>
      <c r="C8" s="109">
        <v>370</v>
      </c>
      <c r="D8" s="109">
        <v>0</v>
      </c>
      <c r="E8" s="109">
        <v>0</v>
      </c>
      <c r="F8" s="109">
        <v>0</v>
      </c>
      <c r="G8" s="110">
        <v>370</v>
      </c>
      <c r="H8" s="46"/>
      <c r="I8" s="109">
        <v>0</v>
      </c>
      <c r="J8" s="109">
        <v>0</v>
      </c>
      <c r="K8" s="109">
        <v>-37</v>
      </c>
      <c r="L8" s="111">
        <v>-37</v>
      </c>
      <c r="M8" s="46"/>
      <c r="N8" s="46">
        <v>359</v>
      </c>
      <c r="O8" s="46">
        <v>55</v>
      </c>
      <c r="P8" s="109">
        <v>414</v>
      </c>
      <c r="Q8" s="109">
        <v>36</v>
      </c>
      <c r="R8" s="112">
        <v>450</v>
      </c>
      <c r="S8" s="46"/>
      <c r="T8" s="113">
        <v>783</v>
      </c>
      <c r="U8" s="46"/>
      <c r="V8" s="114">
        <v>2034</v>
      </c>
      <c r="W8" s="47">
        <f>'Table 1 - Supply 2006'!H6</f>
        <v>357</v>
      </c>
      <c r="X8" s="47">
        <f>'Table 1 - Supply 2006'!I6</f>
        <v>585</v>
      </c>
      <c r="Y8" s="47">
        <f>'Table 1 - Supply 2006'!J6</f>
        <v>1</v>
      </c>
      <c r="Z8" s="47">
        <f t="shared" si="0"/>
        <v>1010</v>
      </c>
      <c r="AA8" s="70">
        <f>IF(ISERROR(R8/V8),0,R8/V8)</f>
        <v>0.22123893805309736</v>
      </c>
      <c r="AB8" s="70">
        <f t="shared" ref="AB8:AB71" si="4">IF(ISERROR((W8+R8)/V8),0,(W8+R8)/V8)</f>
        <v>0.39675516224188789</v>
      </c>
      <c r="AD8" s="47">
        <f t="shared" si="3"/>
        <v>370</v>
      </c>
      <c r="AG8" s="18" t="s">
        <v>332</v>
      </c>
      <c r="AH8" s="18" t="s">
        <v>131</v>
      </c>
      <c r="AI8" s="112">
        <f>R62</f>
        <v>847</v>
      </c>
      <c r="AJ8" s="47">
        <f>W62</f>
        <v>882</v>
      </c>
      <c r="AK8" s="113">
        <f>T62</f>
        <v>126537</v>
      </c>
      <c r="AL8" s="70">
        <f t="shared" si="1"/>
        <v>6.6936943344634379E-3</v>
      </c>
      <c r="AM8" s="70">
        <f t="shared" si="2"/>
        <v>1.3663987608367513E-2</v>
      </c>
    </row>
    <row r="9" spans="1:39" ht="18" x14ac:dyDescent="0.25">
      <c r="A9" s="18" t="s">
        <v>362</v>
      </c>
      <c r="B9" s="18" t="s">
        <v>26</v>
      </c>
      <c r="C9" s="109">
        <v>217</v>
      </c>
      <c r="D9" s="109">
        <v>0</v>
      </c>
      <c r="E9" s="109">
        <v>0</v>
      </c>
      <c r="F9" s="109">
        <v>0</v>
      </c>
      <c r="G9" s="110">
        <v>217</v>
      </c>
      <c r="H9" s="46"/>
      <c r="I9" s="109">
        <v>0</v>
      </c>
      <c r="J9" s="109">
        <v>0</v>
      </c>
      <c r="K9" s="109">
        <v>21</v>
      </c>
      <c r="L9" s="111">
        <v>21</v>
      </c>
      <c r="M9" s="46"/>
      <c r="N9" s="46">
        <v>33</v>
      </c>
      <c r="O9" s="46">
        <v>3</v>
      </c>
      <c r="P9" s="109">
        <v>36</v>
      </c>
      <c r="Q9" s="109">
        <v>0</v>
      </c>
      <c r="R9" s="112">
        <v>36</v>
      </c>
      <c r="S9" s="46"/>
      <c r="T9" s="113">
        <v>274</v>
      </c>
      <c r="U9" s="46"/>
      <c r="V9" s="114">
        <v>3351</v>
      </c>
      <c r="W9" s="47">
        <f>'Table 1 - Supply 2006'!H7</f>
        <v>2113</v>
      </c>
      <c r="X9" s="47">
        <f>'Table 1 - Supply 2006'!I7</f>
        <v>627</v>
      </c>
      <c r="Y9" s="47">
        <f>'Table 1 - Supply 2006'!J7</f>
        <v>22</v>
      </c>
      <c r="Z9" s="47">
        <f t="shared" si="0"/>
        <v>-1234</v>
      </c>
      <c r="AA9" s="70">
        <f t="shared" ref="AA9:AA72" si="5">IF(ISERROR(R9/V9),0,R9/V9)</f>
        <v>1.0743061772605193E-2</v>
      </c>
      <c r="AB9" s="70">
        <f t="shared" si="4"/>
        <v>0.64130110414801555</v>
      </c>
      <c r="AD9" s="47">
        <f t="shared" si="3"/>
        <v>217</v>
      </c>
      <c r="AG9" s="18" t="s">
        <v>336</v>
      </c>
      <c r="AH9" s="18" t="s">
        <v>341</v>
      </c>
      <c r="AI9" s="112">
        <f>SUM(R56:R57)</f>
        <v>175</v>
      </c>
      <c r="AJ9" s="47">
        <f>SUM(W56:W57)</f>
        <v>469</v>
      </c>
      <c r="AK9" s="113">
        <f>SUM(T56:T57)</f>
        <v>22255</v>
      </c>
      <c r="AL9" s="70">
        <f t="shared" si="1"/>
        <v>7.8634014828128512E-3</v>
      </c>
      <c r="AM9" s="70">
        <f t="shared" si="2"/>
        <v>2.893731745675129E-2</v>
      </c>
    </row>
    <row r="10" spans="1:39" ht="18" x14ac:dyDescent="0.25">
      <c r="A10" s="18" t="s">
        <v>363</v>
      </c>
      <c r="B10" s="26" t="s">
        <v>28</v>
      </c>
      <c r="C10" s="109">
        <v>0</v>
      </c>
      <c r="D10" s="109">
        <v>0</v>
      </c>
      <c r="E10" s="109">
        <v>0</v>
      </c>
      <c r="F10" s="109">
        <v>0</v>
      </c>
      <c r="G10" s="110">
        <v>0</v>
      </c>
      <c r="H10" s="46"/>
      <c r="I10" s="109">
        <v>0</v>
      </c>
      <c r="J10" s="109">
        <v>0</v>
      </c>
      <c r="K10" s="109">
        <v>65</v>
      </c>
      <c r="L10" s="111">
        <v>65</v>
      </c>
      <c r="M10" s="46"/>
      <c r="N10" s="46">
        <v>10845</v>
      </c>
      <c r="O10" s="46">
        <v>3418</v>
      </c>
      <c r="P10" s="109">
        <v>14263</v>
      </c>
      <c r="Q10" s="109">
        <v>0</v>
      </c>
      <c r="R10" s="112">
        <v>14263</v>
      </c>
      <c r="S10" s="46"/>
      <c r="T10" s="113">
        <v>14328</v>
      </c>
      <c r="U10" s="46"/>
      <c r="V10" s="114">
        <v>46965</v>
      </c>
      <c r="W10" s="47">
        <f>'Table 1 - Supply 2006'!H8</f>
        <v>18075</v>
      </c>
      <c r="X10" s="47">
        <f>'Table 1 - Supply 2006'!I8</f>
        <v>371</v>
      </c>
      <c r="Y10" s="47">
        <f>'Table 1 - Supply 2006'!J8</f>
        <v>14</v>
      </c>
      <c r="Z10" s="47">
        <f t="shared" si="0"/>
        <v>-3390</v>
      </c>
      <c r="AA10" s="70">
        <f t="shared" si="5"/>
        <v>0.30369424039178111</v>
      </c>
      <c r="AB10" s="70">
        <f t="shared" si="4"/>
        <v>0.68855530714361757</v>
      </c>
      <c r="AD10" s="47">
        <f t="shared" si="3"/>
        <v>0</v>
      </c>
      <c r="AG10" s="18" t="s">
        <v>333</v>
      </c>
      <c r="AH10" s="18" t="s">
        <v>343</v>
      </c>
      <c r="AI10" s="112">
        <f>SUM(R58:R61)</f>
        <v>3026</v>
      </c>
      <c r="AJ10" s="47">
        <f>SUM(W58:W61)</f>
        <v>2015</v>
      </c>
      <c r="AK10" s="113">
        <f>SUM(T58:T61)</f>
        <v>16046</v>
      </c>
      <c r="AL10" s="70">
        <f t="shared" si="1"/>
        <v>0.18858282437990775</v>
      </c>
      <c r="AM10" s="70">
        <f t="shared" si="2"/>
        <v>0.31415929203539822</v>
      </c>
    </row>
    <row r="11" spans="1:39" ht="18" x14ac:dyDescent="0.25">
      <c r="A11" s="18" t="s">
        <v>364</v>
      </c>
      <c r="B11" s="18" t="s">
        <v>30</v>
      </c>
      <c r="C11" s="109">
        <v>57</v>
      </c>
      <c r="D11" s="109">
        <v>0</v>
      </c>
      <c r="E11" s="109">
        <v>0</v>
      </c>
      <c r="F11" s="109">
        <v>0</v>
      </c>
      <c r="G11" s="110">
        <v>57</v>
      </c>
      <c r="H11" s="46"/>
      <c r="I11" s="109">
        <v>0</v>
      </c>
      <c r="J11" s="109">
        <v>0</v>
      </c>
      <c r="K11" s="109">
        <v>51</v>
      </c>
      <c r="L11" s="111">
        <v>51</v>
      </c>
      <c r="M11" s="46"/>
      <c r="N11" s="46">
        <v>2377</v>
      </c>
      <c r="O11" s="46">
        <v>2332</v>
      </c>
      <c r="P11" s="109">
        <v>4709</v>
      </c>
      <c r="Q11" s="109">
        <v>0</v>
      </c>
      <c r="R11" s="112">
        <v>4709</v>
      </c>
      <c r="S11" s="46"/>
      <c r="T11" s="113">
        <v>4817</v>
      </c>
      <c r="U11" s="46"/>
      <c r="V11" s="114">
        <v>11320</v>
      </c>
      <c r="W11" s="47">
        <f>'Table 1 - Supply 2006'!H9</f>
        <v>4514</v>
      </c>
      <c r="X11" s="47">
        <f>'Table 1 - Supply 2006'!I9</f>
        <v>1957</v>
      </c>
      <c r="Y11" s="47">
        <f>'Table 1 - Supply 2006'!J9</f>
        <v>330</v>
      </c>
      <c r="Z11" s="47">
        <f t="shared" si="0"/>
        <v>1930</v>
      </c>
      <c r="AA11" s="70">
        <f t="shared" si="5"/>
        <v>0.41598939929328621</v>
      </c>
      <c r="AB11" s="70">
        <f t="shared" si="4"/>
        <v>0.81475265017667842</v>
      </c>
      <c r="AD11" s="47">
        <f t="shared" si="3"/>
        <v>57</v>
      </c>
      <c r="AG11" s="18" t="s">
        <v>494</v>
      </c>
      <c r="AH11" s="18" t="s">
        <v>481</v>
      </c>
      <c r="AI11" s="112">
        <f>SUM(R63:R73)</f>
        <v>25345</v>
      </c>
      <c r="AJ11" s="47">
        <f>SUM(W63:W73)</f>
        <v>33103</v>
      </c>
      <c r="AK11" s="113">
        <f>SUM(T63:T73)</f>
        <v>153642</v>
      </c>
      <c r="AL11" s="70">
        <f t="shared" si="1"/>
        <v>0.16496140378281982</v>
      </c>
      <c r="AM11" s="70">
        <f t="shared" si="2"/>
        <v>0.38041681311099829</v>
      </c>
    </row>
    <row r="12" spans="1:39" ht="18" x14ac:dyDescent="0.25">
      <c r="A12" s="18" t="s">
        <v>365</v>
      </c>
      <c r="B12" s="18" t="s">
        <v>32</v>
      </c>
      <c r="C12" s="109">
        <v>0</v>
      </c>
      <c r="D12" s="109">
        <v>0</v>
      </c>
      <c r="E12" s="109">
        <v>0</v>
      </c>
      <c r="F12" s="109">
        <v>0</v>
      </c>
      <c r="G12" s="110">
        <v>0</v>
      </c>
      <c r="H12" s="46"/>
      <c r="I12" s="109">
        <v>0</v>
      </c>
      <c r="J12" s="109">
        <v>0</v>
      </c>
      <c r="K12" s="109">
        <v>11</v>
      </c>
      <c r="L12" s="111">
        <v>11</v>
      </c>
      <c r="M12" s="46"/>
      <c r="N12" s="46">
        <v>0</v>
      </c>
      <c r="O12" s="46">
        <v>0</v>
      </c>
      <c r="P12" s="109">
        <v>0</v>
      </c>
      <c r="Q12" s="109">
        <v>285</v>
      </c>
      <c r="R12" s="112">
        <v>285</v>
      </c>
      <c r="S12" s="46"/>
      <c r="T12" s="113">
        <v>296</v>
      </c>
      <c r="U12" s="46"/>
      <c r="V12" s="114">
        <v>3811</v>
      </c>
      <c r="W12" s="47">
        <f>'Table 1 - Supply 2006'!H10</f>
        <v>112</v>
      </c>
      <c r="X12" s="47">
        <f>'Table 1 - Supply 2006'!I10</f>
        <v>0</v>
      </c>
      <c r="Y12" s="47">
        <f>'Table 1 - Supply 2006'!J10</f>
        <v>0</v>
      </c>
      <c r="Z12" s="47">
        <f t="shared" si="0"/>
        <v>184</v>
      </c>
      <c r="AA12" s="70">
        <f t="shared" si="5"/>
        <v>7.4783521385463139E-2</v>
      </c>
      <c r="AB12" s="70">
        <f t="shared" si="4"/>
        <v>0.10417213329834689</v>
      </c>
      <c r="AD12" s="47">
        <f t="shared" si="3"/>
        <v>0</v>
      </c>
      <c r="AG12" s="18" t="s">
        <v>493</v>
      </c>
      <c r="AH12" s="18" t="s">
        <v>482</v>
      </c>
      <c r="AI12" s="112">
        <f>SUM(R74:R78)</f>
        <v>20173</v>
      </c>
      <c r="AJ12" s="47">
        <f>SUM(W74:W78)</f>
        <v>13227</v>
      </c>
      <c r="AK12" s="113">
        <f>SUM(T74:T78)</f>
        <v>91109</v>
      </c>
      <c r="AL12" s="70">
        <f t="shared" si="1"/>
        <v>0.22141610598294351</v>
      </c>
      <c r="AM12" s="70">
        <f t="shared" si="2"/>
        <v>0.36659386010163653</v>
      </c>
    </row>
    <row r="13" spans="1:39" ht="18" x14ac:dyDescent="0.25">
      <c r="A13" s="18" t="s">
        <v>366</v>
      </c>
      <c r="B13" s="18" t="s">
        <v>34</v>
      </c>
      <c r="C13" s="109">
        <v>13819</v>
      </c>
      <c r="D13" s="109">
        <v>0</v>
      </c>
      <c r="E13" s="109">
        <v>0</v>
      </c>
      <c r="F13" s="109">
        <v>0</v>
      </c>
      <c r="G13" s="110">
        <v>13819</v>
      </c>
      <c r="H13" s="46"/>
      <c r="I13" s="109">
        <v>0</v>
      </c>
      <c r="J13" s="109">
        <v>0</v>
      </c>
      <c r="K13" s="109">
        <v>-72</v>
      </c>
      <c r="L13" s="111">
        <v>-72</v>
      </c>
      <c r="M13" s="46"/>
      <c r="N13" s="46">
        <v>824</v>
      </c>
      <c r="O13" s="46">
        <v>111</v>
      </c>
      <c r="P13" s="109">
        <v>935</v>
      </c>
      <c r="Q13" s="109">
        <v>124</v>
      </c>
      <c r="R13" s="112">
        <v>1059</v>
      </c>
      <c r="S13" s="46"/>
      <c r="T13" s="113">
        <v>14806</v>
      </c>
      <c r="U13" s="46"/>
      <c r="V13" s="114">
        <v>23678</v>
      </c>
      <c r="W13" s="47">
        <f>'Table 1 - Supply 2006'!H11</f>
        <v>4601</v>
      </c>
      <c r="X13" s="47">
        <f>'Table 1 - Supply 2006'!I11</f>
        <v>6106</v>
      </c>
      <c r="Y13" s="47">
        <f>'Table 1 - Supply 2006'!J11</f>
        <v>40</v>
      </c>
      <c r="Z13" s="47">
        <f t="shared" si="0"/>
        <v>16271</v>
      </c>
      <c r="AA13" s="70">
        <f t="shared" si="5"/>
        <v>4.472506123828026E-2</v>
      </c>
      <c r="AB13" s="70">
        <f t="shared" si="4"/>
        <v>0.23904045949826844</v>
      </c>
      <c r="AD13" s="47">
        <f t="shared" si="3"/>
        <v>13819</v>
      </c>
      <c r="AG13" s="18" t="s">
        <v>492</v>
      </c>
      <c r="AH13" s="18" t="s">
        <v>483</v>
      </c>
      <c r="AI13" s="112">
        <f>SUM(R79:R81)</f>
        <v>53041</v>
      </c>
      <c r="AJ13" s="47">
        <f>SUM(W79:W81)</f>
        <v>13799</v>
      </c>
      <c r="AK13" s="113">
        <f>SUM(T79:T81)</f>
        <v>122900</v>
      </c>
      <c r="AL13" s="70">
        <f t="shared" si="1"/>
        <v>0.43157851912123679</v>
      </c>
      <c r="AM13" s="70">
        <f t="shared" si="2"/>
        <v>0.5438567941415785</v>
      </c>
    </row>
    <row r="14" spans="1:39" ht="18" x14ac:dyDescent="0.25">
      <c r="A14" s="18" t="s">
        <v>367</v>
      </c>
      <c r="B14" s="18" t="s">
        <v>36</v>
      </c>
      <c r="C14" s="109">
        <v>10277</v>
      </c>
      <c r="D14" s="109">
        <v>0</v>
      </c>
      <c r="E14" s="109">
        <v>0</v>
      </c>
      <c r="F14" s="109">
        <v>0</v>
      </c>
      <c r="G14" s="110">
        <v>10277</v>
      </c>
      <c r="H14" s="46"/>
      <c r="I14" s="109">
        <v>0</v>
      </c>
      <c r="J14" s="109">
        <v>0</v>
      </c>
      <c r="K14" s="109">
        <v>47</v>
      </c>
      <c r="L14" s="111">
        <v>47</v>
      </c>
      <c r="M14" s="46"/>
      <c r="N14" s="46">
        <v>703</v>
      </c>
      <c r="O14" s="46">
        <v>148</v>
      </c>
      <c r="P14" s="109">
        <v>851</v>
      </c>
      <c r="Q14" s="109">
        <v>70</v>
      </c>
      <c r="R14" s="112">
        <v>921</v>
      </c>
      <c r="S14" s="46"/>
      <c r="T14" s="113">
        <v>11245</v>
      </c>
      <c r="U14" s="46"/>
      <c r="V14" s="114">
        <v>16479</v>
      </c>
      <c r="W14" s="47">
        <f>'Table 1 - Supply 2006'!H12</f>
        <v>3748</v>
      </c>
      <c r="X14" s="47">
        <f>'Table 1 - Supply 2006'!I12</f>
        <v>4305</v>
      </c>
      <c r="Y14" s="47">
        <f>'Table 1 - Supply 2006'!J12</f>
        <v>1049</v>
      </c>
      <c r="Z14" s="47">
        <f t="shared" si="0"/>
        <v>10753</v>
      </c>
      <c r="AA14" s="70">
        <f t="shared" si="5"/>
        <v>5.5889313671946113E-2</v>
      </c>
      <c r="AB14" s="70">
        <f t="shared" si="4"/>
        <v>0.28333029916863889</v>
      </c>
      <c r="AD14" s="47">
        <f t="shared" si="3"/>
        <v>10277</v>
      </c>
      <c r="AG14" s="28" t="s">
        <v>491</v>
      </c>
      <c r="AH14" s="18" t="s">
        <v>484</v>
      </c>
      <c r="AI14" s="112">
        <f>SUM(R83:R85)</f>
        <v>672</v>
      </c>
      <c r="AJ14" s="47">
        <f>SUM(W83:W85)</f>
        <v>2706</v>
      </c>
      <c r="AK14" s="113">
        <f>SUM(T83:T85)</f>
        <v>207852</v>
      </c>
      <c r="AL14" s="70">
        <f t="shared" si="1"/>
        <v>3.2330696841983719E-3</v>
      </c>
      <c r="AM14" s="70">
        <f t="shared" si="2"/>
        <v>1.6251948501818603E-2</v>
      </c>
    </row>
    <row r="15" spans="1:39" ht="18" x14ac:dyDescent="0.25">
      <c r="A15" s="27" t="s">
        <v>368</v>
      </c>
      <c r="B15" s="27" t="s">
        <v>38</v>
      </c>
      <c r="C15" s="115">
        <v>1270</v>
      </c>
      <c r="D15" s="115">
        <v>0</v>
      </c>
      <c r="E15" s="115">
        <v>0</v>
      </c>
      <c r="F15" s="115">
        <v>0</v>
      </c>
      <c r="G15" s="116">
        <v>1270</v>
      </c>
      <c r="H15" s="49"/>
      <c r="I15" s="115">
        <v>0</v>
      </c>
      <c r="J15" s="115">
        <v>0</v>
      </c>
      <c r="K15" s="115">
        <v>8</v>
      </c>
      <c r="L15" s="117">
        <v>8</v>
      </c>
      <c r="M15" s="49"/>
      <c r="N15" s="49">
        <v>275</v>
      </c>
      <c r="O15" s="49">
        <v>23</v>
      </c>
      <c r="P15" s="115">
        <v>298</v>
      </c>
      <c r="Q15" s="115">
        <v>8</v>
      </c>
      <c r="R15" s="118">
        <v>306</v>
      </c>
      <c r="S15" s="49"/>
      <c r="T15" s="119">
        <v>1584</v>
      </c>
      <c r="U15" s="49"/>
      <c r="V15" s="120">
        <v>3760</v>
      </c>
      <c r="W15" s="52">
        <f>'Table 1 - Supply 2006'!H13</f>
        <v>1127</v>
      </c>
      <c r="X15" s="52">
        <f>'Table 1 - Supply 2006'!I13</f>
        <v>1007</v>
      </c>
      <c r="Y15" s="52">
        <f>'Table 1 - Supply 2006'!J13</f>
        <v>7</v>
      </c>
      <c r="Z15" s="52">
        <f t="shared" si="0"/>
        <v>1457</v>
      </c>
      <c r="AA15" s="70">
        <f t="shared" si="5"/>
        <v>8.1382978723404262E-2</v>
      </c>
      <c r="AB15" s="70">
        <f t="shared" si="4"/>
        <v>0.38111702127659575</v>
      </c>
      <c r="AD15" s="52">
        <f t="shared" si="3"/>
        <v>1270</v>
      </c>
      <c r="AG15" s="28" t="s">
        <v>490</v>
      </c>
      <c r="AH15" s="18" t="s">
        <v>485</v>
      </c>
      <c r="AI15" s="152">
        <f>SUM(R86:R99)</f>
        <v>45245</v>
      </c>
      <c r="AJ15" s="69">
        <f>SUM(W86:W99)</f>
        <v>24369</v>
      </c>
      <c r="AK15" s="153">
        <f>SUM(T86:T99)</f>
        <v>101546</v>
      </c>
      <c r="AL15" s="70">
        <f t="shared" si="1"/>
        <v>0.44556161739507216</v>
      </c>
      <c r="AM15" s="70">
        <f t="shared" si="2"/>
        <v>0.68554152797746837</v>
      </c>
    </row>
    <row r="16" spans="1:39" ht="18" x14ac:dyDescent="0.25">
      <c r="A16" s="18" t="s">
        <v>369</v>
      </c>
      <c r="B16" s="18" t="s">
        <v>40</v>
      </c>
      <c r="C16" s="109">
        <v>9379</v>
      </c>
      <c r="D16" s="109">
        <v>0</v>
      </c>
      <c r="E16" s="109">
        <v>0</v>
      </c>
      <c r="F16" s="109">
        <v>0</v>
      </c>
      <c r="G16" s="110">
        <v>9379</v>
      </c>
      <c r="H16" s="46"/>
      <c r="I16" s="109">
        <v>0</v>
      </c>
      <c r="J16" s="109">
        <v>0</v>
      </c>
      <c r="K16" s="109">
        <v>92</v>
      </c>
      <c r="L16" s="111">
        <v>92</v>
      </c>
      <c r="M16" s="46"/>
      <c r="N16" s="46">
        <v>610</v>
      </c>
      <c r="O16" s="46">
        <v>101</v>
      </c>
      <c r="P16" s="109">
        <v>711</v>
      </c>
      <c r="Q16" s="109">
        <v>78</v>
      </c>
      <c r="R16" s="112">
        <v>789</v>
      </c>
      <c r="S16" s="46"/>
      <c r="T16" s="113">
        <v>10260</v>
      </c>
      <c r="U16" s="46"/>
      <c r="V16" s="114">
        <v>13153</v>
      </c>
      <c r="W16" s="47">
        <f>'Table 1 - Supply 2006'!H14</f>
        <v>2246</v>
      </c>
      <c r="X16" s="47">
        <f>'Table 1 - Supply 2006'!I14</f>
        <v>3075</v>
      </c>
      <c r="Y16" s="47">
        <f>'Table 1 - Supply 2006'!J14</f>
        <v>934</v>
      </c>
      <c r="Z16" s="47">
        <f t="shared" si="0"/>
        <v>10155</v>
      </c>
      <c r="AA16" s="70">
        <f t="shared" si="5"/>
        <v>5.9986314909146202E-2</v>
      </c>
      <c r="AB16" s="70">
        <f t="shared" si="4"/>
        <v>0.23074583745153196</v>
      </c>
      <c r="AD16" s="47">
        <f t="shared" si="3"/>
        <v>9379</v>
      </c>
      <c r="AG16" s="18" t="s">
        <v>488</v>
      </c>
      <c r="AH16" s="18" t="s">
        <v>486</v>
      </c>
      <c r="AI16" s="112">
        <f>SUM(R100:R103)</f>
        <v>5007</v>
      </c>
      <c r="AJ16" s="47">
        <f>SUM(W100:W103)</f>
        <v>2229</v>
      </c>
      <c r="AK16" s="113">
        <f>SUM(T100:T103)</f>
        <v>335186</v>
      </c>
      <c r="AL16" s="70">
        <f t="shared" ref="AL16:AL17" si="6">AI16/AK16</f>
        <v>1.4937974736415005E-2</v>
      </c>
      <c r="AM16" s="70">
        <f t="shared" ref="AM16:AM17" si="7">(AI16+AJ16)/AK16</f>
        <v>2.1588013819192925E-2</v>
      </c>
    </row>
    <row r="17" spans="1:39" ht="18" x14ac:dyDescent="0.25">
      <c r="A17" s="18" t="s">
        <v>370</v>
      </c>
      <c r="B17" s="18" t="s">
        <v>42</v>
      </c>
      <c r="C17" s="109">
        <v>2334</v>
      </c>
      <c r="D17" s="109">
        <v>0</v>
      </c>
      <c r="E17" s="109">
        <v>0</v>
      </c>
      <c r="F17" s="109">
        <v>0</v>
      </c>
      <c r="G17" s="110">
        <v>2334</v>
      </c>
      <c r="H17" s="46"/>
      <c r="I17" s="109">
        <v>0</v>
      </c>
      <c r="J17" s="109">
        <v>0</v>
      </c>
      <c r="K17" s="109">
        <v>23</v>
      </c>
      <c r="L17" s="111">
        <v>23</v>
      </c>
      <c r="M17" s="46"/>
      <c r="N17" s="46">
        <v>432</v>
      </c>
      <c r="O17" s="46">
        <v>86</v>
      </c>
      <c r="P17" s="109">
        <v>518</v>
      </c>
      <c r="Q17" s="109">
        <v>23</v>
      </c>
      <c r="R17" s="112">
        <v>541</v>
      </c>
      <c r="S17" s="46"/>
      <c r="T17" s="113">
        <v>2898</v>
      </c>
      <c r="U17" s="46"/>
      <c r="V17" s="114">
        <v>7068</v>
      </c>
      <c r="W17" s="47">
        <f>'Table 1 - Supply 2006'!H15</f>
        <v>739</v>
      </c>
      <c r="X17" s="47">
        <f>'Table 1 - Supply 2006'!I15</f>
        <v>1517</v>
      </c>
      <c r="Y17" s="47">
        <f>'Table 1 - Supply 2006'!J15</f>
        <v>6</v>
      </c>
      <c r="Z17" s="47">
        <f t="shared" si="0"/>
        <v>3670</v>
      </c>
      <c r="AA17" s="70">
        <f t="shared" si="5"/>
        <v>7.6542161856253538E-2</v>
      </c>
      <c r="AB17" s="70">
        <f t="shared" si="4"/>
        <v>0.18109790605546122</v>
      </c>
      <c r="AD17" s="47">
        <f t="shared" si="3"/>
        <v>2334</v>
      </c>
      <c r="AG17" s="88" t="s">
        <v>489</v>
      </c>
      <c r="AH17" s="88" t="s">
        <v>487</v>
      </c>
      <c r="AI17" s="118">
        <f>SUM(R104:R111)</f>
        <v>3246</v>
      </c>
      <c r="AJ17" s="52">
        <f>SUM(W104:W111)</f>
        <v>5333</v>
      </c>
      <c r="AK17" s="119">
        <f>SUM(T104:T111)</f>
        <v>67081</v>
      </c>
      <c r="AL17" s="155">
        <f t="shared" si="6"/>
        <v>4.8389260744473098E-2</v>
      </c>
      <c r="AM17" s="155">
        <f t="shared" si="7"/>
        <v>0.12789016263919739</v>
      </c>
    </row>
    <row r="18" spans="1:39" ht="18" x14ac:dyDescent="0.25">
      <c r="A18" s="18" t="s">
        <v>371</v>
      </c>
      <c r="B18" s="18" t="s">
        <v>44</v>
      </c>
      <c r="C18" s="109">
        <v>6431</v>
      </c>
      <c r="D18" s="109">
        <v>0</v>
      </c>
      <c r="E18" s="109">
        <v>0</v>
      </c>
      <c r="F18" s="109">
        <v>0</v>
      </c>
      <c r="G18" s="110">
        <v>6431</v>
      </c>
      <c r="H18" s="46"/>
      <c r="I18" s="109">
        <v>0</v>
      </c>
      <c r="J18" s="109">
        <v>0</v>
      </c>
      <c r="K18" s="109">
        <v>25</v>
      </c>
      <c r="L18" s="111">
        <v>25</v>
      </c>
      <c r="M18" s="46"/>
      <c r="N18" s="46">
        <v>370</v>
      </c>
      <c r="O18" s="46">
        <v>117</v>
      </c>
      <c r="P18" s="109">
        <v>487</v>
      </c>
      <c r="Q18" s="109">
        <v>64</v>
      </c>
      <c r="R18" s="112">
        <v>551</v>
      </c>
      <c r="S18" s="46"/>
      <c r="T18" s="113">
        <v>7007</v>
      </c>
      <c r="U18" s="46"/>
      <c r="V18" s="114">
        <v>11125</v>
      </c>
      <c r="W18" s="47">
        <f>'Table 1 - Supply 2006'!H16</f>
        <v>1091</v>
      </c>
      <c r="X18" s="47">
        <f>'Table 1 - Supply 2006'!I16</f>
        <v>2425</v>
      </c>
      <c r="Y18" s="47">
        <f>'Table 1 - Supply 2006'!J16</f>
        <v>10</v>
      </c>
      <c r="Z18" s="47">
        <f t="shared" si="0"/>
        <v>8331</v>
      </c>
      <c r="AA18" s="70">
        <f t="shared" si="5"/>
        <v>4.9528089887640452E-2</v>
      </c>
      <c r="AB18" s="70">
        <f t="shared" si="4"/>
        <v>0.14759550561797752</v>
      </c>
      <c r="AD18" s="47">
        <f t="shared" si="3"/>
        <v>6431</v>
      </c>
      <c r="AG18" s="34"/>
      <c r="AH18" s="156" t="s">
        <v>228</v>
      </c>
      <c r="AI18" s="156">
        <f>SUM(AI6:AI17)</f>
        <v>401162</v>
      </c>
      <c r="AJ18" s="156">
        <f t="shared" ref="AJ18:AK18" si="8">SUM(AJ6:AJ17)</f>
        <v>432404</v>
      </c>
      <c r="AK18" s="156">
        <f t="shared" si="8"/>
        <v>1903123</v>
      </c>
    </row>
    <row r="19" spans="1:39" ht="18" x14ac:dyDescent="0.25">
      <c r="A19" s="18" t="s">
        <v>372</v>
      </c>
      <c r="B19" s="18" t="s">
        <v>46</v>
      </c>
      <c r="C19" s="109">
        <v>10936</v>
      </c>
      <c r="D19" s="109">
        <v>0</v>
      </c>
      <c r="E19" s="109">
        <v>0</v>
      </c>
      <c r="F19" s="109">
        <v>0</v>
      </c>
      <c r="G19" s="110">
        <v>10936</v>
      </c>
      <c r="H19" s="46"/>
      <c r="I19" s="109">
        <v>0</v>
      </c>
      <c r="J19" s="109">
        <v>0</v>
      </c>
      <c r="K19" s="109">
        <v>107</v>
      </c>
      <c r="L19" s="111">
        <v>107</v>
      </c>
      <c r="M19" s="46"/>
      <c r="N19" s="46">
        <v>1112</v>
      </c>
      <c r="O19" s="46">
        <v>670</v>
      </c>
      <c r="P19" s="109">
        <v>1782</v>
      </c>
      <c r="Q19" s="109">
        <v>105</v>
      </c>
      <c r="R19" s="112">
        <v>1887</v>
      </c>
      <c r="S19" s="46"/>
      <c r="T19" s="113">
        <v>12930</v>
      </c>
      <c r="U19" s="46"/>
      <c r="V19" s="114">
        <v>21305</v>
      </c>
      <c r="W19" s="47">
        <f>'Table 1 - Supply 2006'!H17</f>
        <v>3489</v>
      </c>
      <c r="X19" s="47">
        <f>'Table 1 - Supply 2006'!I17</f>
        <v>6227</v>
      </c>
      <c r="Y19" s="47">
        <f>'Table 1 - Supply 2006'!J17</f>
        <v>1213</v>
      </c>
      <c r="Z19" s="47">
        <f t="shared" si="0"/>
        <v>14455</v>
      </c>
      <c r="AA19" s="70">
        <f t="shared" si="5"/>
        <v>8.857075803801924E-2</v>
      </c>
      <c r="AB19" s="70">
        <f t="shared" si="4"/>
        <v>0.25233513259798168</v>
      </c>
      <c r="AD19" s="47">
        <f t="shared" si="3"/>
        <v>10936</v>
      </c>
    </row>
    <row r="20" spans="1:39" ht="18" x14ac:dyDescent="0.25">
      <c r="A20" s="18" t="s">
        <v>373</v>
      </c>
      <c r="B20" s="18" t="s">
        <v>48</v>
      </c>
      <c r="C20" s="109">
        <v>2612</v>
      </c>
      <c r="D20" s="109">
        <v>0</v>
      </c>
      <c r="E20" s="109">
        <v>0</v>
      </c>
      <c r="F20" s="109">
        <v>0</v>
      </c>
      <c r="G20" s="110">
        <v>2612</v>
      </c>
      <c r="H20" s="46"/>
      <c r="I20" s="109">
        <v>0</v>
      </c>
      <c r="J20" s="109">
        <v>0</v>
      </c>
      <c r="K20" s="109">
        <v>2</v>
      </c>
      <c r="L20" s="111">
        <v>2</v>
      </c>
      <c r="M20" s="46"/>
      <c r="N20" s="46">
        <v>236</v>
      </c>
      <c r="O20" s="46">
        <v>75</v>
      </c>
      <c r="P20" s="109">
        <v>311</v>
      </c>
      <c r="Q20" s="109">
        <v>31</v>
      </c>
      <c r="R20" s="112">
        <v>342</v>
      </c>
      <c r="S20" s="46"/>
      <c r="T20" s="113">
        <v>2956</v>
      </c>
      <c r="U20" s="46"/>
      <c r="V20" s="114">
        <v>5119</v>
      </c>
      <c r="W20" s="47">
        <f>'Table 1 - Supply 2006'!H18</f>
        <v>540</v>
      </c>
      <c r="X20" s="47">
        <f>'Table 1 - Supply 2006'!I18</f>
        <v>1334</v>
      </c>
      <c r="Y20" s="47">
        <f>'Table 1 - Supply 2006'!J18</f>
        <v>254</v>
      </c>
      <c r="Z20" s="47">
        <f t="shared" si="0"/>
        <v>3496</v>
      </c>
      <c r="AA20" s="70">
        <f t="shared" si="5"/>
        <v>6.680992381324477E-2</v>
      </c>
      <c r="AB20" s="70">
        <f t="shared" si="4"/>
        <v>0.17229927720257862</v>
      </c>
      <c r="AD20" s="47">
        <f t="shared" si="3"/>
        <v>2612</v>
      </c>
    </row>
    <row r="21" spans="1:39" ht="18" x14ac:dyDescent="0.25">
      <c r="A21" s="18" t="s">
        <v>374</v>
      </c>
      <c r="B21" s="18" t="s">
        <v>467</v>
      </c>
      <c r="C21" s="109">
        <v>30609</v>
      </c>
      <c r="D21" s="109">
        <v>0</v>
      </c>
      <c r="E21" s="109">
        <v>0</v>
      </c>
      <c r="F21" s="109">
        <v>0</v>
      </c>
      <c r="G21" s="110">
        <v>30609</v>
      </c>
      <c r="H21" s="46"/>
      <c r="I21" s="109">
        <v>0</v>
      </c>
      <c r="J21" s="109">
        <v>0</v>
      </c>
      <c r="K21" s="109">
        <v>-9</v>
      </c>
      <c r="L21" s="111">
        <v>-9</v>
      </c>
      <c r="M21" s="46"/>
      <c r="N21" s="46">
        <v>1713</v>
      </c>
      <c r="O21" s="46">
        <v>2247</v>
      </c>
      <c r="P21" s="109">
        <v>3960</v>
      </c>
      <c r="Q21" s="109">
        <v>591</v>
      </c>
      <c r="R21" s="112">
        <v>4551</v>
      </c>
      <c r="S21" s="46"/>
      <c r="T21" s="113">
        <v>35151</v>
      </c>
      <c r="U21" s="46"/>
      <c r="V21" s="114">
        <v>46535</v>
      </c>
      <c r="W21" s="47">
        <f>'Table 1 - Supply 2006'!H19</f>
        <v>8647</v>
      </c>
      <c r="X21" s="47">
        <f>'Table 1 - Supply 2006'!I19</f>
        <v>10330</v>
      </c>
      <c r="Y21" s="47">
        <f>'Table 1 - Supply 2006'!J19</f>
        <v>18814</v>
      </c>
      <c r="Z21" s="47">
        <f t="shared" si="0"/>
        <v>18020</v>
      </c>
      <c r="AA21" s="70">
        <f t="shared" si="5"/>
        <v>9.7797356828193835E-2</v>
      </c>
      <c r="AB21" s="70">
        <f t="shared" si="4"/>
        <v>0.28361448372192971</v>
      </c>
      <c r="AD21" s="47">
        <f t="shared" si="3"/>
        <v>30609</v>
      </c>
    </row>
    <row r="22" spans="1:39" ht="18" x14ac:dyDescent="0.25">
      <c r="A22" s="18" t="s">
        <v>375</v>
      </c>
      <c r="B22" s="18" t="s">
        <v>51</v>
      </c>
      <c r="C22" s="109">
        <v>4966</v>
      </c>
      <c r="D22" s="109">
        <v>0</v>
      </c>
      <c r="E22" s="109">
        <v>0</v>
      </c>
      <c r="F22" s="109">
        <v>0</v>
      </c>
      <c r="G22" s="110">
        <v>4966</v>
      </c>
      <c r="H22" s="46"/>
      <c r="I22" s="109">
        <v>0</v>
      </c>
      <c r="J22" s="109">
        <v>0</v>
      </c>
      <c r="K22" s="109">
        <v>3</v>
      </c>
      <c r="L22" s="111">
        <v>3</v>
      </c>
      <c r="M22" s="46"/>
      <c r="N22" s="46">
        <v>209</v>
      </c>
      <c r="O22" s="46">
        <v>27</v>
      </c>
      <c r="P22" s="109">
        <v>236</v>
      </c>
      <c r="Q22" s="109">
        <v>148</v>
      </c>
      <c r="R22" s="112">
        <v>384</v>
      </c>
      <c r="S22" s="46"/>
      <c r="T22" s="113">
        <v>5353</v>
      </c>
      <c r="U22" s="46"/>
      <c r="V22" s="114">
        <v>6848</v>
      </c>
      <c r="W22" s="47">
        <f>'Table 1 - Supply 2006'!H20</f>
        <v>883</v>
      </c>
      <c r="X22" s="47">
        <f>'Table 1 - Supply 2006'!I20</f>
        <v>2012</v>
      </c>
      <c r="Y22" s="47">
        <f>'Table 1 - Supply 2006'!J20</f>
        <v>491</v>
      </c>
      <c r="Z22" s="47">
        <f t="shared" si="0"/>
        <v>5991</v>
      </c>
      <c r="AA22" s="70">
        <f t="shared" si="5"/>
        <v>5.6074766355140186E-2</v>
      </c>
      <c r="AB22" s="70">
        <f t="shared" si="4"/>
        <v>0.18501752336448599</v>
      </c>
      <c r="AD22" s="47">
        <f t="shared" si="3"/>
        <v>4966</v>
      </c>
    </row>
    <row r="23" spans="1:39" ht="18" x14ac:dyDescent="0.25">
      <c r="A23" s="18" t="s">
        <v>376</v>
      </c>
      <c r="B23" s="18" t="s">
        <v>53</v>
      </c>
      <c r="C23" s="109">
        <v>10951</v>
      </c>
      <c r="D23" s="109">
        <v>0</v>
      </c>
      <c r="E23" s="109">
        <v>0</v>
      </c>
      <c r="F23" s="109">
        <v>0</v>
      </c>
      <c r="G23" s="110">
        <v>10951</v>
      </c>
      <c r="H23" s="46"/>
      <c r="I23" s="109">
        <v>370</v>
      </c>
      <c r="J23" s="109">
        <v>0</v>
      </c>
      <c r="K23" s="109">
        <v>59</v>
      </c>
      <c r="L23" s="111">
        <v>429</v>
      </c>
      <c r="M23" s="46"/>
      <c r="N23" s="46">
        <v>1502</v>
      </c>
      <c r="O23" s="46">
        <v>872</v>
      </c>
      <c r="P23" s="109">
        <v>2374</v>
      </c>
      <c r="Q23" s="109">
        <v>147</v>
      </c>
      <c r="R23" s="112">
        <v>2521</v>
      </c>
      <c r="S23" s="46"/>
      <c r="T23" s="113">
        <v>13901</v>
      </c>
      <c r="U23" s="46"/>
      <c r="V23" s="114">
        <v>19090</v>
      </c>
      <c r="W23" s="47">
        <f>'Table 1 - Supply 2006'!H21</f>
        <v>4312</v>
      </c>
      <c r="X23" s="47">
        <f>'Table 1 - Supply 2006'!I21</f>
        <v>7746</v>
      </c>
      <c r="Y23" s="47">
        <f>'Table 1 - Supply 2006'!J21</f>
        <v>1129</v>
      </c>
      <c r="Z23" s="47">
        <f t="shared" si="0"/>
        <v>16206</v>
      </c>
      <c r="AA23" s="70">
        <f t="shared" si="5"/>
        <v>0.1320586694604505</v>
      </c>
      <c r="AB23" s="70">
        <f t="shared" si="4"/>
        <v>0.35793609219486644</v>
      </c>
      <c r="AD23" s="47">
        <f t="shared" si="3"/>
        <v>10951</v>
      </c>
    </row>
    <row r="24" spans="1:39" ht="18" x14ac:dyDescent="0.25">
      <c r="A24" s="27" t="s">
        <v>377</v>
      </c>
      <c r="B24" s="27" t="s">
        <v>55</v>
      </c>
      <c r="C24" s="115">
        <v>35622</v>
      </c>
      <c r="D24" s="115">
        <v>0</v>
      </c>
      <c r="E24" s="115">
        <v>0</v>
      </c>
      <c r="F24" s="115">
        <v>0</v>
      </c>
      <c r="G24" s="116">
        <v>35622</v>
      </c>
      <c r="H24" s="49"/>
      <c r="I24" s="115">
        <v>0</v>
      </c>
      <c r="J24" s="115">
        <v>0</v>
      </c>
      <c r="K24" s="115">
        <v>184</v>
      </c>
      <c r="L24" s="117">
        <v>184</v>
      </c>
      <c r="M24" s="49"/>
      <c r="N24" s="49">
        <v>2155</v>
      </c>
      <c r="O24" s="49">
        <v>831</v>
      </c>
      <c r="P24" s="115">
        <v>2986</v>
      </c>
      <c r="Q24" s="115">
        <v>1952</v>
      </c>
      <c r="R24" s="118">
        <v>4938</v>
      </c>
      <c r="S24" s="49"/>
      <c r="T24" s="119">
        <v>40744</v>
      </c>
      <c r="U24" s="49"/>
      <c r="V24" s="120">
        <v>42011</v>
      </c>
      <c r="W24" s="52">
        <f>'Table 1 - Supply 2006'!H22</f>
        <v>14648</v>
      </c>
      <c r="X24" s="52">
        <f>'Table 1 - Supply 2006'!I22</f>
        <v>21370</v>
      </c>
      <c r="Y24" s="52">
        <f>'Table 1 - Supply 2006'!J22</f>
        <v>3421</v>
      </c>
      <c r="Z24" s="52">
        <f t="shared" si="0"/>
        <v>44045</v>
      </c>
      <c r="AA24" s="70">
        <f t="shared" si="5"/>
        <v>0.11754064411701697</v>
      </c>
      <c r="AB24" s="70">
        <f t="shared" si="4"/>
        <v>0.46621123039204015</v>
      </c>
      <c r="AD24" s="52">
        <f t="shared" si="3"/>
        <v>35622</v>
      </c>
    </row>
    <row r="25" spans="1:39" ht="18" x14ac:dyDescent="0.25">
      <c r="A25" s="18" t="s">
        <v>378</v>
      </c>
      <c r="B25" s="18" t="s">
        <v>57</v>
      </c>
      <c r="C25" s="109">
        <v>7614</v>
      </c>
      <c r="D25" s="109">
        <v>0</v>
      </c>
      <c r="E25" s="109">
        <v>0</v>
      </c>
      <c r="F25" s="109">
        <v>0</v>
      </c>
      <c r="G25" s="110">
        <v>7614</v>
      </c>
      <c r="H25" s="46"/>
      <c r="I25" s="109">
        <v>0</v>
      </c>
      <c r="J25" s="109">
        <v>0</v>
      </c>
      <c r="K25" s="109">
        <v>29</v>
      </c>
      <c r="L25" s="111">
        <v>29</v>
      </c>
      <c r="M25" s="46"/>
      <c r="N25" s="46">
        <v>711</v>
      </c>
      <c r="O25" s="46">
        <v>265</v>
      </c>
      <c r="P25" s="109">
        <v>976</v>
      </c>
      <c r="Q25" s="109">
        <v>531</v>
      </c>
      <c r="R25" s="112">
        <v>1507</v>
      </c>
      <c r="S25" s="46"/>
      <c r="T25" s="113">
        <v>9150</v>
      </c>
      <c r="U25" s="46"/>
      <c r="V25" s="114">
        <v>10167</v>
      </c>
      <c r="W25" s="47">
        <f>'Table 1 - Supply 2006'!H23</f>
        <v>4476</v>
      </c>
      <c r="X25" s="47">
        <f>'Table 1 - Supply 2006'!I23</f>
        <v>4290</v>
      </c>
      <c r="Y25" s="47">
        <f>'Table 1 - Supply 2006'!J23</f>
        <v>747</v>
      </c>
      <c r="Z25" s="47">
        <f t="shared" si="0"/>
        <v>8217</v>
      </c>
      <c r="AA25" s="70">
        <f t="shared" si="5"/>
        <v>0.14822464837218452</v>
      </c>
      <c r="AB25" s="70">
        <f t="shared" si="4"/>
        <v>0.58847250909806237</v>
      </c>
      <c r="AD25" s="47">
        <f t="shared" si="3"/>
        <v>7614</v>
      </c>
    </row>
    <row r="26" spans="1:39" ht="18" x14ac:dyDescent="0.25">
      <c r="A26" s="18" t="s">
        <v>379</v>
      </c>
      <c r="B26" s="18" t="s">
        <v>59</v>
      </c>
      <c r="C26" s="109">
        <v>930</v>
      </c>
      <c r="D26" s="109">
        <v>0</v>
      </c>
      <c r="E26" s="109">
        <v>0</v>
      </c>
      <c r="F26" s="109">
        <v>0</v>
      </c>
      <c r="G26" s="110">
        <v>930</v>
      </c>
      <c r="H26" s="46"/>
      <c r="I26" s="109">
        <v>0</v>
      </c>
      <c r="J26" s="109">
        <v>0</v>
      </c>
      <c r="K26" s="109">
        <v>198</v>
      </c>
      <c r="L26" s="111">
        <v>198</v>
      </c>
      <c r="M26" s="46"/>
      <c r="N26" s="46">
        <v>345</v>
      </c>
      <c r="O26" s="46">
        <v>82</v>
      </c>
      <c r="P26" s="109">
        <v>427</v>
      </c>
      <c r="Q26" s="109">
        <v>26</v>
      </c>
      <c r="R26" s="112">
        <v>453</v>
      </c>
      <c r="S26" s="46"/>
      <c r="T26" s="113">
        <v>1581</v>
      </c>
      <c r="U26" s="46"/>
      <c r="V26" s="114">
        <v>11287</v>
      </c>
      <c r="W26" s="47">
        <f>'Table 1 - Supply 2006'!H24</f>
        <v>3142</v>
      </c>
      <c r="X26" s="47">
        <f>'Table 1 - Supply 2006'!I24</f>
        <v>1832</v>
      </c>
      <c r="Y26" s="47">
        <f>'Table 1 - Supply 2006'!J24</f>
        <v>156</v>
      </c>
      <c r="Z26" s="47">
        <f t="shared" si="0"/>
        <v>115</v>
      </c>
      <c r="AA26" s="70">
        <f t="shared" si="5"/>
        <v>4.0134668202356692E-2</v>
      </c>
      <c r="AB26" s="70">
        <f t="shared" si="4"/>
        <v>0.31850801807389034</v>
      </c>
      <c r="AD26" s="47">
        <f t="shared" si="3"/>
        <v>930</v>
      </c>
    </row>
    <row r="27" spans="1:39" ht="18" x14ac:dyDescent="0.25">
      <c r="A27" s="18" t="s">
        <v>380</v>
      </c>
      <c r="B27" s="18" t="s">
        <v>61</v>
      </c>
      <c r="C27" s="109">
        <v>3248</v>
      </c>
      <c r="D27" s="109">
        <v>0</v>
      </c>
      <c r="E27" s="109">
        <v>0</v>
      </c>
      <c r="F27" s="109">
        <v>0</v>
      </c>
      <c r="G27" s="110">
        <v>3248</v>
      </c>
      <c r="H27" s="46"/>
      <c r="I27" s="109">
        <v>0</v>
      </c>
      <c r="J27" s="109">
        <v>0</v>
      </c>
      <c r="K27" s="109">
        <v>-9</v>
      </c>
      <c r="L27" s="111">
        <v>-9</v>
      </c>
      <c r="M27" s="46"/>
      <c r="N27" s="46">
        <v>1592</v>
      </c>
      <c r="O27" s="46">
        <v>650</v>
      </c>
      <c r="P27" s="109">
        <v>2242</v>
      </c>
      <c r="Q27" s="109">
        <v>65</v>
      </c>
      <c r="R27" s="112">
        <v>2307</v>
      </c>
      <c r="S27" s="46"/>
      <c r="T27" s="113">
        <v>5546</v>
      </c>
      <c r="U27" s="46"/>
      <c r="V27" s="114">
        <v>24913</v>
      </c>
      <c r="W27" s="47">
        <f>'Table 1 - Supply 2006'!H25</f>
        <v>6071</v>
      </c>
      <c r="X27" s="47">
        <f>'Table 1 - Supply 2006'!I25</f>
        <v>7723</v>
      </c>
      <c r="Y27" s="47">
        <f>'Table 1 - Supply 2006'!J25</f>
        <v>737</v>
      </c>
      <c r="Z27" s="47">
        <f t="shared" si="0"/>
        <v>6461</v>
      </c>
      <c r="AA27" s="70">
        <f t="shared" si="5"/>
        <v>9.260225585035925E-2</v>
      </c>
      <c r="AB27" s="70">
        <f t="shared" si="4"/>
        <v>0.33629029020993056</v>
      </c>
      <c r="AD27" s="47">
        <f t="shared" si="3"/>
        <v>3248</v>
      </c>
    </row>
    <row r="28" spans="1:39" ht="18" x14ac:dyDescent="0.25">
      <c r="A28" s="18" t="s">
        <v>381</v>
      </c>
      <c r="B28" s="18" t="s">
        <v>63</v>
      </c>
      <c r="C28" s="109">
        <v>1052</v>
      </c>
      <c r="D28" s="109">
        <v>0</v>
      </c>
      <c r="E28" s="109">
        <v>0</v>
      </c>
      <c r="F28" s="109">
        <v>0</v>
      </c>
      <c r="G28" s="110">
        <v>1052</v>
      </c>
      <c r="H28" s="46"/>
      <c r="I28" s="109">
        <v>0</v>
      </c>
      <c r="J28" s="109">
        <v>0</v>
      </c>
      <c r="K28" s="109">
        <v>-93</v>
      </c>
      <c r="L28" s="111">
        <v>-93</v>
      </c>
      <c r="M28" s="46"/>
      <c r="N28" s="46">
        <v>17</v>
      </c>
      <c r="O28" s="46">
        <v>14</v>
      </c>
      <c r="P28" s="109">
        <v>31</v>
      </c>
      <c r="Q28" s="109">
        <v>0</v>
      </c>
      <c r="R28" s="112">
        <v>31</v>
      </c>
      <c r="S28" s="46"/>
      <c r="T28" s="113">
        <v>990</v>
      </c>
      <c r="U28" s="46"/>
      <c r="V28" s="114">
        <v>10618</v>
      </c>
      <c r="W28" s="47">
        <f>'Table 1 - Supply 2006'!H26</f>
        <v>15</v>
      </c>
      <c r="X28" s="47">
        <f>'Table 1 - Supply 2006'!I26</f>
        <v>0</v>
      </c>
      <c r="Y28" s="47">
        <f>'Table 1 - Supply 2006'!J26</f>
        <v>488</v>
      </c>
      <c r="Z28" s="47">
        <f t="shared" si="0"/>
        <v>487</v>
      </c>
      <c r="AA28" s="70">
        <f t="shared" si="5"/>
        <v>2.9195705405914486E-3</v>
      </c>
      <c r="AB28" s="70">
        <f t="shared" si="4"/>
        <v>4.3322659634582785E-3</v>
      </c>
      <c r="AD28" s="47">
        <f t="shared" si="3"/>
        <v>1052</v>
      </c>
    </row>
    <row r="29" spans="1:39" ht="18" x14ac:dyDescent="0.25">
      <c r="A29" s="18" t="s">
        <v>382</v>
      </c>
      <c r="B29" s="18" t="s">
        <v>65</v>
      </c>
      <c r="C29" s="109">
        <v>26067</v>
      </c>
      <c r="D29" s="109">
        <v>0</v>
      </c>
      <c r="E29" s="109">
        <v>0</v>
      </c>
      <c r="F29" s="109">
        <v>0</v>
      </c>
      <c r="G29" s="110">
        <v>26067</v>
      </c>
      <c r="H29" s="46"/>
      <c r="I29" s="109">
        <v>0</v>
      </c>
      <c r="J29" s="109">
        <v>0</v>
      </c>
      <c r="K29" s="109">
        <v>945</v>
      </c>
      <c r="L29" s="111">
        <v>945</v>
      </c>
      <c r="M29" s="46"/>
      <c r="N29" s="46">
        <v>7273</v>
      </c>
      <c r="O29" s="46">
        <v>4069</v>
      </c>
      <c r="P29" s="109">
        <v>11342</v>
      </c>
      <c r="Q29" s="109">
        <v>126</v>
      </c>
      <c r="R29" s="112">
        <v>11468</v>
      </c>
      <c r="S29" s="46"/>
      <c r="T29" s="113">
        <v>38480</v>
      </c>
      <c r="U29" s="46"/>
      <c r="V29" s="114">
        <v>66673</v>
      </c>
      <c r="W29" s="47">
        <f>'Table 1 - Supply 2006'!H27</f>
        <v>12542</v>
      </c>
      <c r="X29" s="47">
        <f>'Table 1 - Supply 2006'!I27</f>
        <v>3007</v>
      </c>
      <c r="Y29" s="47">
        <f>'Table 1 - Supply 2006'!J27</f>
        <v>26295</v>
      </c>
      <c r="Z29" s="47">
        <f t="shared" si="0"/>
        <v>2650</v>
      </c>
      <c r="AA29" s="70">
        <f t="shared" si="5"/>
        <v>0.17200365965233302</v>
      </c>
      <c r="AB29" s="70">
        <f t="shared" si="4"/>
        <v>0.36011578900004498</v>
      </c>
      <c r="AD29" s="47">
        <f t="shared" si="3"/>
        <v>26067</v>
      </c>
    </row>
    <row r="30" spans="1:39" ht="18" x14ac:dyDescent="0.25">
      <c r="A30" s="18" t="s">
        <v>383</v>
      </c>
      <c r="B30" s="18" t="s">
        <v>67</v>
      </c>
      <c r="C30" s="109">
        <v>305</v>
      </c>
      <c r="D30" s="109">
        <v>0</v>
      </c>
      <c r="E30" s="109">
        <v>0</v>
      </c>
      <c r="F30" s="109">
        <v>0</v>
      </c>
      <c r="G30" s="110">
        <v>305</v>
      </c>
      <c r="H30" s="46"/>
      <c r="I30" s="109">
        <v>0</v>
      </c>
      <c r="J30" s="109">
        <v>0</v>
      </c>
      <c r="K30" s="109">
        <v>90</v>
      </c>
      <c r="L30" s="111">
        <v>90</v>
      </c>
      <c r="M30" s="46"/>
      <c r="N30" s="46">
        <v>652</v>
      </c>
      <c r="O30" s="46">
        <v>354</v>
      </c>
      <c r="P30" s="109">
        <v>1006</v>
      </c>
      <c r="Q30" s="109">
        <v>14</v>
      </c>
      <c r="R30" s="112">
        <v>1020</v>
      </c>
      <c r="S30" s="46"/>
      <c r="T30" s="113">
        <v>1415</v>
      </c>
      <c r="U30" s="46"/>
      <c r="V30" s="114">
        <v>5393</v>
      </c>
      <c r="W30" s="47">
        <f>'Table 1 - Supply 2006'!H28</f>
        <v>803</v>
      </c>
      <c r="X30" s="47">
        <f>'Table 1 - Supply 2006'!I28</f>
        <v>1975</v>
      </c>
      <c r="Y30" s="47">
        <f>'Table 1 - Supply 2006'!J28</f>
        <v>59</v>
      </c>
      <c r="Z30" s="47">
        <f t="shared" si="0"/>
        <v>2528</v>
      </c>
      <c r="AA30" s="70">
        <f t="shared" si="5"/>
        <v>0.18913406267383645</v>
      </c>
      <c r="AB30" s="70">
        <f t="shared" si="4"/>
        <v>0.33803078064157238</v>
      </c>
      <c r="AD30" s="47">
        <f t="shared" si="3"/>
        <v>305</v>
      </c>
    </row>
    <row r="31" spans="1:39" ht="18" x14ac:dyDescent="0.25">
      <c r="A31" s="18" t="s">
        <v>384</v>
      </c>
      <c r="B31" s="18" t="s">
        <v>69</v>
      </c>
      <c r="C31" s="109">
        <v>11228</v>
      </c>
      <c r="D31" s="109">
        <v>0</v>
      </c>
      <c r="E31" s="109">
        <v>0</v>
      </c>
      <c r="F31" s="109">
        <v>0</v>
      </c>
      <c r="G31" s="110">
        <v>11228</v>
      </c>
      <c r="H31" s="46"/>
      <c r="I31" s="109">
        <v>0</v>
      </c>
      <c r="J31" s="109">
        <v>0</v>
      </c>
      <c r="K31" s="109">
        <v>123</v>
      </c>
      <c r="L31" s="111">
        <v>123</v>
      </c>
      <c r="M31" s="46"/>
      <c r="N31" s="46">
        <v>2074</v>
      </c>
      <c r="O31" s="46">
        <v>986</v>
      </c>
      <c r="P31" s="109">
        <v>3060</v>
      </c>
      <c r="Q31" s="109">
        <v>253</v>
      </c>
      <c r="R31" s="112">
        <v>3313</v>
      </c>
      <c r="S31" s="46"/>
      <c r="T31" s="113">
        <v>14664</v>
      </c>
      <c r="U31" s="46"/>
      <c r="V31" s="114">
        <v>17021</v>
      </c>
      <c r="W31" s="47">
        <f>'Table 1 - Supply 2006'!H29</f>
        <v>3012</v>
      </c>
      <c r="X31" s="47">
        <f>'Table 1 - Supply 2006'!I29</f>
        <v>7016</v>
      </c>
      <c r="Y31" s="47">
        <f>'Table 1 - Supply 2006'!J29</f>
        <v>1172</v>
      </c>
      <c r="Z31" s="47">
        <f t="shared" si="0"/>
        <v>17496</v>
      </c>
      <c r="AA31" s="70">
        <f t="shared" si="5"/>
        <v>0.19464191293108513</v>
      </c>
      <c r="AB31" s="70">
        <f t="shared" si="4"/>
        <v>0.37159978849656305</v>
      </c>
      <c r="AD31" s="47">
        <f t="shared" si="3"/>
        <v>11228</v>
      </c>
    </row>
    <row r="32" spans="1:39" ht="18" x14ac:dyDescent="0.25">
      <c r="A32" s="18" t="s">
        <v>385</v>
      </c>
      <c r="B32" s="18" t="s">
        <v>71</v>
      </c>
      <c r="C32" s="109">
        <v>1764</v>
      </c>
      <c r="D32" s="109">
        <v>0</v>
      </c>
      <c r="E32" s="109">
        <v>0</v>
      </c>
      <c r="F32" s="109">
        <v>0</v>
      </c>
      <c r="G32" s="110">
        <v>1764</v>
      </c>
      <c r="H32" s="46"/>
      <c r="I32" s="109">
        <v>0</v>
      </c>
      <c r="J32" s="109">
        <v>0</v>
      </c>
      <c r="K32" s="109">
        <v>125</v>
      </c>
      <c r="L32" s="111">
        <v>125</v>
      </c>
      <c r="M32" s="46"/>
      <c r="N32" s="46">
        <v>2568</v>
      </c>
      <c r="O32" s="46">
        <v>1794</v>
      </c>
      <c r="P32" s="109">
        <v>4362</v>
      </c>
      <c r="Q32" s="109">
        <v>61</v>
      </c>
      <c r="R32" s="112">
        <v>4423</v>
      </c>
      <c r="S32" s="46"/>
      <c r="T32" s="113">
        <v>6312</v>
      </c>
      <c r="U32" s="46"/>
      <c r="V32" s="114">
        <v>9567</v>
      </c>
      <c r="W32" s="47">
        <f>'Table 1 - Supply 2006'!H30</f>
        <v>3566</v>
      </c>
      <c r="X32" s="47">
        <f>'Table 1 - Supply 2006'!I30</f>
        <v>2164</v>
      </c>
      <c r="Y32" s="47">
        <f>'Table 1 - Supply 2006'!J30</f>
        <v>222</v>
      </c>
      <c r="Z32" s="47">
        <f t="shared" si="0"/>
        <v>4688</v>
      </c>
      <c r="AA32" s="70">
        <f t="shared" si="5"/>
        <v>0.46231838611895054</v>
      </c>
      <c r="AB32" s="70">
        <f t="shared" si="4"/>
        <v>0.83505801191596107</v>
      </c>
      <c r="AD32" s="47">
        <f t="shared" si="3"/>
        <v>1764</v>
      </c>
    </row>
    <row r="33" spans="1:30" ht="18" x14ac:dyDescent="0.25">
      <c r="A33" s="18" t="s">
        <v>386</v>
      </c>
      <c r="B33" s="18" t="s">
        <v>73</v>
      </c>
      <c r="C33" s="109">
        <v>381</v>
      </c>
      <c r="D33" s="109">
        <v>0</v>
      </c>
      <c r="E33" s="109">
        <v>0</v>
      </c>
      <c r="F33" s="109">
        <v>0</v>
      </c>
      <c r="G33" s="110">
        <v>381</v>
      </c>
      <c r="H33" s="46"/>
      <c r="I33" s="109">
        <v>0</v>
      </c>
      <c r="J33" s="109">
        <v>0</v>
      </c>
      <c r="K33" s="109">
        <v>105</v>
      </c>
      <c r="L33" s="111">
        <v>105</v>
      </c>
      <c r="M33" s="46"/>
      <c r="N33" s="46">
        <v>1116</v>
      </c>
      <c r="O33" s="46">
        <v>964</v>
      </c>
      <c r="P33" s="109">
        <v>2080</v>
      </c>
      <c r="Q33" s="109">
        <v>67</v>
      </c>
      <c r="R33" s="112">
        <v>2147</v>
      </c>
      <c r="S33" s="46"/>
      <c r="T33" s="113">
        <v>2633</v>
      </c>
      <c r="U33" s="46"/>
      <c r="V33" s="114">
        <v>8273</v>
      </c>
      <c r="W33" s="47">
        <f>'Table 1 - Supply 2006'!H31</f>
        <v>1818</v>
      </c>
      <c r="X33" s="47">
        <f>'Table 1 - Supply 2006'!I31</f>
        <v>3097</v>
      </c>
      <c r="Y33" s="47">
        <f>'Table 1 - Supply 2006'!J31</f>
        <v>64</v>
      </c>
      <c r="Z33" s="47">
        <f t="shared" si="0"/>
        <v>3848</v>
      </c>
      <c r="AA33" s="70">
        <f t="shared" si="5"/>
        <v>0.2595189169587816</v>
      </c>
      <c r="AB33" s="70">
        <f t="shared" si="4"/>
        <v>0.47926991417865344</v>
      </c>
      <c r="AD33" s="47">
        <f t="shared" si="3"/>
        <v>381</v>
      </c>
    </row>
    <row r="34" spans="1:30" ht="18" x14ac:dyDescent="0.25">
      <c r="A34" s="27" t="s">
        <v>387</v>
      </c>
      <c r="B34" s="27" t="s">
        <v>75</v>
      </c>
      <c r="C34" s="115">
        <v>0</v>
      </c>
      <c r="D34" s="115">
        <v>0</v>
      </c>
      <c r="E34" s="115">
        <v>0</v>
      </c>
      <c r="F34" s="115">
        <v>0</v>
      </c>
      <c r="G34" s="116">
        <v>0</v>
      </c>
      <c r="H34" s="49"/>
      <c r="I34" s="115">
        <v>0</v>
      </c>
      <c r="J34" s="115">
        <v>0</v>
      </c>
      <c r="K34" s="115">
        <v>70</v>
      </c>
      <c r="L34" s="117">
        <v>70</v>
      </c>
      <c r="M34" s="49"/>
      <c r="N34" s="49">
        <v>7591</v>
      </c>
      <c r="O34" s="49">
        <v>3627</v>
      </c>
      <c r="P34" s="115">
        <v>11218</v>
      </c>
      <c r="Q34" s="115">
        <v>98</v>
      </c>
      <c r="R34" s="118">
        <v>11316</v>
      </c>
      <c r="S34" s="49"/>
      <c r="T34" s="119">
        <v>11386</v>
      </c>
      <c r="U34" s="49"/>
      <c r="V34" s="120">
        <v>29847</v>
      </c>
      <c r="W34" s="52">
        <f>'Table 1 - Supply 2006'!H32</f>
        <v>11161</v>
      </c>
      <c r="X34" s="52">
        <f>'Table 1 - Supply 2006'!I32</f>
        <v>4321</v>
      </c>
      <c r="Y34" s="52">
        <f>'Table 1 - Supply 2006'!J32</f>
        <v>101</v>
      </c>
      <c r="Z34" s="52">
        <f t="shared" si="0"/>
        <v>4445</v>
      </c>
      <c r="AA34" s="70">
        <f t="shared" si="5"/>
        <v>0.37913358126444868</v>
      </c>
      <c r="AB34" s="70">
        <f t="shared" si="4"/>
        <v>0.7530740107883539</v>
      </c>
      <c r="AD34" s="52">
        <f t="shared" si="3"/>
        <v>0</v>
      </c>
    </row>
    <row r="35" spans="1:30" ht="18" x14ac:dyDescent="0.25">
      <c r="A35" s="18" t="s">
        <v>388</v>
      </c>
      <c r="B35" s="18" t="s">
        <v>77</v>
      </c>
      <c r="C35" s="109">
        <v>302</v>
      </c>
      <c r="D35" s="109">
        <v>0</v>
      </c>
      <c r="E35" s="109">
        <v>0</v>
      </c>
      <c r="F35" s="109">
        <v>0</v>
      </c>
      <c r="G35" s="110">
        <v>302</v>
      </c>
      <c r="H35" s="46"/>
      <c r="I35" s="109">
        <v>0</v>
      </c>
      <c r="J35" s="109">
        <v>0</v>
      </c>
      <c r="K35" s="109">
        <v>-67</v>
      </c>
      <c r="L35" s="111">
        <v>-67</v>
      </c>
      <c r="M35" s="46"/>
      <c r="N35" s="46">
        <v>771</v>
      </c>
      <c r="O35" s="46">
        <v>508</v>
      </c>
      <c r="P35" s="109">
        <v>1279</v>
      </c>
      <c r="Q35" s="109">
        <v>4</v>
      </c>
      <c r="R35" s="112">
        <v>1283</v>
      </c>
      <c r="S35" s="46"/>
      <c r="T35" s="113">
        <v>1518</v>
      </c>
      <c r="U35" s="46"/>
      <c r="V35" s="114">
        <v>3638</v>
      </c>
      <c r="W35" s="47">
        <f>'Table 1 - Supply 2006'!H33</f>
        <v>829</v>
      </c>
      <c r="X35" s="47">
        <f>'Table 1 - Supply 2006'!I33</f>
        <v>1361</v>
      </c>
      <c r="Y35" s="47">
        <f>'Table 1 - Supply 2006'!J33</f>
        <v>41</v>
      </c>
      <c r="Z35" s="47">
        <f t="shared" si="0"/>
        <v>2009</v>
      </c>
      <c r="AA35" s="70">
        <f t="shared" si="5"/>
        <v>0.35266630016492578</v>
      </c>
      <c r="AB35" s="70">
        <f t="shared" si="4"/>
        <v>0.58053875755909845</v>
      </c>
      <c r="AD35" s="47">
        <f t="shared" si="3"/>
        <v>302</v>
      </c>
    </row>
    <row r="36" spans="1:30" ht="18" x14ac:dyDescent="0.25">
      <c r="A36" s="18" t="s">
        <v>389</v>
      </c>
      <c r="B36" s="18" t="s">
        <v>79</v>
      </c>
      <c r="C36" s="109">
        <v>8201</v>
      </c>
      <c r="D36" s="109">
        <v>0</v>
      </c>
      <c r="E36" s="109">
        <v>8237</v>
      </c>
      <c r="F36" s="109">
        <v>0</v>
      </c>
      <c r="G36" s="110">
        <v>16438</v>
      </c>
      <c r="H36" s="46"/>
      <c r="I36" s="109">
        <v>0</v>
      </c>
      <c r="J36" s="109">
        <v>0</v>
      </c>
      <c r="K36" s="109">
        <v>502</v>
      </c>
      <c r="L36" s="111">
        <v>502</v>
      </c>
      <c r="M36" s="46"/>
      <c r="N36" s="46">
        <v>7715</v>
      </c>
      <c r="O36" s="46">
        <v>6745</v>
      </c>
      <c r="P36" s="109">
        <v>14460</v>
      </c>
      <c r="Q36" s="109">
        <v>78</v>
      </c>
      <c r="R36" s="112">
        <v>14538</v>
      </c>
      <c r="S36" s="46"/>
      <c r="T36" s="113">
        <v>31478</v>
      </c>
      <c r="U36" s="46"/>
      <c r="V36" s="114">
        <v>39855</v>
      </c>
      <c r="W36" s="47">
        <f>'Table 1 - Supply 2006'!H34</f>
        <v>11744</v>
      </c>
      <c r="X36" s="47">
        <f>'Table 1 - Supply 2006'!I34</f>
        <v>10263</v>
      </c>
      <c r="Y36" s="47">
        <f>'Table 1 - Supply 2006'!J34</f>
        <v>1327</v>
      </c>
      <c r="Z36" s="47">
        <f t="shared" si="0"/>
        <v>28670</v>
      </c>
      <c r="AA36" s="70">
        <f t="shared" si="5"/>
        <v>0.36477229958599927</v>
      </c>
      <c r="AB36" s="70">
        <f t="shared" si="4"/>
        <v>0.65944047170994857</v>
      </c>
      <c r="AD36" s="47">
        <f t="shared" si="3"/>
        <v>8201</v>
      </c>
    </row>
    <row r="37" spans="1:30" ht="18" x14ac:dyDescent="0.25">
      <c r="A37" s="18" t="s">
        <v>390</v>
      </c>
      <c r="B37" s="18" t="s">
        <v>81</v>
      </c>
      <c r="C37" s="109">
        <v>3537</v>
      </c>
      <c r="D37" s="109">
        <v>0</v>
      </c>
      <c r="E37" s="109">
        <v>0</v>
      </c>
      <c r="F37" s="109">
        <v>0</v>
      </c>
      <c r="G37" s="110">
        <v>3537</v>
      </c>
      <c r="H37" s="46"/>
      <c r="I37" s="109">
        <v>413</v>
      </c>
      <c r="J37" s="109">
        <v>0</v>
      </c>
      <c r="K37" s="109">
        <v>148</v>
      </c>
      <c r="L37" s="111">
        <v>561</v>
      </c>
      <c r="M37" s="46"/>
      <c r="N37" s="46">
        <v>3540</v>
      </c>
      <c r="O37" s="46">
        <v>1419</v>
      </c>
      <c r="P37" s="109">
        <v>4959</v>
      </c>
      <c r="Q37" s="109">
        <v>284</v>
      </c>
      <c r="R37" s="112">
        <v>5243</v>
      </c>
      <c r="S37" s="46"/>
      <c r="T37" s="113">
        <v>9341</v>
      </c>
      <c r="U37" s="46"/>
      <c r="V37" s="114">
        <v>29642</v>
      </c>
      <c r="W37" s="47">
        <f>'Table 1 - Supply 2006'!H35</f>
        <v>7241</v>
      </c>
      <c r="X37" s="47">
        <f>'Table 1 - Supply 2006'!I35</f>
        <v>2636</v>
      </c>
      <c r="Y37" s="47">
        <f>'Table 1 - Supply 2006'!J35</f>
        <v>548</v>
      </c>
      <c r="Z37" s="47">
        <f t="shared" si="0"/>
        <v>4188</v>
      </c>
      <c r="AA37" s="70">
        <f t="shared" si="5"/>
        <v>0.17687740368396196</v>
      </c>
      <c r="AB37" s="70">
        <f t="shared" si="4"/>
        <v>0.42115916604817488</v>
      </c>
      <c r="AD37" s="47">
        <f t="shared" si="3"/>
        <v>3537</v>
      </c>
    </row>
    <row r="38" spans="1:30" ht="18" x14ac:dyDescent="0.25">
      <c r="A38" s="18" t="s">
        <v>391</v>
      </c>
      <c r="B38" s="18" t="s">
        <v>83</v>
      </c>
      <c r="C38" s="109">
        <v>20</v>
      </c>
      <c r="D38" s="109">
        <v>0</v>
      </c>
      <c r="E38" s="109">
        <v>0</v>
      </c>
      <c r="F38" s="109">
        <v>0</v>
      </c>
      <c r="G38" s="110">
        <v>20</v>
      </c>
      <c r="H38" s="46"/>
      <c r="I38" s="109">
        <v>0</v>
      </c>
      <c r="J38" s="109">
        <v>0</v>
      </c>
      <c r="K38" s="109">
        <v>138</v>
      </c>
      <c r="L38" s="111">
        <v>138</v>
      </c>
      <c r="M38" s="46"/>
      <c r="N38" s="46">
        <v>267</v>
      </c>
      <c r="O38" s="46">
        <v>61</v>
      </c>
      <c r="P38" s="109">
        <v>328</v>
      </c>
      <c r="Q38" s="109">
        <v>0</v>
      </c>
      <c r="R38" s="112">
        <v>328</v>
      </c>
      <c r="S38" s="46"/>
      <c r="T38" s="113">
        <v>486</v>
      </c>
      <c r="U38" s="46"/>
      <c r="V38" s="114">
        <v>9626</v>
      </c>
      <c r="W38" s="47">
        <f>'Table 1 - Supply 2006'!H36</f>
        <v>348</v>
      </c>
      <c r="X38" s="47">
        <f>'Table 1 - Supply 2006'!I36</f>
        <v>3260</v>
      </c>
      <c r="Y38" s="47">
        <f>'Table 1 - Supply 2006'!J36</f>
        <v>60</v>
      </c>
      <c r="Z38" s="47">
        <f t="shared" si="0"/>
        <v>3338</v>
      </c>
      <c r="AA38" s="70">
        <f t="shared" si="5"/>
        <v>3.4074381882401826E-2</v>
      </c>
      <c r="AB38" s="70">
        <f t="shared" si="4"/>
        <v>7.0226469977145226E-2</v>
      </c>
      <c r="AD38" s="47">
        <f t="shared" si="3"/>
        <v>20</v>
      </c>
    </row>
    <row r="39" spans="1:30" ht="18" x14ac:dyDescent="0.25">
      <c r="A39" s="18" t="s">
        <v>392</v>
      </c>
      <c r="B39" s="18" t="s">
        <v>85</v>
      </c>
      <c r="C39" s="109">
        <v>3551</v>
      </c>
      <c r="D39" s="109">
        <v>0</v>
      </c>
      <c r="E39" s="109">
        <v>0</v>
      </c>
      <c r="F39" s="109">
        <v>0</v>
      </c>
      <c r="G39" s="110">
        <v>3551</v>
      </c>
      <c r="H39" s="46"/>
      <c r="I39" s="109">
        <v>157</v>
      </c>
      <c r="J39" s="109">
        <v>0</v>
      </c>
      <c r="K39" s="109">
        <v>12</v>
      </c>
      <c r="L39" s="111">
        <v>169</v>
      </c>
      <c r="M39" s="46"/>
      <c r="N39" s="46">
        <v>1142</v>
      </c>
      <c r="O39" s="46">
        <v>706</v>
      </c>
      <c r="P39" s="109">
        <v>1848</v>
      </c>
      <c r="Q39" s="109">
        <v>40</v>
      </c>
      <c r="R39" s="112">
        <v>1888</v>
      </c>
      <c r="S39" s="46"/>
      <c r="T39" s="113">
        <v>5608</v>
      </c>
      <c r="U39" s="46"/>
      <c r="V39" s="114">
        <v>14031</v>
      </c>
      <c r="W39" s="47">
        <f>'Table 1 - Supply 2006'!H37</f>
        <v>2904</v>
      </c>
      <c r="X39" s="47">
        <f>'Table 1 - Supply 2006'!I37</f>
        <v>4925</v>
      </c>
      <c r="Y39" s="47">
        <f>'Table 1 - Supply 2006'!J37</f>
        <v>432</v>
      </c>
      <c r="Z39" s="47">
        <f t="shared" si="0"/>
        <v>7197</v>
      </c>
      <c r="AA39" s="70">
        <f t="shared" si="5"/>
        <v>0.13455919036419356</v>
      </c>
      <c r="AB39" s="70">
        <f t="shared" si="4"/>
        <v>0.34152947045827098</v>
      </c>
      <c r="AD39" s="47">
        <f t="shared" si="3"/>
        <v>3551</v>
      </c>
    </row>
    <row r="40" spans="1:30" ht="18" x14ac:dyDescent="0.25">
      <c r="A40" s="18" t="s">
        <v>393</v>
      </c>
      <c r="B40" s="18" t="s">
        <v>87</v>
      </c>
      <c r="C40" s="109">
        <v>0</v>
      </c>
      <c r="D40" s="109">
        <v>0</v>
      </c>
      <c r="E40" s="109">
        <v>0</v>
      </c>
      <c r="F40" s="109">
        <v>0</v>
      </c>
      <c r="G40" s="110">
        <v>0</v>
      </c>
      <c r="H40" s="46"/>
      <c r="I40" s="109">
        <v>0</v>
      </c>
      <c r="J40" s="109">
        <v>0</v>
      </c>
      <c r="K40" s="109">
        <v>84</v>
      </c>
      <c r="L40" s="111">
        <v>84</v>
      </c>
      <c r="M40" s="46"/>
      <c r="N40" s="46">
        <v>3483</v>
      </c>
      <c r="O40" s="46">
        <v>1691</v>
      </c>
      <c r="P40" s="109">
        <v>5174</v>
      </c>
      <c r="Q40" s="109">
        <v>0</v>
      </c>
      <c r="R40" s="112">
        <v>5174</v>
      </c>
      <c r="S40" s="46"/>
      <c r="T40" s="113">
        <v>5258</v>
      </c>
      <c r="U40" s="46"/>
      <c r="V40" s="114">
        <v>20628</v>
      </c>
      <c r="W40" s="47">
        <f>'Table 1 - Supply 2006'!H38</f>
        <v>5247</v>
      </c>
      <c r="X40" s="47">
        <f>'Table 1 - Supply 2006'!I38</f>
        <v>5751</v>
      </c>
      <c r="Y40" s="47">
        <f>'Table 1 - Supply 2006'!J38</f>
        <v>73</v>
      </c>
      <c r="Z40" s="47">
        <f t="shared" si="0"/>
        <v>5689</v>
      </c>
      <c r="AA40" s="70">
        <f t="shared" si="5"/>
        <v>0.25082412255187125</v>
      </c>
      <c r="AB40" s="70">
        <f t="shared" si="4"/>
        <v>0.50518712429707191</v>
      </c>
      <c r="AD40" s="47">
        <f t="shared" si="3"/>
        <v>0</v>
      </c>
    </row>
    <row r="41" spans="1:30" ht="18" x14ac:dyDescent="0.25">
      <c r="A41" s="18" t="s">
        <v>394</v>
      </c>
      <c r="B41" s="18" t="s">
        <v>89</v>
      </c>
      <c r="C41" s="109">
        <v>26</v>
      </c>
      <c r="D41" s="109">
        <v>0</v>
      </c>
      <c r="E41" s="109">
        <v>0</v>
      </c>
      <c r="F41" s="109">
        <v>0</v>
      </c>
      <c r="G41" s="110">
        <v>26</v>
      </c>
      <c r="H41" s="46"/>
      <c r="I41" s="109">
        <v>0</v>
      </c>
      <c r="J41" s="109">
        <v>700</v>
      </c>
      <c r="K41" s="109">
        <v>-215</v>
      </c>
      <c r="L41" s="111">
        <v>485</v>
      </c>
      <c r="M41" s="46"/>
      <c r="N41" s="46">
        <v>3197</v>
      </c>
      <c r="O41" s="46">
        <v>2572</v>
      </c>
      <c r="P41" s="109">
        <v>5769</v>
      </c>
      <c r="Q41" s="109">
        <v>5</v>
      </c>
      <c r="R41" s="112">
        <v>5774</v>
      </c>
      <c r="S41" s="46"/>
      <c r="T41" s="113">
        <v>6285</v>
      </c>
      <c r="U41" s="46"/>
      <c r="V41" s="114">
        <v>20942</v>
      </c>
      <c r="W41" s="47">
        <f>'Table 1 - Supply 2006'!H39</f>
        <v>8786</v>
      </c>
      <c r="X41" s="47">
        <f>'Table 1 - Supply 2006'!I39</f>
        <v>3795</v>
      </c>
      <c r="Y41" s="47">
        <f>'Table 1 - Supply 2006'!J39</f>
        <v>42</v>
      </c>
      <c r="Z41" s="47">
        <f t="shared" si="0"/>
        <v>1252</v>
      </c>
      <c r="AA41" s="70">
        <f t="shared" si="5"/>
        <v>0.2757138764205902</v>
      </c>
      <c r="AB41" s="70">
        <f t="shared" si="4"/>
        <v>0.69525355744437012</v>
      </c>
      <c r="AD41" s="47">
        <f t="shared" si="3"/>
        <v>26</v>
      </c>
    </row>
    <row r="42" spans="1:30" ht="18" x14ac:dyDescent="0.25">
      <c r="A42" s="18" t="s">
        <v>395</v>
      </c>
      <c r="B42" s="18" t="s">
        <v>91</v>
      </c>
      <c r="C42" s="109">
        <v>25</v>
      </c>
      <c r="D42" s="109">
        <v>0</v>
      </c>
      <c r="E42" s="109">
        <v>0</v>
      </c>
      <c r="F42" s="109">
        <v>0</v>
      </c>
      <c r="G42" s="110">
        <v>25</v>
      </c>
      <c r="H42" s="46"/>
      <c r="I42" s="109">
        <v>676</v>
      </c>
      <c r="J42" s="109">
        <v>0</v>
      </c>
      <c r="K42" s="109">
        <v>21</v>
      </c>
      <c r="L42" s="111">
        <v>697</v>
      </c>
      <c r="M42" s="46"/>
      <c r="N42" s="46">
        <v>171</v>
      </c>
      <c r="O42" s="46">
        <v>249</v>
      </c>
      <c r="P42" s="109">
        <v>420</v>
      </c>
      <c r="Q42" s="109">
        <v>0</v>
      </c>
      <c r="R42" s="112">
        <v>420</v>
      </c>
      <c r="S42" s="46"/>
      <c r="T42" s="113">
        <v>1142</v>
      </c>
      <c r="U42" s="46"/>
      <c r="V42" s="114">
        <v>3102</v>
      </c>
      <c r="W42" s="47">
        <f>'Table 1 - Supply 2006'!H40</f>
        <v>381</v>
      </c>
      <c r="X42" s="47">
        <f>'Table 1 - Supply 2006'!I40</f>
        <v>356</v>
      </c>
      <c r="Y42" s="47">
        <f>'Table 1 - Supply 2006'!J40</f>
        <v>135</v>
      </c>
      <c r="Z42" s="47">
        <f t="shared" si="0"/>
        <v>982</v>
      </c>
      <c r="AA42" s="70">
        <f t="shared" si="5"/>
        <v>0.13539651837524178</v>
      </c>
      <c r="AB42" s="70">
        <f t="shared" si="4"/>
        <v>0.25822050290135395</v>
      </c>
      <c r="AD42" s="47">
        <f t="shared" si="3"/>
        <v>25</v>
      </c>
    </row>
    <row r="43" spans="1:30" ht="18" x14ac:dyDescent="0.25">
      <c r="A43" s="18" t="s">
        <v>396</v>
      </c>
      <c r="B43" s="18" t="s">
        <v>93</v>
      </c>
      <c r="C43" s="109">
        <v>5108</v>
      </c>
      <c r="D43" s="109">
        <v>0</v>
      </c>
      <c r="E43" s="109">
        <v>0</v>
      </c>
      <c r="F43" s="109">
        <v>0</v>
      </c>
      <c r="G43" s="110">
        <v>5108</v>
      </c>
      <c r="H43" s="46"/>
      <c r="I43" s="109">
        <v>5139</v>
      </c>
      <c r="J43" s="109">
        <v>0</v>
      </c>
      <c r="K43" s="109">
        <v>154</v>
      </c>
      <c r="L43" s="111">
        <v>5293</v>
      </c>
      <c r="M43" s="46"/>
      <c r="N43" s="46">
        <v>2831</v>
      </c>
      <c r="O43" s="46">
        <v>1732</v>
      </c>
      <c r="P43" s="109">
        <v>4563</v>
      </c>
      <c r="Q43" s="109">
        <v>63</v>
      </c>
      <c r="R43" s="112">
        <v>4626</v>
      </c>
      <c r="S43" s="46"/>
      <c r="T43" s="113">
        <v>15027</v>
      </c>
      <c r="U43" s="46"/>
      <c r="V43" s="114">
        <v>41338</v>
      </c>
      <c r="W43" s="47">
        <f>'Table 1 - Supply 2006'!H41</f>
        <v>6629</v>
      </c>
      <c r="X43" s="47">
        <f>'Table 1 - Supply 2006'!I41</f>
        <v>7594</v>
      </c>
      <c r="Y43" s="47">
        <f>'Table 1 - Supply 2006'!J41</f>
        <v>1105</v>
      </c>
      <c r="Z43" s="47">
        <f t="shared" si="0"/>
        <v>14887</v>
      </c>
      <c r="AA43" s="70">
        <f t="shared" si="5"/>
        <v>0.11190672020900866</v>
      </c>
      <c r="AB43" s="70">
        <f t="shared" si="4"/>
        <v>0.27226764720112245</v>
      </c>
      <c r="AD43" s="47">
        <f t="shared" si="3"/>
        <v>5108</v>
      </c>
    </row>
    <row r="44" spans="1:30" ht="18" x14ac:dyDescent="0.25">
      <c r="A44" s="27" t="s">
        <v>397</v>
      </c>
      <c r="B44" s="27" t="s">
        <v>95</v>
      </c>
      <c r="C44" s="115">
        <v>19024</v>
      </c>
      <c r="D44" s="115">
        <v>0</v>
      </c>
      <c r="E44" s="115">
        <v>0</v>
      </c>
      <c r="F44" s="115">
        <v>0</v>
      </c>
      <c r="G44" s="116">
        <v>19024</v>
      </c>
      <c r="H44" s="49"/>
      <c r="I44" s="115">
        <v>14078</v>
      </c>
      <c r="J44" s="115">
        <v>0</v>
      </c>
      <c r="K44" s="115">
        <v>388</v>
      </c>
      <c r="L44" s="117">
        <v>14466</v>
      </c>
      <c r="M44" s="49"/>
      <c r="N44" s="49">
        <v>42265</v>
      </c>
      <c r="O44" s="49">
        <v>12366</v>
      </c>
      <c r="P44" s="115">
        <v>54631</v>
      </c>
      <c r="Q44" s="115">
        <v>47</v>
      </c>
      <c r="R44" s="118">
        <v>54678</v>
      </c>
      <c r="S44" s="49"/>
      <c r="T44" s="119">
        <v>88168</v>
      </c>
      <c r="U44" s="49"/>
      <c r="V44" s="120">
        <v>121168</v>
      </c>
      <c r="W44" s="52">
        <f>'Table 1 - Supply 2006'!H42</f>
        <v>71739</v>
      </c>
      <c r="X44" s="52">
        <f>'Table 1 - Supply 2006'!I42</f>
        <v>23877</v>
      </c>
      <c r="Y44" s="52">
        <f>'Table 1 - Supply 2006'!J42</f>
        <v>5072</v>
      </c>
      <c r="Z44" s="52">
        <f t="shared" si="0"/>
        <v>35234</v>
      </c>
      <c r="AA44" s="70">
        <f t="shared" si="5"/>
        <v>0.45125775782384786</v>
      </c>
      <c r="AB44" s="70">
        <f t="shared" si="4"/>
        <v>1.0433200184867291</v>
      </c>
      <c r="AD44" s="52">
        <f t="shared" si="3"/>
        <v>19024</v>
      </c>
    </row>
    <row r="45" spans="1:30" ht="18" x14ac:dyDescent="0.25">
      <c r="A45" s="18" t="s">
        <v>398</v>
      </c>
      <c r="B45" s="18" t="s">
        <v>97</v>
      </c>
      <c r="C45" s="109">
        <v>10626</v>
      </c>
      <c r="D45" s="109">
        <v>0</v>
      </c>
      <c r="E45" s="109">
        <v>0</v>
      </c>
      <c r="F45" s="109">
        <v>0</v>
      </c>
      <c r="G45" s="110">
        <v>10626</v>
      </c>
      <c r="H45" s="46"/>
      <c r="I45" s="109">
        <v>3576</v>
      </c>
      <c r="J45" s="109">
        <v>0</v>
      </c>
      <c r="K45" s="109">
        <v>-44</v>
      </c>
      <c r="L45" s="111">
        <v>3532</v>
      </c>
      <c r="M45" s="46"/>
      <c r="N45" s="46">
        <v>3788</v>
      </c>
      <c r="O45" s="46">
        <v>3582</v>
      </c>
      <c r="P45" s="109">
        <v>7370</v>
      </c>
      <c r="Q45" s="109">
        <v>32</v>
      </c>
      <c r="R45" s="112">
        <v>7402</v>
      </c>
      <c r="S45" s="46"/>
      <c r="T45" s="113">
        <v>21560</v>
      </c>
      <c r="U45" s="46"/>
      <c r="V45" s="114">
        <v>32476</v>
      </c>
      <c r="W45" s="47">
        <f>'Table 1 - Supply 2006'!H43</f>
        <v>10680</v>
      </c>
      <c r="X45" s="47">
        <f>'Table 1 - Supply 2006'!I43</f>
        <v>8213</v>
      </c>
      <c r="Y45" s="47">
        <f>'Table 1 - Supply 2006'!J43</f>
        <v>1472</v>
      </c>
      <c r="Z45" s="47">
        <f t="shared" si="0"/>
        <v>17621</v>
      </c>
      <c r="AA45" s="70">
        <f t="shared" si="5"/>
        <v>0.22792215790121936</v>
      </c>
      <c r="AB45" s="70">
        <f t="shared" si="4"/>
        <v>0.5567803916738514</v>
      </c>
      <c r="AD45" s="47">
        <f t="shared" si="3"/>
        <v>10626</v>
      </c>
    </row>
    <row r="46" spans="1:30" ht="18" x14ac:dyDescent="0.25">
      <c r="A46" s="18" t="s">
        <v>399</v>
      </c>
      <c r="B46" s="18" t="s">
        <v>99</v>
      </c>
      <c r="C46" s="109">
        <v>1760</v>
      </c>
      <c r="D46" s="109">
        <v>0</v>
      </c>
      <c r="E46" s="109">
        <v>0</v>
      </c>
      <c r="F46" s="109">
        <v>0</v>
      </c>
      <c r="G46" s="110">
        <v>1760</v>
      </c>
      <c r="H46" s="46"/>
      <c r="I46" s="109">
        <v>16750</v>
      </c>
      <c r="J46" s="109">
        <v>0</v>
      </c>
      <c r="K46" s="109">
        <v>554</v>
      </c>
      <c r="L46" s="111">
        <v>17304</v>
      </c>
      <c r="M46" s="46"/>
      <c r="N46" s="46">
        <v>9293</v>
      </c>
      <c r="O46" s="46">
        <v>11067</v>
      </c>
      <c r="P46" s="109">
        <v>20360</v>
      </c>
      <c r="Q46" s="109">
        <v>18</v>
      </c>
      <c r="R46" s="112">
        <v>20378</v>
      </c>
      <c r="S46" s="46"/>
      <c r="T46" s="113">
        <v>39442</v>
      </c>
      <c r="U46" s="46"/>
      <c r="V46" s="114">
        <v>57040</v>
      </c>
      <c r="W46" s="47">
        <f>'Table 1 - Supply 2006'!H44</f>
        <v>19374</v>
      </c>
      <c r="X46" s="47">
        <f>'Table 1 - Supply 2006'!I44</f>
        <v>15158</v>
      </c>
      <c r="Y46" s="47">
        <f>'Table 1 - Supply 2006'!J44</f>
        <v>1924</v>
      </c>
      <c r="Z46" s="47">
        <f t="shared" si="0"/>
        <v>33302</v>
      </c>
      <c r="AA46" s="70">
        <f t="shared" si="5"/>
        <v>0.35725806451612901</v>
      </c>
      <c r="AB46" s="70">
        <f t="shared" si="4"/>
        <v>0.69691444600280505</v>
      </c>
      <c r="AD46" s="47">
        <f t="shared" si="3"/>
        <v>1760</v>
      </c>
    </row>
    <row r="47" spans="1:30" ht="18" x14ac:dyDescent="0.25">
      <c r="A47" s="18" t="s">
        <v>400</v>
      </c>
      <c r="B47" s="18" t="s">
        <v>468</v>
      </c>
      <c r="C47" s="109">
        <v>41182</v>
      </c>
      <c r="D47" s="109">
        <v>0</v>
      </c>
      <c r="E47" s="109">
        <v>0</v>
      </c>
      <c r="F47" s="109">
        <v>0</v>
      </c>
      <c r="G47" s="110">
        <v>41182</v>
      </c>
      <c r="H47" s="46"/>
      <c r="I47" s="109">
        <v>12180</v>
      </c>
      <c r="J47" s="109">
        <v>0</v>
      </c>
      <c r="K47" s="109">
        <v>52</v>
      </c>
      <c r="L47" s="111">
        <v>12232</v>
      </c>
      <c r="M47" s="46"/>
      <c r="N47" s="46">
        <v>13878</v>
      </c>
      <c r="O47" s="46">
        <v>7626</v>
      </c>
      <c r="P47" s="109">
        <v>21504</v>
      </c>
      <c r="Q47" s="109">
        <v>129</v>
      </c>
      <c r="R47" s="112">
        <v>21633</v>
      </c>
      <c r="S47" s="46"/>
      <c r="T47" s="113">
        <v>75047</v>
      </c>
      <c r="U47" s="46"/>
      <c r="V47" s="114">
        <v>99290</v>
      </c>
      <c r="W47" s="47">
        <f>'Table 1 - Supply 2006'!H45</f>
        <v>35019</v>
      </c>
      <c r="X47" s="47">
        <f>'Table 1 - Supply 2006'!I45</f>
        <v>21562</v>
      </c>
      <c r="Y47" s="47">
        <f>'Table 1 - Supply 2006'!J45</f>
        <v>5591</v>
      </c>
      <c r="Z47" s="47">
        <f t="shared" si="0"/>
        <v>55999</v>
      </c>
      <c r="AA47" s="70">
        <f t="shared" si="5"/>
        <v>0.21787692617584853</v>
      </c>
      <c r="AB47" s="70">
        <f t="shared" si="4"/>
        <v>0.57057105448685663</v>
      </c>
      <c r="AD47" s="47">
        <f t="shared" si="3"/>
        <v>41182</v>
      </c>
    </row>
    <row r="48" spans="1:30" ht="18" x14ac:dyDescent="0.25">
      <c r="A48" s="18" t="s">
        <v>401</v>
      </c>
      <c r="B48" s="18" t="s">
        <v>103</v>
      </c>
      <c r="C48" s="109">
        <v>1484</v>
      </c>
      <c r="D48" s="109">
        <v>0</v>
      </c>
      <c r="E48" s="109">
        <v>0</v>
      </c>
      <c r="F48" s="109">
        <v>0</v>
      </c>
      <c r="G48" s="110">
        <v>1484</v>
      </c>
      <c r="H48" s="46"/>
      <c r="I48" s="109">
        <v>790</v>
      </c>
      <c r="J48" s="109">
        <v>0</v>
      </c>
      <c r="K48" s="109">
        <v>39</v>
      </c>
      <c r="L48" s="111">
        <v>829</v>
      </c>
      <c r="M48" s="46"/>
      <c r="N48" s="46">
        <v>380</v>
      </c>
      <c r="O48" s="46">
        <v>535</v>
      </c>
      <c r="P48" s="109">
        <v>915</v>
      </c>
      <c r="Q48" s="109">
        <v>0</v>
      </c>
      <c r="R48" s="112">
        <v>915</v>
      </c>
      <c r="S48" s="46"/>
      <c r="T48" s="113">
        <v>3228</v>
      </c>
      <c r="U48" s="46"/>
      <c r="V48" s="114">
        <v>4389</v>
      </c>
      <c r="W48" s="47">
        <f>'Table 1 - Supply 2006'!H46</f>
        <v>928</v>
      </c>
      <c r="X48" s="47">
        <f>'Table 1 - Supply 2006'!I46</f>
        <v>788</v>
      </c>
      <c r="Y48" s="47">
        <f>'Table 1 - Supply 2006'!J46</f>
        <v>247</v>
      </c>
      <c r="Z48" s="47">
        <f t="shared" si="0"/>
        <v>2841</v>
      </c>
      <c r="AA48" s="70">
        <f t="shared" si="5"/>
        <v>0.20847573479152426</v>
      </c>
      <c r="AB48" s="70">
        <f t="shared" si="4"/>
        <v>0.41991341991341991</v>
      </c>
      <c r="AD48" s="47">
        <f t="shared" si="3"/>
        <v>1484</v>
      </c>
    </row>
    <row r="49" spans="1:30" ht="18" x14ac:dyDescent="0.25">
      <c r="A49" s="18" t="s">
        <v>402</v>
      </c>
      <c r="B49" s="18" t="s">
        <v>105</v>
      </c>
      <c r="C49" s="109">
        <v>249</v>
      </c>
      <c r="D49" s="109">
        <v>0</v>
      </c>
      <c r="E49" s="109">
        <v>0</v>
      </c>
      <c r="F49" s="109">
        <v>0</v>
      </c>
      <c r="G49" s="110">
        <v>249</v>
      </c>
      <c r="H49" s="46"/>
      <c r="I49" s="109">
        <v>8168</v>
      </c>
      <c r="J49" s="109">
        <v>0</v>
      </c>
      <c r="K49" s="109">
        <v>248</v>
      </c>
      <c r="L49" s="111">
        <v>8416</v>
      </c>
      <c r="M49" s="46"/>
      <c r="N49" s="46">
        <v>5938</v>
      </c>
      <c r="O49" s="46">
        <v>7886</v>
      </c>
      <c r="P49" s="109">
        <v>13824</v>
      </c>
      <c r="Q49" s="109">
        <v>177</v>
      </c>
      <c r="R49" s="112">
        <v>14001</v>
      </c>
      <c r="S49" s="46"/>
      <c r="T49" s="113">
        <v>22666</v>
      </c>
      <c r="U49" s="46"/>
      <c r="V49" s="114">
        <v>27464</v>
      </c>
      <c r="W49" s="47">
        <f>'Table 1 - Supply 2006'!H47</f>
        <v>11489</v>
      </c>
      <c r="X49" s="47">
        <f>'Table 1 - Supply 2006'!I47</f>
        <v>520</v>
      </c>
      <c r="Y49" s="47">
        <f>'Table 1 - Supply 2006'!J47</f>
        <v>946</v>
      </c>
      <c r="Z49" s="47">
        <f t="shared" si="0"/>
        <v>10751</v>
      </c>
      <c r="AA49" s="70">
        <f t="shared" si="5"/>
        <v>0.50979464025633558</v>
      </c>
      <c r="AB49" s="70">
        <f t="shared" si="4"/>
        <v>0.92812408971744831</v>
      </c>
      <c r="AD49" s="47">
        <f t="shared" si="3"/>
        <v>249</v>
      </c>
    </row>
    <row r="50" spans="1:30" ht="18" x14ac:dyDescent="0.25">
      <c r="A50" s="18" t="s">
        <v>403</v>
      </c>
      <c r="B50" s="18" t="s">
        <v>107</v>
      </c>
      <c r="C50" s="109">
        <v>2821</v>
      </c>
      <c r="D50" s="109">
        <v>0</v>
      </c>
      <c r="E50" s="109">
        <v>0</v>
      </c>
      <c r="F50" s="109">
        <v>0</v>
      </c>
      <c r="G50" s="110">
        <v>2821</v>
      </c>
      <c r="H50" s="46"/>
      <c r="I50" s="109">
        <v>380</v>
      </c>
      <c r="J50" s="109">
        <v>0</v>
      </c>
      <c r="K50" s="109">
        <v>115</v>
      </c>
      <c r="L50" s="111">
        <v>495</v>
      </c>
      <c r="M50" s="46"/>
      <c r="N50" s="46">
        <v>290</v>
      </c>
      <c r="O50" s="46">
        <v>246</v>
      </c>
      <c r="P50" s="109">
        <v>536</v>
      </c>
      <c r="Q50" s="109">
        <v>45</v>
      </c>
      <c r="R50" s="112">
        <v>581</v>
      </c>
      <c r="S50" s="46"/>
      <c r="T50" s="113">
        <v>3897</v>
      </c>
      <c r="U50" s="46"/>
      <c r="V50" s="114">
        <v>5100</v>
      </c>
      <c r="W50" s="47">
        <f>'Table 1 - Supply 2006'!H48</f>
        <v>1262</v>
      </c>
      <c r="X50" s="47">
        <f>'Table 1 - Supply 2006'!I48</f>
        <v>1209</v>
      </c>
      <c r="Y50" s="47">
        <f>'Table 1 - Supply 2006'!J48</f>
        <v>315</v>
      </c>
      <c r="Z50" s="47">
        <f t="shared" si="0"/>
        <v>3529</v>
      </c>
      <c r="AA50" s="70">
        <f t="shared" si="5"/>
        <v>0.11392156862745098</v>
      </c>
      <c r="AB50" s="70">
        <f t="shared" si="4"/>
        <v>0.36137254901960786</v>
      </c>
      <c r="AD50" s="47">
        <f t="shared" si="3"/>
        <v>2821</v>
      </c>
    </row>
    <row r="51" spans="1:30" ht="18" x14ac:dyDescent="0.25">
      <c r="A51" s="18" t="s">
        <v>404</v>
      </c>
      <c r="B51" s="18" t="s">
        <v>109</v>
      </c>
      <c r="C51" s="109">
        <v>9550</v>
      </c>
      <c r="D51" s="109">
        <v>0</v>
      </c>
      <c r="E51" s="109">
        <v>0</v>
      </c>
      <c r="F51" s="109">
        <v>0</v>
      </c>
      <c r="G51" s="110">
        <v>9550</v>
      </c>
      <c r="H51" s="46"/>
      <c r="I51" s="109">
        <v>3790</v>
      </c>
      <c r="J51" s="109">
        <v>1167</v>
      </c>
      <c r="K51" s="109">
        <v>50</v>
      </c>
      <c r="L51" s="111">
        <v>5007</v>
      </c>
      <c r="M51" s="46"/>
      <c r="N51" s="46">
        <v>569</v>
      </c>
      <c r="O51" s="46">
        <v>249</v>
      </c>
      <c r="P51" s="109">
        <v>818</v>
      </c>
      <c r="Q51" s="109">
        <v>56</v>
      </c>
      <c r="R51" s="112">
        <v>874</v>
      </c>
      <c r="S51" s="46"/>
      <c r="T51" s="113">
        <v>15431</v>
      </c>
      <c r="U51" s="46"/>
      <c r="V51" s="114">
        <v>17127</v>
      </c>
      <c r="W51" s="47">
        <f>'Table 1 - Supply 2006'!H49</f>
        <v>4094</v>
      </c>
      <c r="X51" s="47">
        <f>'Table 1 - Supply 2006'!I49</f>
        <v>3651</v>
      </c>
      <c r="Y51" s="47">
        <f>'Table 1 - Supply 2006'!J49</f>
        <v>1370</v>
      </c>
      <c r="Z51" s="47">
        <f t="shared" si="0"/>
        <v>13618</v>
      </c>
      <c r="AA51" s="70">
        <f t="shared" si="5"/>
        <v>5.1030536579669529E-2</v>
      </c>
      <c r="AB51" s="70">
        <f t="shared" si="4"/>
        <v>0.2900683131897005</v>
      </c>
      <c r="AD51" s="47">
        <f t="shared" si="3"/>
        <v>9550</v>
      </c>
    </row>
    <row r="52" spans="1:30" ht="18" x14ac:dyDescent="0.25">
      <c r="A52" s="18" t="s">
        <v>405</v>
      </c>
      <c r="B52" s="18" t="s">
        <v>111</v>
      </c>
      <c r="C52" s="109">
        <v>17429</v>
      </c>
      <c r="D52" s="109">
        <v>0</v>
      </c>
      <c r="E52" s="109">
        <v>0</v>
      </c>
      <c r="F52" s="109">
        <v>0</v>
      </c>
      <c r="G52" s="110">
        <v>17429</v>
      </c>
      <c r="H52" s="46"/>
      <c r="I52" s="109">
        <v>219</v>
      </c>
      <c r="J52" s="109">
        <v>291</v>
      </c>
      <c r="K52" s="109">
        <v>129</v>
      </c>
      <c r="L52" s="111">
        <v>639</v>
      </c>
      <c r="M52" s="46"/>
      <c r="N52" s="46">
        <v>2663</v>
      </c>
      <c r="O52" s="46">
        <v>3148</v>
      </c>
      <c r="P52" s="109">
        <v>5811</v>
      </c>
      <c r="Q52" s="109">
        <v>304</v>
      </c>
      <c r="R52" s="112">
        <v>6115</v>
      </c>
      <c r="S52" s="46"/>
      <c r="T52" s="113">
        <v>24183</v>
      </c>
      <c r="U52" s="46"/>
      <c r="V52" s="114">
        <v>29711</v>
      </c>
      <c r="W52" s="47">
        <f>'Table 1 - Supply 2006'!H50</f>
        <v>9627</v>
      </c>
      <c r="X52" s="47">
        <f>'Table 1 - Supply 2006'!I50</f>
        <v>10710</v>
      </c>
      <c r="Y52" s="47">
        <f>'Table 1 - Supply 2006'!J50</f>
        <v>1978</v>
      </c>
      <c r="Z52" s="47">
        <f t="shared" si="0"/>
        <v>23288</v>
      </c>
      <c r="AA52" s="70">
        <f t="shared" si="5"/>
        <v>0.20581602773383595</v>
      </c>
      <c r="AB52" s="70">
        <f t="shared" si="4"/>
        <v>0.52983743394702298</v>
      </c>
      <c r="AD52" s="47">
        <f t="shared" si="3"/>
        <v>17429</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531</v>
      </c>
      <c r="W53" s="47">
        <f>'Table 1 - Supply 2006'!H51</f>
        <v>76</v>
      </c>
      <c r="X53" s="47">
        <f>'Table 1 - Supply 2006'!I51</f>
        <v>0</v>
      </c>
      <c r="Y53" s="47">
        <f>'Table 1 - Supply 2006'!J51</f>
        <v>2</v>
      </c>
      <c r="Z53" s="47">
        <f t="shared" si="0"/>
        <v>-78</v>
      </c>
      <c r="AA53" s="70">
        <f t="shared" si="5"/>
        <v>0</v>
      </c>
      <c r="AB53" s="70">
        <f t="shared" si="4"/>
        <v>0.1431261770244821</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565</v>
      </c>
      <c r="R54" s="118">
        <v>565</v>
      </c>
      <c r="S54" s="49"/>
      <c r="T54" s="119">
        <v>565</v>
      </c>
      <c r="U54" s="49"/>
      <c r="V54" s="120">
        <v>3293</v>
      </c>
      <c r="W54" s="52">
        <f>'Table 1 - Supply 2006'!H52</f>
        <v>582</v>
      </c>
      <c r="X54" s="52">
        <f>'Table 1 - Supply 2006'!I52</f>
        <v>0</v>
      </c>
      <c r="Y54" s="52">
        <f>'Table 1 - Supply 2006'!J52</f>
        <v>0</v>
      </c>
      <c r="Z54" s="52">
        <f t="shared" si="0"/>
        <v>-17</v>
      </c>
      <c r="AA54" s="70">
        <f t="shared" si="5"/>
        <v>0.17157607045247494</v>
      </c>
      <c r="AB54" s="70">
        <f t="shared" si="4"/>
        <v>0.34831460674157305</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113</v>
      </c>
      <c r="R55" s="112">
        <v>113</v>
      </c>
      <c r="S55" s="46"/>
      <c r="T55" s="113">
        <v>113</v>
      </c>
      <c r="U55" s="46"/>
      <c r="V55" s="114">
        <v>14535</v>
      </c>
      <c r="W55" s="47">
        <f>'Table 1 - Supply 2006'!H53</f>
        <v>27</v>
      </c>
      <c r="X55" s="47">
        <f>'Table 1 - Supply 2006'!I53</f>
        <v>0</v>
      </c>
      <c r="Y55" s="47">
        <f>'Table 1 - Supply 2006'!J53</f>
        <v>115</v>
      </c>
      <c r="Z55" s="47">
        <f t="shared" si="0"/>
        <v>-29</v>
      </c>
      <c r="AA55" s="70">
        <f t="shared" si="5"/>
        <v>7.7743378052975579E-3</v>
      </c>
      <c r="AB55" s="70">
        <f t="shared" si="4"/>
        <v>9.6319229446164435E-3</v>
      </c>
      <c r="AD55" s="47">
        <f t="shared" si="3"/>
        <v>0</v>
      </c>
    </row>
    <row r="56" spans="1:30" ht="18" x14ac:dyDescent="0.25">
      <c r="A56" s="18" t="s">
        <v>409</v>
      </c>
      <c r="B56" s="18" t="s">
        <v>119</v>
      </c>
      <c r="C56" s="109">
        <v>12334</v>
      </c>
      <c r="D56" s="109">
        <v>0</v>
      </c>
      <c r="E56" s="109">
        <v>0</v>
      </c>
      <c r="F56" s="109">
        <v>0</v>
      </c>
      <c r="G56" s="110">
        <v>12334</v>
      </c>
      <c r="H56" s="46"/>
      <c r="I56" s="109">
        <v>0</v>
      </c>
      <c r="J56" s="109">
        <v>0</v>
      </c>
      <c r="K56" s="109">
        <v>70</v>
      </c>
      <c r="L56" s="111">
        <v>70</v>
      </c>
      <c r="M56" s="46"/>
      <c r="N56" s="46">
        <v>104</v>
      </c>
      <c r="O56" s="46">
        <v>0</v>
      </c>
      <c r="P56" s="109">
        <v>104</v>
      </c>
      <c r="Q56" s="109">
        <v>45</v>
      </c>
      <c r="R56" s="112">
        <v>149</v>
      </c>
      <c r="S56" s="46"/>
      <c r="T56" s="113">
        <v>12553</v>
      </c>
      <c r="U56" s="46"/>
      <c r="V56" s="114">
        <v>47203</v>
      </c>
      <c r="W56" s="47">
        <f>'Table 1 - Supply 2006'!H54</f>
        <v>443</v>
      </c>
      <c r="X56" s="47">
        <f>'Table 1 - Supply 2006'!I54</f>
        <v>0</v>
      </c>
      <c r="Y56" s="47">
        <f>'Table 1 - Supply 2006'!J54</f>
        <v>1873</v>
      </c>
      <c r="Z56" s="47">
        <f t="shared" si="0"/>
        <v>10237</v>
      </c>
      <c r="AA56" s="70">
        <f t="shared" si="5"/>
        <v>3.1565790309937927E-3</v>
      </c>
      <c r="AB56" s="70">
        <f t="shared" si="4"/>
        <v>1.2541575747304197E-2</v>
      </c>
      <c r="AD56" s="47">
        <f t="shared" si="3"/>
        <v>12334</v>
      </c>
    </row>
    <row r="57" spans="1:30" ht="18" x14ac:dyDescent="0.25">
      <c r="A57" s="18" t="s">
        <v>410</v>
      </c>
      <c r="B57" s="18" t="s">
        <v>121</v>
      </c>
      <c r="C57" s="109">
        <v>9504</v>
      </c>
      <c r="D57" s="109">
        <v>0</v>
      </c>
      <c r="E57" s="109">
        <v>0</v>
      </c>
      <c r="F57" s="109">
        <v>0</v>
      </c>
      <c r="G57" s="110">
        <v>9504</v>
      </c>
      <c r="H57" s="46"/>
      <c r="I57" s="109">
        <v>0</v>
      </c>
      <c r="J57" s="109">
        <v>0</v>
      </c>
      <c r="K57" s="109">
        <v>172</v>
      </c>
      <c r="L57" s="111">
        <v>172</v>
      </c>
      <c r="M57" s="46"/>
      <c r="N57" s="46">
        <v>0</v>
      </c>
      <c r="O57" s="46">
        <v>0</v>
      </c>
      <c r="P57" s="109">
        <v>0</v>
      </c>
      <c r="Q57" s="109">
        <v>26</v>
      </c>
      <c r="R57" s="112">
        <v>26</v>
      </c>
      <c r="S57" s="46"/>
      <c r="T57" s="113">
        <v>9702</v>
      </c>
      <c r="U57" s="46"/>
      <c r="V57" s="114">
        <v>26598</v>
      </c>
      <c r="W57" s="47">
        <f>'Table 1 - Supply 2006'!H55</f>
        <v>26</v>
      </c>
      <c r="X57" s="47">
        <f>'Table 1 - Supply 2006'!I55</f>
        <v>0</v>
      </c>
      <c r="Y57" s="47">
        <f>'Table 1 - Supply 2006'!J55</f>
        <v>692</v>
      </c>
      <c r="Z57" s="47">
        <f t="shared" si="0"/>
        <v>8984</v>
      </c>
      <c r="AA57" s="70">
        <f t="shared" si="5"/>
        <v>9.7751710654936461E-4</v>
      </c>
      <c r="AB57" s="70">
        <f t="shared" si="4"/>
        <v>1.9550342130987292E-3</v>
      </c>
      <c r="AD57" s="47">
        <f t="shared" si="3"/>
        <v>9504</v>
      </c>
    </row>
    <row r="58" spans="1:30" ht="18" x14ac:dyDescent="0.25">
      <c r="A58" s="18" t="s">
        <v>411</v>
      </c>
      <c r="B58" s="18" t="s">
        <v>123</v>
      </c>
      <c r="C58" s="109">
        <v>3516</v>
      </c>
      <c r="D58" s="109">
        <v>0</v>
      </c>
      <c r="E58" s="109">
        <v>0</v>
      </c>
      <c r="F58" s="109">
        <v>0</v>
      </c>
      <c r="G58" s="110">
        <v>3516</v>
      </c>
      <c r="H58" s="46"/>
      <c r="I58" s="109">
        <v>0</v>
      </c>
      <c r="J58" s="109">
        <v>0</v>
      </c>
      <c r="K58" s="109">
        <v>15</v>
      </c>
      <c r="L58" s="111">
        <v>15</v>
      </c>
      <c r="M58" s="46"/>
      <c r="N58" s="46">
        <v>0</v>
      </c>
      <c r="O58" s="46">
        <v>0</v>
      </c>
      <c r="P58" s="109">
        <v>0</v>
      </c>
      <c r="Q58" s="109">
        <v>2</v>
      </c>
      <c r="R58" s="112">
        <v>2</v>
      </c>
      <c r="S58" s="46"/>
      <c r="T58" s="113">
        <v>3533</v>
      </c>
      <c r="U58" s="46"/>
      <c r="V58" s="114">
        <v>7644</v>
      </c>
      <c r="W58" s="47">
        <f>'Table 1 - Supply 2006'!H56</f>
        <v>10</v>
      </c>
      <c r="X58" s="47">
        <f>'Table 1 - Supply 2006'!I56</f>
        <v>0</v>
      </c>
      <c r="Y58" s="47">
        <f>'Table 1 - Supply 2006'!J56</f>
        <v>0</v>
      </c>
      <c r="Z58" s="47">
        <f t="shared" si="0"/>
        <v>3523</v>
      </c>
      <c r="AA58" s="70">
        <f t="shared" si="5"/>
        <v>2.6164311878597594E-4</v>
      </c>
      <c r="AB58" s="70">
        <f t="shared" si="4"/>
        <v>1.5698587127158557E-3</v>
      </c>
      <c r="AD58" s="47">
        <f t="shared" si="3"/>
        <v>3516</v>
      </c>
    </row>
    <row r="59" spans="1:30" ht="18" x14ac:dyDescent="0.25">
      <c r="A59" s="18" t="s">
        <v>412</v>
      </c>
      <c r="B59" s="18" t="s">
        <v>125</v>
      </c>
      <c r="C59" s="109">
        <v>3348</v>
      </c>
      <c r="D59" s="109">
        <v>0</v>
      </c>
      <c r="E59" s="109">
        <v>0</v>
      </c>
      <c r="F59" s="109">
        <v>0</v>
      </c>
      <c r="G59" s="110">
        <v>3348</v>
      </c>
      <c r="H59" s="46"/>
      <c r="I59" s="109">
        <v>0</v>
      </c>
      <c r="J59" s="109">
        <v>0</v>
      </c>
      <c r="K59" s="109">
        <v>1</v>
      </c>
      <c r="L59" s="111">
        <v>1</v>
      </c>
      <c r="M59" s="46"/>
      <c r="N59" s="46">
        <v>0</v>
      </c>
      <c r="O59" s="46">
        <v>0</v>
      </c>
      <c r="P59" s="109">
        <v>0</v>
      </c>
      <c r="Q59" s="109">
        <v>0</v>
      </c>
      <c r="R59" s="112">
        <v>0</v>
      </c>
      <c r="S59" s="46"/>
      <c r="T59" s="113">
        <v>3349</v>
      </c>
      <c r="U59" s="46"/>
      <c r="V59" s="114">
        <v>7715</v>
      </c>
      <c r="W59" s="47">
        <f>'Table 1 - Supply 2006'!H57</f>
        <v>0</v>
      </c>
      <c r="X59" s="47">
        <f>'Table 1 - Supply 2006'!I57</f>
        <v>0</v>
      </c>
      <c r="Y59" s="47">
        <f>'Table 1 - Supply 2006'!J57</f>
        <v>308</v>
      </c>
      <c r="Z59" s="47">
        <f t="shared" si="0"/>
        <v>3041</v>
      </c>
      <c r="AA59" s="70">
        <f t="shared" si="5"/>
        <v>0</v>
      </c>
      <c r="AB59" s="70">
        <f t="shared" si="4"/>
        <v>0</v>
      </c>
      <c r="AD59" s="47">
        <f t="shared" si="3"/>
        <v>3348</v>
      </c>
    </row>
    <row r="60" spans="1:30" ht="18" x14ac:dyDescent="0.25">
      <c r="A60" s="18" t="s">
        <v>413</v>
      </c>
      <c r="B60" s="18" t="s">
        <v>127</v>
      </c>
      <c r="C60" s="109">
        <v>198</v>
      </c>
      <c r="D60" s="109">
        <v>0</v>
      </c>
      <c r="E60" s="109">
        <v>0</v>
      </c>
      <c r="F60" s="109">
        <v>5714</v>
      </c>
      <c r="G60" s="110">
        <v>5912</v>
      </c>
      <c r="H60" s="46"/>
      <c r="I60" s="109">
        <v>148</v>
      </c>
      <c r="J60" s="109">
        <v>0</v>
      </c>
      <c r="K60" s="109">
        <v>80</v>
      </c>
      <c r="L60" s="111">
        <v>228</v>
      </c>
      <c r="M60" s="46"/>
      <c r="N60" s="46">
        <v>1247</v>
      </c>
      <c r="O60" s="46">
        <v>1728</v>
      </c>
      <c r="P60" s="109">
        <v>2975</v>
      </c>
      <c r="Q60" s="109">
        <v>49</v>
      </c>
      <c r="R60" s="112">
        <v>3024</v>
      </c>
      <c r="S60" s="46"/>
      <c r="T60" s="113">
        <v>9164</v>
      </c>
      <c r="U60" s="46"/>
      <c r="V60" s="114">
        <v>19679</v>
      </c>
      <c r="W60" s="47">
        <f>'Table 1 - Supply 2006'!H58</f>
        <v>2005</v>
      </c>
      <c r="X60" s="47">
        <f>'Table 1 - Supply 2006'!I58</f>
        <v>0</v>
      </c>
      <c r="Y60" s="47">
        <f>'Table 1 - Supply 2006'!J58</f>
        <v>1372</v>
      </c>
      <c r="Z60" s="47">
        <f t="shared" si="0"/>
        <v>5787</v>
      </c>
      <c r="AA60" s="70">
        <f t="shared" si="5"/>
        <v>0.15366634483459526</v>
      </c>
      <c r="AB60" s="70">
        <f t="shared" si="4"/>
        <v>0.25555160323187154</v>
      </c>
      <c r="AD60" s="47">
        <f t="shared" si="3"/>
        <v>198</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179</v>
      </c>
      <c r="W61" s="47">
        <f>'Table 1 - Supply 2006'!H59</f>
        <v>0</v>
      </c>
      <c r="X61" s="47">
        <f>'Table 1 - Supply 2006'!I59</f>
        <v>0</v>
      </c>
      <c r="Y61" s="47">
        <f>'Table 1 - Supply 2006'!J59</f>
        <v>15</v>
      </c>
      <c r="Z61" s="47">
        <f t="shared" si="0"/>
        <v>-15</v>
      </c>
      <c r="AA61" s="70">
        <f t="shared" si="5"/>
        <v>0</v>
      </c>
      <c r="AB61" s="70">
        <f t="shared" si="4"/>
        <v>0</v>
      </c>
      <c r="AD61" s="47">
        <f t="shared" si="3"/>
        <v>0</v>
      </c>
    </row>
    <row r="62" spans="1:30" ht="18" x14ac:dyDescent="0.25">
      <c r="A62" s="18" t="s">
        <v>415</v>
      </c>
      <c r="B62" s="18" t="s">
        <v>131</v>
      </c>
      <c r="C62" s="109">
        <v>1801</v>
      </c>
      <c r="D62" s="109">
        <v>0</v>
      </c>
      <c r="E62" s="109">
        <v>0</v>
      </c>
      <c r="F62" s="109">
        <v>0</v>
      </c>
      <c r="G62" s="110">
        <v>1801</v>
      </c>
      <c r="H62" s="46"/>
      <c r="I62" s="109">
        <v>123972</v>
      </c>
      <c r="J62" s="109">
        <v>0</v>
      </c>
      <c r="K62" s="109">
        <v>-83</v>
      </c>
      <c r="L62" s="111">
        <v>123889</v>
      </c>
      <c r="M62" s="46"/>
      <c r="N62" s="46">
        <v>0</v>
      </c>
      <c r="O62" s="46">
        <v>0</v>
      </c>
      <c r="P62" s="109">
        <v>0</v>
      </c>
      <c r="Q62" s="109">
        <v>847</v>
      </c>
      <c r="R62" s="112">
        <v>847</v>
      </c>
      <c r="S62" s="46"/>
      <c r="T62" s="113">
        <v>126537</v>
      </c>
      <c r="U62" s="46"/>
      <c r="V62" s="114">
        <v>223018</v>
      </c>
      <c r="W62" s="47">
        <f>'Table 1 - Supply 2006'!H60</f>
        <v>882</v>
      </c>
      <c r="X62" s="47">
        <f>'Table 1 - Supply 2006'!I60</f>
        <v>0</v>
      </c>
      <c r="Y62" s="47">
        <f>'Table 1 - Supply 2006'!J60</f>
        <v>19254</v>
      </c>
      <c r="Z62" s="47">
        <f t="shared" si="0"/>
        <v>106401</v>
      </c>
      <c r="AA62" s="70">
        <f t="shared" si="5"/>
        <v>3.7978997210987454E-3</v>
      </c>
      <c r="AB62" s="70">
        <f t="shared" si="4"/>
        <v>7.7527374472015709E-3</v>
      </c>
      <c r="AD62" s="47">
        <f t="shared" si="3"/>
        <v>1801</v>
      </c>
    </row>
    <row r="63" spans="1:30" ht="18" x14ac:dyDescent="0.25">
      <c r="A63" s="18" t="s">
        <v>416</v>
      </c>
      <c r="B63" s="18" t="s">
        <v>133</v>
      </c>
      <c r="C63" s="109">
        <v>14861</v>
      </c>
      <c r="D63" s="109">
        <v>0</v>
      </c>
      <c r="E63" s="109">
        <v>0</v>
      </c>
      <c r="F63" s="109">
        <v>0</v>
      </c>
      <c r="G63" s="110">
        <v>14861</v>
      </c>
      <c r="H63" s="46"/>
      <c r="I63" s="109">
        <v>0</v>
      </c>
      <c r="J63" s="109">
        <v>0</v>
      </c>
      <c r="K63" s="109">
        <v>0</v>
      </c>
      <c r="L63" s="111">
        <v>0</v>
      </c>
      <c r="M63" s="46"/>
      <c r="N63" s="46">
        <v>0</v>
      </c>
      <c r="O63" s="46">
        <v>0</v>
      </c>
      <c r="P63" s="109">
        <v>0</v>
      </c>
      <c r="Q63" s="109">
        <v>108</v>
      </c>
      <c r="R63" s="112">
        <v>108</v>
      </c>
      <c r="S63" s="46"/>
      <c r="T63" s="113">
        <v>14969</v>
      </c>
      <c r="U63" s="46"/>
      <c r="V63" s="114">
        <v>22450</v>
      </c>
      <c r="W63" s="47">
        <f>'Table 1 - Supply 2006'!H61</f>
        <v>135</v>
      </c>
      <c r="X63" s="47">
        <f>'Table 1 - Supply 2006'!I61</f>
        <v>-20136</v>
      </c>
      <c r="Y63" s="47">
        <f>'Table 1 - Supply 2006'!J61</f>
        <v>1551</v>
      </c>
      <c r="Z63" s="47">
        <f t="shared" si="0"/>
        <v>-6853</v>
      </c>
      <c r="AA63" s="70">
        <f t="shared" si="5"/>
        <v>4.8106904231625834E-3</v>
      </c>
      <c r="AB63" s="70">
        <f t="shared" si="4"/>
        <v>1.0824053452115814E-2</v>
      </c>
      <c r="AD63" s="47">
        <f t="shared" si="3"/>
        <v>14861</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122</v>
      </c>
      <c r="R64" s="112">
        <v>122</v>
      </c>
      <c r="S64" s="46"/>
      <c r="T64" s="113">
        <v>122</v>
      </c>
      <c r="U64" s="46"/>
      <c r="V64" s="114">
        <v>122</v>
      </c>
      <c r="W64" s="47">
        <f>'Table 1 - Supply 2006'!H62</f>
        <v>239</v>
      </c>
      <c r="X64" s="47">
        <f>'Table 1 - Supply 2006'!I62</f>
        <v>-121882</v>
      </c>
      <c r="Y64" s="47">
        <f>'Table 1 - Supply 2006'!J62</f>
        <v>-5</v>
      </c>
      <c r="Z64" s="47">
        <f t="shared" si="0"/>
        <v>-121994</v>
      </c>
      <c r="AA64" s="70">
        <f t="shared" si="5"/>
        <v>1</v>
      </c>
      <c r="AB64" s="70">
        <f t="shared" si="4"/>
        <v>2.959016393442623</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2006'!H63</f>
        <v>0</v>
      </c>
      <c r="X65" s="47">
        <f>'Table 1 - Supply 2006'!I63</f>
        <v>-105150</v>
      </c>
      <c r="Y65" s="47">
        <f>'Table 1 - Supply 2006'!J63</f>
        <v>0</v>
      </c>
      <c r="Z65" s="47">
        <f t="shared" si="0"/>
        <v>-105150</v>
      </c>
      <c r="AA65" s="70">
        <f t="shared" si="5"/>
        <v>0</v>
      </c>
      <c r="AB65" s="70">
        <f t="shared" si="4"/>
        <v>0</v>
      </c>
      <c r="AD65" s="47">
        <f t="shared" si="3"/>
        <v>0</v>
      </c>
    </row>
    <row r="66" spans="1:30" ht="18" x14ac:dyDescent="0.25">
      <c r="A66" s="18" t="s">
        <v>419</v>
      </c>
      <c r="B66" s="18" t="s">
        <v>139</v>
      </c>
      <c r="C66" s="109">
        <v>3969</v>
      </c>
      <c r="D66" s="109">
        <v>0</v>
      </c>
      <c r="E66" s="109">
        <v>0</v>
      </c>
      <c r="F66" s="109">
        <v>0</v>
      </c>
      <c r="G66" s="110">
        <v>3969</v>
      </c>
      <c r="H66" s="46"/>
      <c r="I66" s="109">
        <v>0</v>
      </c>
      <c r="J66" s="109">
        <v>0</v>
      </c>
      <c r="K66" s="109">
        <v>0</v>
      </c>
      <c r="L66" s="111">
        <v>0</v>
      </c>
      <c r="M66" s="46"/>
      <c r="N66" s="46">
        <v>0</v>
      </c>
      <c r="O66" s="46">
        <v>0</v>
      </c>
      <c r="P66" s="109">
        <v>0</v>
      </c>
      <c r="Q66" s="109">
        <v>297</v>
      </c>
      <c r="R66" s="112">
        <v>297</v>
      </c>
      <c r="S66" s="46"/>
      <c r="T66" s="113">
        <v>4266</v>
      </c>
      <c r="U66" s="46"/>
      <c r="V66" s="114">
        <v>6476</v>
      </c>
      <c r="W66" s="47">
        <f>'Table 1 - Supply 2006'!H64</f>
        <v>638</v>
      </c>
      <c r="X66" s="47">
        <f>'Table 1 - Supply 2006'!I64</f>
        <v>0</v>
      </c>
      <c r="Y66" s="47">
        <f>'Table 1 - Supply 2006'!J64</f>
        <v>-3118</v>
      </c>
      <c r="Z66" s="47">
        <f t="shared" si="0"/>
        <v>6746</v>
      </c>
      <c r="AA66" s="70">
        <f t="shared" si="5"/>
        <v>4.5861642989499692E-2</v>
      </c>
      <c r="AB66" s="70">
        <f t="shared" si="4"/>
        <v>0.14437924644842495</v>
      </c>
      <c r="AD66" s="47">
        <f t="shared" si="3"/>
        <v>3969</v>
      </c>
    </row>
    <row r="67" spans="1:30" ht="18" x14ac:dyDescent="0.25">
      <c r="A67" s="18" t="s">
        <v>420</v>
      </c>
      <c r="B67" s="18" t="s">
        <v>141</v>
      </c>
      <c r="C67" s="109">
        <v>10079</v>
      </c>
      <c r="D67" s="109">
        <v>0</v>
      </c>
      <c r="E67" s="109">
        <v>0</v>
      </c>
      <c r="F67" s="109">
        <v>0</v>
      </c>
      <c r="G67" s="110">
        <v>10079</v>
      </c>
      <c r="H67" s="46"/>
      <c r="I67" s="109">
        <v>0</v>
      </c>
      <c r="J67" s="109">
        <v>0</v>
      </c>
      <c r="K67" s="109">
        <v>0</v>
      </c>
      <c r="L67" s="111">
        <v>0</v>
      </c>
      <c r="M67" s="46"/>
      <c r="N67" s="46">
        <v>0</v>
      </c>
      <c r="O67" s="46">
        <v>0</v>
      </c>
      <c r="P67" s="109">
        <v>0</v>
      </c>
      <c r="Q67" s="109">
        <v>1304</v>
      </c>
      <c r="R67" s="112">
        <v>1304</v>
      </c>
      <c r="S67" s="46"/>
      <c r="T67" s="113">
        <v>11383</v>
      </c>
      <c r="U67" s="46"/>
      <c r="V67" s="114">
        <v>45487</v>
      </c>
      <c r="W67" s="47">
        <f>'Table 1 - Supply 2006'!H65</f>
        <v>3342</v>
      </c>
      <c r="X67" s="47">
        <f>'Table 1 - Supply 2006'!I65</f>
        <v>0</v>
      </c>
      <c r="Y67" s="47">
        <f>'Table 1 - Supply 2006'!J65</f>
        <v>518</v>
      </c>
      <c r="Z67" s="47">
        <f t="shared" si="0"/>
        <v>7523</v>
      </c>
      <c r="AA67" s="70">
        <f t="shared" si="5"/>
        <v>2.8667531382592829E-2</v>
      </c>
      <c r="AB67" s="70">
        <f t="shared" si="4"/>
        <v>0.1021390727020907</v>
      </c>
      <c r="AD67" s="47">
        <f t="shared" si="3"/>
        <v>10079</v>
      </c>
    </row>
    <row r="68" spans="1:30" ht="18" x14ac:dyDescent="0.25">
      <c r="A68" s="18" t="s">
        <v>421</v>
      </c>
      <c r="B68" s="18" t="s">
        <v>143</v>
      </c>
      <c r="C68" s="109">
        <v>2852</v>
      </c>
      <c r="D68" s="109">
        <v>0</v>
      </c>
      <c r="E68" s="109">
        <v>0</v>
      </c>
      <c r="F68" s="109">
        <v>0</v>
      </c>
      <c r="G68" s="110">
        <v>2852</v>
      </c>
      <c r="H68" s="46"/>
      <c r="I68" s="109">
        <v>0</v>
      </c>
      <c r="J68" s="109">
        <v>0</v>
      </c>
      <c r="K68" s="109">
        <v>0</v>
      </c>
      <c r="L68" s="111">
        <v>0</v>
      </c>
      <c r="M68" s="46"/>
      <c r="N68" s="46">
        <v>0</v>
      </c>
      <c r="O68" s="46">
        <v>0</v>
      </c>
      <c r="P68" s="109">
        <v>0</v>
      </c>
      <c r="Q68" s="109">
        <v>5848</v>
      </c>
      <c r="R68" s="112">
        <v>5848</v>
      </c>
      <c r="S68" s="46"/>
      <c r="T68" s="113">
        <v>8700</v>
      </c>
      <c r="U68" s="46"/>
      <c r="V68" s="114">
        <v>12176</v>
      </c>
      <c r="W68" s="47">
        <f>'Table 1 - Supply 2006'!H66</f>
        <v>3348</v>
      </c>
      <c r="X68" s="47">
        <f>'Table 1 - Supply 2006'!I66</f>
        <v>0</v>
      </c>
      <c r="Y68" s="47">
        <f>'Table 1 - Supply 2006'!J66</f>
        <v>233</v>
      </c>
      <c r="Z68" s="47">
        <f t="shared" si="0"/>
        <v>5119</v>
      </c>
      <c r="AA68" s="70">
        <f t="shared" si="5"/>
        <v>0.48028909329829172</v>
      </c>
      <c r="AB68" s="70">
        <f t="shared" si="4"/>
        <v>0.75525624178712225</v>
      </c>
      <c r="AD68" s="47">
        <f t="shared" si="3"/>
        <v>2852</v>
      </c>
    </row>
    <row r="69" spans="1:30" ht="18" x14ac:dyDescent="0.25">
      <c r="A69" s="18" t="s">
        <v>422</v>
      </c>
      <c r="B69" s="18" t="s">
        <v>145</v>
      </c>
      <c r="C69" s="109">
        <v>8745</v>
      </c>
      <c r="D69" s="109">
        <v>0</v>
      </c>
      <c r="E69" s="109">
        <v>0</v>
      </c>
      <c r="F69" s="109">
        <v>0</v>
      </c>
      <c r="G69" s="110">
        <v>8745</v>
      </c>
      <c r="H69" s="46"/>
      <c r="I69" s="109">
        <v>0</v>
      </c>
      <c r="J69" s="109">
        <v>0</v>
      </c>
      <c r="K69" s="109">
        <v>0</v>
      </c>
      <c r="L69" s="111">
        <v>0</v>
      </c>
      <c r="M69" s="46"/>
      <c r="N69" s="46">
        <v>0</v>
      </c>
      <c r="O69" s="46">
        <v>0</v>
      </c>
      <c r="P69" s="109">
        <v>0</v>
      </c>
      <c r="Q69" s="109">
        <v>6053</v>
      </c>
      <c r="R69" s="112">
        <v>6053</v>
      </c>
      <c r="S69" s="46"/>
      <c r="T69" s="113">
        <v>14798</v>
      </c>
      <c r="U69" s="46"/>
      <c r="V69" s="114">
        <v>25187</v>
      </c>
      <c r="W69" s="47">
        <f>'Table 1 - Supply 2006'!H67</f>
        <v>8824</v>
      </c>
      <c r="X69" s="47">
        <f>'Table 1 - Supply 2006'!I67</f>
        <v>0</v>
      </c>
      <c r="Y69" s="47">
        <f>'Table 1 - Supply 2006'!J67</f>
        <v>577</v>
      </c>
      <c r="Z69" s="47">
        <f t="shared" si="0"/>
        <v>5397</v>
      </c>
      <c r="AA69" s="70">
        <f t="shared" si="5"/>
        <v>0.24032238853376742</v>
      </c>
      <c r="AB69" s="70">
        <f t="shared" si="4"/>
        <v>0.59066184936673682</v>
      </c>
      <c r="AD69" s="47">
        <f t="shared" si="3"/>
        <v>8745</v>
      </c>
    </row>
    <row r="70" spans="1:30" ht="18" x14ac:dyDescent="0.25">
      <c r="A70" s="18" t="s">
        <v>423</v>
      </c>
      <c r="B70" s="18" t="s">
        <v>147</v>
      </c>
      <c r="C70" s="109">
        <v>1082</v>
      </c>
      <c r="D70" s="109">
        <v>0</v>
      </c>
      <c r="E70" s="109">
        <v>894</v>
      </c>
      <c r="F70" s="109">
        <v>0</v>
      </c>
      <c r="G70" s="110">
        <v>1976</v>
      </c>
      <c r="H70" s="46"/>
      <c r="I70" s="109">
        <v>0</v>
      </c>
      <c r="J70" s="109">
        <v>0</v>
      </c>
      <c r="K70" s="109">
        <v>0</v>
      </c>
      <c r="L70" s="111">
        <v>0</v>
      </c>
      <c r="M70" s="46"/>
      <c r="N70" s="46">
        <v>0</v>
      </c>
      <c r="O70" s="46">
        <v>0</v>
      </c>
      <c r="P70" s="109">
        <v>0</v>
      </c>
      <c r="Q70" s="109">
        <v>2004</v>
      </c>
      <c r="R70" s="112">
        <v>2004</v>
      </c>
      <c r="S70" s="46"/>
      <c r="T70" s="113">
        <v>3980</v>
      </c>
      <c r="U70" s="46"/>
      <c r="V70" s="114">
        <v>32805</v>
      </c>
      <c r="W70" s="47">
        <f>'Table 1 - Supply 2006'!H68</f>
        <v>1426</v>
      </c>
      <c r="X70" s="47">
        <f>'Table 1 - Supply 2006'!I68</f>
        <v>0</v>
      </c>
      <c r="Y70" s="47">
        <f>'Table 1 - Supply 2006'!J68</f>
        <v>309</v>
      </c>
      <c r="Z70" s="47">
        <f t="shared" ref="Z70:Z112" si="9">T70-W70+X70-Y70</f>
        <v>2245</v>
      </c>
      <c r="AA70" s="70">
        <f t="shared" si="5"/>
        <v>6.1088248742569733E-2</v>
      </c>
      <c r="AB70" s="70">
        <f t="shared" si="4"/>
        <v>0.10455723212924858</v>
      </c>
      <c r="AD70" s="47">
        <f t="shared" si="3"/>
        <v>1082</v>
      </c>
    </row>
    <row r="71" spans="1:30" ht="18" x14ac:dyDescent="0.25">
      <c r="A71" s="18" t="s">
        <v>424</v>
      </c>
      <c r="B71" s="18" t="s">
        <v>149</v>
      </c>
      <c r="C71" s="109">
        <v>618</v>
      </c>
      <c r="D71" s="109">
        <v>0</v>
      </c>
      <c r="E71" s="109">
        <v>0</v>
      </c>
      <c r="F71" s="109">
        <v>0</v>
      </c>
      <c r="G71" s="110">
        <v>618</v>
      </c>
      <c r="H71" s="46"/>
      <c r="I71" s="109">
        <v>0</v>
      </c>
      <c r="J71" s="109">
        <v>0</v>
      </c>
      <c r="K71" s="109">
        <v>0</v>
      </c>
      <c r="L71" s="111">
        <v>0</v>
      </c>
      <c r="M71" s="46"/>
      <c r="N71" s="46">
        <v>0</v>
      </c>
      <c r="O71" s="46">
        <v>0</v>
      </c>
      <c r="P71" s="109">
        <v>0</v>
      </c>
      <c r="Q71" s="109">
        <v>437</v>
      </c>
      <c r="R71" s="112">
        <v>437</v>
      </c>
      <c r="S71" s="46"/>
      <c r="T71" s="113">
        <v>1055</v>
      </c>
      <c r="U71" s="46"/>
      <c r="V71" s="114">
        <v>16876</v>
      </c>
      <c r="W71" s="47">
        <f>'Table 1 - Supply 2006'!H69</f>
        <v>803</v>
      </c>
      <c r="X71" s="47">
        <f>'Table 1 - Supply 2006'!I69</f>
        <v>0</v>
      </c>
      <c r="Y71" s="47">
        <f>'Table 1 - Supply 2006'!J69</f>
        <v>476</v>
      </c>
      <c r="Z71" s="47">
        <f t="shared" si="9"/>
        <v>-224</v>
      </c>
      <c r="AA71" s="70">
        <f t="shared" si="5"/>
        <v>2.5894761791893813E-2</v>
      </c>
      <c r="AB71" s="70">
        <f t="shared" si="4"/>
        <v>7.3477127281346297E-2</v>
      </c>
      <c r="AD71" s="47">
        <f t="shared" ref="AD71:AD112" si="10">SUM(C71:D71)</f>
        <v>618</v>
      </c>
    </row>
    <row r="72" spans="1:30" ht="18" x14ac:dyDescent="0.25">
      <c r="A72" s="27" t="s">
        <v>425</v>
      </c>
      <c r="B72" s="27" t="s">
        <v>151</v>
      </c>
      <c r="C72" s="115">
        <v>11591</v>
      </c>
      <c r="D72" s="115">
        <v>0</v>
      </c>
      <c r="E72" s="115">
        <v>0</v>
      </c>
      <c r="F72" s="115">
        <v>0</v>
      </c>
      <c r="G72" s="116">
        <v>11591</v>
      </c>
      <c r="H72" s="49"/>
      <c r="I72" s="115">
        <v>0</v>
      </c>
      <c r="J72" s="115">
        <v>0</v>
      </c>
      <c r="K72" s="115">
        <v>0</v>
      </c>
      <c r="L72" s="117">
        <v>0</v>
      </c>
      <c r="M72" s="49"/>
      <c r="N72" s="49">
        <v>0</v>
      </c>
      <c r="O72" s="49">
        <v>0</v>
      </c>
      <c r="P72" s="115">
        <v>0</v>
      </c>
      <c r="Q72" s="115">
        <v>5650</v>
      </c>
      <c r="R72" s="118">
        <v>5650</v>
      </c>
      <c r="S72" s="49"/>
      <c r="T72" s="119">
        <v>17241</v>
      </c>
      <c r="U72" s="49"/>
      <c r="V72" s="120">
        <v>24110</v>
      </c>
      <c r="W72" s="52">
        <f>'Table 1 - Supply 2006'!H70</f>
        <v>8329</v>
      </c>
      <c r="X72" s="52">
        <f>'Table 1 - Supply 2006'!I70</f>
        <v>0</v>
      </c>
      <c r="Y72" s="52">
        <f>'Table 1 - Supply 2006'!J70</f>
        <v>1363</v>
      </c>
      <c r="Z72" s="52">
        <f t="shared" si="9"/>
        <v>7549</v>
      </c>
      <c r="AA72" s="70">
        <f t="shared" si="5"/>
        <v>0.23434259643301536</v>
      </c>
      <c r="AB72" s="70">
        <f t="shared" ref="AB72:AB112" si="11">IF(ISERROR((W72+R72)/V72),0,(W72+R72)/V72)</f>
        <v>0.57980091248444632</v>
      </c>
      <c r="AD72" s="52">
        <f t="shared" si="10"/>
        <v>11591</v>
      </c>
    </row>
    <row r="73" spans="1:30" ht="18" x14ac:dyDescent="0.25">
      <c r="A73" s="18" t="s">
        <v>426</v>
      </c>
      <c r="B73" s="18" t="s">
        <v>153</v>
      </c>
      <c r="C73" s="109">
        <v>73606</v>
      </c>
      <c r="D73" s="109">
        <v>0</v>
      </c>
      <c r="E73" s="109">
        <v>0</v>
      </c>
      <c r="F73" s="109">
        <v>0</v>
      </c>
      <c r="G73" s="110">
        <v>73606</v>
      </c>
      <c r="H73" s="46"/>
      <c r="I73" s="109">
        <v>0</v>
      </c>
      <c r="J73" s="109">
        <v>0</v>
      </c>
      <c r="K73" s="109">
        <v>0</v>
      </c>
      <c r="L73" s="111">
        <v>0</v>
      </c>
      <c r="M73" s="46"/>
      <c r="N73" s="46">
        <v>0</v>
      </c>
      <c r="O73" s="46">
        <v>0</v>
      </c>
      <c r="P73" s="109">
        <v>0</v>
      </c>
      <c r="Q73" s="109">
        <v>3522</v>
      </c>
      <c r="R73" s="112">
        <v>3522</v>
      </c>
      <c r="S73" s="46"/>
      <c r="T73" s="113">
        <v>77128</v>
      </c>
      <c r="U73" s="46"/>
      <c r="V73" s="114">
        <v>87611</v>
      </c>
      <c r="W73" s="47">
        <f>'Table 1 - Supply 2006'!H71</f>
        <v>6019</v>
      </c>
      <c r="X73" s="47">
        <f>'Table 1 - Supply 2006'!I71</f>
        <v>0</v>
      </c>
      <c r="Y73" s="47">
        <f>'Table 1 - Supply 2006'!J71</f>
        <v>7147</v>
      </c>
      <c r="Z73" s="47">
        <f t="shared" si="9"/>
        <v>63962</v>
      </c>
      <c r="AA73" s="70">
        <f t="shared" ref="AA73:AA112" si="12">IF(ISERROR(R73/V73),0,R73/V73)</f>
        <v>4.0200431452671471E-2</v>
      </c>
      <c r="AB73" s="70">
        <f t="shared" si="11"/>
        <v>0.1089018502242869</v>
      </c>
      <c r="AD73" s="47">
        <f t="shared" si="10"/>
        <v>73606</v>
      </c>
    </row>
    <row r="74" spans="1:30" ht="18" x14ac:dyDescent="0.25">
      <c r="A74" s="18" t="s">
        <v>427</v>
      </c>
      <c r="B74" s="18" t="s">
        <v>155</v>
      </c>
      <c r="C74" s="109">
        <v>13340</v>
      </c>
      <c r="D74" s="109">
        <v>0</v>
      </c>
      <c r="E74" s="109">
        <v>0</v>
      </c>
      <c r="F74" s="109">
        <v>0</v>
      </c>
      <c r="G74" s="110">
        <v>13340</v>
      </c>
      <c r="H74" s="46"/>
      <c r="I74" s="109">
        <v>5673</v>
      </c>
      <c r="J74" s="109">
        <v>0</v>
      </c>
      <c r="K74" s="109">
        <v>105</v>
      </c>
      <c r="L74" s="111">
        <v>5778</v>
      </c>
      <c r="M74" s="46"/>
      <c r="N74" s="46">
        <v>1799</v>
      </c>
      <c r="O74" s="46">
        <v>1471</v>
      </c>
      <c r="P74" s="109">
        <v>3270</v>
      </c>
      <c r="Q74" s="109">
        <v>2358</v>
      </c>
      <c r="R74" s="112">
        <v>5628</v>
      </c>
      <c r="S74" s="46"/>
      <c r="T74" s="113">
        <v>24746</v>
      </c>
      <c r="U74" s="46"/>
      <c r="V74" s="114">
        <v>29982</v>
      </c>
      <c r="W74" s="47">
        <f>'Table 1 - Supply 2006'!H72</f>
        <v>3495</v>
      </c>
      <c r="X74" s="47">
        <f>'Table 1 - Supply 2006'!I72</f>
        <v>9217</v>
      </c>
      <c r="Y74" s="47">
        <f>'Table 1 - Supply 2006'!J72</f>
        <v>299</v>
      </c>
      <c r="Z74" s="47">
        <f t="shared" si="9"/>
        <v>30169</v>
      </c>
      <c r="AA74" s="70">
        <f t="shared" si="12"/>
        <v>0.18771262757654592</v>
      </c>
      <c r="AB74" s="70">
        <f t="shared" si="11"/>
        <v>0.30428256954172506</v>
      </c>
      <c r="AD74" s="47">
        <f t="shared" si="10"/>
        <v>13340</v>
      </c>
    </row>
    <row r="75" spans="1:30" ht="18" x14ac:dyDescent="0.25">
      <c r="A75" s="18" t="s">
        <v>428</v>
      </c>
      <c r="B75" s="18" t="s">
        <v>157</v>
      </c>
      <c r="C75" s="109">
        <v>10803</v>
      </c>
      <c r="D75" s="109">
        <v>0</v>
      </c>
      <c r="E75" s="109">
        <v>2529</v>
      </c>
      <c r="F75" s="109">
        <v>0</v>
      </c>
      <c r="G75" s="110">
        <v>13332</v>
      </c>
      <c r="H75" s="46"/>
      <c r="I75" s="109">
        <v>4683</v>
      </c>
      <c r="J75" s="109">
        <v>0</v>
      </c>
      <c r="K75" s="109">
        <v>-3</v>
      </c>
      <c r="L75" s="111">
        <v>4680</v>
      </c>
      <c r="M75" s="46"/>
      <c r="N75" s="46">
        <v>285</v>
      </c>
      <c r="O75" s="46">
        <v>168</v>
      </c>
      <c r="P75" s="109">
        <v>453</v>
      </c>
      <c r="Q75" s="109">
        <v>4674</v>
      </c>
      <c r="R75" s="112">
        <v>5127</v>
      </c>
      <c r="S75" s="46"/>
      <c r="T75" s="113">
        <v>23139</v>
      </c>
      <c r="U75" s="46"/>
      <c r="V75" s="114">
        <v>28919</v>
      </c>
      <c r="W75" s="47">
        <f>'Table 1 - Supply 2006'!H73</f>
        <v>3969</v>
      </c>
      <c r="X75" s="47">
        <f>'Table 1 - Supply 2006'!I73</f>
        <v>1696</v>
      </c>
      <c r="Y75" s="47">
        <f>'Table 1 - Supply 2006'!J73</f>
        <v>1508</v>
      </c>
      <c r="Z75" s="47">
        <f t="shared" si="9"/>
        <v>19358</v>
      </c>
      <c r="AA75" s="70">
        <f t="shared" si="12"/>
        <v>0.17728828797676269</v>
      </c>
      <c r="AB75" s="70">
        <f t="shared" si="11"/>
        <v>0.31453369756907223</v>
      </c>
      <c r="AD75" s="47">
        <f t="shared" si="10"/>
        <v>10803</v>
      </c>
    </row>
    <row r="76" spans="1:30" ht="18" x14ac:dyDescent="0.25">
      <c r="A76" s="18" t="s">
        <v>429</v>
      </c>
      <c r="B76" s="18" t="s">
        <v>159</v>
      </c>
      <c r="C76" s="109">
        <v>16601</v>
      </c>
      <c r="D76" s="109">
        <v>0</v>
      </c>
      <c r="E76" s="109">
        <v>0</v>
      </c>
      <c r="F76" s="109">
        <v>0</v>
      </c>
      <c r="G76" s="110">
        <v>16601</v>
      </c>
      <c r="H76" s="46"/>
      <c r="I76" s="109">
        <v>0</v>
      </c>
      <c r="J76" s="109">
        <v>0</v>
      </c>
      <c r="K76" s="109">
        <v>0</v>
      </c>
      <c r="L76" s="111">
        <v>0</v>
      </c>
      <c r="M76" s="46"/>
      <c r="N76" s="46">
        <v>0</v>
      </c>
      <c r="O76" s="46">
        <v>0</v>
      </c>
      <c r="P76" s="109">
        <v>0</v>
      </c>
      <c r="Q76" s="109">
        <v>2875</v>
      </c>
      <c r="R76" s="112">
        <v>2875</v>
      </c>
      <c r="S76" s="46"/>
      <c r="T76" s="113">
        <v>19476</v>
      </c>
      <c r="U76" s="46"/>
      <c r="V76" s="114">
        <v>44471</v>
      </c>
      <c r="W76" s="47">
        <f>'Table 1 - Supply 2006'!H74</f>
        <v>2953</v>
      </c>
      <c r="X76" s="47">
        <f>'Table 1 - Supply 2006'!I74</f>
        <v>0</v>
      </c>
      <c r="Y76" s="47">
        <f>'Table 1 - Supply 2006'!J74</f>
        <v>2364</v>
      </c>
      <c r="Z76" s="47">
        <f t="shared" si="9"/>
        <v>14159</v>
      </c>
      <c r="AA76" s="70">
        <f t="shared" si="12"/>
        <v>6.4648872298801466E-2</v>
      </c>
      <c r="AB76" s="70">
        <f t="shared" si="11"/>
        <v>0.13105169661127478</v>
      </c>
      <c r="AD76" s="47">
        <f t="shared" si="10"/>
        <v>16601</v>
      </c>
    </row>
    <row r="77" spans="1:30" ht="18" x14ac:dyDescent="0.25">
      <c r="A77" s="18" t="s">
        <v>430</v>
      </c>
      <c r="B77" s="18" t="s">
        <v>161</v>
      </c>
      <c r="C77" s="109">
        <v>79</v>
      </c>
      <c r="D77" s="109">
        <v>0</v>
      </c>
      <c r="E77" s="109">
        <v>0</v>
      </c>
      <c r="F77" s="109">
        <v>0</v>
      </c>
      <c r="G77" s="110">
        <v>79</v>
      </c>
      <c r="H77" s="46"/>
      <c r="I77" s="109">
        <v>17069</v>
      </c>
      <c r="J77" s="109">
        <v>0</v>
      </c>
      <c r="K77" s="109">
        <v>57</v>
      </c>
      <c r="L77" s="111">
        <v>17126</v>
      </c>
      <c r="M77" s="46"/>
      <c r="N77" s="46">
        <v>0</v>
      </c>
      <c r="O77" s="46">
        <v>0</v>
      </c>
      <c r="P77" s="109">
        <v>0</v>
      </c>
      <c r="Q77" s="109">
        <v>4933</v>
      </c>
      <c r="R77" s="112">
        <v>4933</v>
      </c>
      <c r="S77" s="46"/>
      <c r="T77" s="113">
        <v>22138</v>
      </c>
      <c r="U77" s="46"/>
      <c r="V77" s="114">
        <v>53101</v>
      </c>
      <c r="W77" s="47">
        <f>'Table 1 - Supply 2006'!H75</f>
        <v>2051</v>
      </c>
      <c r="X77" s="47">
        <f>'Table 1 - Supply 2006'!I75</f>
        <v>0</v>
      </c>
      <c r="Y77" s="47">
        <f>'Table 1 - Supply 2006'!J75</f>
        <v>2663</v>
      </c>
      <c r="Z77" s="47">
        <f t="shared" si="9"/>
        <v>17424</v>
      </c>
      <c r="AA77" s="70">
        <f t="shared" si="12"/>
        <v>9.2898438824127599E-2</v>
      </c>
      <c r="AB77" s="70">
        <f t="shared" si="11"/>
        <v>0.13152294683715937</v>
      </c>
      <c r="AD77" s="47">
        <f t="shared" si="10"/>
        <v>79</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1610</v>
      </c>
      <c r="R78" s="112">
        <v>1610</v>
      </c>
      <c r="S78" s="46"/>
      <c r="T78" s="113">
        <v>1610</v>
      </c>
      <c r="U78" s="46"/>
      <c r="V78" s="114">
        <v>9620</v>
      </c>
      <c r="W78" s="47">
        <f>'Table 1 - Supply 2006'!H76</f>
        <v>759</v>
      </c>
      <c r="X78" s="47">
        <f>'Table 1 - Supply 2006'!I76</f>
        <v>0</v>
      </c>
      <c r="Y78" s="47">
        <f>'Table 1 - Supply 2006'!J76</f>
        <v>141</v>
      </c>
      <c r="Z78" s="47">
        <f t="shared" si="9"/>
        <v>710</v>
      </c>
      <c r="AA78" s="70">
        <f t="shared" si="12"/>
        <v>0.16735966735966737</v>
      </c>
      <c r="AB78" s="70">
        <f t="shared" si="11"/>
        <v>0.24625779625779626</v>
      </c>
      <c r="AD78" s="47">
        <f t="shared" si="10"/>
        <v>0</v>
      </c>
    </row>
    <row r="79" spans="1:30" ht="18" x14ac:dyDescent="0.25">
      <c r="A79" s="18" t="s">
        <v>432</v>
      </c>
      <c r="B79" s="18" t="s">
        <v>165</v>
      </c>
      <c r="C79" s="109">
        <v>38658</v>
      </c>
      <c r="D79" s="109">
        <v>0</v>
      </c>
      <c r="E79" s="109">
        <v>0</v>
      </c>
      <c r="F79" s="109">
        <v>0</v>
      </c>
      <c r="G79" s="110">
        <v>38658</v>
      </c>
      <c r="H79" s="46"/>
      <c r="I79" s="109">
        <v>0</v>
      </c>
      <c r="J79" s="109">
        <v>0</v>
      </c>
      <c r="K79" s="109">
        <v>0</v>
      </c>
      <c r="L79" s="111">
        <v>0</v>
      </c>
      <c r="M79" s="46"/>
      <c r="N79" s="46">
        <v>0</v>
      </c>
      <c r="O79" s="46">
        <v>0</v>
      </c>
      <c r="P79" s="109">
        <v>0</v>
      </c>
      <c r="Q79" s="109">
        <v>22833</v>
      </c>
      <c r="R79" s="112">
        <v>22833</v>
      </c>
      <c r="S79" s="46"/>
      <c r="T79" s="113">
        <v>61491</v>
      </c>
      <c r="U79" s="46"/>
      <c r="V79" s="114">
        <v>116519</v>
      </c>
      <c r="W79" s="47">
        <f>'Table 1 - Supply 2006'!H77</f>
        <v>7496</v>
      </c>
      <c r="X79" s="47">
        <f>'Table 1 - Supply 2006'!I77</f>
        <v>0</v>
      </c>
      <c r="Y79" s="47">
        <f>'Table 1 - Supply 2006'!J77</f>
        <v>266</v>
      </c>
      <c r="Z79" s="47">
        <f t="shared" si="9"/>
        <v>53729</v>
      </c>
      <c r="AA79" s="70">
        <f t="shared" si="12"/>
        <v>0.19595945725589817</v>
      </c>
      <c r="AB79" s="70">
        <f t="shared" si="11"/>
        <v>0.26029231284168247</v>
      </c>
      <c r="AD79" s="47">
        <f t="shared" si="10"/>
        <v>38658</v>
      </c>
    </row>
    <row r="80" spans="1:30" ht="18" x14ac:dyDescent="0.25">
      <c r="A80" s="18" t="s">
        <v>433</v>
      </c>
      <c r="B80" s="26" t="s">
        <v>469</v>
      </c>
      <c r="C80" s="109">
        <v>28827</v>
      </c>
      <c r="D80" s="109">
        <v>0</v>
      </c>
      <c r="E80" s="109">
        <v>0</v>
      </c>
      <c r="F80" s="109">
        <v>0</v>
      </c>
      <c r="G80" s="110">
        <v>28827</v>
      </c>
      <c r="H80" s="46"/>
      <c r="I80" s="109">
        <v>0</v>
      </c>
      <c r="J80" s="109">
        <v>0</v>
      </c>
      <c r="K80" s="109">
        <v>0</v>
      </c>
      <c r="L80" s="111">
        <v>0</v>
      </c>
      <c r="M80" s="46"/>
      <c r="N80" s="46">
        <v>0</v>
      </c>
      <c r="O80" s="46">
        <v>0</v>
      </c>
      <c r="P80" s="109">
        <v>0</v>
      </c>
      <c r="Q80" s="109">
        <v>11595</v>
      </c>
      <c r="R80" s="112">
        <v>11595</v>
      </c>
      <c r="S80" s="46"/>
      <c r="T80" s="113">
        <v>40422</v>
      </c>
      <c r="U80" s="46"/>
      <c r="V80" s="114">
        <v>76089</v>
      </c>
      <c r="W80" s="47">
        <f>'Table 1 - Supply 2006'!H78</f>
        <v>3912</v>
      </c>
      <c r="X80" s="47">
        <f>'Table 1 - Supply 2006'!I78</f>
        <v>0</v>
      </c>
      <c r="Y80" s="47">
        <f>'Table 1 - Supply 2006'!J78</f>
        <v>2614</v>
      </c>
      <c r="Z80" s="47">
        <f t="shared" si="9"/>
        <v>33896</v>
      </c>
      <c r="AA80" s="70">
        <f t="shared" si="12"/>
        <v>0.15238733588297915</v>
      </c>
      <c r="AB80" s="70">
        <f t="shared" si="11"/>
        <v>0.20380081220675789</v>
      </c>
      <c r="AD80" s="47">
        <f t="shared" si="10"/>
        <v>28827</v>
      </c>
    </row>
    <row r="81" spans="1:30" ht="18" x14ac:dyDescent="0.25">
      <c r="A81" s="27" t="s">
        <v>434</v>
      </c>
      <c r="B81" s="27" t="s">
        <v>169</v>
      </c>
      <c r="C81" s="115">
        <v>2374</v>
      </c>
      <c r="D81" s="115">
        <v>0</v>
      </c>
      <c r="E81" s="115">
        <v>0</v>
      </c>
      <c r="F81" s="115">
        <v>0</v>
      </c>
      <c r="G81" s="116">
        <v>2374</v>
      </c>
      <c r="H81" s="49"/>
      <c r="I81" s="115">
        <v>0</v>
      </c>
      <c r="J81" s="115">
        <v>0</v>
      </c>
      <c r="K81" s="115">
        <v>0</v>
      </c>
      <c r="L81" s="117">
        <v>0</v>
      </c>
      <c r="M81" s="49"/>
      <c r="N81" s="49">
        <v>0</v>
      </c>
      <c r="O81" s="49">
        <v>0</v>
      </c>
      <c r="P81" s="115">
        <v>0</v>
      </c>
      <c r="Q81" s="115">
        <v>18613</v>
      </c>
      <c r="R81" s="118">
        <v>18613</v>
      </c>
      <c r="S81" s="49"/>
      <c r="T81" s="119">
        <v>20987</v>
      </c>
      <c r="U81" s="49"/>
      <c r="V81" s="120">
        <v>30510</v>
      </c>
      <c r="W81" s="52">
        <f>'Table 1 - Supply 2006'!H79</f>
        <v>2391</v>
      </c>
      <c r="X81" s="52">
        <f>'Table 1 - Supply 2006'!I79</f>
        <v>0</v>
      </c>
      <c r="Y81" s="52">
        <f>'Table 1 - Supply 2006'!J79</f>
        <v>3931</v>
      </c>
      <c r="Z81" s="52">
        <f t="shared" si="9"/>
        <v>14665</v>
      </c>
      <c r="AA81" s="70">
        <f t="shared" si="12"/>
        <v>0.61006227466404461</v>
      </c>
      <c r="AB81" s="70">
        <f t="shared" si="11"/>
        <v>0.68843002294329725</v>
      </c>
      <c r="AD81" s="52">
        <f t="shared" si="10"/>
        <v>2374</v>
      </c>
    </row>
    <row r="82" spans="1:30" ht="18" x14ac:dyDescent="0.25">
      <c r="A82" s="27" t="s">
        <v>316</v>
      </c>
      <c r="B82" s="26" t="s">
        <v>317</v>
      </c>
      <c r="C82" s="35">
        <f>SUM(C79:C81)</f>
        <v>69859</v>
      </c>
      <c r="D82" s="35">
        <f t="shared" ref="D82:V82" si="13">SUM(D79:D81)</f>
        <v>0</v>
      </c>
      <c r="E82" s="35">
        <f t="shared" si="13"/>
        <v>0</v>
      </c>
      <c r="F82" s="35">
        <f t="shared" si="13"/>
        <v>0</v>
      </c>
      <c r="G82" s="48">
        <f t="shared" si="13"/>
        <v>69859</v>
      </c>
      <c r="H82" s="49">
        <f t="shared" si="13"/>
        <v>0</v>
      </c>
      <c r="I82" s="35">
        <f t="shared" si="13"/>
        <v>0</v>
      </c>
      <c r="J82" s="35">
        <f t="shared" si="13"/>
        <v>0</v>
      </c>
      <c r="K82" s="35">
        <f t="shared" si="13"/>
        <v>0</v>
      </c>
      <c r="L82" s="36">
        <f t="shared" si="13"/>
        <v>0</v>
      </c>
      <c r="M82" s="49">
        <f t="shared" si="13"/>
        <v>0</v>
      </c>
      <c r="N82" s="49"/>
      <c r="O82" s="49"/>
      <c r="P82" s="35">
        <f t="shared" si="13"/>
        <v>0</v>
      </c>
      <c r="Q82" s="35">
        <f t="shared" si="13"/>
        <v>53041</v>
      </c>
      <c r="R82" s="50">
        <f t="shared" si="13"/>
        <v>53041</v>
      </c>
      <c r="S82" s="49">
        <f t="shared" si="13"/>
        <v>0</v>
      </c>
      <c r="T82" s="51">
        <f t="shared" si="13"/>
        <v>122900</v>
      </c>
      <c r="U82" s="49">
        <f t="shared" si="13"/>
        <v>0</v>
      </c>
      <c r="V82" s="52">
        <f t="shared" si="13"/>
        <v>223118</v>
      </c>
      <c r="W82" s="52">
        <f t="shared" ref="W82:Z82" si="14">SUM(W79:W81)</f>
        <v>13799</v>
      </c>
      <c r="X82" s="52">
        <f t="shared" si="14"/>
        <v>0</v>
      </c>
      <c r="Y82" s="52">
        <f t="shared" si="14"/>
        <v>6811</v>
      </c>
      <c r="Z82" s="52">
        <f t="shared" si="14"/>
        <v>102290</v>
      </c>
      <c r="AA82" s="70">
        <f t="shared" si="12"/>
        <v>0.23772622558466822</v>
      </c>
      <c r="AB82" s="70">
        <f t="shared" si="11"/>
        <v>0.29957242356062713</v>
      </c>
      <c r="AD82" s="52">
        <f t="shared" si="10"/>
        <v>69859</v>
      </c>
    </row>
    <row r="83" spans="1:30" ht="18" x14ac:dyDescent="0.25">
      <c r="A83" s="18" t="s">
        <v>435</v>
      </c>
      <c r="B83" s="18" t="s">
        <v>470</v>
      </c>
      <c r="C83" s="109">
        <v>44481</v>
      </c>
      <c r="D83" s="109">
        <v>299</v>
      </c>
      <c r="E83" s="109">
        <v>0</v>
      </c>
      <c r="F83" s="109">
        <v>0</v>
      </c>
      <c r="G83" s="110">
        <v>44780</v>
      </c>
      <c r="H83" s="46"/>
      <c r="I83" s="109">
        <v>0</v>
      </c>
      <c r="J83" s="109">
        <v>0</v>
      </c>
      <c r="K83" s="109">
        <v>0</v>
      </c>
      <c r="L83" s="111">
        <v>0</v>
      </c>
      <c r="M83" s="46"/>
      <c r="N83" s="46">
        <v>0</v>
      </c>
      <c r="O83" s="46">
        <v>0</v>
      </c>
      <c r="P83" s="109">
        <v>0</v>
      </c>
      <c r="Q83" s="109">
        <v>377</v>
      </c>
      <c r="R83" s="112">
        <v>377</v>
      </c>
      <c r="S83" s="46"/>
      <c r="T83" s="113">
        <v>45157</v>
      </c>
      <c r="U83" s="46"/>
      <c r="V83" s="114">
        <v>72127</v>
      </c>
      <c r="W83" s="80">
        <f>'Table 1 - Supply 2006'!H80</f>
        <v>936</v>
      </c>
      <c r="X83" s="80">
        <f>'Table 1 - Supply 2006'!I80</f>
        <v>0</v>
      </c>
      <c r="Y83" s="80">
        <f>'Table 1 - Supply 2006'!J80</f>
        <v>10</v>
      </c>
      <c r="Z83" s="47">
        <f t="shared" si="9"/>
        <v>44211</v>
      </c>
      <c r="AA83" s="70">
        <f t="shared" si="12"/>
        <v>5.2268914553495914E-3</v>
      </c>
      <c r="AB83" s="70">
        <f t="shared" si="11"/>
        <v>1.820400127552789E-2</v>
      </c>
      <c r="AD83" s="47">
        <f t="shared" si="10"/>
        <v>44780</v>
      </c>
    </row>
    <row r="84" spans="1:30" ht="18" x14ac:dyDescent="0.25">
      <c r="A84" s="18" t="s">
        <v>436</v>
      </c>
      <c r="B84" s="18" t="s">
        <v>471</v>
      </c>
      <c r="C84" s="109">
        <v>155300</v>
      </c>
      <c r="D84" s="109">
        <v>0</v>
      </c>
      <c r="E84" s="109">
        <v>0</v>
      </c>
      <c r="F84" s="109">
        <v>0</v>
      </c>
      <c r="G84" s="110">
        <v>155300</v>
      </c>
      <c r="H84" s="46"/>
      <c r="I84" s="109">
        <v>0</v>
      </c>
      <c r="J84" s="109">
        <v>0</v>
      </c>
      <c r="K84" s="109">
        <v>0</v>
      </c>
      <c r="L84" s="111">
        <v>0</v>
      </c>
      <c r="M84" s="46"/>
      <c r="N84" s="46">
        <v>0</v>
      </c>
      <c r="O84" s="46">
        <v>0</v>
      </c>
      <c r="P84" s="109">
        <v>0</v>
      </c>
      <c r="Q84" s="109">
        <v>234</v>
      </c>
      <c r="R84" s="112">
        <v>234</v>
      </c>
      <c r="S84" s="46"/>
      <c r="T84" s="113">
        <v>155534</v>
      </c>
      <c r="U84" s="46"/>
      <c r="V84" s="114">
        <v>155534</v>
      </c>
      <c r="W84" s="47">
        <f>'Table 1 - Supply 2006'!H81</f>
        <v>1732</v>
      </c>
      <c r="X84" s="47">
        <f>'Table 1 - Supply 2006'!I81</f>
        <v>0</v>
      </c>
      <c r="Y84" s="47">
        <f>'Table 1 - Supply 2006'!J81</f>
        <v>0</v>
      </c>
      <c r="Z84" s="47">
        <f t="shared" si="9"/>
        <v>153802</v>
      </c>
      <c r="AA84" s="70">
        <f t="shared" si="12"/>
        <v>1.5044941941954814E-3</v>
      </c>
      <c r="AB84" s="70">
        <f t="shared" si="11"/>
        <v>1.2640323016189387E-2</v>
      </c>
      <c r="AD84" s="47">
        <f t="shared" si="10"/>
        <v>155300</v>
      </c>
    </row>
    <row r="85" spans="1:30" ht="18" x14ac:dyDescent="0.25">
      <c r="A85" s="18" t="s">
        <v>437</v>
      </c>
      <c r="B85" s="18" t="s">
        <v>175</v>
      </c>
      <c r="C85" s="109">
        <v>50</v>
      </c>
      <c r="D85" s="109">
        <v>0</v>
      </c>
      <c r="E85" s="109">
        <v>0</v>
      </c>
      <c r="F85" s="109">
        <v>0</v>
      </c>
      <c r="G85" s="110">
        <v>50</v>
      </c>
      <c r="H85" s="46"/>
      <c r="I85" s="109">
        <v>7050</v>
      </c>
      <c r="J85" s="109">
        <v>0</v>
      </c>
      <c r="K85" s="109">
        <v>0</v>
      </c>
      <c r="L85" s="111">
        <v>7050</v>
      </c>
      <c r="M85" s="46"/>
      <c r="N85" s="46">
        <v>0</v>
      </c>
      <c r="O85" s="46">
        <v>0</v>
      </c>
      <c r="P85" s="109">
        <v>0</v>
      </c>
      <c r="Q85" s="109">
        <v>61</v>
      </c>
      <c r="R85" s="112">
        <v>61</v>
      </c>
      <c r="S85" s="46"/>
      <c r="T85" s="113">
        <v>7161</v>
      </c>
      <c r="U85" s="46"/>
      <c r="V85" s="114">
        <v>7992</v>
      </c>
      <c r="W85" s="47">
        <f>'Table 1 - Supply 2006'!H82</f>
        <v>38</v>
      </c>
      <c r="X85" s="47">
        <f>'Table 1 - Supply 2006'!I82</f>
        <v>0</v>
      </c>
      <c r="Y85" s="47">
        <f>'Table 1 - Supply 2006'!J82</f>
        <v>698</v>
      </c>
      <c r="Z85" s="47">
        <f t="shared" si="9"/>
        <v>6425</v>
      </c>
      <c r="AA85" s="70">
        <f t="shared" si="12"/>
        <v>7.6326326326326323E-3</v>
      </c>
      <c r="AB85" s="70">
        <f t="shared" si="11"/>
        <v>1.2387387387387387E-2</v>
      </c>
      <c r="AD85" s="47">
        <f t="shared" si="10"/>
        <v>50</v>
      </c>
    </row>
    <row r="86" spans="1:30" ht="18" x14ac:dyDescent="0.25">
      <c r="A86" s="18" t="s">
        <v>438</v>
      </c>
      <c r="B86" s="18" t="s">
        <v>177</v>
      </c>
      <c r="C86" s="109">
        <v>589</v>
      </c>
      <c r="D86" s="109">
        <v>48</v>
      </c>
      <c r="E86" s="109">
        <v>0</v>
      </c>
      <c r="F86" s="109">
        <v>0</v>
      </c>
      <c r="G86" s="110">
        <v>637</v>
      </c>
      <c r="H86" s="46"/>
      <c r="I86" s="109">
        <v>2512</v>
      </c>
      <c r="J86" s="109">
        <v>0</v>
      </c>
      <c r="K86" s="109">
        <v>-2</v>
      </c>
      <c r="L86" s="111">
        <v>2510</v>
      </c>
      <c r="M86" s="46"/>
      <c r="N86" s="46">
        <v>0</v>
      </c>
      <c r="O86" s="46">
        <v>0</v>
      </c>
      <c r="P86" s="109">
        <v>0</v>
      </c>
      <c r="Q86" s="109">
        <v>3861</v>
      </c>
      <c r="R86" s="112">
        <v>3861</v>
      </c>
      <c r="S86" s="46"/>
      <c r="T86" s="113">
        <v>7008</v>
      </c>
      <c r="U86" s="46"/>
      <c r="V86" s="114">
        <v>24315</v>
      </c>
      <c r="W86" s="47">
        <f>'Table 1 - Supply 2006'!H83</f>
        <v>592</v>
      </c>
      <c r="X86" s="47">
        <f>'Table 1 - Supply 2006'!I83</f>
        <v>0</v>
      </c>
      <c r="Y86" s="47">
        <f>'Table 1 - Supply 2006'!J83</f>
        <v>975</v>
      </c>
      <c r="Z86" s="47">
        <f t="shared" si="9"/>
        <v>5441</v>
      </c>
      <c r="AA86" s="70">
        <f t="shared" si="12"/>
        <v>0.15879086983343615</v>
      </c>
      <c r="AB86" s="70">
        <f t="shared" si="11"/>
        <v>0.18313798067036807</v>
      </c>
      <c r="AD86" s="47">
        <f t="shared" si="10"/>
        <v>637</v>
      </c>
    </row>
    <row r="87" spans="1:30" ht="18" x14ac:dyDescent="0.25">
      <c r="A87" s="18" t="s">
        <v>439</v>
      </c>
      <c r="B87" s="18" t="s">
        <v>179</v>
      </c>
      <c r="C87" s="109">
        <v>40</v>
      </c>
      <c r="D87" s="109">
        <v>0</v>
      </c>
      <c r="E87" s="109">
        <v>0</v>
      </c>
      <c r="F87" s="109">
        <v>0</v>
      </c>
      <c r="G87" s="110">
        <v>40</v>
      </c>
      <c r="H87" s="46"/>
      <c r="I87" s="109">
        <v>0</v>
      </c>
      <c r="J87" s="109">
        <v>0</v>
      </c>
      <c r="K87" s="109">
        <v>0</v>
      </c>
      <c r="L87" s="111">
        <v>0</v>
      </c>
      <c r="M87" s="46"/>
      <c r="N87" s="46">
        <v>0</v>
      </c>
      <c r="O87" s="46">
        <v>0</v>
      </c>
      <c r="P87" s="109">
        <v>0</v>
      </c>
      <c r="Q87" s="109">
        <v>1186</v>
      </c>
      <c r="R87" s="112">
        <v>1186</v>
      </c>
      <c r="S87" s="46"/>
      <c r="T87" s="113">
        <v>1226</v>
      </c>
      <c r="U87" s="46"/>
      <c r="V87" s="114">
        <v>14036</v>
      </c>
      <c r="W87" s="47">
        <f>'Table 1 - Supply 2006'!H84</f>
        <v>447</v>
      </c>
      <c r="X87" s="47">
        <f>'Table 1 - Supply 2006'!I84</f>
        <v>0</v>
      </c>
      <c r="Y87" s="47">
        <f>'Table 1 - Supply 2006'!J84</f>
        <v>384</v>
      </c>
      <c r="Z87" s="47">
        <f t="shared" si="9"/>
        <v>395</v>
      </c>
      <c r="AA87" s="70">
        <f t="shared" si="12"/>
        <v>8.4497007694499859E-2</v>
      </c>
      <c r="AB87" s="70">
        <f t="shared" si="11"/>
        <v>0.11634368766030208</v>
      </c>
      <c r="AD87" s="47">
        <f t="shared" si="10"/>
        <v>40</v>
      </c>
    </row>
    <row r="88" spans="1:30" ht="18" x14ac:dyDescent="0.25">
      <c r="A88" s="18" t="s">
        <v>440</v>
      </c>
      <c r="B88" s="18" t="s">
        <v>181</v>
      </c>
      <c r="C88" s="109">
        <v>0</v>
      </c>
      <c r="D88" s="109">
        <v>0</v>
      </c>
      <c r="E88" s="109">
        <v>0</v>
      </c>
      <c r="F88" s="109">
        <v>0</v>
      </c>
      <c r="G88" s="110">
        <v>0</v>
      </c>
      <c r="H88" s="46"/>
      <c r="I88" s="109">
        <v>171</v>
      </c>
      <c r="J88" s="109">
        <v>0</v>
      </c>
      <c r="K88" s="109">
        <v>0</v>
      </c>
      <c r="L88" s="111">
        <v>171</v>
      </c>
      <c r="M88" s="46"/>
      <c r="N88" s="46">
        <v>0</v>
      </c>
      <c r="O88" s="46">
        <v>0</v>
      </c>
      <c r="P88" s="109">
        <v>0</v>
      </c>
      <c r="Q88" s="109">
        <v>8321</v>
      </c>
      <c r="R88" s="112">
        <v>8321</v>
      </c>
      <c r="S88" s="46"/>
      <c r="T88" s="113">
        <v>8492</v>
      </c>
      <c r="U88" s="46"/>
      <c r="V88" s="114">
        <v>34035</v>
      </c>
      <c r="W88" s="47">
        <f>'Table 1 - Supply 2006'!H85</f>
        <v>5759</v>
      </c>
      <c r="X88" s="47">
        <f>'Table 1 - Supply 2006'!I85</f>
        <v>0</v>
      </c>
      <c r="Y88" s="47">
        <f>'Table 1 - Supply 2006'!J85</f>
        <v>854</v>
      </c>
      <c r="Z88" s="47">
        <f t="shared" si="9"/>
        <v>1879</v>
      </c>
      <c r="AA88" s="70">
        <f t="shared" si="12"/>
        <v>0.24448361980314381</v>
      </c>
      <c r="AB88" s="70">
        <f t="shared" si="11"/>
        <v>0.41369178786543265</v>
      </c>
      <c r="AD88" s="47">
        <f t="shared" si="10"/>
        <v>0</v>
      </c>
    </row>
    <row r="89" spans="1:30" ht="18" x14ac:dyDescent="0.25">
      <c r="A89" s="18" t="s">
        <v>441</v>
      </c>
      <c r="B89" s="18" t="s">
        <v>183</v>
      </c>
      <c r="C89" s="109">
        <v>541</v>
      </c>
      <c r="D89" s="109">
        <v>0</v>
      </c>
      <c r="E89" s="109">
        <v>0</v>
      </c>
      <c r="F89" s="109">
        <v>0</v>
      </c>
      <c r="G89" s="110">
        <v>541</v>
      </c>
      <c r="H89" s="46"/>
      <c r="I89" s="109">
        <v>7943</v>
      </c>
      <c r="J89" s="109">
        <v>0</v>
      </c>
      <c r="K89" s="109">
        <v>-10</v>
      </c>
      <c r="L89" s="111">
        <v>7933</v>
      </c>
      <c r="M89" s="46"/>
      <c r="N89" s="46">
        <v>1</v>
      </c>
      <c r="O89" s="46">
        <v>6</v>
      </c>
      <c r="P89" s="109">
        <v>7</v>
      </c>
      <c r="Q89" s="109">
        <v>5879</v>
      </c>
      <c r="R89" s="112">
        <v>5886</v>
      </c>
      <c r="S89" s="46"/>
      <c r="T89" s="113">
        <v>14360</v>
      </c>
      <c r="U89" s="46"/>
      <c r="V89" s="114">
        <v>34238</v>
      </c>
      <c r="W89" s="47">
        <f>'Table 1 - Supply 2006'!H86</f>
        <v>1751</v>
      </c>
      <c r="X89" s="47">
        <f>'Table 1 - Supply 2006'!I86</f>
        <v>0</v>
      </c>
      <c r="Y89" s="47">
        <f>'Table 1 - Supply 2006'!J86</f>
        <v>1195</v>
      </c>
      <c r="Z89" s="47">
        <f t="shared" si="9"/>
        <v>11414</v>
      </c>
      <c r="AA89" s="70">
        <f t="shared" si="12"/>
        <v>0.1719142473275308</v>
      </c>
      <c r="AB89" s="70">
        <f t="shared" si="11"/>
        <v>0.22305625328582276</v>
      </c>
      <c r="AD89" s="47">
        <f t="shared" si="10"/>
        <v>541</v>
      </c>
    </row>
    <row r="90" spans="1:30" ht="18" x14ac:dyDescent="0.25">
      <c r="A90" s="18" t="s">
        <v>442</v>
      </c>
      <c r="B90" s="18" t="s">
        <v>185</v>
      </c>
      <c r="C90" s="109">
        <v>0</v>
      </c>
      <c r="D90" s="109">
        <v>269</v>
      </c>
      <c r="E90" s="109">
        <v>0</v>
      </c>
      <c r="F90" s="109">
        <v>0</v>
      </c>
      <c r="G90" s="110">
        <v>269</v>
      </c>
      <c r="H90" s="46"/>
      <c r="I90" s="109">
        <v>20339</v>
      </c>
      <c r="J90" s="109">
        <v>0</v>
      </c>
      <c r="K90" s="109">
        <v>0</v>
      </c>
      <c r="L90" s="111">
        <v>20339</v>
      </c>
      <c r="M90" s="46"/>
      <c r="N90" s="46">
        <v>0</v>
      </c>
      <c r="O90" s="46">
        <v>0</v>
      </c>
      <c r="P90" s="109">
        <v>0</v>
      </c>
      <c r="Q90" s="109">
        <v>5072</v>
      </c>
      <c r="R90" s="112">
        <v>5072</v>
      </c>
      <c r="S90" s="46"/>
      <c r="T90" s="113">
        <v>25680</v>
      </c>
      <c r="U90" s="46"/>
      <c r="V90" s="114">
        <v>26881</v>
      </c>
      <c r="W90" s="47">
        <f>'Table 1 - Supply 2006'!H87</f>
        <v>2181</v>
      </c>
      <c r="X90" s="47">
        <f>'Table 1 - Supply 2006'!I87</f>
        <v>0</v>
      </c>
      <c r="Y90" s="47">
        <f>'Table 1 - Supply 2006'!J87</f>
        <v>-380</v>
      </c>
      <c r="Z90" s="47">
        <f t="shared" si="9"/>
        <v>23879</v>
      </c>
      <c r="AA90" s="70">
        <f t="shared" si="12"/>
        <v>0.18868345671664</v>
      </c>
      <c r="AB90" s="70">
        <f t="shared" si="11"/>
        <v>0.2698188311446747</v>
      </c>
      <c r="AD90" s="47">
        <f t="shared" si="10"/>
        <v>269</v>
      </c>
    </row>
    <row r="91" spans="1:30" ht="18" x14ac:dyDescent="0.25">
      <c r="A91" s="18" t="s">
        <v>443</v>
      </c>
      <c r="B91" s="18" t="s">
        <v>187</v>
      </c>
      <c r="C91" s="109">
        <v>132</v>
      </c>
      <c r="D91" s="109">
        <v>0</v>
      </c>
      <c r="E91" s="109">
        <v>0</v>
      </c>
      <c r="F91" s="109">
        <v>0</v>
      </c>
      <c r="G91" s="110">
        <v>132</v>
      </c>
      <c r="H91" s="46"/>
      <c r="I91" s="109">
        <v>0</v>
      </c>
      <c r="J91" s="109">
        <v>0</v>
      </c>
      <c r="K91" s="109">
        <v>0</v>
      </c>
      <c r="L91" s="111">
        <v>0</v>
      </c>
      <c r="M91" s="46"/>
      <c r="N91" s="46">
        <v>0</v>
      </c>
      <c r="O91" s="46">
        <v>0</v>
      </c>
      <c r="P91" s="109">
        <v>0</v>
      </c>
      <c r="Q91" s="109">
        <v>2109</v>
      </c>
      <c r="R91" s="112">
        <v>2109</v>
      </c>
      <c r="S91" s="46"/>
      <c r="T91" s="113">
        <v>2241</v>
      </c>
      <c r="U91" s="46"/>
      <c r="V91" s="114">
        <v>28545</v>
      </c>
      <c r="W91" s="47">
        <f>'Table 1 - Supply 2006'!H88</f>
        <v>1326</v>
      </c>
      <c r="X91" s="47">
        <f>'Table 1 - Supply 2006'!I88</f>
        <v>0</v>
      </c>
      <c r="Y91" s="47">
        <f>'Table 1 - Supply 2006'!J88</f>
        <v>633</v>
      </c>
      <c r="Z91" s="47">
        <f t="shared" si="9"/>
        <v>282</v>
      </c>
      <c r="AA91" s="70">
        <f t="shared" si="12"/>
        <v>7.3883342091434573E-2</v>
      </c>
      <c r="AB91" s="70">
        <f t="shared" si="11"/>
        <v>0.12033631108775618</v>
      </c>
      <c r="AD91" s="47">
        <f t="shared" si="10"/>
        <v>132</v>
      </c>
    </row>
    <row r="92" spans="1:30" ht="18" x14ac:dyDescent="0.25">
      <c r="A92" s="27" t="s">
        <v>444</v>
      </c>
      <c r="B92" s="27" t="s">
        <v>189</v>
      </c>
      <c r="C92" s="115">
        <v>888</v>
      </c>
      <c r="D92" s="115">
        <v>0</v>
      </c>
      <c r="E92" s="115">
        <v>0</v>
      </c>
      <c r="F92" s="115">
        <v>0</v>
      </c>
      <c r="G92" s="116">
        <v>888</v>
      </c>
      <c r="H92" s="49"/>
      <c r="I92" s="115">
        <v>0</v>
      </c>
      <c r="J92" s="115">
        <v>0</v>
      </c>
      <c r="K92" s="115">
        <v>0</v>
      </c>
      <c r="L92" s="117">
        <v>0</v>
      </c>
      <c r="M92" s="49"/>
      <c r="N92" s="49">
        <v>44</v>
      </c>
      <c r="O92" s="49">
        <v>5</v>
      </c>
      <c r="P92" s="115">
        <v>49</v>
      </c>
      <c r="Q92" s="115">
        <v>2111</v>
      </c>
      <c r="R92" s="118">
        <v>2160</v>
      </c>
      <c r="S92" s="49"/>
      <c r="T92" s="119">
        <v>3048</v>
      </c>
      <c r="U92" s="49"/>
      <c r="V92" s="120">
        <v>16358</v>
      </c>
      <c r="W92" s="52">
        <f>'Table 1 - Supply 2006'!H89</f>
        <v>191</v>
      </c>
      <c r="X92" s="52">
        <f>'Table 1 - Supply 2006'!I89</f>
        <v>0</v>
      </c>
      <c r="Y92" s="52">
        <f>'Table 1 - Supply 2006'!J89</f>
        <v>348</v>
      </c>
      <c r="Z92" s="52">
        <f t="shared" si="9"/>
        <v>2509</v>
      </c>
      <c r="AA92" s="70">
        <f t="shared" si="12"/>
        <v>0.13204548233280353</v>
      </c>
      <c r="AB92" s="70">
        <f t="shared" si="11"/>
        <v>0.14372172637241717</v>
      </c>
      <c r="AD92" s="52">
        <f t="shared" si="10"/>
        <v>888</v>
      </c>
    </row>
    <row r="93" spans="1:30" ht="18" x14ac:dyDescent="0.25">
      <c r="A93" s="18" t="s">
        <v>445</v>
      </c>
      <c r="B93" s="18" t="s">
        <v>191</v>
      </c>
      <c r="C93" s="109">
        <v>1776</v>
      </c>
      <c r="D93" s="109">
        <v>487</v>
      </c>
      <c r="E93" s="109">
        <v>0</v>
      </c>
      <c r="F93" s="109">
        <v>0</v>
      </c>
      <c r="G93" s="110">
        <v>2263</v>
      </c>
      <c r="H93" s="46"/>
      <c r="I93" s="109">
        <v>0</v>
      </c>
      <c r="J93" s="109">
        <v>0</v>
      </c>
      <c r="K93" s="109">
        <v>0</v>
      </c>
      <c r="L93" s="111">
        <v>0</v>
      </c>
      <c r="M93" s="46"/>
      <c r="N93" s="46">
        <v>0</v>
      </c>
      <c r="O93" s="46">
        <v>0</v>
      </c>
      <c r="P93" s="109">
        <v>0</v>
      </c>
      <c r="Q93" s="109">
        <v>9</v>
      </c>
      <c r="R93" s="112">
        <v>9</v>
      </c>
      <c r="S93" s="46"/>
      <c r="T93" s="113">
        <v>2272</v>
      </c>
      <c r="U93" s="46"/>
      <c r="V93" s="114">
        <v>2446</v>
      </c>
      <c r="W93" s="47">
        <f>'Table 1 - Supply 2006'!H90</f>
        <v>3</v>
      </c>
      <c r="X93" s="47">
        <f>'Table 1 - Supply 2006'!I90</f>
        <v>0</v>
      </c>
      <c r="Y93" s="47">
        <f>'Table 1 - Supply 2006'!J90</f>
        <v>165</v>
      </c>
      <c r="Z93" s="47">
        <f t="shared" si="9"/>
        <v>2104</v>
      </c>
      <c r="AA93" s="70">
        <f t="shared" si="12"/>
        <v>3.6794766966475878E-3</v>
      </c>
      <c r="AB93" s="70">
        <f t="shared" si="11"/>
        <v>4.9059689288634507E-3</v>
      </c>
      <c r="AD93" s="47">
        <f t="shared" si="10"/>
        <v>2263</v>
      </c>
    </row>
    <row r="94" spans="1:30" ht="18" x14ac:dyDescent="0.25">
      <c r="A94" s="18" t="s">
        <v>446</v>
      </c>
      <c r="B94" s="18" t="s">
        <v>193</v>
      </c>
      <c r="C94" s="109">
        <v>6841</v>
      </c>
      <c r="D94" s="109">
        <v>0</v>
      </c>
      <c r="E94" s="109">
        <v>0</v>
      </c>
      <c r="F94" s="109">
        <v>0</v>
      </c>
      <c r="G94" s="110">
        <v>6841</v>
      </c>
      <c r="H94" s="46"/>
      <c r="I94" s="109">
        <v>0</v>
      </c>
      <c r="J94" s="109">
        <v>0</v>
      </c>
      <c r="K94" s="109">
        <v>0</v>
      </c>
      <c r="L94" s="111">
        <v>0</v>
      </c>
      <c r="M94" s="46"/>
      <c r="N94" s="46">
        <v>0</v>
      </c>
      <c r="O94" s="46">
        <v>0</v>
      </c>
      <c r="P94" s="109">
        <v>0</v>
      </c>
      <c r="Q94" s="109">
        <v>2685</v>
      </c>
      <c r="R94" s="112">
        <v>2685</v>
      </c>
      <c r="S94" s="46"/>
      <c r="T94" s="113">
        <v>9526</v>
      </c>
      <c r="U94" s="46"/>
      <c r="V94" s="114">
        <v>28723</v>
      </c>
      <c r="W94" s="47">
        <f>'Table 1 - Supply 2006'!H91</f>
        <v>2200</v>
      </c>
      <c r="X94" s="47">
        <f>'Table 1 - Supply 2006'!I91</f>
        <v>0</v>
      </c>
      <c r="Y94" s="47">
        <f>'Table 1 - Supply 2006'!J91</f>
        <v>956</v>
      </c>
      <c r="Z94" s="47">
        <f t="shared" si="9"/>
        <v>6370</v>
      </c>
      <c r="AA94" s="70">
        <f t="shared" si="12"/>
        <v>9.3479093409462796E-2</v>
      </c>
      <c r="AB94" s="70">
        <f t="shared" si="11"/>
        <v>0.17007276398704871</v>
      </c>
      <c r="AD94" s="47">
        <f t="shared" si="10"/>
        <v>6841</v>
      </c>
    </row>
    <row r="95" spans="1:30" ht="18" x14ac:dyDescent="0.25">
      <c r="A95" s="18" t="s">
        <v>447</v>
      </c>
      <c r="B95" s="18" t="s">
        <v>195</v>
      </c>
      <c r="C95" s="109">
        <v>38</v>
      </c>
      <c r="D95" s="109">
        <v>0</v>
      </c>
      <c r="E95" s="109">
        <v>0</v>
      </c>
      <c r="F95" s="109">
        <v>0</v>
      </c>
      <c r="G95" s="110">
        <v>38</v>
      </c>
      <c r="H95" s="46"/>
      <c r="I95" s="109">
        <v>0</v>
      </c>
      <c r="J95" s="109">
        <v>0</v>
      </c>
      <c r="K95" s="109">
        <v>0</v>
      </c>
      <c r="L95" s="111">
        <v>0</v>
      </c>
      <c r="M95" s="46"/>
      <c r="N95" s="46">
        <v>0</v>
      </c>
      <c r="O95" s="46">
        <v>0</v>
      </c>
      <c r="P95" s="109">
        <v>0</v>
      </c>
      <c r="Q95" s="109">
        <v>690</v>
      </c>
      <c r="R95" s="112">
        <v>690</v>
      </c>
      <c r="S95" s="46"/>
      <c r="T95" s="113">
        <v>728</v>
      </c>
      <c r="U95" s="46"/>
      <c r="V95" s="114">
        <v>27394</v>
      </c>
      <c r="W95" s="47">
        <f>'Table 1 - Supply 2006'!H92</f>
        <v>1739</v>
      </c>
      <c r="X95" s="47">
        <f>'Table 1 - Supply 2006'!I92</f>
        <v>0</v>
      </c>
      <c r="Y95" s="47">
        <f>'Table 1 - Supply 2006'!J92</f>
        <v>669</v>
      </c>
      <c r="Z95" s="47">
        <f t="shared" si="9"/>
        <v>-1680</v>
      </c>
      <c r="AA95" s="70">
        <f t="shared" si="12"/>
        <v>2.518799737168723E-2</v>
      </c>
      <c r="AB95" s="70">
        <f t="shared" si="11"/>
        <v>8.8669051617142433E-2</v>
      </c>
      <c r="AD95" s="47">
        <f t="shared" si="10"/>
        <v>38</v>
      </c>
    </row>
    <row r="96" spans="1:30" ht="18" x14ac:dyDescent="0.25">
      <c r="A96" s="18" t="s">
        <v>448</v>
      </c>
      <c r="B96" s="18" t="s">
        <v>197</v>
      </c>
      <c r="C96" s="109">
        <v>12257</v>
      </c>
      <c r="D96" s="109">
        <v>0</v>
      </c>
      <c r="E96" s="109">
        <v>0</v>
      </c>
      <c r="F96" s="109">
        <v>0</v>
      </c>
      <c r="G96" s="110">
        <v>12257</v>
      </c>
      <c r="H96" s="46"/>
      <c r="I96" s="109">
        <v>0</v>
      </c>
      <c r="J96" s="109">
        <v>0</v>
      </c>
      <c r="K96" s="109">
        <v>0</v>
      </c>
      <c r="L96" s="111">
        <v>0</v>
      </c>
      <c r="M96" s="46"/>
      <c r="N96" s="46">
        <v>0</v>
      </c>
      <c r="O96" s="46">
        <v>0</v>
      </c>
      <c r="P96" s="109">
        <v>0</v>
      </c>
      <c r="Q96" s="109">
        <v>105</v>
      </c>
      <c r="R96" s="112">
        <v>105</v>
      </c>
      <c r="S96" s="46"/>
      <c r="T96" s="113">
        <v>12362</v>
      </c>
      <c r="U96" s="46"/>
      <c r="V96" s="114">
        <v>19625</v>
      </c>
      <c r="W96" s="47">
        <f>'Table 1 - Supply 2006'!H93</f>
        <v>136</v>
      </c>
      <c r="X96" s="47">
        <f>'Table 1 - Supply 2006'!I93</f>
        <v>0</v>
      </c>
      <c r="Y96" s="47">
        <f>'Table 1 - Supply 2006'!J93</f>
        <v>1619</v>
      </c>
      <c r="Z96" s="47">
        <f t="shared" si="9"/>
        <v>10607</v>
      </c>
      <c r="AA96" s="70">
        <f t="shared" si="12"/>
        <v>5.3503184713375798E-3</v>
      </c>
      <c r="AB96" s="70">
        <f t="shared" si="11"/>
        <v>1.2280254777070064E-2</v>
      </c>
      <c r="AD96" s="47">
        <f t="shared" si="10"/>
        <v>12257</v>
      </c>
    </row>
    <row r="97" spans="1:30" ht="18" x14ac:dyDescent="0.25">
      <c r="A97" s="18" t="s">
        <v>449</v>
      </c>
      <c r="B97" s="18" t="s">
        <v>199</v>
      </c>
      <c r="C97" s="109">
        <v>42</v>
      </c>
      <c r="D97" s="109">
        <v>0</v>
      </c>
      <c r="E97" s="109">
        <v>0</v>
      </c>
      <c r="F97" s="109">
        <v>0</v>
      </c>
      <c r="G97" s="110">
        <v>42</v>
      </c>
      <c r="H97" s="46"/>
      <c r="I97" s="109">
        <v>0</v>
      </c>
      <c r="J97" s="109">
        <v>0</v>
      </c>
      <c r="K97" s="109">
        <v>0</v>
      </c>
      <c r="L97" s="111">
        <v>0</v>
      </c>
      <c r="M97" s="46"/>
      <c r="N97" s="46">
        <v>0</v>
      </c>
      <c r="O97" s="46">
        <v>0</v>
      </c>
      <c r="P97" s="109">
        <v>0</v>
      </c>
      <c r="Q97" s="109">
        <v>108</v>
      </c>
      <c r="R97" s="112">
        <v>108</v>
      </c>
      <c r="S97" s="46"/>
      <c r="T97" s="113">
        <v>150</v>
      </c>
      <c r="U97" s="46"/>
      <c r="V97" s="114">
        <v>4597</v>
      </c>
      <c r="W97" s="47">
        <f>'Table 1 - Supply 2006'!H94</f>
        <v>4</v>
      </c>
      <c r="X97" s="47">
        <f>'Table 1 - Supply 2006'!I94</f>
        <v>0</v>
      </c>
      <c r="Y97" s="47">
        <f>'Table 1 - Supply 2006'!J94</f>
        <v>244</v>
      </c>
      <c r="Z97" s="47">
        <f t="shared" si="9"/>
        <v>-98</v>
      </c>
      <c r="AA97" s="70">
        <f t="shared" si="12"/>
        <v>2.3493582771372635E-2</v>
      </c>
      <c r="AB97" s="70">
        <f t="shared" si="11"/>
        <v>2.4363715466608659E-2</v>
      </c>
      <c r="AD97" s="47">
        <f t="shared" si="10"/>
        <v>42</v>
      </c>
    </row>
    <row r="98" spans="1:30" ht="18" x14ac:dyDescent="0.25">
      <c r="A98" s="18" t="s">
        <v>450</v>
      </c>
      <c r="B98" s="18" t="s">
        <v>201</v>
      </c>
      <c r="C98" s="109">
        <v>821</v>
      </c>
      <c r="D98" s="109">
        <v>246</v>
      </c>
      <c r="E98" s="109">
        <v>0</v>
      </c>
      <c r="F98" s="109">
        <v>0</v>
      </c>
      <c r="G98" s="110">
        <v>1067</v>
      </c>
      <c r="H98" s="46"/>
      <c r="I98" s="109">
        <v>0</v>
      </c>
      <c r="J98" s="109">
        <v>0</v>
      </c>
      <c r="K98" s="109">
        <v>0</v>
      </c>
      <c r="L98" s="111">
        <v>0</v>
      </c>
      <c r="M98" s="46"/>
      <c r="N98" s="46">
        <v>0</v>
      </c>
      <c r="O98" s="46">
        <v>0</v>
      </c>
      <c r="P98" s="109">
        <v>0</v>
      </c>
      <c r="Q98" s="109">
        <v>114</v>
      </c>
      <c r="R98" s="112">
        <v>114</v>
      </c>
      <c r="S98" s="46"/>
      <c r="T98" s="113">
        <v>1181</v>
      </c>
      <c r="U98" s="46"/>
      <c r="V98" s="114">
        <v>11410</v>
      </c>
      <c r="W98" s="47">
        <f>'Table 1 - Supply 2006'!H95</f>
        <v>5</v>
      </c>
      <c r="X98" s="47">
        <f>'Table 1 - Supply 2006'!I95</f>
        <v>0</v>
      </c>
      <c r="Y98" s="47">
        <f>'Table 1 - Supply 2006'!J95</f>
        <v>429</v>
      </c>
      <c r="Z98" s="47">
        <f t="shared" si="9"/>
        <v>747</v>
      </c>
      <c r="AA98" s="70">
        <f t="shared" si="12"/>
        <v>9.9912357581069238E-3</v>
      </c>
      <c r="AB98" s="70">
        <f t="shared" si="11"/>
        <v>1.0429447852760737E-2</v>
      </c>
      <c r="AD98" s="47">
        <f t="shared" si="10"/>
        <v>1067</v>
      </c>
    </row>
    <row r="99" spans="1:30" ht="18" x14ac:dyDescent="0.25">
      <c r="A99" s="18" t="s">
        <v>451</v>
      </c>
      <c r="B99" s="18" t="s">
        <v>203</v>
      </c>
      <c r="C99" s="109">
        <v>333</v>
      </c>
      <c r="D99" s="109">
        <v>0</v>
      </c>
      <c r="E99" s="109">
        <v>0</v>
      </c>
      <c r="F99" s="109">
        <v>0</v>
      </c>
      <c r="G99" s="110">
        <v>333</v>
      </c>
      <c r="H99" s="46"/>
      <c r="I99" s="109">
        <v>0</v>
      </c>
      <c r="J99" s="109">
        <v>0</v>
      </c>
      <c r="K99" s="109">
        <v>0</v>
      </c>
      <c r="L99" s="111">
        <v>0</v>
      </c>
      <c r="M99" s="46"/>
      <c r="N99" s="46">
        <v>0</v>
      </c>
      <c r="O99" s="46">
        <v>0</v>
      </c>
      <c r="P99" s="109">
        <v>0</v>
      </c>
      <c r="Q99" s="109">
        <v>12939</v>
      </c>
      <c r="R99" s="112">
        <v>12939</v>
      </c>
      <c r="S99" s="46"/>
      <c r="T99" s="113">
        <v>13272</v>
      </c>
      <c r="U99" s="46"/>
      <c r="V99" s="114">
        <v>33820</v>
      </c>
      <c r="W99" s="47">
        <f>'Table 1 - Supply 2006'!H96</f>
        <v>8035</v>
      </c>
      <c r="X99" s="47">
        <f>'Table 1 - Supply 2006'!I96</f>
        <v>0</v>
      </c>
      <c r="Y99" s="47">
        <f>'Table 1 - Supply 2006'!J96</f>
        <v>658</v>
      </c>
      <c r="Z99" s="47">
        <f t="shared" si="9"/>
        <v>4579</v>
      </c>
      <c r="AA99" s="70">
        <f t="shared" si="12"/>
        <v>0.38258426966292136</v>
      </c>
      <c r="AB99" s="70">
        <f t="shared" si="11"/>
        <v>0.62016558249556475</v>
      </c>
      <c r="AD99" s="47">
        <f t="shared" si="10"/>
        <v>333</v>
      </c>
    </row>
    <row r="100" spans="1:30" ht="18" x14ac:dyDescent="0.25">
      <c r="A100" s="18" t="s">
        <v>452</v>
      </c>
      <c r="B100" s="18" t="s">
        <v>205</v>
      </c>
      <c r="C100" s="109">
        <v>3580</v>
      </c>
      <c r="D100" s="109">
        <v>0</v>
      </c>
      <c r="E100" s="109">
        <v>79813</v>
      </c>
      <c r="F100" s="109">
        <v>33910</v>
      </c>
      <c r="G100" s="110">
        <v>117303</v>
      </c>
      <c r="H100" s="46"/>
      <c r="I100" s="109">
        <v>816</v>
      </c>
      <c r="J100" s="109">
        <v>0</v>
      </c>
      <c r="K100" s="109">
        <v>0</v>
      </c>
      <c r="L100" s="111">
        <v>816</v>
      </c>
      <c r="M100" s="46"/>
      <c r="N100" s="46">
        <v>0</v>
      </c>
      <c r="O100" s="46">
        <v>0</v>
      </c>
      <c r="P100" s="109">
        <v>0</v>
      </c>
      <c r="Q100" s="109">
        <v>1357</v>
      </c>
      <c r="R100" s="112">
        <v>1357</v>
      </c>
      <c r="S100" s="46"/>
      <c r="T100" s="113">
        <v>119476</v>
      </c>
      <c r="U100" s="46"/>
      <c r="V100" s="114">
        <v>130742</v>
      </c>
      <c r="W100" s="47">
        <f>'Table 1 - Supply 2006'!H97</f>
        <v>370</v>
      </c>
      <c r="X100" s="47">
        <f>'Table 1 - Supply 2006'!I97</f>
        <v>0</v>
      </c>
      <c r="Y100" s="47">
        <f>'Table 1 - Supply 2006'!J97</f>
        <v>0</v>
      </c>
      <c r="Z100" s="47">
        <f t="shared" si="9"/>
        <v>119106</v>
      </c>
      <c r="AA100" s="70">
        <f t="shared" si="12"/>
        <v>1.0379220143488703E-2</v>
      </c>
      <c r="AB100" s="70">
        <f t="shared" si="11"/>
        <v>1.3209221214299918E-2</v>
      </c>
      <c r="AD100" s="47">
        <f t="shared" si="10"/>
        <v>3580</v>
      </c>
    </row>
    <row r="101" spans="1:30" ht="18" x14ac:dyDescent="0.25">
      <c r="A101" s="18" t="s">
        <v>453</v>
      </c>
      <c r="B101" s="18" t="s">
        <v>207</v>
      </c>
      <c r="C101" s="109">
        <v>10369</v>
      </c>
      <c r="D101" s="109">
        <v>23657</v>
      </c>
      <c r="E101" s="109">
        <v>1648</v>
      </c>
      <c r="F101" s="109">
        <v>47445</v>
      </c>
      <c r="G101" s="110">
        <v>83119</v>
      </c>
      <c r="H101" s="46"/>
      <c r="I101" s="109">
        <v>0</v>
      </c>
      <c r="J101" s="109">
        <v>0</v>
      </c>
      <c r="K101" s="109">
        <v>0</v>
      </c>
      <c r="L101" s="111">
        <v>0</v>
      </c>
      <c r="M101" s="46"/>
      <c r="N101" s="46">
        <v>0</v>
      </c>
      <c r="O101" s="46">
        <v>0</v>
      </c>
      <c r="P101" s="109">
        <v>0</v>
      </c>
      <c r="Q101" s="109">
        <v>3529</v>
      </c>
      <c r="R101" s="112">
        <v>3529</v>
      </c>
      <c r="S101" s="46"/>
      <c r="T101" s="113">
        <v>86648</v>
      </c>
      <c r="U101" s="46"/>
      <c r="V101" s="114">
        <v>104926</v>
      </c>
      <c r="W101" s="47">
        <f>'Table 1 - Supply 2006'!H98</f>
        <v>516</v>
      </c>
      <c r="X101" s="47">
        <f>'Table 1 - Supply 2006'!I98</f>
        <v>0</v>
      </c>
      <c r="Y101" s="47">
        <f>'Table 1 - Supply 2006'!J98</f>
        <v>602</v>
      </c>
      <c r="Z101" s="47">
        <f t="shared" si="9"/>
        <v>85530</v>
      </c>
      <c r="AA101" s="70">
        <f t="shared" si="12"/>
        <v>3.3633227226807463E-2</v>
      </c>
      <c r="AB101" s="70">
        <f t="shared" si="11"/>
        <v>3.8550978785048512E-2</v>
      </c>
      <c r="AD101" s="47">
        <f t="shared" si="10"/>
        <v>34026</v>
      </c>
    </row>
    <row r="102" spans="1:30" ht="18" x14ac:dyDescent="0.25">
      <c r="A102" s="27" t="s">
        <v>454</v>
      </c>
      <c r="B102" s="27" t="s">
        <v>209</v>
      </c>
      <c r="C102" s="115">
        <v>8408</v>
      </c>
      <c r="D102" s="115">
        <v>1136</v>
      </c>
      <c r="E102" s="115">
        <v>84032</v>
      </c>
      <c r="F102" s="115">
        <v>0</v>
      </c>
      <c r="G102" s="116">
        <v>93576</v>
      </c>
      <c r="H102" s="49"/>
      <c r="I102" s="115">
        <v>0</v>
      </c>
      <c r="J102" s="115">
        <v>0</v>
      </c>
      <c r="K102" s="115">
        <v>0</v>
      </c>
      <c r="L102" s="117">
        <v>0</v>
      </c>
      <c r="M102" s="49"/>
      <c r="N102" s="49">
        <v>0</v>
      </c>
      <c r="O102" s="49">
        <v>0</v>
      </c>
      <c r="P102" s="115">
        <v>0</v>
      </c>
      <c r="Q102" s="115">
        <v>104</v>
      </c>
      <c r="R102" s="118">
        <v>104</v>
      </c>
      <c r="S102" s="49"/>
      <c r="T102" s="119">
        <v>93680</v>
      </c>
      <c r="U102" s="49"/>
      <c r="V102" s="120">
        <v>95477</v>
      </c>
      <c r="W102" s="52">
        <f>'Table 1 - Supply 2006'!H99</f>
        <v>1327</v>
      </c>
      <c r="X102" s="52">
        <f>'Table 1 - Supply 2006'!I99</f>
        <v>0</v>
      </c>
      <c r="Y102" s="52">
        <f>'Table 1 - Supply 2006'!J99</f>
        <v>306</v>
      </c>
      <c r="Z102" s="52">
        <f t="shared" si="9"/>
        <v>92047</v>
      </c>
      <c r="AA102" s="70">
        <f t="shared" si="12"/>
        <v>1.0892675722948982E-3</v>
      </c>
      <c r="AB102" s="70">
        <f t="shared" si="11"/>
        <v>1.4987902845711533E-2</v>
      </c>
      <c r="AD102" s="52">
        <f t="shared" si="10"/>
        <v>9544</v>
      </c>
    </row>
    <row r="103" spans="1:30" ht="18" x14ac:dyDescent="0.25">
      <c r="A103" s="18" t="s">
        <v>455</v>
      </c>
      <c r="B103" s="18" t="s">
        <v>211</v>
      </c>
      <c r="C103" s="109">
        <v>8352</v>
      </c>
      <c r="D103" s="109">
        <v>3040</v>
      </c>
      <c r="E103" s="109">
        <v>962</v>
      </c>
      <c r="F103" s="109">
        <v>23011</v>
      </c>
      <c r="G103" s="110">
        <v>35365</v>
      </c>
      <c r="H103" s="46"/>
      <c r="I103" s="109">
        <v>0</v>
      </c>
      <c r="J103" s="109">
        <v>0</v>
      </c>
      <c r="K103" s="109">
        <v>0</v>
      </c>
      <c r="L103" s="111">
        <v>0</v>
      </c>
      <c r="M103" s="46"/>
      <c r="N103" s="46">
        <v>0</v>
      </c>
      <c r="O103" s="46">
        <v>0</v>
      </c>
      <c r="P103" s="109">
        <v>0</v>
      </c>
      <c r="Q103" s="109">
        <v>17</v>
      </c>
      <c r="R103" s="112">
        <v>17</v>
      </c>
      <c r="S103" s="46"/>
      <c r="T103" s="113">
        <v>35382</v>
      </c>
      <c r="U103" s="46"/>
      <c r="V103" s="114">
        <v>41216</v>
      </c>
      <c r="W103" s="47">
        <f>'Table 1 - Supply 2006'!H100</f>
        <v>16</v>
      </c>
      <c r="X103" s="47">
        <f>'Table 1 - Supply 2006'!I100</f>
        <v>0</v>
      </c>
      <c r="Y103" s="47">
        <f>'Table 1 - Supply 2006'!J100</f>
        <v>993</v>
      </c>
      <c r="Z103" s="47">
        <f t="shared" si="9"/>
        <v>34373</v>
      </c>
      <c r="AA103" s="70">
        <f t="shared" si="12"/>
        <v>4.1246118012422362E-4</v>
      </c>
      <c r="AB103" s="70">
        <f t="shared" si="11"/>
        <v>8.0065993788819875E-4</v>
      </c>
      <c r="AD103" s="47">
        <f t="shared" si="10"/>
        <v>11392</v>
      </c>
    </row>
    <row r="104" spans="1:30" ht="18" x14ac:dyDescent="0.25">
      <c r="A104" s="18" t="s">
        <v>456</v>
      </c>
      <c r="B104" s="18" t="s">
        <v>213</v>
      </c>
      <c r="C104" s="109">
        <v>5036</v>
      </c>
      <c r="D104" s="109">
        <v>561</v>
      </c>
      <c r="E104" s="109">
        <v>0</v>
      </c>
      <c r="F104" s="109">
        <v>247</v>
      </c>
      <c r="G104" s="110">
        <v>5844</v>
      </c>
      <c r="H104" s="46"/>
      <c r="I104" s="109">
        <v>354</v>
      </c>
      <c r="J104" s="109">
        <v>325</v>
      </c>
      <c r="K104" s="109">
        <v>0</v>
      </c>
      <c r="L104" s="111">
        <v>679</v>
      </c>
      <c r="M104" s="46"/>
      <c r="N104" s="46">
        <v>80</v>
      </c>
      <c r="O104" s="46">
        <v>1313</v>
      </c>
      <c r="P104" s="109">
        <v>1393</v>
      </c>
      <c r="Q104" s="109">
        <v>113</v>
      </c>
      <c r="R104" s="112">
        <v>1506</v>
      </c>
      <c r="S104" s="46"/>
      <c r="T104" s="113">
        <v>8029</v>
      </c>
      <c r="U104" s="46"/>
      <c r="V104" s="114">
        <v>10972</v>
      </c>
      <c r="W104" s="47">
        <f>'Table 1 - Supply 2006'!H101</f>
        <v>1813</v>
      </c>
      <c r="X104" s="47">
        <f>'Table 1 - Supply 2006'!I101</f>
        <v>0</v>
      </c>
      <c r="Y104" s="47">
        <f>'Table 1 - Supply 2006'!J101</f>
        <v>677</v>
      </c>
      <c r="Z104" s="47">
        <f t="shared" si="9"/>
        <v>5539</v>
      </c>
      <c r="AA104" s="70">
        <f t="shared" si="12"/>
        <v>0.13725847612103537</v>
      </c>
      <c r="AB104" s="70">
        <f t="shared" si="11"/>
        <v>0.30249726576740793</v>
      </c>
      <c r="AD104" s="47">
        <f t="shared" si="10"/>
        <v>5597</v>
      </c>
    </row>
    <row r="105" spans="1:30" ht="18" x14ac:dyDescent="0.25">
      <c r="A105" s="18" t="s">
        <v>457</v>
      </c>
      <c r="B105" s="18" t="s">
        <v>215</v>
      </c>
      <c r="C105" s="109">
        <v>2782</v>
      </c>
      <c r="D105" s="109">
        <v>146</v>
      </c>
      <c r="E105" s="109">
        <v>0</v>
      </c>
      <c r="F105" s="109">
        <v>1743</v>
      </c>
      <c r="G105" s="110">
        <v>4671</v>
      </c>
      <c r="H105" s="46"/>
      <c r="I105" s="109">
        <v>0</v>
      </c>
      <c r="J105" s="109">
        <v>-430</v>
      </c>
      <c r="K105" s="109">
        <v>0</v>
      </c>
      <c r="L105" s="111">
        <v>-430</v>
      </c>
      <c r="M105" s="46"/>
      <c r="N105" s="46">
        <v>19</v>
      </c>
      <c r="O105" s="46">
        <v>759</v>
      </c>
      <c r="P105" s="109">
        <v>778</v>
      </c>
      <c r="Q105" s="109">
        <v>304</v>
      </c>
      <c r="R105" s="112">
        <v>1082</v>
      </c>
      <c r="S105" s="46"/>
      <c r="T105" s="113">
        <v>5323</v>
      </c>
      <c r="U105" s="46"/>
      <c r="V105" s="114">
        <v>6103</v>
      </c>
      <c r="W105" s="47">
        <f>'Table 1 - Supply 2006'!H102</f>
        <v>1185</v>
      </c>
      <c r="X105" s="47">
        <f>'Table 1 - Supply 2006'!I102</f>
        <v>0</v>
      </c>
      <c r="Y105" s="47">
        <f>'Table 1 - Supply 2006'!J102</f>
        <v>312</v>
      </c>
      <c r="Z105" s="47">
        <f t="shared" si="9"/>
        <v>3826</v>
      </c>
      <c r="AA105" s="70">
        <f t="shared" si="12"/>
        <v>0.17728985744715714</v>
      </c>
      <c r="AB105" s="70">
        <f t="shared" si="11"/>
        <v>0.37145666065869243</v>
      </c>
      <c r="AD105" s="47">
        <f t="shared" si="10"/>
        <v>2928</v>
      </c>
    </row>
    <row r="106" spans="1:30" ht="18" x14ac:dyDescent="0.25">
      <c r="A106" s="18" t="s">
        <v>458</v>
      </c>
      <c r="B106" s="18" t="s">
        <v>217</v>
      </c>
      <c r="C106" s="109">
        <v>10628</v>
      </c>
      <c r="D106" s="109">
        <v>0</v>
      </c>
      <c r="E106" s="109">
        <v>0</v>
      </c>
      <c r="F106" s="109">
        <v>0</v>
      </c>
      <c r="G106" s="110">
        <v>10628</v>
      </c>
      <c r="H106" s="46"/>
      <c r="I106" s="109">
        <v>0</v>
      </c>
      <c r="J106" s="109">
        <v>0</v>
      </c>
      <c r="K106" s="109">
        <v>0</v>
      </c>
      <c r="L106" s="111">
        <v>0</v>
      </c>
      <c r="M106" s="46"/>
      <c r="N106" s="46">
        <v>0</v>
      </c>
      <c r="O106" s="46">
        <v>0</v>
      </c>
      <c r="P106" s="109">
        <v>0</v>
      </c>
      <c r="Q106" s="109">
        <v>84</v>
      </c>
      <c r="R106" s="112">
        <v>84</v>
      </c>
      <c r="S106" s="46"/>
      <c r="T106" s="113">
        <v>10712</v>
      </c>
      <c r="U106" s="46"/>
      <c r="V106" s="114">
        <v>11742</v>
      </c>
      <c r="W106" s="47">
        <f>'Table 1 - Supply 2006'!H103</f>
        <v>1064</v>
      </c>
      <c r="X106" s="47">
        <f>'Table 1 - Supply 2006'!I103</f>
        <v>0</v>
      </c>
      <c r="Y106" s="47">
        <f>'Table 1 - Supply 2006'!J103</f>
        <v>2398</v>
      </c>
      <c r="Z106" s="47">
        <f t="shared" si="9"/>
        <v>7250</v>
      </c>
      <c r="AA106" s="70">
        <f t="shared" si="12"/>
        <v>7.1538068472151248E-3</v>
      </c>
      <c r="AB106" s="70">
        <f t="shared" si="11"/>
        <v>9.7768693578606708E-2</v>
      </c>
      <c r="AD106" s="47">
        <f t="shared" si="10"/>
        <v>10628</v>
      </c>
    </row>
    <row r="107" spans="1:30" ht="18" x14ac:dyDescent="0.25">
      <c r="A107" s="18" t="s">
        <v>459</v>
      </c>
      <c r="B107" s="18" t="s">
        <v>219</v>
      </c>
      <c r="C107" s="109">
        <v>10292</v>
      </c>
      <c r="D107" s="109">
        <v>136</v>
      </c>
      <c r="E107" s="109">
        <v>0</v>
      </c>
      <c r="F107" s="109">
        <v>2776</v>
      </c>
      <c r="G107" s="110">
        <v>13204</v>
      </c>
      <c r="H107" s="46"/>
      <c r="I107" s="109">
        <v>0</v>
      </c>
      <c r="J107" s="109">
        <v>0</v>
      </c>
      <c r="K107" s="109">
        <v>0</v>
      </c>
      <c r="L107" s="111">
        <v>0</v>
      </c>
      <c r="M107" s="46"/>
      <c r="N107" s="46">
        <v>0</v>
      </c>
      <c r="O107" s="46">
        <v>0</v>
      </c>
      <c r="P107" s="109">
        <v>0</v>
      </c>
      <c r="Q107" s="109">
        <v>285</v>
      </c>
      <c r="R107" s="112">
        <v>285</v>
      </c>
      <c r="S107" s="46"/>
      <c r="T107" s="113">
        <v>13489</v>
      </c>
      <c r="U107" s="46"/>
      <c r="V107" s="114">
        <v>14410</v>
      </c>
      <c r="W107" s="47">
        <f>'Table 1 - Supply 2006'!H104</f>
        <v>771</v>
      </c>
      <c r="X107" s="47">
        <f>'Table 1 - Supply 2006'!I104</f>
        <v>0</v>
      </c>
      <c r="Y107" s="47">
        <f>'Table 1 - Supply 2006'!J104</f>
        <v>1008</v>
      </c>
      <c r="Z107" s="47">
        <f t="shared" si="9"/>
        <v>11710</v>
      </c>
      <c r="AA107" s="70">
        <f t="shared" si="12"/>
        <v>1.9777931991672451E-2</v>
      </c>
      <c r="AB107" s="70">
        <f t="shared" si="11"/>
        <v>7.3282442748091606E-2</v>
      </c>
      <c r="AD107" s="47">
        <f t="shared" si="10"/>
        <v>10428</v>
      </c>
    </row>
    <row r="108" spans="1:30" ht="18" x14ac:dyDescent="0.25">
      <c r="A108" s="18" t="s">
        <v>460</v>
      </c>
      <c r="B108" s="18" t="s">
        <v>221</v>
      </c>
      <c r="C108" s="109">
        <v>5216</v>
      </c>
      <c r="D108" s="109">
        <v>3054</v>
      </c>
      <c r="E108" s="109">
        <v>0</v>
      </c>
      <c r="F108" s="109">
        <v>0</v>
      </c>
      <c r="G108" s="110">
        <v>8270</v>
      </c>
      <c r="H108" s="46"/>
      <c r="I108" s="109">
        <v>0</v>
      </c>
      <c r="J108" s="109">
        <v>0</v>
      </c>
      <c r="K108" s="109">
        <v>0</v>
      </c>
      <c r="L108" s="111">
        <v>0</v>
      </c>
      <c r="M108" s="46"/>
      <c r="N108" s="46">
        <v>0</v>
      </c>
      <c r="O108" s="46">
        <v>0</v>
      </c>
      <c r="P108" s="109">
        <v>0</v>
      </c>
      <c r="Q108" s="109">
        <v>0</v>
      </c>
      <c r="R108" s="112">
        <v>0</v>
      </c>
      <c r="S108" s="46"/>
      <c r="T108" s="113">
        <v>8270</v>
      </c>
      <c r="U108" s="46"/>
      <c r="V108" s="114">
        <v>9902</v>
      </c>
      <c r="W108" s="47">
        <f>'Table 1 - Supply 2006'!H105</f>
        <v>0</v>
      </c>
      <c r="X108" s="47">
        <f>'Table 1 - Supply 2006'!I105</f>
        <v>0</v>
      </c>
      <c r="Y108" s="47">
        <f>'Table 1 - Supply 2006'!J105</f>
        <v>299</v>
      </c>
      <c r="Z108" s="47">
        <f t="shared" si="9"/>
        <v>7971</v>
      </c>
      <c r="AA108" s="70">
        <f t="shared" si="12"/>
        <v>0</v>
      </c>
      <c r="AB108" s="70">
        <f t="shared" si="11"/>
        <v>0</v>
      </c>
      <c r="AD108" s="47">
        <f t="shared" si="10"/>
        <v>8270</v>
      </c>
    </row>
    <row r="109" spans="1:30" ht="18" x14ac:dyDescent="0.25">
      <c r="A109" s="18" t="s">
        <v>461</v>
      </c>
      <c r="B109" s="18" t="s">
        <v>223</v>
      </c>
      <c r="C109" s="109">
        <v>824</v>
      </c>
      <c r="D109" s="109">
        <v>0</v>
      </c>
      <c r="E109" s="109">
        <v>0</v>
      </c>
      <c r="F109" s="109">
        <v>0</v>
      </c>
      <c r="G109" s="110">
        <v>824</v>
      </c>
      <c r="H109" s="46"/>
      <c r="I109" s="109">
        <v>0</v>
      </c>
      <c r="J109" s="109">
        <v>0</v>
      </c>
      <c r="K109" s="109">
        <v>0</v>
      </c>
      <c r="L109" s="111">
        <v>0</v>
      </c>
      <c r="M109" s="46"/>
      <c r="N109" s="46">
        <v>0</v>
      </c>
      <c r="O109" s="46">
        <v>0</v>
      </c>
      <c r="P109" s="109">
        <v>0</v>
      </c>
      <c r="Q109" s="109">
        <v>172</v>
      </c>
      <c r="R109" s="112">
        <v>172</v>
      </c>
      <c r="S109" s="46"/>
      <c r="T109" s="113">
        <v>996</v>
      </c>
      <c r="U109" s="46"/>
      <c r="V109" s="114">
        <v>2626</v>
      </c>
      <c r="W109" s="47">
        <f>'Table 1 - Supply 2006'!H106</f>
        <v>327</v>
      </c>
      <c r="X109" s="47">
        <f>'Table 1 - Supply 2006'!I106</f>
        <v>0</v>
      </c>
      <c r="Y109" s="47">
        <f>'Table 1 - Supply 2006'!J106</f>
        <v>216</v>
      </c>
      <c r="Z109" s="47">
        <f t="shared" si="9"/>
        <v>453</v>
      </c>
      <c r="AA109" s="70">
        <f t="shared" si="12"/>
        <v>6.5498857578065506E-2</v>
      </c>
      <c r="AB109" s="70">
        <f t="shared" si="11"/>
        <v>0.19002284843869002</v>
      </c>
      <c r="AD109" s="47">
        <f t="shared" si="10"/>
        <v>824</v>
      </c>
    </row>
    <row r="110" spans="1:30" ht="18" x14ac:dyDescent="0.25">
      <c r="A110" s="18" t="s">
        <v>462</v>
      </c>
      <c r="B110" s="18" t="s">
        <v>225</v>
      </c>
      <c r="C110" s="109">
        <v>17051</v>
      </c>
      <c r="D110" s="109">
        <v>0</v>
      </c>
      <c r="E110" s="109">
        <v>0</v>
      </c>
      <c r="F110" s="109">
        <v>0</v>
      </c>
      <c r="G110" s="110">
        <v>17051</v>
      </c>
      <c r="H110" s="46"/>
      <c r="I110" s="109">
        <v>0</v>
      </c>
      <c r="J110" s="109">
        <v>0</v>
      </c>
      <c r="K110" s="109">
        <v>0</v>
      </c>
      <c r="L110" s="111">
        <v>0</v>
      </c>
      <c r="M110" s="46"/>
      <c r="N110" s="46">
        <v>0</v>
      </c>
      <c r="O110" s="46">
        <v>0</v>
      </c>
      <c r="P110" s="109">
        <v>0</v>
      </c>
      <c r="Q110" s="109">
        <v>105</v>
      </c>
      <c r="R110" s="112">
        <v>105</v>
      </c>
      <c r="S110" s="46"/>
      <c r="T110" s="113">
        <v>17156</v>
      </c>
      <c r="U110" s="46"/>
      <c r="V110" s="114">
        <v>19452</v>
      </c>
      <c r="W110" s="47">
        <f>'Table 1 - Supply 2006'!H107</f>
        <v>140</v>
      </c>
      <c r="X110" s="47">
        <f>'Table 1 - Supply 2006'!I107</f>
        <v>0</v>
      </c>
      <c r="Y110" s="47">
        <f>'Table 1 - Supply 2006'!J107</f>
        <v>1727</v>
      </c>
      <c r="Z110" s="47">
        <f t="shared" si="9"/>
        <v>15289</v>
      </c>
      <c r="AA110" s="70">
        <f t="shared" si="12"/>
        <v>5.3979025293028997E-3</v>
      </c>
      <c r="AB110" s="70">
        <f t="shared" si="11"/>
        <v>1.2595105901706765E-2</v>
      </c>
      <c r="AD110" s="47">
        <f t="shared" si="10"/>
        <v>17051</v>
      </c>
    </row>
    <row r="111" spans="1:30" ht="18" x14ac:dyDescent="0.25">
      <c r="A111" s="98" t="s">
        <v>463</v>
      </c>
      <c r="B111" s="98" t="s">
        <v>227</v>
      </c>
      <c r="C111" s="115">
        <v>3094</v>
      </c>
      <c r="D111" s="115">
        <v>0</v>
      </c>
      <c r="E111" s="115">
        <v>0</v>
      </c>
      <c r="F111" s="115">
        <v>0</v>
      </c>
      <c r="G111" s="116">
        <v>3094</v>
      </c>
      <c r="H111" s="49"/>
      <c r="I111" s="115">
        <v>0</v>
      </c>
      <c r="J111" s="115">
        <v>0</v>
      </c>
      <c r="K111" s="115">
        <v>0</v>
      </c>
      <c r="L111" s="117">
        <v>0</v>
      </c>
      <c r="M111" s="49"/>
      <c r="N111" s="49">
        <v>0</v>
      </c>
      <c r="O111" s="49">
        <v>0</v>
      </c>
      <c r="P111" s="115">
        <v>0</v>
      </c>
      <c r="Q111" s="115">
        <v>12</v>
      </c>
      <c r="R111" s="118">
        <v>12</v>
      </c>
      <c r="S111" s="49"/>
      <c r="T111" s="119">
        <v>3106</v>
      </c>
      <c r="U111" s="49"/>
      <c r="V111" s="120">
        <v>3106</v>
      </c>
      <c r="W111" s="52">
        <f>'Table 1 - Supply 2006'!H108</f>
        <v>33</v>
      </c>
      <c r="X111" s="52">
        <f>'Table 1 - Supply 2006'!I108</f>
        <v>0</v>
      </c>
      <c r="Y111" s="52">
        <f>'Table 1 - Supply 2006'!J108</f>
        <v>0</v>
      </c>
      <c r="Z111" s="52">
        <f t="shared" si="9"/>
        <v>3073</v>
      </c>
      <c r="AA111" s="70">
        <f t="shared" si="12"/>
        <v>3.8634900193174502E-3</v>
      </c>
      <c r="AB111" s="70">
        <f t="shared" si="11"/>
        <v>1.4488087572440437E-2</v>
      </c>
      <c r="AD111" s="52">
        <f t="shared" si="10"/>
        <v>3094</v>
      </c>
    </row>
    <row r="112" spans="1:30" ht="18.75" thickBot="1" x14ac:dyDescent="0.3">
      <c r="A112" s="121"/>
      <c r="B112" s="121" t="s">
        <v>250</v>
      </c>
      <c r="C112" s="122">
        <v>910681</v>
      </c>
      <c r="D112" s="122">
        <v>33079</v>
      </c>
      <c r="E112" s="122">
        <v>178115</v>
      </c>
      <c r="F112" s="122">
        <v>114846</v>
      </c>
      <c r="G112" s="123">
        <v>1236721</v>
      </c>
      <c r="H112" s="53"/>
      <c r="I112" s="122">
        <v>258308</v>
      </c>
      <c r="J112" s="122">
        <v>2053</v>
      </c>
      <c r="K112" s="122">
        <v>4879</v>
      </c>
      <c r="L112" s="124">
        <v>265240</v>
      </c>
      <c r="M112" s="53"/>
      <c r="N112" s="53">
        <v>154412</v>
      </c>
      <c r="O112" s="53">
        <v>92053</v>
      </c>
      <c r="P112" s="122">
        <v>246465</v>
      </c>
      <c r="Q112" s="122">
        <v>154697</v>
      </c>
      <c r="R112" s="125">
        <v>401162</v>
      </c>
      <c r="S112" s="53"/>
      <c r="T112" s="126">
        <v>1903123</v>
      </c>
      <c r="U112" s="53"/>
      <c r="V112" s="127">
        <v>3090544</v>
      </c>
      <c r="W112" s="54">
        <f>'Table 1 - Supply 2006'!H109</f>
        <v>432404</v>
      </c>
      <c r="X112" s="54">
        <f>'Table 1 - Supply 2006'!I109</f>
        <v>0</v>
      </c>
      <c r="Y112" s="54">
        <f>'Table 1 - Supply 2006'!J109</f>
        <v>146111</v>
      </c>
      <c r="Z112" s="54">
        <f t="shared" si="9"/>
        <v>1324608</v>
      </c>
      <c r="AA112" s="71">
        <f t="shared" si="12"/>
        <v>0.12980303791177217</v>
      </c>
      <c r="AB112" s="71">
        <f t="shared" si="11"/>
        <v>0.2697149757453704</v>
      </c>
      <c r="AD112" s="54">
        <f t="shared" si="10"/>
        <v>943760</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38" priority="1">
      <formula>$W$120&lt;&gt;0</formula>
    </cfRule>
  </conditionalFormatting>
  <hyperlinks>
    <hyperlink ref="A2" location="Contents!A94" display="Content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X4" sqref="X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279</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18540</v>
      </c>
      <c r="D4" s="128">
        <v>4166</v>
      </c>
      <c r="E4" s="128">
        <v>3213</v>
      </c>
      <c r="F4" s="128">
        <v>7379</v>
      </c>
      <c r="G4" s="128">
        <v>320</v>
      </c>
      <c r="H4" s="129">
        <v>7699</v>
      </c>
      <c r="I4" s="128">
        <v>4218</v>
      </c>
      <c r="J4" s="128">
        <v>1206</v>
      </c>
      <c r="K4" s="130">
        <v>31663</v>
      </c>
    </row>
    <row r="5" spans="1:11" ht="18" x14ac:dyDescent="0.25">
      <c r="A5" s="18" t="s">
        <v>360</v>
      </c>
      <c r="B5" s="18" t="s">
        <v>22</v>
      </c>
      <c r="C5" s="131">
        <v>664</v>
      </c>
      <c r="D5" s="131">
        <v>95</v>
      </c>
      <c r="E5" s="131">
        <v>63</v>
      </c>
      <c r="F5" s="131">
        <v>158</v>
      </c>
      <c r="G5" s="131">
        <v>5</v>
      </c>
      <c r="H5" s="132">
        <v>163</v>
      </c>
      <c r="I5" s="131">
        <v>353</v>
      </c>
      <c r="J5" s="131">
        <v>24</v>
      </c>
      <c r="K5" s="130">
        <v>1204</v>
      </c>
    </row>
    <row r="6" spans="1:11" ht="18" x14ac:dyDescent="0.25">
      <c r="A6" s="18" t="s">
        <v>361</v>
      </c>
      <c r="B6" s="18" t="s">
        <v>24</v>
      </c>
      <c r="C6" s="131">
        <v>1094</v>
      </c>
      <c r="D6" s="131">
        <v>118</v>
      </c>
      <c r="E6" s="131">
        <v>227</v>
      </c>
      <c r="F6" s="131">
        <v>345</v>
      </c>
      <c r="G6" s="131">
        <v>0</v>
      </c>
      <c r="H6" s="132">
        <v>345</v>
      </c>
      <c r="I6" s="131">
        <v>597</v>
      </c>
      <c r="J6" s="131">
        <v>2</v>
      </c>
      <c r="K6" s="130">
        <v>2038</v>
      </c>
    </row>
    <row r="7" spans="1:11" ht="18" x14ac:dyDescent="0.25">
      <c r="A7" s="18" t="s">
        <v>362</v>
      </c>
      <c r="B7" s="18" t="s">
        <v>26</v>
      </c>
      <c r="C7" s="131">
        <v>577</v>
      </c>
      <c r="D7" s="131">
        <v>39</v>
      </c>
      <c r="E7" s="131">
        <v>1921</v>
      </c>
      <c r="F7" s="131">
        <v>1960</v>
      </c>
      <c r="G7" s="131">
        <v>0</v>
      </c>
      <c r="H7" s="132">
        <v>1960</v>
      </c>
      <c r="I7" s="131">
        <v>583</v>
      </c>
      <c r="J7" s="131">
        <v>26</v>
      </c>
      <c r="K7" s="130">
        <v>3146</v>
      </c>
    </row>
    <row r="8" spans="1:11" ht="18" x14ac:dyDescent="0.25">
      <c r="A8" s="97" t="s">
        <v>363</v>
      </c>
      <c r="B8" s="26" t="s">
        <v>28</v>
      </c>
      <c r="C8" s="131">
        <v>28458</v>
      </c>
      <c r="D8" s="131">
        <v>1438</v>
      </c>
      <c r="E8" s="131">
        <v>16580</v>
      </c>
      <c r="F8" s="131">
        <v>18018</v>
      </c>
      <c r="G8" s="131">
        <v>0</v>
      </c>
      <c r="H8" s="132">
        <v>18018</v>
      </c>
      <c r="I8" s="131">
        <v>416</v>
      </c>
      <c r="J8" s="131">
        <v>22</v>
      </c>
      <c r="K8" s="130">
        <v>46914</v>
      </c>
    </row>
    <row r="9" spans="1:11" ht="18" x14ac:dyDescent="0.25">
      <c r="A9" s="18" t="s">
        <v>364</v>
      </c>
      <c r="B9" s="18" t="s">
        <v>30</v>
      </c>
      <c r="C9" s="131">
        <v>3988</v>
      </c>
      <c r="D9" s="131">
        <v>235</v>
      </c>
      <c r="E9" s="131">
        <v>3705</v>
      </c>
      <c r="F9" s="131">
        <v>3940</v>
      </c>
      <c r="G9" s="131">
        <v>0</v>
      </c>
      <c r="H9" s="132">
        <v>3940</v>
      </c>
      <c r="I9" s="131">
        <v>1739</v>
      </c>
      <c r="J9" s="131">
        <v>348</v>
      </c>
      <c r="K9" s="130">
        <v>10015</v>
      </c>
    </row>
    <row r="10" spans="1:11" ht="18" x14ac:dyDescent="0.25">
      <c r="A10" s="18" t="s">
        <v>365</v>
      </c>
      <c r="B10" s="18" t="s">
        <v>32</v>
      </c>
      <c r="C10" s="131">
        <v>4021</v>
      </c>
      <c r="D10" s="131">
        <v>0</v>
      </c>
      <c r="E10" s="131">
        <v>0</v>
      </c>
      <c r="F10" s="131">
        <v>0</v>
      </c>
      <c r="G10" s="131">
        <v>117</v>
      </c>
      <c r="H10" s="132">
        <v>117</v>
      </c>
      <c r="I10" s="131">
        <v>0</v>
      </c>
      <c r="J10" s="131">
        <v>0</v>
      </c>
      <c r="K10" s="130">
        <v>4138</v>
      </c>
    </row>
    <row r="11" spans="1:11" ht="18" x14ac:dyDescent="0.25">
      <c r="A11" s="18" t="s">
        <v>366</v>
      </c>
      <c r="B11" s="18" t="s">
        <v>34</v>
      </c>
      <c r="C11" s="131">
        <v>13354</v>
      </c>
      <c r="D11" s="131">
        <v>3371</v>
      </c>
      <c r="E11" s="131">
        <v>837</v>
      </c>
      <c r="F11" s="131">
        <v>4208</v>
      </c>
      <c r="G11" s="131">
        <v>564</v>
      </c>
      <c r="H11" s="132">
        <v>4772</v>
      </c>
      <c r="I11" s="131">
        <v>6201</v>
      </c>
      <c r="J11" s="131">
        <v>47</v>
      </c>
      <c r="K11" s="130">
        <v>24374</v>
      </c>
    </row>
    <row r="12" spans="1:11" ht="18" x14ac:dyDescent="0.25">
      <c r="A12" s="18" t="s">
        <v>367</v>
      </c>
      <c r="B12" s="18" t="s">
        <v>36</v>
      </c>
      <c r="C12" s="131">
        <v>7477</v>
      </c>
      <c r="D12" s="131">
        <v>2183</v>
      </c>
      <c r="E12" s="131">
        <v>1672</v>
      </c>
      <c r="F12" s="131">
        <v>3855</v>
      </c>
      <c r="G12" s="131">
        <v>178</v>
      </c>
      <c r="H12" s="132">
        <v>4033</v>
      </c>
      <c r="I12" s="131">
        <v>4587</v>
      </c>
      <c r="J12" s="131">
        <v>1085</v>
      </c>
      <c r="K12" s="130">
        <v>17182</v>
      </c>
    </row>
    <row r="13" spans="1:11" ht="18" x14ac:dyDescent="0.25">
      <c r="A13" s="27" t="s">
        <v>368</v>
      </c>
      <c r="B13" s="27" t="s">
        <v>38</v>
      </c>
      <c r="C13" s="133">
        <v>1460</v>
      </c>
      <c r="D13" s="133">
        <v>606</v>
      </c>
      <c r="E13" s="133">
        <v>594</v>
      </c>
      <c r="F13" s="133">
        <v>1200</v>
      </c>
      <c r="G13" s="133">
        <v>36</v>
      </c>
      <c r="H13" s="134">
        <v>1236</v>
      </c>
      <c r="I13" s="133">
        <v>983</v>
      </c>
      <c r="J13" s="133">
        <v>8</v>
      </c>
      <c r="K13" s="135">
        <v>3687</v>
      </c>
    </row>
    <row r="14" spans="1:11" ht="18" x14ac:dyDescent="0.25">
      <c r="A14" s="18" t="s">
        <v>369</v>
      </c>
      <c r="B14" s="18" t="s">
        <v>40</v>
      </c>
      <c r="C14" s="131">
        <v>7155</v>
      </c>
      <c r="D14" s="131">
        <v>1738</v>
      </c>
      <c r="E14" s="131">
        <v>62</v>
      </c>
      <c r="F14" s="131">
        <v>1800</v>
      </c>
      <c r="G14" s="131">
        <v>468</v>
      </c>
      <c r="H14" s="132">
        <v>2268</v>
      </c>
      <c r="I14" s="131">
        <v>3139</v>
      </c>
      <c r="J14" s="131">
        <v>974</v>
      </c>
      <c r="K14" s="130">
        <v>13536</v>
      </c>
    </row>
    <row r="15" spans="1:11" ht="18" x14ac:dyDescent="0.25">
      <c r="A15" s="18" t="s">
        <v>370</v>
      </c>
      <c r="B15" s="18" t="s">
        <v>42</v>
      </c>
      <c r="C15" s="131">
        <v>4970</v>
      </c>
      <c r="D15" s="131">
        <v>553</v>
      </c>
      <c r="E15" s="131">
        <v>156</v>
      </c>
      <c r="F15" s="131">
        <v>709</v>
      </c>
      <c r="G15" s="131">
        <v>105</v>
      </c>
      <c r="H15" s="132">
        <v>814</v>
      </c>
      <c r="I15" s="131">
        <v>1552</v>
      </c>
      <c r="J15" s="131">
        <v>8</v>
      </c>
      <c r="K15" s="130">
        <v>7344</v>
      </c>
    </row>
    <row r="16" spans="1:11" ht="18" x14ac:dyDescent="0.25">
      <c r="A16" s="18" t="s">
        <v>371</v>
      </c>
      <c r="B16" s="18" t="s">
        <v>44</v>
      </c>
      <c r="C16" s="131">
        <v>7764</v>
      </c>
      <c r="D16" s="131">
        <v>984</v>
      </c>
      <c r="E16" s="131">
        <v>51</v>
      </c>
      <c r="F16" s="131">
        <v>1035</v>
      </c>
      <c r="G16" s="131">
        <v>218</v>
      </c>
      <c r="H16" s="132">
        <v>1253</v>
      </c>
      <c r="I16" s="131">
        <v>2606</v>
      </c>
      <c r="J16" s="131">
        <v>14</v>
      </c>
      <c r="K16" s="130">
        <v>11637</v>
      </c>
    </row>
    <row r="17" spans="1:11" ht="18" x14ac:dyDescent="0.25">
      <c r="A17" s="18" t="s">
        <v>372</v>
      </c>
      <c r="B17" s="18" t="s">
        <v>46</v>
      </c>
      <c r="C17" s="131">
        <v>10540</v>
      </c>
      <c r="D17" s="131">
        <v>2650</v>
      </c>
      <c r="E17" s="131">
        <v>923</v>
      </c>
      <c r="F17" s="131">
        <v>3573</v>
      </c>
      <c r="G17" s="131">
        <v>315</v>
      </c>
      <c r="H17" s="132">
        <v>3888</v>
      </c>
      <c r="I17" s="131">
        <v>6501</v>
      </c>
      <c r="J17" s="131">
        <v>1197</v>
      </c>
      <c r="K17" s="130">
        <v>22126</v>
      </c>
    </row>
    <row r="18" spans="1:11" ht="18" x14ac:dyDescent="0.25">
      <c r="A18" s="18" t="s">
        <v>373</v>
      </c>
      <c r="B18" s="18" t="s">
        <v>48</v>
      </c>
      <c r="C18" s="131">
        <v>3287</v>
      </c>
      <c r="D18" s="131">
        <v>422</v>
      </c>
      <c r="E18" s="131">
        <v>72</v>
      </c>
      <c r="F18" s="131">
        <v>494</v>
      </c>
      <c r="G18" s="131">
        <v>36</v>
      </c>
      <c r="H18" s="132">
        <v>530</v>
      </c>
      <c r="I18" s="131">
        <v>1487</v>
      </c>
      <c r="J18" s="131">
        <v>282</v>
      </c>
      <c r="K18" s="130">
        <v>5586</v>
      </c>
    </row>
    <row r="19" spans="1:11" ht="18" x14ac:dyDescent="0.25">
      <c r="A19" s="97" t="s">
        <v>374</v>
      </c>
      <c r="B19" s="18" t="s">
        <v>467</v>
      </c>
      <c r="C19" s="131">
        <v>8661</v>
      </c>
      <c r="D19" s="131">
        <v>3985</v>
      </c>
      <c r="E19" s="131">
        <v>1195</v>
      </c>
      <c r="F19" s="131">
        <v>5180</v>
      </c>
      <c r="G19" s="131">
        <v>4053</v>
      </c>
      <c r="H19" s="132">
        <v>9233</v>
      </c>
      <c r="I19" s="131">
        <v>10639</v>
      </c>
      <c r="J19" s="131">
        <v>18873</v>
      </c>
      <c r="K19" s="130">
        <v>47406</v>
      </c>
    </row>
    <row r="20" spans="1:11" ht="18" x14ac:dyDescent="0.25">
      <c r="A20" s="18" t="s">
        <v>375</v>
      </c>
      <c r="B20" s="18" t="s">
        <v>51</v>
      </c>
      <c r="C20" s="131">
        <v>3547</v>
      </c>
      <c r="D20" s="131">
        <v>553</v>
      </c>
      <c r="E20" s="131">
        <v>38</v>
      </c>
      <c r="F20" s="131">
        <v>591</v>
      </c>
      <c r="G20" s="131">
        <v>323</v>
      </c>
      <c r="H20" s="132">
        <v>914</v>
      </c>
      <c r="I20" s="131">
        <v>2253</v>
      </c>
      <c r="J20" s="131">
        <v>502</v>
      </c>
      <c r="K20" s="130">
        <v>7216</v>
      </c>
    </row>
    <row r="21" spans="1:11" ht="18" x14ac:dyDescent="0.25">
      <c r="A21" s="18" t="s">
        <v>376</v>
      </c>
      <c r="B21" s="18" t="s">
        <v>53</v>
      </c>
      <c r="C21" s="131">
        <v>6268</v>
      </c>
      <c r="D21" s="131">
        <v>2175</v>
      </c>
      <c r="E21" s="131">
        <v>2007</v>
      </c>
      <c r="F21" s="131">
        <v>4182</v>
      </c>
      <c r="G21" s="131">
        <v>228</v>
      </c>
      <c r="H21" s="132">
        <v>4410</v>
      </c>
      <c r="I21" s="131">
        <v>8132</v>
      </c>
      <c r="J21" s="131">
        <v>1227</v>
      </c>
      <c r="K21" s="130">
        <v>20037</v>
      </c>
    </row>
    <row r="22" spans="1:11" ht="18" x14ac:dyDescent="0.25">
      <c r="A22" s="27" t="s">
        <v>377</v>
      </c>
      <c r="B22" s="27" t="s">
        <v>55</v>
      </c>
      <c r="C22" s="133">
        <v>2570</v>
      </c>
      <c r="D22" s="133">
        <v>3335</v>
      </c>
      <c r="E22" s="133">
        <v>8503</v>
      </c>
      <c r="F22" s="133">
        <v>11838</v>
      </c>
      <c r="G22" s="133">
        <v>3465</v>
      </c>
      <c r="H22" s="134">
        <v>15303</v>
      </c>
      <c r="I22" s="133">
        <v>22568</v>
      </c>
      <c r="J22" s="133">
        <v>3514</v>
      </c>
      <c r="K22" s="135">
        <v>43955</v>
      </c>
    </row>
    <row r="23" spans="1:11" ht="18" x14ac:dyDescent="0.25">
      <c r="A23" s="18" t="s">
        <v>378</v>
      </c>
      <c r="B23" s="18" t="s">
        <v>57</v>
      </c>
      <c r="C23" s="131">
        <v>595</v>
      </c>
      <c r="D23" s="131">
        <v>1599</v>
      </c>
      <c r="E23" s="131">
        <v>2348</v>
      </c>
      <c r="F23" s="131">
        <v>3947</v>
      </c>
      <c r="G23" s="131">
        <v>602</v>
      </c>
      <c r="H23" s="132">
        <v>4549</v>
      </c>
      <c r="I23" s="131">
        <v>4207</v>
      </c>
      <c r="J23" s="131">
        <v>734</v>
      </c>
      <c r="K23" s="130">
        <v>10085</v>
      </c>
    </row>
    <row r="24" spans="1:11" ht="18" x14ac:dyDescent="0.25">
      <c r="A24" s="18" t="s">
        <v>379</v>
      </c>
      <c r="B24" s="18" t="s">
        <v>59</v>
      </c>
      <c r="C24" s="131">
        <v>6257</v>
      </c>
      <c r="D24" s="131">
        <v>2360</v>
      </c>
      <c r="E24" s="131">
        <v>1263</v>
      </c>
      <c r="F24" s="131">
        <v>3623</v>
      </c>
      <c r="G24" s="131">
        <v>0</v>
      </c>
      <c r="H24" s="132">
        <v>3623</v>
      </c>
      <c r="I24" s="131">
        <v>2139</v>
      </c>
      <c r="J24" s="131">
        <v>165</v>
      </c>
      <c r="K24" s="130">
        <v>12184</v>
      </c>
    </row>
    <row r="25" spans="1:11" ht="18" x14ac:dyDescent="0.25">
      <c r="A25" s="18" t="s">
        <v>380</v>
      </c>
      <c r="B25" s="18" t="s">
        <v>61</v>
      </c>
      <c r="C25" s="131">
        <v>10412</v>
      </c>
      <c r="D25" s="131">
        <v>4623</v>
      </c>
      <c r="E25" s="131">
        <v>1479</v>
      </c>
      <c r="F25" s="131">
        <v>6102</v>
      </c>
      <c r="G25" s="131">
        <v>104</v>
      </c>
      <c r="H25" s="132">
        <v>6206</v>
      </c>
      <c r="I25" s="131">
        <v>8205</v>
      </c>
      <c r="J25" s="131">
        <v>785</v>
      </c>
      <c r="K25" s="130">
        <v>25608</v>
      </c>
    </row>
    <row r="26" spans="1:11" ht="18" x14ac:dyDescent="0.25">
      <c r="A26" s="18" t="s">
        <v>381</v>
      </c>
      <c r="B26" s="18" t="s">
        <v>63</v>
      </c>
      <c r="C26" s="131">
        <v>10206</v>
      </c>
      <c r="D26" s="131">
        <v>7</v>
      </c>
      <c r="E26" s="131">
        <v>5</v>
      </c>
      <c r="F26" s="131">
        <v>12</v>
      </c>
      <c r="G26" s="131">
        <v>0</v>
      </c>
      <c r="H26" s="132">
        <v>12</v>
      </c>
      <c r="I26" s="131">
        <v>0</v>
      </c>
      <c r="J26" s="131">
        <v>512</v>
      </c>
      <c r="K26" s="130">
        <v>10730</v>
      </c>
    </row>
    <row r="27" spans="1:11" ht="18" x14ac:dyDescent="0.25">
      <c r="A27" s="18" t="s">
        <v>382</v>
      </c>
      <c r="B27" s="18" t="s">
        <v>65</v>
      </c>
      <c r="C27" s="131">
        <v>25751</v>
      </c>
      <c r="D27" s="131">
        <v>5493</v>
      </c>
      <c r="E27" s="131">
        <v>7628</v>
      </c>
      <c r="F27" s="131">
        <v>13121</v>
      </c>
      <c r="G27" s="131">
        <v>829</v>
      </c>
      <c r="H27" s="132">
        <v>13950</v>
      </c>
      <c r="I27" s="131">
        <v>3067</v>
      </c>
      <c r="J27" s="131">
        <v>27591</v>
      </c>
      <c r="K27" s="130">
        <v>70359</v>
      </c>
    </row>
    <row r="28" spans="1:11" ht="18" x14ac:dyDescent="0.25">
      <c r="A28" s="18" t="s">
        <v>383</v>
      </c>
      <c r="B28" s="18" t="s">
        <v>67</v>
      </c>
      <c r="C28" s="131">
        <v>2579</v>
      </c>
      <c r="D28" s="131">
        <v>663</v>
      </c>
      <c r="E28" s="131">
        <v>155</v>
      </c>
      <c r="F28" s="131">
        <v>818</v>
      </c>
      <c r="G28" s="131">
        <v>34</v>
      </c>
      <c r="H28" s="132">
        <v>852</v>
      </c>
      <c r="I28" s="131">
        <v>2211</v>
      </c>
      <c r="J28" s="131">
        <v>61</v>
      </c>
      <c r="K28" s="130">
        <v>5703</v>
      </c>
    </row>
    <row r="29" spans="1:11" ht="18" x14ac:dyDescent="0.25">
      <c r="A29" s="18" t="s">
        <v>384</v>
      </c>
      <c r="B29" s="18" t="s">
        <v>69</v>
      </c>
      <c r="C29" s="131">
        <v>6054</v>
      </c>
      <c r="D29" s="131">
        <v>2254</v>
      </c>
      <c r="E29" s="131">
        <v>721</v>
      </c>
      <c r="F29" s="131">
        <v>2975</v>
      </c>
      <c r="G29" s="131">
        <v>140</v>
      </c>
      <c r="H29" s="132">
        <v>3115</v>
      </c>
      <c r="I29" s="131">
        <v>7656</v>
      </c>
      <c r="J29" s="131">
        <v>1246</v>
      </c>
      <c r="K29" s="130">
        <v>18071</v>
      </c>
    </row>
    <row r="30" spans="1:11" ht="18" x14ac:dyDescent="0.25">
      <c r="A30" s="18" t="s">
        <v>385</v>
      </c>
      <c r="B30" s="18" t="s">
        <v>71</v>
      </c>
      <c r="C30" s="131">
        <v>3459</v>
      </c>
      <c r="D30" s="131">
        <v>2344</v>
      </c>
      <c r="E30" s="131">
        <v>899</v>
      </c>
      <c r="F30" s="131">
        <v>3243</v>
      </c>
      <c r="G30" s="131">
        <v>228</v>
      </c>
      <c r="H30" s="132">
        <v>3471</v>
      </c>
      <c r="I30" s="131">
        <v>2320</v>
      </c>
      <c r="J30" s="131">
        <v>225</v>
      </c>
      <c r="K30" s="130">
        <v>9475</v>
      </c>
    </row>
    <row r="31" spans="1:11" ht="18" x14ac:dyDescent="0.25">
      <c r="A31" s="18" t="s">
        <v>386</v>
      </c>
      <c r="B31" s="18" t="s">
        <v>73</v>
      </c>
      <c r="C31" s="131">
        <v>3262</v>
      </c>
      <c r="D31" s="131">
        <v>980</v>
      </c>
      <c r="E31" s="131">
        <v>739</v>
      </c>
      <c r="F31" s="131">
        <v>1719</v>
      </c>
      <c r="G31" s="131">
        <v>0</v>
      </c>
      <c r="H31" s="132">
        <v>1719</v>
      </c>
      <c r="I31" s="131">
        <v>3445</v>
      </c>
      <c r="J31" s="131">
        <v>68</v>
      </c>
      <c r="K31" s="130">
        <v>8494</v>
      </c>
    </row>
    <row r="32" spans="1:11" ht="18" x14ac:dyDescent="0.25">
      <c r="A32" s="27" t="s">
        <v>387</v>
      </c>
      <c r="B32" s="27" t="s">
        <v>75</v>
      </c>
      <c r="C32" s="133">
        <v>13823</v>
      </c>
      <c r="D32" s="133">
        <v>7665</v>
      </c>
      <c r="E32" s="133">
        <v>4121</v>
      </c>
      <c r="F32" s="133">
        <v>11786</v>
      </c>
      <c r="G32" s="133">
        <v>0</v>
      </c>
      <c r="H32" s="134">
        <v>11786</v>
      </c>
      <c r="I32" s="133">
        <v>4653</v>
      </c>
      <c r="J32" s="133">
        <v>118</v>
      </c>
      <c r="K32" s="135">
        <v>30380</v>
      </c>
    </row>
    <row r="33" spans="1:11" ht="18" x14ac:dyDescent="0.25">
      <c r="A33" s="18" t="s">
        <v>388</v>
      </c>
      <c r="B33" s="18" t="s">
        <v>77</v>
      </c>
      <c r="C33" s="131">
        <v>1295</v>
      </c>
      <c r="D33" s="131">
        <v>659</v>
      </c>
      <c r="E33" s="131">
        <v>273</v>
      </c>
      <c r="F33" s="131">
        <v>932</v>
      </c>
      <c r="G33" s="131">
        <v>0</v>
      </c>
      <c r="H33" s="132">
        <v>932</v>
      </c>
      <c r="I33" s="131">
        <v>1590</v>
      </c>
      <c r="J33" s="131">
        <v>44</v>
      </c>
      <c r="K33" s="130">
        <v>3861</v>
      </c>
    </row>
    <row r="34" spans="1:11" ht="18" x14ac:dyDescent="0.25">
      <c r="A34" s="18" t="s">
        <v>389</v>
      </c>
      <c r="B34" s="18" t="s">
        <v>79</v>
      </c>
      <c r="C34" s="131">
        <v>16067</v>
      </c>
      <c r="D34" s="131">
        <v>9289</v>
      </c>
      <c r="E34" s="131">
        <v>3649</v>
      </c>
      <c r="F34" s="131">
        <v>12938</v>
      </c>
      <c r="G34" s="131">
        <v>36</v>
      </c>
      <c r="H34" s="132">
        <v>12974</v>
      </c>
      <c r="I34" s="131">
        <v>11000</v>
      </c>
      <c r="J34" s="131">
        <v>1496</v>
      </c>
      <c r="K34" s="130">
        <v>41537</v>
      </c>
    </row>
    <row r="35" spans="1:11" ht="18" x14ac:dyDescent="0.25">
      <c r="A35" s="18" t="s">
        <v>390</v>
      </c>
      <c r="B35" s="18" t="s">
        <v>81</v>
      </c>
      <c r="C35" s="131">
        <v>19231</v>
      </c>
      <c r="D35" s="131">
        <v>5069</v>
      </c>
      <c r="E35" s="131">
        <v>2825</v>
      </c>
      <c r="F35" s="131">
        <v>7894</v>
      </c>
      <c r="G35" s="131">
        <v>35</v>
      </c>
      <c r="H35" s="132">
        <v>7929</v>
      </c>
      <c r="I35" s="131">
        <v>2863</v>
      </c>
      <c r="J35" s="131">
        <v>562</v>
      </c>
      <c r="K35" s="130">
        <v>30585</v>
      </c>
    </row>
    <row r="36" spans="1:11" ht="18" x14ac:dyDescent="0.25">
      <c r="A36" s="18" t="s">
        <v>391</v>
      </c>
      <c r="B36" s="18" t="s">
        <v>83</v>
      </c>
      <c r="C36" s="131">
        <v>6547</v>
      </c>
      <c r="D36" s="131">
        <v>318</v>
      </c>
      <c r="E36" s="131">
        <v>87</v>
      </c>
      <c r="F36" s="131">
        <v>405</v>
      </c>
      <c r="G36" s="131">
        <v>0</v>
      </c>
      <c r="H36" s="132">
        <v>405</v>
      </c>
      <c r="I36" s="131">
        <v>3936</v>
      </c>
      <c r="J36" s="131">
        <v>62</v>
      </c>
      <c r="K36" s="130">
        <v>10950</v>
      </c>
    </row>
    <row r="37" spans="1:11" ht="18" x14ac:dyDescent="0.25">
      <c r="A37" s="18" t="s">
        <v>392</v>
      </c>
      <c r="B37" s="18" t="s">
        <v>85</v>
      </c>
      <c r="C37" s="131">
        <v>5764</v>
      </c>
      <c r="D37" s="131">
        <v>1921</v>
      </c>
      <c r="E37" s="131">
        <v>1089</v>
      </c>
      <c r="F37" s="131">
        <v>3010</v>
      </c>
      <c r="G37" s="131">
        <v>105</v>
      </c>
      <c r="H37" s="132">
        <v>3115</v>
      </c>
      <c r="I37" s="131">
        <v>5330</v>
      </c>
      <c r="J37" s="131">
        <v>439</v>
      </c>
      <c r="K37" s="130">
        <v>14648</v>
      </c>
    </row>
    <row r="38" spans="1:11" ht="18" x14ac:dyDescent="0.25">
      <c r="A38" s="18" t="s">
        <v>393</v>
      </c>
      <c r="B38" s="18" t="s">
        <v>87</v>
      </c>
      <c r="C38" s="131">
        <v>9664</v>
      </c>
      <c r="D38" s="131">
        <v>4372</v>
      </c>
      <c r="E38" s="131">
        <v>1908</v>
      </c>
      <c r="F38" s="131">
        <v>6280</v>
      </c>
      <c r="G38" s="131">
        <v>0</v>
      </c>
      <c r="H38" s="132">
        <v>6280</v>
      </c>
      <c r="I38" s="131">
        <v>5831</v>
      </c>
      <c r="J38" s="131">
        <v>79</v>
      </c>
      <c r="K38" s="130">
        <v>21854</v>
      </c>
    </row>
    <row r="39" spans="1:11" ht="18" x14ac:dyDescent="0.25">
      <c r="A39" s="18" t="s">
        <v>394</v>
      </c>
      <c r="B39" s="18" t="s">
        <v>89</v>
      </c>
      <c r="C39" s="131">
        <v>8302</v>
      </c>
      <c r="D39" s="131">
        <v>3512</v>
      </c>
      <c r="E39" s="131">
        <v>5652</v>
      </c>
      <c r="F39" s="131">
        <v>9164</v>
      </c>
      <c r="G39" s="131">
        <v>0</v>
      </c>
      <c r="H39" s="132">
        <v>9164</v>
      </c>
      <c r="I39" s="131">
        <v>4225</v>
      </c>
      <c r="J39" s="131">
        <v>52</v>
      </c>
      <c r="K39" s="130">
        <v>21743</v>
      </c>
    </row>
    <row r="40" spans="1:11" ht="18" x14ac:dyDescent="0.25">
      <c r="A40" s="18" t="s">
        <v>395</v>
      </c>
      <c r="B40" s="18" t="s">
        <v>91</v>
      </c>
      <c r="C40" s="131">
        <v>2095</v>
      </c>
      <c r="D40" s="131">
        <v>146</v>
      </c>
      <c r="E40" s="131">
        <v>219</v>
      </c>
      <c r="F40" s="131">
        <v>365</v>
      </c>
      <c r="G40" s="131">
        <v>0</v>
      </c>
      <c r="H40" s="132">
        <v>365</v>
      </c>
      <c r="I40" s="131">
        <v>481</v>
      </c>
      <c r="J40" s="131">
        <v>195</v>
      </c>
      <c r="K40" s="130">
        <v>3136</v>
      </c>
    </row>
    <row r="41" spans="1:11" ht="18" x14ac:dyDescent="0.25">
      <c r="A41" s="18" t="s">
        <v>396</v>
      </c>
      <c r="B41" s="18" t="s">
        <v>93</v>
      </c>
      <c r="C41" s="131">
        <v>26989</v>
      </c>
      <c r="D41" s="131">
        <v>4113</v>
      </c>
      <c r="E41" s="131">
        <v>3115</v>
      </c>
      <c r="F41" s="131">
        <v>7228</v>
      </c>
      <c r="G41" s="131">
        <v>69</v>
      </c>
      <c r="H41" s="132">
        <v>7297</v>
      </c>
      <c r="I41" s="131">
        <v>8006</v>
      </c>
      <c r="J41" s="131">
        <v>1161</v>
      </c>
      <c r="K41" s="130">
        <v>43453</v>
      </c>
    </row>
    <row r="42" spans="1:11" ht="18" x14ac:dyDescent="0.25">
      <c r="A42" s="27" t="s">
        <v>397</v>
      </c>
      <c r="B42" s="27" t="s">
        <v>95</v>
      </c>
      <c r="C42" s="133">
        <v>19970</v>
      </c>
      <c r="D42" s="133">
        <v>21806</v>
      </c>
      <c r="E42" s="133">
        <v>18927</v>
      </c>
      <c r="F42" s="133">
        <v>40733</v>
      </c>
      <c r="G42" s="133">
        <v>143</v>
      </c>
      <c r="H42" s="134">
        <v>40876</v>
      </c>
      <c r="I42" s="133">
        <v>19940</v>
      </c>
      <c r="J42" s="133">
        <v>4566</v>
      </c>
      <c r="K42" s="135">
        <v>85352</v>
      </c>
    </row>
    <row r="43" spans="1:11" ht="18" x14ac:dyDescent="0.25">
      <c r="A43" s="18" t="s">
        <v>398</v>
      </c>
      <c r="B43" s="18" t="s">
        <v>97</v>
      </c>
      <c r="C43" s="131">
        <v>12293</v>
      </c>
      <c r="D43" s="131">
        <v>6210</v>
      </c>
      <c r="E43" s="131">
        <v>5552</v>
      </c>
      <c r="F43" s="131">
        <v>11762</v>
      </c>
      <c r="G43" s="131">
        <v>69</v>
      </c>
      <c r="H43" s="132">
        <v>11831</v>
      </c>
      <c r="I43" s="131">
        <v>8980</v>
      </c>
      <c r="J43" s="131">
        <v>1513</v>
      </c>
      <c r="K43" s="130">
        <v>34617</v>
      </c>
    </row>
    <row r="44" spans="1:11" ht="18" x14ac:dyDescent="0.25">
      <c r="A44" s="18" t="s">
        <v>399</v>
      </c>
      <c r="B44" s="18" t="s">
        <v>99</v>
      </c>
      <c r="C44" s="131">
        <v>21237</v>
      </c>
      <c r="D44" s="131">
        <v>14154</v>
      </c>
      <c r="E44" s="131">
        <v>8407</v>
      </c>
      <c r="F44" s="131">
        <v>22561</v>
      </c>
      <c r="G44" s="131">
        <v>0</v>
      </c>
      <c r="H44" s="132">
        <v>22561</v>
      </c>
      <c r="I44" s="131">
        <v>17213</v>
      </c>
      <c r="J44" s="131">
        <v>2262</v>
      </c>
      <c r="K44" s="130">
        <v>63273</v>
      </c>
    </row>
    <row r="45" spans="1:11" ht="18" x14ac:dyDescent="0.25">
      <c r="A45" s="18" t="s">
        <v>400</v>
      </c>
      <c r="B45" s="18" t="s">
        <v>468</v>
      </c>
      <c r="C45" s="131">
        <v>38046</v>
      </c>
      <c r="D45" s="131">
        <v>33323</v>
      </c>
      <c r="E45" s="131">
        <v>5212</v>
      </c>
      <c r="F45" s="131">
        <v>38535</v>
      </c>
      <c r="G45" s="131">
        <v>60</v>
      </c>
      <c r="H45" s="132">
        <v>38595</v>
      </c>
      <c r="I45" s="131">
        <v>22337</v>
      </c>
      <c r="J45" s="131">
        <v>5709</v>
      </c>
      <c r="K45" s="130">
        <v>104687</v>
      </c>
    </row>
    <row r="46" spans="1:11" ht="18" x14ac:dyDescent="0.25">
      <c r="A46" s="18" t="s">
        <v>401</v>
      </c>
      <c r="B46" s="18" t="s">
        <v>103</v>
      </c>
      <c r="C46" s="131">
        <v>3002</v>
      </c>
      <c r="D46" s="131">
        <v>555</v>
      </c>
      <c r="E46" s="131">
        <v>698</v>
      </c>
      <c r="F46" s="131">
        <v>1253</v>
      </c>
      <c r="G46" s="131">
        <v>0</v>
      </c>
      <c r="H46" s="132">
        <v>1253</v>
      </c>
      <c r="I46" s="131">
        <v>1091</v>
      </c>
      <c r="J46" s="131">
        <v>267</v>
      </c>
      <c r="K46" s="130">
        <v>5613</v>
      </c>
    </row>
    <row r="47" spans="1:11" ht="18" x14ac:dyDescent="0.25">
      <c r="A47" s="18" t="s">
        <v>402</v>
      </c>
      <c r="B47" s="18" t="s">
        <v>105</v>
      </c>
      <c r="C47" s="131">
        <v>14365</v>
      </c>
      <c r="D47" s="131">
        <v>1895</v>
      </c>
      <c r="E47" s="131">
        <v>9940</v>
      </c>
      <c r="F47" s="131">
        <v>11835</v>
      </c>
      <c r="G47" s="131">
        <v>27</v>
      </c>
      <c r="H47" s="132">
        <v>11862</v>
      </c>
      <c r="I47" s="131">
        <v>553</v>
      </c>
      <c r="J47" s="131">
        <v>982</v>
      </c>
      <c r="K47" s="130">
        <v>27762</v>
      </c>
    </row>
    <row r="48" spans="1:11" ht="18" x14ac:dyDescent="0.25">
      <c r="A48" s="18" t="s">
        <v>403</v>
      </c>
      <c r="B48" s="18" t="s">
        <v>107</v>
      </c>
      <c r="C48" s="131">
        <v>2311</v>
      </c>
      <c r="D48" s="131">
        <v>555</v>
      </c>
      <c r="E48" s="131">
        <v>661</v>
      </c>
      <c r="F48" s="131">
        <v>1216</v>
      </c>
      <c r="G48" s="131">
        <v>72</v>
      </c>
      <c r="H48" s="132">
        <v>1288</v>
      </c>
      <c r="I48" s="131">
        <v>1358</v>
      </c>
      <c r="J48" s="131">
        <v>324</v>
      </c>
      <c r="K48" s="130">
        <v>5281</v>
      </c>
    </row>
    <row r="49" spans="1:11" ht="18" x14ac:dyDescent="0.25">
      <c r="A49" s="18" t="s">
        <v>404</v>
      </c>
      <c r="B49" s="18" t="s">
        <v>109</v>
      </c>
      <c r="C49" s="131">
        <v>8509</v>
      </c>
      <c r="D49" s="131">
        <v>2303</v>
      </c>
      <c r="E49" s="131">
        <v>2137</v>
      </c>
      <c r="F49" s="131">
        <v>4440</v>
      </c>
      <c r="G49" s="131">
        <v>105</v>
      </c>
      <c r="H49" s="132">
        <v>4545</v>
      </c>
      <c r="I49" s="131">
        <v>3932</v>
      </c>
      <c r="J49" s="131">
        <v>1442</v>
      </c>
      <c r="K49" s="130">
        <v>18428</v>
      </c>
    </row>
    <row r="50" spans="1:11" ht="18" x14ac:dyDescent="0.25">
      <c r="A50" s="18" t="s">
        <v>405</v>
      </c>
      <c r="B50" s="18" t="s">
        <v>111</v>
      </c>
      <c r="C50" s="131">
        <v>7836</v>
      </c>
      <c r="D50" s="131">
        <v>3338</v>
      </c>
      <c r="E50" s="131">
        <v>6146</v>
      </c>
      <c r="F50" s="131">
        <v>9484</v>
      </c>
      <c r="G50" s="131">
        <v>410</v>
      </c>
      <c r="H50" s="132">
        <v>9894</v>
      </c>
      <c r="I50" s="131">
        <v>11460</v>
      </c>
      <c r="J50" s="131">
        <v>2091</v>
      </c>
      <c r="K50" s="130">
        <v>31281</v>
      </c>
    </row>
    <row r="51" spans="1:11" ht="18" x14ac:dyDescent="0.25">
      <c r="A51" s="18" t="s">
        <v>406</v>
      </c>
      <c r="B51" s="18" t="s">
        <v>113</v>
      </c>
      <c r="C51" s="131">
        <v>611</v>
      </c>
      <c r="D51" s="131">
        <v>0</v>
      </c>
      <c r="E51" s="131">
        <v>0</v>
      </c>
      <c r="F51" s="131">
        <v>0</v>
      </c>
      <c r="G51" s="131">
        <v>61</v>
      </c>
      <c r="H51" s="132">
        <v>61</v>
      </c>
      <c r="I51" s="131">
        <v>0</v>
      </c>
      <c r="J51" s="131">
        <v>2</v>
      </c>
      <c r="K51" s="130">
        <v>674</v>
      </c>
    </row>
    <row r="52" spans="1:11" ht="18" x14ac:dyDescent="0.25">
      <c r="A52" s="27" t="s">
        <v>407</v>
      </c>
      <c r="B52" s="27" t="s">
        <v>115</v>
      </c>
      <c r="C52" s="133">
        <v>2995</v>
      </c>
      <c r="D52" s="133">
        <v>0</v>
      </c>
      <c r="E52" s="133">
        <v>0</v>
      </c>
      <c r="F52" s="133">
        <v>0</v>
      </c>
      <c r="G52" s="133">
        <v>612</v>
      </c>
      <c r="H52" s="134">
        <v>612</v>
      </c>
      <c r="I52" s="133">
        <v>0</v>
      </c>
      <c r="J52" s="133">
        <v>0</v>
      </c>
      <c r="K52" s="135">
        <v>3607</v>
      </c>
    </row>
    <row r="53" spans="1:11" ht="18" x14ac:dyDescent="0.25">
      <c r="A53" s="18" t="s">
        <v>408</v>
      </c>
      <c r="B53" s="18" t="s">
        <v>117</v>
      </c>
      <c r="C53" s="131">
        <v>14607</v>
      </c>
      <c r="D53" s="131">
        <v>0</v>
      </c>
      <c r="E53" s="131">
        <v>0</v>
      </c>
      <c r="F53" s="131">
        <v>0</v>
      </c>
      <c r="G53" s="131">
        <v>30</v>
      </c>
      <c r="H53" s="132">
        <v>30</v>
      </c>
      <c r="I53" s="131">
        <v>0</v>
      </c>
      <c r="J53" s="131">
        <v>125</v>
      </c>
      <c r="K53" s="130">
        <v>14762</v>
      </c>
    </row>
    <row r="54" spans="1:11" ht="18" x14ac:dyDescent="0.25">
      <c r="A54" s="18" t="s">
        <v>409</v>
      </c>
      <c r="B54" s="18" t="s">
        <v>119</v>
      </c>
      <c r="C54" s="131">
        <v>47002</v>
      </c>
      <c r="D54" s="131">
        <v>230</v>
      </c>
      <c r="E54" s="131">
        <v>0</v>
      </c>
      <c r="F54" s="131">
        <v>230</v>
      </c>
      <c r="G54" s="131">
        <v>34</v>
      </c>
      <c r="H54" s="132">
        <v>264</v>
      </c>
      <c r="I54" s="131">
        <v>0</v>
      </c>
      <c r="J54" s="131">
        <v>1804</v>
      </c>
      <c r="K54" s="130">
        <v>49070</v>
      </c>
    </row>
    <row r="55" spans="1:11" ht="18" x14ac:dyDescent="0.25">
      <c r="A55" s="18" t="s">
        <v>410</v>
      </c>
      <c r="B55" s="18" t="s">
        <v>121</v>
      </c>
      <c r="C55" s="131">
        <v>29063</v>
      </c>
      <c r="D55" s="131">
        <v>0</v>
      </c>
      <c r="E55" s="131">
        <v>0</v>
      </c>
      <c r="F55" s="131">
        <v>0</v>
      </c>
      <c r="G55" s="131">
        <v>26</v>
      </c>
      <c r="H55" s="132">
        <v>26</v>
      </c>
      <c r="I55" s="131">
        <v>0</v>
      </c>
      <c r="J55" s="131">
        <v>771</v>
      </c>
      <c r="K55" s="130">
        <v>29860</v>
      </c>
    </row>
    <row r="56" spans="1:11" ht="18" x14ac:dyDescent="0.25">
      <c r="A56" s="18" t="s">
        <v>411</v>
      </c>
      <c r="B56" s="18" t="s">
        <v>123</v>
      </c>
      <c r="C56" s="131">
        <v>8228</v>
      </c>
      <c r="D56" s="131">
        <v>0</v>
      </c>
      <c r="E56" s="131">
        <v>0</v>
      </c>
      <c r="F56" s="131">
        <v>0</v>
      </c>
      <c r="G56" s="131">
        <v>11</v>
      </c>
      <c r="H56" s="132">
        <v>11</v>
      </c>
      <c r="I56" s="131">
        <v>0</v>
      </c>
      <c r="J56" s="131">
        <v>0</v>
      </c>
      <c r="K56" s="130">
        <v>8239</v>
      </c>
    </row>
    <row r="57" spans="1:11" ht="18" x14ac:dyDescent="0.25">
      <c r="A57" s="18" t="s">
        <v>412</v>
      </c>
      <c r="B57" s="18" t="s">
        <v>125</v>
      </c>
      <c r="C57" s="131">
        <v>7683</v>
      </c>
      <c r="D57" s="131">
        <v>0</v>
      </c>
      <c r="E57" s="131">
        <v>0</v>
      </c>
      <c r="F57" s="131">
        <v>0</v>
      </c>
      <c r="G57" s="131">
        <v>0</v>
      </c>
      <c r="H57" s="132">
        <v>0</v>
      </c>
      <c r="I57" s="131">
        <v>0</v>
      </c>
      <c r="J57" s="131">
        <v>317</v>
      </c>
      <c r="K57" s="130">
        <v>8000</v>
      </c>
    </row>
    <row r="58" spans="1:11" ht="18" x14ac:dyDescent="0.25">
      <c r="A58" s="18" t="s">
        <v>413</v>
      </c>
      <c r="B58" s="18" t="s">
        <v>127</v>
      </c>
      <c r="C58" s="131">
        <v>16838</v>
      </c>
      <c r="D58" s="131">
        <v>789</v>
      </c>
      <c r="E58" s="131">
        <v>1338</v>
      </c>
      <c r="F58" s="131">
        <v>2127</v>
      </c>
      <c r="G58" s="131">
        <v>394</v>
      </c>
      <c r="H58" s="132">
        <v>2521</v>
      </c>
      <c r="I58" s="131">
        <v>0</v>
      </c>
      <c r="J58" s="131">
        <v>1471</v>
      </c>
      <c r="K58" s="130">
        <v>20830</v>
      </c>
    </row>
    <row r="59" spans="1:11" ht="18" x14ac:dyDescent="0.25">
      <c r="A59" s="18" t="s">
        <v>414</v>
      </c>
      <c r="B59" s="18" t="s">
        <v>129</v>
      </c>
      <c r="C59" s="131">
        <v>170</v>
      </c>
      <c r="D59" s="131">
        <v>0</v>
      </c>
      <c r="E59" s="131">
        <v>0</v>
      </c>
      <c r="F59" s="131">
        <v>0</v>
      </c>
      <c r="G59" s="131">
        <v>0</v>
      </c>
      <c r="H59" s="132">
        <v>0</v>
      </c>
      <c r="I59" s="131">
        <v>0</v>
      </c>
      <c r="J59" s="131">
        <v>16</v>
      </c>
      <c r="K59" s="130">
        <v>186</v>
      </c>
    </row>
    <row r="60" spans="1:11" ht="18" x14ac:dyDescent="0.25">
      <c r="A60" s="97" t="s">
        <v>415</v>
      </c>
      <c r="B60" s="18" t="s">
        <v>131</v>
      </c>
      <c r="C60" s="131">
        <v>222308</v>
      </c>
      <c r="D60" s="131">
        <v>0</v>
      </c>
      <c r="E60" s="131">
        <v>0</v>
      </c>
      <c r="F60" s="131">
        <v>0</v>
      </c>
      <c r="G60" s="131">
        <v>1058</v>
      </c>
      <c r="H60" s="132">
        <v>1058</v>
      </c>
      <c r="I60" s="131">
        <v>0</v>
      </c>
      <c r="J60" s="131">
        <v>21178</v>
      </c>
      <c r="K60" s="130">
        <v>244544</v>
      </c>
    </row>
    <row r="61" spans="1:11" ht="18" x14ac:dyDescent="0.25">
      <c r="A61" s="18" t="s">
        <v>416</v>
      </c>
      <c r="B61" s="18" t="s">
        <v>133</v>
      </c>
      <c r="C61" s="131">
        <v>43284</v>
      </c>
      <c r="D61" s="131">
        <v>0</v>
      </c>
      <c r="E61" s="131">
        <v>0</v>
      </c>
      <c r="F61" s="131">
        <v>0</v>
      </c>
      <c r="G61" s="131">
        <v>140</v>
      </c>
      <c r="H61" s="132">
        <v>140</v>
      </c>
      <c r="I61" s="131">
        <v>-21949</v>
      </c>
      <c r="J61" s="131">
        <v>1593</v>
      </c>
      <c r="K61" s="130">
        <v>23068</v>
      </c>
    </row>
    <row r="62" spans="1:11" ht="18" x14ac:dyDescent="0.25">
      <c r="A62" s="18" t="s">
        <v>417</v>
      </c>
      <c r="B62" s="18" t="s">
        <v>135</v>
      </c>
      <c r="C62" s="131">
        <v>128797</v>
      </c>
      <c r="D62" s="131">
        <v>0</v>
      </c>
      <c r="E62" s="131">
        <v>0</v>
      </c>
      <c r="F62" s="131">
        <v>0</v>
      </c>
      <c r="G62" s="131">
        <v>244</v>
      </c>
      <c r="H62" s="132">
        <v>244</v>
      </c>
      <c r="I62" s="131">
        <v>-128918</v>
      </c>
      <c r="J62" s="131">
        <v>-3</v>
      </c>
      <c r="K62" s="130">
        <v>120</v>
      </c>
    </row>
    <row r="63" spans="1:11" ht="18" x14ac:dyDescent="0.25">
      <c r="A63" s="18" t="s">
        <v>418</v>
      </c>
      <c r="B63" s="18" t="s">
        <v>137</v>
      </c>
      <c r="C63" s="131">
        <v>107372</v>
      </c>
      <c r="D63" s="131">
        <v>0</v>
      </c>
      <c r="E63" s="131">
        <v>0</v>
      </c>
      <c r="F63" s="131">
        <v>0</v>
      </c>
      <c r="G63" s="131">
        <v>0</v>
      </c>
      <c r="H63" s="132">
        <v>0</v>
      </c>
      <c r="I63" s="131">
        <v>-107372</v>
      </c>
      <c r="J63" s="131">
        <v>0</v>
      </c>
      <c r="K63" s="130">
        <v>0</v>
      </c>
    </row>
    <row r="64" spans="1:11" ht="18" x14ac:dyDescent="0.25">
      <c r="A64" s="18" t="s">
        <v>419</v>
      </c>
      <c r="B64" s="18" t="s">
        <v>139</v>
      </c>
      <c r="C64" s="131">
        <v>9158</v>
      </c>
      <c r="D64" s="131">
        <v>0</v>
      </c>
      <c r="E64" s="131">
        <v>0</v>
      </c>
      <c r="F64" s="131">
        <v>0</v>
      </c>
      <c r="G64" s="131">
        <v>664</v>
      </c>
      <c r="H64" s="132">
        <v>664</v>
      </c>
      <c r="I64" s="131">
        <v>0</v>
      </c>
      <c r="J64" s="131">
        <v>-2603</v>
      </c>
      <c r="K64" s="130">
        <v>7219</v>
      </c>
    </row>
    <row r="65" spans="1:11" ht="18" x14ac:dyDescent="0.25">
      <c r="A65" s="18" t="s">
        <v>420</v>
      </c>
      <c r="B65" s="18" t="s">
        <v>141</v>
      </c>
      <c r="C65" s="131">
        <v>44125</v>
      </c>
      <c r="D65" s="131">
        <v>0</v>
      </c>
      <c r="E65" s="131">
        <v>0</v>
      </c>
      <c r="F65" s="131">
        <v>0</v>
      </c>
      <c r="G65" s="131">
        <v>3512</v>
      </c>
      <c r="H65" s="132">
        <v>3512</v>
      </c>
      <c r="I65" s="131">
        <v>0</v>
      </c>
      <c r="J65" s="131">
        <v>578</v>
      </c>
      <c r="K65" s="130">
        <v>48215</v>
      </c>
    </row>
    <row r="66" spans="1:11" ht="18" x14ac:dyDescent="0.25">
      <c r="A66" s="18" t="s">
        <v>421</v>
      </c>
      <c r="B66" s="18" t="s">
        <v>143</v>
      </c>
      <c r="C66" s="131">
        <v>9826</v>
      </c>
      <c r="D66" s="131">
        <v>0</v>
      </c>
      <c r="E66" s="131">
        <v>0</v>
      </c>
      <c r="F66" s="131">
        <v>0</v>
      </c>
      <c r="G66" s="131">
        <v>3284</v>
      </c>
      <c r="H66" s="132">
        <v>3284</v>
      </c>
      <c r="I66" s="131">
        <v>0</v>
      </c>
      <c r="J66" s="131">
        <v>258</v>
      </c>
      <c r="K66" s="130">
        <v>13368</v>
      </c>
    </row>
    <row r="67" spans="1:11" ht="18" x14ac:dyDescent="0.25">
      <c r="A67" s="18" t="s">
        <v>422</v>
      </c>
      <c r="B67" s="18" t="s">
        <v>145</v>
      </c>
      <c r="C67" s="131">
        <v>16056</v>
      </c>
      <c r="D67" s="131">
        <v>0</v>
      </c>
      <c r="E67" s="131">
        <v>0</v>
      </c>
      <c r="F67" s="131">
        <v>0</v>
      </c>
      <c r="G67" s="131">
        <v>8619</v>
      </c>
      <c r="H67" s="132">
        <v>8619</v>
      </c>
      <c r="I67" s="131">
        <v>0</v>
      </c>
      <c r="J67" s="131">
        <v>1130</v>
      </c>
      <c r="K67" s="130">
        <v>25805</v>
      </c>
    </row>
    <row r="68" spans="1:11" ht="18" x14ac:dyDescent="0.25">
      <c r="A68" s="18" t="s">
        <v>423</v>
      </c>
      <c r="B68" s="18" t="s">
        <v>147</v>
      </c>
      <c r="C68" s="131">
        <v>31674</v>
      </c>
      <c r="D68" s="131">
        <v>0</v>
      </c>
      <c r="E68" s="131">
        <v>0</v>
      </c>
      <c r="F68" s="131">
        <v>0</v>
      </c>
      <c r="G68" s="131">
        <v>1310</v>
      </c>
      <c r="H68" s="132">
        <v>1310</v>
      </c>
      <c r="I68" s="131">
        <v>0</v>
      </c>
      <c r="J68" s="131">
        <v>333</v>
      </c>
      <c r="K68" s="130">
        <v>33317</v>
      </c>
    </row>
    <row r="69" spans="1:11" ht="18" x14ac:dyDescent="0.25">
      <c r="A69" s="18" t="s">
        <v>424</v>
      </c>
      <c r="B69" s="18" t="s">
        <v>149</v>
      </c>
      <c r="C69" s="131">
        <v>16073</v>
      </c>
      <c r="D69" s="131">
        <v>0</v>
      </c>
      <c r="E69" s="131">
        <v>0</v>
      </c>
      <c r="F69" s="131">
        <v>0</v>
      </c>
      <c r="G69" s="131">
        <v>903</v>
      </c>
      <c r="H69" s="132">
        <v>903</v>
      </c>
      <c r="I69" s="131">
        <v>0</v>
      </c>
      <c r="J69" s="131">
        <v>503</v>
      </c>
      <c r="K69" s="130">
        <v>17479</v>
      </c>
    </row>
    <row r="70" spans="1:11" ht="18" x14ac:dyDescent="0.25">
      <c r="A70" s="27" t="s">
        <v>425</v>
      </c>
      <c r="B70" s="27" t="s">
        <v>151</v>
      </c>
      <c r="C70" s="133">
        <v>14428</v>
      </c>
      <c r="D70" s="133">
        <v>0</v>
      </c>
      <c r="E70" s="133">
        <v>0</v>
      </c>
      <c r="F70" s="133">
        <v>0</v>
      </c>
      <c r="G70" s="133">
        <v>8462</v>
      </c>
      <c r="H70" s="134">
        <v>8462</v>
      </c>
      <c r="I70" s="133">
        <v>0</v>
      </c>
      <c r="J70" s="133">
        <v>1367</v>
      </c>
      <c r="K70" s="135">
        <v>24257</v>
      </c>
    </row>
    <row r="71" spans="1:11" ht="18" x14ac:dyDescent="0.25">
      <c r="A71" s="18" t="s">
        <v>426</v>
      </c>
      <c r="B71" s="18" t="s">
        <v>153</v>
      </c>
      <c r="C71" s="131">
        <v>77348</v>
      </c>
      <c r="D71" s="131">
        <v>0</v>
      </c>
      <c r="E71" s="131">
        <v>0</v>
      </c>
      <c r="F71" s="131">
        <v>0</v>
      </c>
      <c r="G71" s="131">
        <v>6176</v>
      </c>
      <c r="H71" s="132">
        <v>6176</v>
      </c>
      <c r="I71" s="131">
        <v>0</v>
      </c>
      <c r="J71" s="131">
        <v>7440</v>
      </c>
      <c r="K71" s="130">
        <v>90964</v>
      </c>
    </row>
    <row r="72" spans="1:11" ht="18" x14ac:dyDescent="0.25">
      <c r="A72" s="18" t="s">
        <v>427</v>
      </c>
      <c r="B72" s="18" t="s">
        <v>155</v>
      </c>
      <c r="C72" s="131">
        <v>17474</v>
      </c>
      <c r="D72" s="131">
        <v>1491</v>
      </c>
      <c r="E72" s="131">
        <v>986</v>
      </c>
      <c r="F72" s="131">
        <v>2477</v>
      </c>
      <c r="G72" s="131">
        <v>1254</v>
      </c>
      <c r="H72" s="132">
        <v>3731</v>
      </c>
      <c r="I72" s="131">
        <v>9870</v>
      </c>
      <c r="J72" s="131">
        <v>324</v>
      </c>
      <c r="K72" s="130">
        <v>31399</v>
      </c>
    </row>
    <row r="73" spans="1:11" ht="18" x14ac:dyDescent="0.25">
      <c r="A73" s="97" t="s">
        <v>428</v>
      </c>
      <c r="B73" s="18" t="s">
        <v>157</v>
      </c>
      <c r="C73" s="131">
        <v>22777</v>
      </c>
      <c r="D73" s="131">
        <v>682</v>
      </c>
      <c r="E73" s="131">
        <v>72</v>
      </c>
      <c r="F73" s="131">
        <v>754</v>
      </c>
      <c r="G73" s="131">
        <v>3286</v>
      </c>
      <c r="H73" s="132">
        <v>4040</v>
      </c>
      <c r="I73" s="131">
        <v>1786</v>
      </c>
      <c r="J73" s="131">
        <v>1577</v>
      </c>
      <c r="K73" s="130">
        <v>30180</v>
      </c>
    </row>
    <row r="74" spans="1:11" ht="18" x14ac:dyDescent="0.25">
      <c r="A74" s="18" t="s">
        <v>429</v>
      </c>
      <c r="B74" s="18" t="s">
        <v>159</v>
      </c>
      <c r="C74" s="131">
        <v>40262</v>
      </c>
      <c r="D74" s="131">
        <v>0</v>
      </c>
      <c r="E74" s="131">
        <v>0</v>
      </c>
      <c r="F74" s="131">
        <v>0</v>
      </c>
      <c r="G74" s="131">
        <v>2807</v>
      </c>
      <c r="H74" s="132">
        <v>2807</v>
      </c>
      <c r="I74" s="131">
        <v>0</v>
      </c>
      <c r="J74" s="131">
        <v>2394</v>
      </c>
      <c r="K74" s="130">
        <v>45463</v>
      </c>
    </row>
    <row r="75" spans="1:11" ht="18" x14ac:dyDescent="0.25">
      <c r="A75" s="18" t="s">
        <v>430</v>
      </c>
      <c r="B75" s="18" t="s">
        <v>161</v>
      </c>
      <c r="C75" s="131">
        <v>51379</v>
      </c>
      <c r="D75" s="131">
        <v>0</v>
      </c>
      <c r="E75" s="131">
        <v>0</v>
      </c>
      <c r="F75" s="131">
        <v>0</v>
      </c>
      <c r="G75" s="131">
        <v>2240</v>
      </c>
      <c r="H75" s="132">
        <v>2240</v>
      </c>
      <c r="I75" s="131">
        <v>0</v>
      </c>
      <c r="J75" s="131">
        <v>2818</v>
      </c>
      <c r="K75" s="130">
        <v>56437</v>
      </c>
    </row>
    <row r="76" spans="1:11" ht="18" x14ac:dyDescent="0.25">
      <c r="A76" s="18" t="s">
        <v>431</v>
      </c>
      <c r="B76" s="18" t="s">
        <v>163</v>
      </c>
      <c r="C76" s="131">
        <v>9226</v>
      </c>
      <c r="D76" s="131">
        <v>0</v>
      </c>
      <c r="E76" s="131">
        <v>0</v>
      </c>
      <c r="F76" s="131">
        <v>0</v>
      </c>
      <c r="G76" s="131">
        <v>795</v>
      </c>
      <c r="H76" s="132">
        <v>795</v>
      </c>
      <c r="I76" s="131">
        <v>0</v>
      </c>
      <c r="J76" s="131">
        <v>149</v>
      </c>
      <c r="K76" s="130">
        <v>10170</v>
      </c>
    </row>
    <row r="77" spans="1:11" ht="18" x14ac:dyDescent="0.25">
      <c r="A77" s="18" t="s">
        <v>432</v>
      </c>
      <c r="B77" s="18" t="s">
        <v>165</v>
      </c>
      <c r="C77" s="131">
        <v>121034</v>
      </c>
      <c r="D77" s="131">
        <v>0</v>
      </c>
      <c r="E77" s="131">
        <v>0</v>
      </c>
      <c r="F77" s="131">
        <v>0</v>
      </c>
      <c r="G77" s="131">
        <v>8455</v>
      </c>
      <c r="H77" s="132">
        <v>8455</v>
      </c>
      <c r="I77" s="131">
        <v>0</v>
      </c>
      <c r="J77" s="131">
        <v>283</v>
      </c>
      <c r="K77" s="130">
        <v>129772</v>
      </c>
    </row>
    <row r="78" spans="1:11" ht="18" x14ac:dyDescent="0.25">
      <c r="A78" s="97" t="s">
        <v>433</v>
      </c>
      <c r="B78" s="26" t="s">
        <v>469</v>
      </c>
      <c r="C78" s="131">
        <v>93627</v>
      </c>
      <c r="D78" s="131">
        <v>0</v>
      </c>
      <c r="E78" s="131">
        <v>0</v>
      </c>
      <c r="F78" s="131">
        <v>0</v>
      </c>
      <c r="G78" s="131">
        <v>1548</v>
      </c>
      <c r="H78" s="132">
        <v>1548</v>
      </c>
      <c r="I78" s="131">
        <v>0</v>
      </c>
      <c r="J78" s="131">
        <v>2706</v>
      </c>
      <c r="K78" s="130">
        <v>97881</v>
      </c>
    </row>
    <row r="79" spans="1:11" ht="18" x14ac:dyDescent="0.25">
      <c r="A79" s="27" t="s">
        <v>434</v>
      </c>
      <c r="B79" s="27" t="s">
        <v>169</v>
      </c>
      <c r="C79" s="133">
        <v>26817</v>
      </c>
      <c r="D79" s="133">
        <v>0</v>
      </c>
      <c r="E79" s="133">
        <v>0</v>
      </c>
      <c r="F79" s="133">
        <v>0</v>
      </c>
      <c r="G79" s="133">
        <v>2621</v>
      </c>
      <c r="H79" s="134">
        <v>2621</v>
      </c>
      <c r="I79" s="133">
        <v>0</v>
      </c>
      <c r="J79" s="133">
        <v>4337</v>
      </c>
      <c r="K79" s="135">
        <v>33775</v>
      </c>
    </row>
    <row r="80" spans="1:11" ht="18" x14ac:dyDescent="0.25">
      <c r="A80" s="18" t="s">
        <v>435</v>
      </c>
      <c r="B80" s="18" t="s">
        <v>470</v>
      </c>
      <c r="C80" s="131">
        <v>76228</v>
      </c>
      <c r="D80" s="131">
        <v>0</v>
      </c>
      <c r="E80" s="131">
        <v>0</v>
      </c>
      <c r="F80" s="131">
        <v>0</v>
      </c>
      <c r="G80" s="131">
        <v>967</v>
      </c>
      <c r="H80" s="132">
        <v>967</v>
      </c>
      <c r="I80" s="131">
        <v>0</v>
      </c>
      <c r="J80" s="131">
        <v>18</v>
      </c>
      <c r="K80" s="130">
        <v>77213</v>
      </c>
    </row>
    <row r="81" spans="1:11" ht="18" x14ac:dyDescent="0.25">
      <c r="A81" s="18" t="s">
        <v>436</v>
      </c>
      <c r="B81" s="18" t="s">
        <v>471</v>
      </c>
      <c r="C81" s="131">
        <v>158294</v>
      </c>
      <c r="D81" s="131">
        <v>0</v>
      </c>
      <c r="E81" s="131">
        <v>0</v>
      </c>
      <c r="F81" s="131">
        <v>0</v>
      </c>
      <c r="G81" s="131">
        <v>2312</v>
      </c>
      <c r="H81" s="132">
        <v>2312</v>
      </c>
      <c r="I81" s="131">
        <v>0</v>
      </c>
      <c r="J81" s="131">
        <v>0</v>
      </c>
      <c r="K81" s="130">
        <v>160606</v>
      </c>
    </row>
    <row r="82" spans="1:11" ht="18" x14ac:dyDescent="0.25">
      <c r="A82" s="18" t="s">
        <v>437</v>
      </c>
      <c r="B82" s="18" t="s">
        <v>175</v>
      </c>
      <c r="C82" s="131">
        <v>9791</v>
      </c>
      <c r="D82" s="131">
        <v>0</v>
      </c>
      <c r="E82" s="131">
        <v>0</v>
      </c>
      <c r="F82" s="131">
        <v>0</v>
      </c>
      <c r="G82" s="131">
        <v>43</v>
      </c>
      <c r="H82" s="132">
        <v>43</v>
      </c>
      <c r="I82" s="131">
        <v>0</v>
      </c>
      <c r="J82" s="131">
        <v>932</v>
      </c>
      <c r="K82" s="130">
        <v>10766</v>
      </c>
    </row>
    <row r="83" spans="1:11" ht="18" x14ac:dyDescent="0.25">
      <c r="A83" s="18" t="s">
        <v>438</v>
      </c>
      <c r="B83" s="18" t="s">
        <v>177</v>
      </c>
      <c r="C83" s="131">
        <v>23604</v>
      </c>
      <c r="D83" s="131">
        <v>0</v>
      </c>
      <c r="E83" s="131">
        <v>0</v>
      </c>
      <c r="F83" s="131">
        <v>0</v>
      </c>
      <c r="G83" s="131">
        <v>596</v>
      </c>
      <c r="H83" s="132">
        <v>596</v>
      </c>
      <c r="I83" s="131">
        <v>0</v>
      </c>
      <c r="J83" s="131">
        <v>953</v>
      </c>
      <c r="K83" s="130">
        <v>25153</v>
      </c>
    </row>
    <row r="84" spans="1:11" ht="18" x14ac:dyDescent="0.25">
      <c r="A84" s="18" t="s">
        <v>439</v>
      </c>
      <c r="B84" s="18" t="s">
        <v>179</v>
      </c>
      <c r="C84" s="131">
        <v>13898</v>
      </c>
      <c r="D84" s="131">
        <v>0</v>
      </c>
      <c r="E84" s="131">
        <v>0</v>
      </c>
      <c r="F84" s="131">
        <v>0</v>
      </c>
      <c r="G84" s="131">
        <v>397</v>
      </c>
      <c r="H84" s="132">
        <v>397</v>
      </c>
      <c r="I84" s="131">
        <v>0</v>
      </c>
      <c r="J84" s="131">
        <v>399</v>
      </c>
      <c r="K84" s="130">
        <v>14694</v>
      </c>
    </row>
    <row r="85" spans="1:11" ht="18" x14ac:dyDescent="0.25">
      <c r="A85" s="18" t="s">
        <v>440</v>
      </c>
      <c r="B85" s="18" t="s">
        <v>181</v>
      </c>
      <c r="C85" s="131">
        <v>31272</v>
      </c>
      <c r="D85" s="131">
        <v>0</v>
      </c>
      <c r="E85" s="131">
        <v>0</v>
      </c>
      <c r="F85" s="131">
        <v>0</v>
      </c>
      <c r="G85" s="131">
        <v>6309</v>
      </c>
      <c r="H85" s="132">
        <v>6309</v>
      </c>
      <c r="I85" s="131">
        <v>0</v>
      </c>
      <c r="J85" s="131">
        <v>1080</v>
      </c>
      <c r="K85" s="130">
        <v>38661</v>
      </c>
    </row>
    <row r="86" spans="1:11" ht="18" x14ac:dyDescent="0.25">
      <c r="A86" s="18" t="s">
        <v>441</v>
      </c>
      <c r="B86" s="18" t="s">
        <v>183</v>
      </c>
      <c r="C86" s="131">
        <v>32962</v>
      </c>
      <c r="D86" s="131">
        <v>1</v>
      </c>
      <c r="E86" s="131">
        <v>0</v>
      </c>
      <c r="F86" s="131">
        <v>1</v>
      </c>
      <c r="G86" s="131">
        <v>1915</v>
      </c>
      <c r="H86" s="132">
        <v>1916</v>
      </c>
      <c r="I86" s="131">
        <v>0</v>
      </c>
      <c r="J86" s="131">
        <v>1275</v>
      </c>
      <c r="K86" s="130">
        <v>36153</v>
      </c>
    </row>
    <row r="87" spans="1:11" ht="18" x14ac:dyDescent="0.25">
      <c r="A87" s="18" t="s">
        <v>442</v>
      </c>
      <c r="B87" s="18" t="s">
        <v>185</v>
      </c>
      <c r="C87" s="131">
        <v>27527</v>
      </c>
      <c r="D87" s="131">
        <v>0</v>
      </c>
      <c r="E87" s="131">
        <v>0</v>
      </c>
      <c r="F87" s="131">
        <v>0</v>
      </c>
      <c r="G87" s="131">
        <v>2248</v>
      </c>
      <c r="H87" s="132">
        <v>2248</v>
      </c>
      <c r="I87" s="131">
        <v>0</v>
      </c>
      <c r="J87" s="131">
        <v>-219</v>
      </c>
      <c r="K87" s="130">
        <v>29556</v>
      </c>
    </row>
    <row r="88" spans="1:11" ht="18" x14ac:dyDescent="0.25">
      <c r="A88" s="18" t="s">
        <v>443</v>
      </c>
      <c r="B88" s="18" t="s">
        <v>187</v>
      </c>
      <c r="C88" s="131">
        <v>27658</v>
      </c>
      <c r="D88" s="131">
        <v>0</v>
      </c>
      <c r="E88" s="131">
        <v>0</v>
      </c>
      <c r="F88" s="131">
        <v>0</v>
      </c>
      <c r="G88" s="131">
        <v>1629</v>
      </c>
      <c r="H88" s="132">
        <v>1629</v>
      </c>
      <c r="I88" s="131">
        <v>0</v>
      </c>
      <c r="J88" s="131">
        <v>654</v>
      </c>
      <c r="K88" s="130">
        <v>29941</v>
      </c>
    </row>
    <row r="89" spans="1:11" ht="18" x14ac:dyDescent="0.25">
      <c r="A89" s="27" t="s">
        <v>444</v>
      </c>
      <c r="B89" s="27" t="s">
        <v>189</v>
      </c>
      <c r="C89" s="133">
        <v>17629</v>
      </c>
      <c r="D89" s="133">
        <v>4</v>
      </c>
      <c r="E89" s="133">
        <v>5</v>
      </c>
      <c r="F89" s="133">
        <v>9</v>
      </c>
      <c r="G89" s="133">
        <v>261</v>
      </c>
      <c r="H89" s="134">
        <v>270</v>
      </c>
      <c r="I89" s="133">
        <v>0</v>
      </c>
      <c r="J89" s="133">
        <v>367</v>
      </c>
      <c r="K89" s="135">
        <v>18266</v>
      </c>
    </row>
    <row r="90" spans="1:11" ht="18" x14ac:dyDescent="0.25">
      <c r="A90" s="18" t="s">
        <v>445</v>
      </c>
      <c r="B90" s="18" t="s">
        <v>191</v>
      </c>
      <c r="C90" s="131">
        <v>2517</v>
      </c>
      <c r="D90" s="131">
        <v>0</v>
      </c>
      <c r="E90" s="131">
        <v>0</v>
      </c>
      <c r="F90" s="131">
        <v>0</v>
      </c>
      <c r="G90" s="131">
        <v>4</v>
      </c>
      <c r="H90" s="132">
        <v>4</v>
      </c>
      <c r="I90" s="131">
        <v>0</v>
      </c>
      <c r="J90" s="131">
        <v>186</v>
      </c>
      <c r="K90" s="130">
        <v>2707</v>
      </c>
    </row>
    <row r="91" spans="1:11" ht="18" x14ac:dyDescent="0.25">
      <c r="A91" s="18" t="s">
        <v>446</v>
      </c>
      <c r="B91" s="18" t="s">
        <v>193</v>
      </c>
      <c r="C91" s="131">
        <v>26348</v>
      </c>
      <c r="D91" s="131">
        <v>0</v>
      </c>
      <c r="E91" s="131">
        <v>0</v>
      </c>
      <c r="F91" s="131">
        <v>0</v>
      </c>
      <c r="G91" s="131">
        <v>2386</v>
      </c>
      <c r="H91" s="132">
        <v>2386</v>
      </c>
      <c r="I91" s="131">
        <v>0</v>
      </c>
      <c r="J91" s="131">
        <v>974</v>
      </c>
      <c r="K91" s="130">
        <v>29708</v>
      </c>
    </row>
    <row r="92" spans="1:11" ht="18" x14ac:dyDescent="0.25">
      <c r="A92" s="18" t="s">
        <v>447</v>
      </c>
      <c r="B92" s="18" t="s">
        <v>195</v>
      </c>
      <c r="C92" s="131">
        <v>27124</v>
      </c>
      <c r="D92" s="131">
        <v>0</v>
      </c>
      <c r="E92" s="131">
        <v>0</v>
      </c>
      <c r="F92" s="131">
        <v>0</v>
      </c>
      <c r="G92" s="131">
        <v>2129</v>
      </c>
      <c r="H92" s="132">
        <v>2129</v>
      </c>
      <c r="I92" s="131">
        <v>0</v>
      </c>
      <c r="J92" s="131">
        <v>762</v>
      </c>
      <c r="K92" s="130">
        <v>30015</v>
      </c>
    </row>
    <row r="93" spans="1:11" ht="18" x14ac:dyDescent="0.25">
      <c r="A93" s="18" t="s">
        <v>448</v>
      </c>
      <c r="B93" s="18" t="s">
        <v>197</v>
      </c>
      <c r="C93" s="131">
        <v>18445</v>
      </c>
      <c r="D93" s="131">
        <v>0</v>
      </c>
      <c r="E93" s="131">
        <v>0</v>
      </c>
      <c r="F93" s="131">
        <v>0</v>
      </c>
      <c r="G93" s="131">
        <v>140</v>
      </c>
      <c r="H93" s="132">
        <v>140</v>
      </c>
      <c r="I93" s="131">
        <v>0</v>
      </c>
      <c r="J93" s="131">
        <v>2057</v>
      </c>
      <c r="K93" s="130">
        <v>20642</v>
      </c>
    </row>
    <row r="94" spans="1:11" ht="18" x14ac:dyDescent="0.25">
      <c r="A94" s="18" t="s">
        <v>449</v>
      </c>
      <c r="B94" s="18" t="s">
        <v>199</v>
      </c>
      <c r="C94" s="131">
        <v>4636</v>
      </c>
      <c r="D94" s="131">
        <v>0</v>
      </c>
      <c r="E94" s="131">
        <v>0</v>
      </c>
      <c r="F94" s="131">
        <v>0</v>
      </c>
      <c r="G94" s="131">
        <v>1</v>
      </c>
      <c r="H94" s="132">
        <v>1</v>
      </c>
      <c r="I94" s="131">
        <v>0</v>
      </c>
      <c r="J94" s="131">
        <v>257</v>
      </c>
      <c r="K94" s="130">
        <v>4894</v>
      </c>
    </row>
    <row r="95" spans="1:11" ht="18" x14ac:dyDescent="0.25">
      <c r="A95" s="18" t="s">
        <v>450</v>
      </c>
      <c r="B95" s="18" t="s">
        <v>201</v>
      </c>
      <c r="C95" s="131">
        <v>12112</v>
      </c>
      <c r="D95" s="131">
        <v>0</v>
      </c>
      <c r="E95" s="131">
        <v>0</v>
      </c>
      <c r="F95" s="131">
        <v>0</v>
      </c>
      <c r="G95" s="131">
        <v>0</v>
      </c>
      <c r="H95" s="132">
        <v>0</v>
      </c>
      <c r="I95" s="131">
        <v>0</v>
      </c>
      <c r="J95" s="131">
        <v>458</v>
      </c>
      <c r="K95" s="130">
        <v>12570</v>
      </c>
    </row>
    <row r="96" spans="1:11" ht="18" x14ac:dyDescent="0.25">
      <c r="A96" s="18" t="s">
        <v>451</v>
      </c>
      <c r="B96" s="18" t="s">
        <v>203</v>
      </c>
      <c r="C96" s="131">
        <v>27270</v>
      </c>
      <c r="D96" s="131">
        <v>0</v>
      </c>
      <c r="E96" s="131">
        <v>0</v>
      </c>
      <c r="F96" s="131">
        <v>0</v>
      </c>
      <c r="G96" s="131">
        <v>8688</v>
      </c>
      <c r="H96" s="132">
        <v>8688</v>
      </c>
      <c r="I96" s="131">
        <v>0</v>
      </c>
      <c r="J96" s="131">
        <v>677</v>
      </c>
      <c r="K96" s="130">
        <v>36635</v>
      </c>
    </row>
    <row r="97" spans="1:11" ht="18" x14ac:dyDescent="0.25">
      <c r="A97" s="18" t="s">
        <v>452</v>
      </c>
      <c r="B97" s="18" t="s">
        <v>205</v>
      </c>
      <c r="C97" s="131">
        <v>135167</v>
      </c>
      <c r="D97" s="131">
        <v>0</v>
      </c>
      <c r="E97" s="131">
        <v>0</v>
      </c>
      <c r="F97" s="131">
        <v>0</v>
      </c>
      <c r="G97" s="131">
        <v>484</v>
      </c>
      <c r="H97" s="132">
        <v>484</v>
      </c>
      <c r="I97" s="131">
        <v>0</v>
      </c>
      <c r="J97" s="131">
        <v>0</v>
      </c>
      <c r="K97" s="130">
        <v>135651</v>
      </c>
    </row>
    <row r="98" spans="1:11" ht="18" x14ac:dyDescent="0.25">
      <c r="A98" s="18" t="s">
        <v>453</v>
      </c>
      <c r="B98" s="18" t="s">
        <v>207</v>
      </c>
      <c r="C98" s="131">
        <v>109686</v>
      </c>
      <c r="D98" s="131">
        <v>0</v>
      </c>
      <c r="E98" s="131">
        <v>0</v>
      </c>
      <c r="F98" s="131">
        <v>0</v>
      </c>
      <c r="G98" s="131">
        <v>521</v>
      </c>
      <c r="H98" s="132">
        <v>521</v>
      </c>
      <c r="I98" s="131">
        <v>0</v>
      </c>
      <c r="J98" s="131">
        <v>649</v>
      </c>
      <c r="K98" s="130">
        <v>110856</v>
      </c>
    </row>
    <row r="99" spans="1:11" ht="18" x14ac:dyDescent="0.25">
      <c r="A99" s="27" t="s">
        <v>454</v>
      </c>
      <c r="B99" s="27" t="s">
        <v>209</v>
      </c>
      <c r="C99" s="133">
        <v>99854</v>
      </c>
      <c r="D99" s="133">
        <v>0</v>
      </c>
      <c r="E99" s="133">
        <v>0</v>
      </c>
      <c r="F99" s="133">
        <v>0</v>
      </c>
      <c r="G99" s="133">
        <v>1363</v>
      </c>
      <c r="H99" s="134">
        <v>1363</v>
      </c>
      <c r="I99" s="133">
        <v>0</v>
      </c>
      <c r="J99" s="133">
        <v>333</v>
      </c>
      <c r="K99" s="135">
        <v>101550</v>
      </c>
    </row>
    <row r="100" spans="1:11" ht="18" x14ac:dyDescent="0.25">
      <c r="A100" s="97" t="s">
        <v>455</v>
      </c>
      <c r="B100" s="18" t="s">
        <v>211</v>
      </c>
      <c r="C100" s="131">
        <v>42040</v>
      </c>
      <c r="D100" s="131">
        <v>0</v>
      </c>
      <c r="E100" s="131">
        <v>0</v>
      </c>
      <c r="F100" s="131">
        <v>0</v>
      </c>
      <c r="G100" s="131">
        <v>17</v>
      </c>
      <c r="H100" s="132">
        <v>17</v>
      </c>
      <c r="I100" s="131">
        <v>0</v>
      </c>
      <c r="J100" s="131">
        <v>1063</v>
      </c>
      <c r="K100" s="130">
        <v>43120</v>
      </c>
    </row>
    <row r="101" spans="1:11" ht="18" x14ac:dyDescent="0.25">
      <c r="A101" s="18" t="s">
        <v>456</v>
      </c>
      <c r="B101" s="18" t="s">
        <v>213</v>
      </c>
      <c r="C101" s="131">
        <v>8823</v>
      </c>
      <c r="D101" s="131">
        <v>87</v>
      </c>
      <c r="E101" s="131">
        <v>1015</v>
      </c>
      <c r="F101" s="131">
        <v>1102</v>
      </c>
      <c r="G101" s="131">
        <v>941</v>
      </c>
      <c r="H101" s="132">
        <v>2043</v>
      </c>
      <c r="I101" s="131">
        <v>0</v>
      </c>
      <c r="J101" s="131">
        <v>684</v>
      </c>
      <c r="K101" s="130">
        <v>11550</v>
      </c>
    </row>
    <row r="102" spans="1:11" ht="18" x14ac:dyDescent="0.25">
      <c r="A102" s="18" t="s">
        <v>457</v>
      </c>
      <c r="B102" s="18" t="s">
        <v>215</v>
      </c>
      <c r="C102" s="131">
        <v>4824</v>
      </c>
      <c r="D102" s="131">
        <v>9</v>
      </c>
      <c r="E102" s="131">
        <v>387</v>
      </c>
      <c r="F102" s="131">
        <v>396</v>
      </c>
      <c r="G102" s="131">
        <v>846</v>
      </c>
      <c r="H102" s="132">
        <v>1242</v>
      </c>
      <c r="I102" s="131">
        <v>0</v>
      </c>
      <c r="J102" s="131">
        <v>322</v>
      </c>
      <c r="K102" s="130">
        <v>6388</v>
      </c>
    </row>
    <row r="103" spans="1:11" ht="18" x14ac:dyDescent="0.25">
      <c r="A103" s="18" t="s">
        <v>458</v>
      </c>
      <c r="B103" s="18" t="s">
        <v>217</v>
      </c>
      <c r="C103" s="131">
        <v>8698</v>
      </c>
      <c r="D103" s="131">
        <v>0</v>
      </c>
      <c r="E103" s="131">
        <v>0</v>
      </c>
      <c r="F103" s="131">
        <v>0</v>
      </c>
      <c r="G103" s="131">
        <v>1207</v>
      </c>
      <c r="H103" s="132">
        <v>1207</v>
      </c>
      <c r="I103" s="131">
        <v>0</v>
      </c>
      <c r="J103" s="131">
        <v>2269</v>
      </c>
      <c r="K103" s="130">
        <v>12174</v>
      </c>
    </row>
    <row r="104" spans="1:11" ht="18" x14ac:dyDescent="0.25">
      <c r="A104" s="18" t="s">
        <v>459</v>
      </c>
      <c r="B104" s="18" t="s">
        <v>219</v>
      </c>
      <c r="C104" s="131">
        <v>12476</v>
      </c>
      <c r="D104" s="131">
        <v>0</v>
      </c>
      <c r="E104" s="131">
        <v>0</v>
      </c>
      <c r="F104" s="131">
        <v>0</v>
      </c>
      <c r="G104" s="131">
        <v>781</v>
      </c>
      <c r="H104" s="132">
        <v>781</v>
      </c>
      <c r="I104" s="131">
        <v>0</v>
      </c>
      <c r="J104" s="131">
        <v>972</v>
      </c>
      <c r="K104" s="130">
        <v>14229</v>
      </c>
    </row>
    <row r="105" spans="1:11" ht="18" x14ac:dyDescent="0.25">
      <c r="A105" s="18" t="s">
        <v>460</v>
      </c>
      <c r="B105" s="18" t="s">
        <v>221</v>
      </c>
      <c r="C105" s="131">
        <v>10040</v>
      </c>
      <c r="D105" s="131">
        <v>0</v>
      </c>
      <c r="E105" s="131">
        <v>0</v>
      </c>
      <c r="F105" s="131">
        <v>0</v>
      </c>
      <c r="G105" s="131">
        <v>0</v>
      </c>
      <c r="H105" s="132">
        <v>0</v>
      </c>
      <c r="I105" s="131">
        <v>0</v>
      </c>
      <c r="J105" s="131">
        <v>346</v>
      </c>
      <c r="K105" s="130">
        <v>10386</v>
      </c>
    </row>
    <row r="106" spans="1:11" ht="18" x14ac:dyDescent="0.25">
      <c r="A106" s="18" t="s">
        <v>461</v>
      </c>
      <c r="B106" s="18" t="s">
        <v>223</v>
      </c>
      <c r="C106" s="131">
        <v>2312</v>
      </c>
      <c r="D106" s="131">
        <v>0</v>
      </c>
      <c r="E106" s="131">
        <v>0</v>
      </c>
      <c r="F106" s="131">
        <v>0</v>
      </c>
      <c r="G106" s="131">
        <v>357</v>
      </c>
      <c r="H106" s="132">
        <v>357</v>
      </c>
      <c r="I106" s="131">
        <v>0</v>
      </c>
      <c r="J106" s="131">
        <v>240</v>
      </c>
      <c r="K106" s="130">
        <v>2909</v>
      </c>
    </row>
    <row r="107" spans="1:11" ht="18" x14ac:dyDescent="0.25">
      <c r="A107" s="18" t="s">
        <v>462</v>
      </c>
      <c r="B107" s="18" t="s">
        <v>225</v>
      </c>
      <c r="C107" s="131">
        <v>18294</v>
      </c>
      <c r="D107" s="131">
        <v>0</v>
      </c>
      <c r="E107" s="131">
        <v>1</v>
      </c>
      <c r="F107" s="131">
        <v>1</v>
      </c>
      <c r="G107" s="131">
        <v>140</v>
      </c>
      <c r="H107" s="132">
        <v>141</v>
      </c>
      <c r="I107" s="131">
        <v>0</v>
      </c>
      <c r="J107" s="131">
        <v>1793</v>
      </c>
      <c r="K107" s="130">
        <v>20228</v>
      </c>
    </row>
    <row r="108" spans="1:11" ht="18" x14ac:dyDescent="0.25">
      <c r="A108" s="98" t="s">
        <v>463</v>
      </c>
      <c r="B108" s="98" t="s">
        <v>227</v>
      </c>
      <c r="C108" s="131">
        <v>2672</v>
      </c>
      <c r="D108" s="131">
        <v>0</v>
      </c>
      <c r="E108" s="131">
        <v>0</v>
      </c>
      <c r="F108" s="131">
        <v>0</v>
      </c>
      <c r="G108" s="131">
        <v>36</v>
      </c>
      <c r="H108" s="132">
        <v>36</v>
      </c>
      <c r="I108" s="131">
        <v>0</v>
      </c>
      <c r="J108" s="131">
        <v>0</v>
      </c>
      <c r="K108" s="130">
        <v>2708</v>
      </c>
    </row>
    <row r="109" spans="1:11" ht="18.75" thickBot="1" x14ac:dyDescent="0.3">
      <c r="A109" s="29"/>
      <c r="B109" s="29" t="s">
        <v>228</v>
      </c>
      <c r="C109" s="136">
        <v>2662759</v>
      </c>
      <c r="D109" s="136">
        <v>173465</v>
      </c>
      <c r="E109" s="136">
        <v>141478</v>
      </c>
      <c r="F109" s="136">
        <v>314943</v>
      </c>
      <c r="G109" s="136">
        <v>108763</v>
      </c>
      <c r="H109" s="137">
        <v>423706</v>
      </c>
      <c r="I109" s="136">
        <v>0</v>
      </c>
      <c r="J109" s="136">
        <v>154479</v>
      </c>
      <c r="K109" s="138">
        <v>3240944</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2106864</v>
      </c>
      <c r="D113" s="109"/>
      <c r="E113" s="109"/>
      <c r="F113" s="18"/>
      <c r="G113" s="18"/>
      <c r="H113" s="18"/>
      <c r="I113" s="18"/>
      <c r="J113" s="18"/>
      <c r="K113" s="18"/>
    </row>
    <row r="114" spans="1:11" ht="18" x14ac:dyDescent="0.25">
      <c r="A114" s="18"/>
      <c r="B114" s="18" t="s">
        <v>231</v>
      </c>
      <c r="C114" s="109">
        <v>213532</v>
      </c>
      <c r="D114" s="109"/>
      <c r="E114" s="109"/>
      <c r="F114" s="18"/>
      <c r="G114" s="18"/>
      <c r="H114" s="18"/>
      <c r="I114" s="18"/>
      <c r="J114" s="18"/>
      <c r="K114" s="18"/>
    </row>
    <row r="115" spans="1:11" ht="18" x14ac:dyDescent="0.25">
      <c r="A115" s="18"/>
      <c r="B115" s="18" t="s">
        <v>232</v>
      </c>
      <c r="C115" s="109">
        <v>342363</v>
      </c>
      <c r="D115" s="109"/>
      <c r="E115" s="109"/>
      <c r="F115" s="18"/>
      <c r="G115" s="18"/>
      <c r="H115" s="18"/>
      <c r="I115" s="18"/>
      <c r="J115" s="18"/>
      <c r="K115" s="18"/>
    </row>
  </sheetData>
  <conditionalFormatting sqref="A1">
    <cfRule type="expression" dxfId="37" priority="1">
      <formula>$L$123&lt;&gt;0</formula>
    </cfRule>
    <cfRule type="expression" dxfId="36" priority="2">
      <formula>"sum($I4:$I$118)&lt;&gt;0"</formula>
    </cfRule>
  </conditionalFormatting>
  <hyperlinks>
    <hyperlink ref="A2" location="Contents!A100" display="Content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M113"/>
  <sheetViews>
    <sheetView zoomScale="60" zoomScaleNormal="60" workbookViewId="0">
      <pane xSplit="2" ySplit="5" topLeftCell="J6" activePane="bottomRight" state="frozen"/>
      <selection pane="topRight" activeCell="C1" sqref="C1"/>
      <selection pane="bottomLeft" activeCell="A6" sqref="A6"/>
      <selection pane="bottomRight" activeCell="AM10" sqref="AM10"/>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280</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15742</v>
      </c>
      <c r="D6" s="109">
        <v>0</v>
      </c>
      <c r="E6" s="109">
        <v>0</v>
      </c>
      <c r="F6" s="109">
        <v>0</v>
      </c>
      <c r="G6" s="110">
        <v>15742</v>
      </c>
      <c r="H6" s="46"/>
      <c r="I6" s="109">
        <v>982</v>
      </c>
      <c r="J6" s="109">
        <v>0</v>
      </c>
      <c r="K6" s="109">
        <v>-518</v>
      </c>
      <c r="L6" s="111">
        <v>464</v>
      </c>
      <c r="M6" s="46"/>
      <c r="N6" s="46">
        <v>1029</v>
      </c>
      <c r="O6" s="46">
        <v>299</v>
      </c>
      <c r="P6" s="109">
        <v>1328</v>
      </c>
      <c r="Q6" s="109">
        <v>89</v>
      </c>
      <c r="R6" s="112">
        <v>1417</v>
      </c>
      <c r="S6" s="46"/>
      <c r="T6" s="113">
        <v>17623</v>
      </c>
      <c r="U6" s="46"/>
      <c r="V6" s="114">
        <v>31663</v>
      </c>
      <c r="W6" s="47">
        <f>'Table 1 - Supply 2007'!H4</f>
        <v>7699</v>
      </c>
      <c r="X6" s="47">
        <f>'Table 1 - Supply 2007'!I4</f>
        <v>4218</v>
      </c>
      <c r="Y6" s="47">
        <f>'Table 1 - Supply 2007'!J4</f>
        <v>1206</v>
      </c>
      <c r="Z6" s="47">
        <f t="shared" ref="Z6:Z69" si="0">T6-W6+X6-Y6</f>
        <v>12936</v>
      </c>
      <c r="AA6" s="70">
        <f>IF(ISERROR(R6/V6),0,R6/V6)</f>
        <v>4.4752550295297351E-2</v>
      </c>
      <c r="AB6" s="70">
        <f>IF(ISERROR((W6+R6)/V6),0,(W6+R6)/V6)</f>
        <v>0.28790702081293623</v>
      </c>
      <c r="AD6" s="47">
        <f>SUM(C6:D6)</f>
        <v>15742</v>
      </c>
      <c r="AG6" s="18" t="s">
        <v>480</v>
      </c>
      <c r="AH6" s="18" t="s">
        <v>479</v>
      </c>
      <c r="AI6" s="112">
        <f>SUM(R6:R12)</f>
        <v>20921</v>
      </c>
      <c r="AJ6" s="47">
        <f>SUM(W6:W12)</f>
        <v>32242</v>
      </c>
      <c r="AK6" s="113">
        <f>SUM(T6:T12)</f>
        <v>37607</v>
      </c>
      <c r="AL6" s="70">
        <f t="shared" ref="AL6:AL15" si="1">AI6/AK6</f>
        <v>0.55630600686042497</v>
      </c>
      <c r="AM6" s="70">
        <f t="shared" ref="AM6:AM15" si="2">(AI6+AJ6)/AK6</f>
        <v>1.4136463956178371</v>
      </c>
    </row>
    <row r="7" spans="1:39" ht="18" x14ac:dyDescent="0.25">
      <c r="A7" s="18" t="s">
        <v>360</v>
      </c>
      <c r="B7" s="18" t="s">
        <v>22</v>
      </c>
      <c r="C7" s="109">
        <v>253</v>
      </c>
      <c r="D7" s="109">
        <v>0</v>
      </c>
      <c r="E7" s="109">
        <v>0</v>
      </c>
      <c r="F7" s="109">
        <v>0</v>
      </c>
      <c r="G7" s="110">
        <v>253</v>
      </c>
      <c r="H7" s="46"/>
      <c r="I7" s="109">
        <v>0</v>
      </c>
      <c r="J7" s="109">
        <v>0</v>
      </c>
      <c r="K7" s="109">
        <v>-14</v>
      </c>
      <c r="L7" s="111">
        <v>-14</v>
      </c>
      <c r="M7" s="46"/>
      <c r="N7" s="46">
        <v>43</v>
      </c>
      <c r="O7" s="46">
        <v>11</v>
      </c>
      <c r="P7" s="109">
        <v>54</v>
      </c>
      <c r="Q7" s="109">
        <v>4</v>
      </c>
      <c r="R7" s="112">
        <v>58</v>
      </c>
      <c r="S7" s="46"/>
      <c r="T7" s="113">
        <v>297</v>
      </c>
      <c r="U7" s="46"/>
      <c r="V7" s="114">
        <v>1204</v>
      </c>
      <c r="W7" s="47">
        <f>'Table 1 - Supply 2007'!H5</f>
        <v>163</v>
      </c>
      <c r="X7" s="47">
        <f>'Table 1 - Supply 2007'!I5</f>
        <v>353</v>
      </c>
      <c r="Y7" s="47">
        <f>'Table 1 - Supply 2007'!J5</f>
        <v>24</v>
      </c>
      <c r="Z7" s="47">
        <f t="shared" si="0"/>
        <v>463</v>
      </c>
      <c r="AA7" s="70">
        <f>IF(ISERROR(R7/V7),0,R7/V7)</f>
        <v>4.817275747508306E-2</v>
      </c>
      <c r="AB7" s="70">
        <f>IF(ISERROR((W7+R7)/V7),0,(W7+R7)/V7)</f>
        <v>0.18355481727574752</v>
      </c>
      <c r="AD7" s="47">
        <f t="shared" ref="AD7:AD70" si="3">SUM(C7:D7)</f>
        <v>253</v>
      </c>
      <c r="AG7" s="18" t="s">
        <v>335</v>
      </c>
      <c r="AH7" s="18" t="s">
        <v>340</v>
      </c>
      <c r="AI7" s="112">
        <f>SUM(R13:R55)</f>
        <v>200779</v>
      </c>
      <c r="AJ7" s="47">
        <f>SUM(W13:W55)</f>
        <v>289806</v>
      </c>
      <c r="AK7" s="113">
        <f>SUM(T13:T55)</f>
        <v>611688</v>
      </c>
      <c r="AL7" s="70">
        <f t="shared" si="1"/>
        <v>0.32823759825270399</v>
      </c>
      <c r="AM7" s="70">
        <f t="shared" si="2"/>
        <v>0.80201834922378734</v>
      </c>
    </row>
    <row r="8" spans="1:39" ht="18" x14ac:dyDescent="0.25">
      <c r="A8" s="18" t="s">
        <v>361</v>
      </c>
      <c r="B8" s="18" t="s">
        <v>24</v>
      </c>
      <c r="C8" s="109">
        <v>369</v>
      </c>
      <c r="D8" s="109">
        <v>0</v>
      </c>
      <c r="E8" s="109">
        <v>0</v>
      </c>
      <c r="F8" s="109">
        <v>0</v>
      </c>
      <c r="G8" s="110">
        <v>369</v>
      </c>
      <c r="H8" s="46"/>
      <c r="I8" s="109">
        <v>0</v>
      </c>
      <c r="J8" s="109">
        <v>0</v>
      </c>
      <c r="K8" s="109">
        <v>27</v>
      </c>
      <c r="L8" s="111">
        <v>27</v>
      </c>
      <c r="M8" s="46"/>
      <c r="N8" s="46">
        <v>346</v>
      </c>
      <c r="O8" s="46">
        <v>65</v>
      </c>
      <c r="P8" s="109">
        <v>411</v>
      </c>
      <c r="Q8" s="109">
        <v>36</v>
      </c>
      <c r="R8" s="112">
        <v>447</v>
      </c>
      <c r="S8" s="46"/>
      <c r="T8" s="113">
        <v>843</v>
      </c>
      <c r="U8" s="46"/>
      <c r="V8" s="114">
        <v>2038</v>
      </c>
      <c r="W8" s="47">
        <f>'Table 1 - Supply 2007'!H6</f>
        <v>345</v>
      </c>
      <c r="X8" s="47">
        <f>'Table 1 - Supply 2007'!I6</f>
        <v>597</v>
      </c>
      <c r="Y8" s="47">
        <f>'Table 1 - Supply 2007'!J6</f>
        <v>2</v>
      </c>
      <c r="Z8" s="47">
        <f t="shared" si="0"/>
        <v>1093</v>
      </c>
      <c r="AA8" s="70">
        <f>IF(ISERROR(R8/V8),0,R8/V8)</f>
        <v>0.21933267909715407</v>
      </c>
      <c r="AB8" s="70">
        <f t="shared" ref="AB8:AB71" si="4">IF(ISERROR((W8+R8)/V8),0,(W8+R8)/V8)</f>
        <v>0.3886162904808636</v>
      </c>
      <c r="AD8" s="47">
        <f t="shared" si="3"/>
        <v>369</v>
      </c>
      <c r="AG8" s="18" t="s">
        <v>332</v>
      </c>
      <c r="AH8" s="18" t="s">
        <v>131</v>
      </c>
      <c r="AI8" s="112">
        <f>R62</f>
        <v>1057</v>
      </c>
      <c r="AJ8" s="47">
        <f>W62</f>
        <v>1058</v>
      </c>
      <c r="AK8" s="113">
        <f>T62</f>
        <v>139989</v>
      </c>
      <c r="AL8" s="70">
        <f t="shared" si="1"/>
        <v>7.550593260899071E-3</v>
      </c>
      <c r="AM8" s="70">
        <f t="shared" si="2"/>
        <v>1.5108329940209587E-2</v>
      </c>
    </row>
    <row r="9" spans="1:39" ht="18" x14ac:dyDescent="0.25">
      <c r="A9" s="18" t="s">
        <v>362</v>
      </c>
      <c r="B9" s="18" t="s">
        <v>26</v>
      </c>
      <c r="C9" s="109">
        <v>224</v>
      </c>
      <c r="D9" s="109">
        <v>0</v>
      </c>
      <c r="E9" s="109">
        <v>0</v>
      </c>
      <c r="F9" s="109">
        <v>0</v>
      </c>
      <c r="G9" s="110">
        <v>224</v>
      </c>
      <c r="H9" s="46"/>
      <c r="I9" s="109">
        <v>0</v>
      </c>
      <c r="J9" s="109">
        <v>0</v>
      </c>
      <c r="K9" s="109">
        <v>6</v>
      </c>
      <c r="L9" s="111">
        <v>6</v>
      </c>
      <c r="M9" s="46"/>
      <c r="N9" s="46">
        <v>38</v>
      </c>
      <c r="O9" s="46">
        <v>5</v>
      </c>
      <c r="P9" s="109">
        <v>43</v>
      </c>
      <c r="Q9" s="109">
        <v>0</v>
      </c>
      <c r="R9" s="112">
        <v>43</v>
      </c>
      <c r="S9" s="46"/>
      <c r="T9" s="113">
        <v>273</v>
      </c>
      <c r="U9" s="46"/>
      <c r="V9" s="114">
        <v>3146</v>
      </c>
      <c r="W9" s="47">
        <f>'Table 1 - Supply 2007'!H7</f>
        <v>1960</v>
      </c>
      <c r="X9" s="47">
        <f>'Table 1 - Supply 2007'!I7</f>
        <v>583</v>
      </c>
      <c r="Y9" s="47">
        <f>'Table 1 - Supply 2007'!J7</f>
        <v>26</v>
      </c>
      <c r="Z9" s="47">
        <f t="shared" si="0"/>
        <v>-1130</v>
      </c>
      <c r="AA9" s="70">
        <f t="shared" ref="AA9:AA72" si="5">IF(ISERROR(R9/V9),0,R9/V9)</f>
        <v>1.3668150031786395E-2</v>
      </c>
      <c r="AB9" s="70">
        <f t="shared" si="4"/>
        <v>0.63668150031786397</v>
      </c>
      <c r="AD9" s="47">
        <f t="shared" si="3"/>
        <v>224</v>
      </c>
      <c r="AG9" s="18" t="s">
        <v>336</v>
      </c>
      <c r="AH9" s="18" t="s">
        <v>341</v>
      </c>
      <c r="AI9" s="112">
        <f>SUM(R56:R57)</f>
        <v>184</v>
      </c>
      <c r="AJ9" s="47">
        <f>SUM(W56:W57)</f>
        <v>290</v>
      </c>
      <c r="AK9" s="113">
        <f>SUM(T56:T57)</f>
        <v>22720</v>
      </c>
      <c r="AL9" s="70">
        <f t="shared" si="1"/>
        <v>8.0985915492957743E-3</v>
      </c>
      <c r="AM9" s="70">
        <f t="shared" si="2"/>
        <v>2.0862676056338028E-2</v>
      </c>
    </row>
    <row r="10" spans="1:39" ht="18" x14ac:dyDescent="0.25">
      <c r="A10" s="18" t="s">
        <v>363</v>
      </c>
      <c r="B10" s="26" t="s">
        <v>28</v>
      </c>
      <c r="C10" s="109">
        <v>0</v>
      </c>
      <c r="D10" s="109">
        <v>0</v>
      </c>
      <c r="E10" s="109">
        <v>0</v>
      </c>
      <c r="F10" s="109">
        <v>0</v>
      </c>
      <c r="G10" s="110">
        <v>0</v>
      </c>
      <c r="H10" s="46"/>
      <c r="I10" s="109">
        <v>0</v>
      </c>
      <c r="J10" s="109">
        <v>0</v>
      </c>
      <c r="K10" s="109">
        <v>-443</v>
      </c>
      <c r="L10" s="111">
        <v>-443</v>
      </c>
      <c r="M10" s="46"/>
      <c r="N10" s="46">
        <v>10400</v>
      </c>
      <c r="O10" s="46">
        <v>4132</v>
      </c>
      <c r="P10" s="109">
        <v>14532</v>
      </c>
      <c r="Q10" s="109">
        <v>0</v>
      </c>
      <c r="R10" s="112">
        <v>14532</v>
      </c>
      <c r="S10" s="46"/>
      <c r="T10" s="113">
        <v>14089</v>
      </c>
      <c r="U10" s="46"/>
      <c r="V10" s="114">
        <v>46914</v>
      </c>
      <c r="W10" s="47">
        <f>'Table 1 - Supply 2007'!H8</f>
        <v>18018</v>
      </c>
      <c r="X10" s="47">
        <f>'Table 1 - Supply 2007'!I8</f>
        <v>416</v>
      </c>
      <c r="Y10" s="47">
        <f>'Table 1 - Supply 2007'!J8</f>
        <v>22</v>
      </c>
      <c r="Z10" s="47">
        <f t="shared" si="0"/>
        <v>-3535</v>
      </c>
      <c r="AA10" s="70">
        <f t="shared" si="5"/>
        <v>0.30975828111011638</v>
      </c>
      <c r="AB10" s="70">
        <f t="shared" si="4"/>
        <v>0.69382273948075202</v>
      </c>
      <c r="AD10" s="47">
        <f t="shared" si="3"/>
        <v>0</v>
      </c>
      <c r="AG10" s="18" t="s">
        <v>333</v>
      </c>
      <c r="AH10" s="18" t="s">
        <v>343</v>
      </c>
      <c r="AI10" s="112">
        <f>SUM(R58:R61)</f>
        <v>3612</v>
      </c>
      <c r="AJ10" s="47">
        <f>SUM(W58:W61)</f>
        <v>2532</v>
      </c>
      <c r="AK10" s="113">
        <f>SUM(T58:T61)</f>
        <v>17167</v>
      </c>
      <c r="AL10" s="70">
        <f t="shared" si="1"/>
        <v>0.21040368148191296</v>
      </c>
      <c r="AM10" s="70">
        <f t="shared" si="2"/>
        <v>0.35789596318518085</v>
      </c>
    </row>
    <row r="11" spans="1:39" ht="18" x14ac:dyDescent="0.25">
      <c r="A11" s="18" t="s">
        <v>364</v>
      </c>
      <c r="B11" s="18" t="s">
        <v>30</v>
      </c>
      <c r="C11" s="109">
        <v>59</v>
      </c>
      <c r="D11" s="109">
        <v>0</v>
      </c>
      <c r="E11" s="109">
        <v>0</v>
      </c>
      <c r="F11" s="109">
        <v>0</v>
      </c>
      <c r="G11" s="110">
        <v>59</v>
      </c>
      <c r="H11" s="46"/>
      <c r="I11" s="109">
        <v>0</v>
      </c>
      <c r="J11" s="109">
        <v>0</v>
      </c>
      <c r="K11" s="109">
        <v>-7</v>
      </c>
      <c r="L11" s="111">
        <v>-7</v>
      </c>
      <c r="M11" s="46"/>
      <c r="N11" s="46">
        <v>2055</v>
      </c>
      <c r="O11" s="46">
        <v>2092</v>
      </c>
      <c r="P11" s="109">
        <v>4147</v>
      </c>
      <c r="Q11" s="109">
        <v>0</v>
      </c>
      <c r="R11" s="112">
        <v>4147</v>
      </c>
      <c r="S11" s="46"/>
      <c r="T11" s="113">
        <v>4199</v>
      </c>
      <c r="U11" s="46"/>
      <c r="V11" s="114">
        <v>10015</v>
      </c>
      <c r="W11" s="47">
        <f>'Table 1 - Supply 2007'!H9</f>
        <v>3940</v>
      </c>
      <c r="X11" s="47">
        <f>'Table 1 - Supply 2007'!I9</f>
        <v>1739</v>
      </c>
      <c r="Y11" s="47">
        <f>'Table 1 - Supply 2007'!J9</f>
        <v>348</v>
      </c>
      <c r="Z11" s="47">
        <f t="shared" si="0"/>
        <v>1650</v>
      </c>
      <c r="AA11" s="70">
        <f t="shared" si="5"/>
        <v>0.4140788816774838</v>
      </c>
      <c r="AB11" s="70">
        <f t="shared" si="4"/>
        <v>0.80748876684972537</v>
      </c>
      <c r="AD11" s="47">
        <f t="shared" si="3"/>
        <v>59</v>
      </c>
      <c r="AG11" s="18" t="s">
        <v>494</v>
      </c>
      <c r="AH11" s="18" t="s">
        <v>481</v>
      </c>
      <c r="AI11" s="112">
        <f>SUM(R63:R73)</f>
        <v>26137</v>
      </c>
      <c r="AJ11" s="47">
        <f>SUM(W63:W73)</f>
        <v>33314</v>
      </c>
      <c r="AK11" s="113">
        <f>SUM(T63:T73)</f>
        <v>160730</v>
      </c>
      <c r="AL11" s="70">
        <f t="shared" si="1"/>
        <v>0.16261432215516705</v>
      </c>
      <c r="AM11" s="70">
        <f t="shared" si="2"/>
        <v>0.36988116717476516</v>
      </c>
    </row>
    <row r="12" spans="1:39" ht="18" x14ac:dyDescent="0.25">
      <c r="A12" s="18" t="s">
        <v>365</v>
      </c>
      <c r="B12" s="18" t="s">
        <v>32</v>
      </c>
      <c r="C12" s="109">
        <v>0</v>
      </c>
      <c r="D12" s="109">
        <v>0</v>
      </c>
      <c r="E12" s="109">
        <v>0</v>
      </c>
      <c r="F12" s="109">
        <v>0</v>
      </c>
      <c r="G12" s="110">
        <v>0</v>
      </c>
      <c r="H12" s="46"/>
      <c r="I12" s="109">
        <v>0</v>
      </c>
      <c r="J12" s="109">
        <v>0</v>
      </c>
      <c r="K12" s="109">
        <v>6</v>
      </c>
      <c r="L12" s="111">
        <v>6</v>
      </c>
      <c r="M12" s="46"/>
      <c r="N12" s="46">
        <v>0</v>
      </c>
      <c r="O12" s="46">
        <v>0</v>
      </c>
      <c r="P12" s="109">
        <v>0</v>
      </c>
      <c r="Q12" s="109">
        <v>277</v>
      </c>
      <c r="R12" s="112">
        <v>277</v>
      </c>
      <c r="S12" s="46"/>
      <c r="T12" s="113">
        <v>283</v>
      </c>
      <c r="U12" s="46"/>
      <c r="V12" s="114">
        <v>4138</v>
      </c>
      <c r="W12" s="47">
        <f>'Table 1 - Supply 2007'!H10</f>
        <v>117</v>
      </c>
      <c r="X12" s="47">
        <f>'Table 1 - Supply 2007'!I10</f>
        <v>0</v>
      </c>
      <c r="Y12" s="47">
        <f>'Table 1 - Supply 2007'!J10</f>
        <v>0</v>
      </c>
      <c r="Z12" s="47">
        <f t="shared" si="0"/>
        <v>166</v>
      </c>
      <c r="AA12" s="70">
        <f t="shared" si="5"/>
        <v>6.6940550990816819E-2</v>
      </c>
      <c r="AB12" s="70">
        <f t="shared" si="4"/>
        <v>9.5215079748670856E-2</v>
      </c>
      <c r="AD12" s="47">
        <f t="shared" si="3"/>
        <v>0</v>
      </c>
      <c r="AG12" s="18" t="s">
        <v>493</v>
      </c>
      <c r="AH12" s="18" t="s">
        <v>482</v>
      </c>
      <c r="AI12" s="112">
        <f>SUM(R74:R78)</f>
        <v>20301</v>
      </c>
      <c r="AJ12" s="47">
        <f>SUM(W74:W78)</f>
        <v>13613</v>
      </c>
      <c r="AK12" s="113">
        <f>SUM(T74:T78)</f>
        <v>95136</v>
      </c>
      <c r="AL12" s="70">
        <f t="shared" si="1"/>
        <v>0.21338925327951563</v>
      </c>
      <c r="AM12" s="70">
        <f t="shared" si="2"/>
        <v>0.35647914564413052</v>
      </c>
    </row>
    <row r="13" spans="1:39" ht="18" x14ac:dyDescent="0.25">
      <c r="A13" s="18" t="s">
        <v>366</v>
      </c>
      <c r="B13" s="18" t="s">
        <v>34</v>
      </c>
      <c r="C13" s="109">
        <v>13943</v>
      </c>
      <c r="D13" s="109">
        <v>0</v>
      </c>
      <c r="E13" s="109">
        <v>0</v>
      </c>
      <c r="F13" s="109">
        <v>0</v>
      </c>
      <c r="G13" s="110">
        <v>13943</v>
      </c>
      <c r="H13" s="46"/>
      <c r="I13" s="109">
        <v>0</v>
      </c>
      <c r="J13" s="109">
        <v>0</v>
      </c>
      <c r="K13" s="109">
        <v>208</v>
      </c>
      <c r="L13" s="111">
        <v>208</v>
      </c>
      <c r="M13" s="46"/>
      <c r="N13" s="46">
        <v>912</v>
      </c>
      <c r="O13" s="46">
        <v>96</v>
      </c>
      <c r="P13" s="109">
        <v>1008</v>
      </c>
      <c r="Q13" s="109">
        <v>128</v>
      </c>
      <c r="R13" s="112">
        <v>1136</v>
      </c>
      <c r="S13" s="46"/>
      <c r="T13" s="113">
        <v>15287</v>
      </c>
      <c r="U13" s="46"/>
      <c r="V13" s="114">
        <v>24374</v>
      </c>
      <c r="W13" s="47">
        <f>'Table 1 - Supply 2007'!H11</f>
        <v>4772</v>
      </c>
      <c r="X13" s="47">
        <f>'Table 1 - Supply 2007'!I11</f>
        <v>6201</v>
      </c>
      <c r="Y13" s="47">
        <f>'Table 1 - Supply 2007'!J11</f>
        <v>47</v>
      </c>
      <c r="Z13" s="47">
        <f t="shared" si="0"/>
        <v>16669</v>
      </c>
      <c r="AA13" s="70">
        <f t="shared" si="5"/>
        <v>4.6607040288832363E-2</v>
      </c>
      <c r="AB13" s="70">
        <f t="shared" si="4"/>
        <v>0.24238943136128663</v>
      </c>
      <c r="AD13" s="47">
        <f t="shared" si="3"/>
        <v>13943</v>
      </c>
      <c r="AG13" s="18" t="s">
        <v>492</v>
      </c>
      <c r="AH13" s="18" t="s">
        <v>483</v>
      </c>
      <c r="AI13" s="112">
        <f>SUM(R79:R81)</f>
        <v>61102</v>
      </c>
      <c r="AJ13" s="47">
        <f>SUM(W79:W81)</f>
        <v>12624</v>
      </c>
      <c r="AK13" s="113">
        <f>SUM(T79:T81)</f>
        <v>137177</v>
      </c>
      <c r="AL13" s="70">
        <f t="shared" si="1"/>
        <v>0.4454245245194165</v>
      </c>
      <c r="AM13" s="70">
        <f t="shared" si="2"/>
        <v>0.53745161360869531</v>
      </c>
    </row>
    <row r="14" spans="1:39" ht="18" x14ac:dyDescent="0.25">
      <c r="A14" s="18" t="s">
        <v>367</v>
      </c>
      <c r="B14" s="18" t="s">
        <v>36</v>
      </c>
      <c r="C14" s="109">
        <v>10604</v>
      </c>
      <c r="D14" s="109">
        <v>0</v>
      </c>
      <c r="E14" s="109">
        <v>0</v>
      </c>
      <c r="F14" s="109">
        <v>0</v>
      </c>
      <c r="G14" s="110">
        <v>10604</v>
      </c>
      <c r="H14" s="46"/>
      <c r="I14" s="109">
        <v>0</v>
      </c>
      <c r="J14" s="109">
        <v>0</v>
      </c>
      <c r="K14" s="109">
        <v>100</v>
      </c>
      <c r="L14" s="111">
        <v>100</v>
      </c>
      <c r="M14" s="46"/>
      <c r="N14" s="46">
        <v>759</v>
      </c>
      <c r="O14" s="46">
        <v>174</v>
      </c>
      <c r="P14" s="109">
        <v>933</v>
      </c>
      <c r="Q14" s="109">
        <v>76</v>
      </c>
      <c r="R14" s="112">
        <v>1009</v>
      </c>
      <c r="S14" s="46"/>
      <c r="T14" s="113">
        <v>11713</v>
      </c>
      <c r="U14" s="46"/>
      <c r="V14" s="114">
        <v>17182</v>
      </c>
      <c r="W14" s="47">
        <f>'Table 1 - Supply 2007'!H12</f>
        <v>4033</v>
      </c>
      <c r="X14" s="47">
        <f>'Table 1 - Supply 2007'!I12</f>
        <v>4587</v>
      </c>
      <c r="Y14" s="47">
        <f>'Table 1 - Supply 2007'!J12</f>
        <v>1085</v>
      </c>
      <c r="Z14" s="47">
        <f t="shared" si="0"/>
        <v>11182</v>
      </c>
      <c r="AA14" s="70">
        <f t="shared" si="5"/>
        <v>5.8724246304271914E-2</v>
      </c>
      <c r="AB14" s="70">
        <f t="shared" si="4"/>
        <v>0.29344663019438949</v>
      </c>
      <c r="AD14" s="47">
        <f t="shared" si="3"/>
        <v>10604</v>
      </c>
      <c r="AG14" s="28" t="s">
        <v>491</v>
      </c>
      <c r="AH14" s="18" t="s">
        <v>484</v>
      </c>
      <c r="AI14" s="112">
        <f>SUM(R83:R85)</f>
        <v>739</v>
      </c>
      <c r="AJ14" s="47">
        <f>SUM(W83:W85)</f>
        <v>3322</v>
      </c>
      <c r="AK14" s="113">
        <f>SUM(T83:T85)</f>
        <v>219452</v>
      </c>
      <c r="AL14" s="70">
        <f t="shared" si="1"/>
        <v>3.367478993128338E-3</v>
      </c>
      <c r="AM14" s="70">
        <f t="shared" si="2"/>
        <v>1.8505185644241109E-2</v>
      </c>
    </row>
    <row r="15" spans="1:39" ht="18" x14ac:dyDescent="0.25">
      <c r="A15" s="27" t="s">
        <v>368</v>
      </c>
      <c r="B15" s="27" t="s">
        <v>38</v>
      </c>
      <c r="C15" s="115">
        <v>1224</v>
      </c>
      <c r="D15" s="115">
        <v>0</v>
      </c>
      <c r="E15" s="115">
        <v>0</v>
      </c>
      <c r="F15" s="115">
        <v>0</v>
      </c>
      <c r="G15" s="116">
        <v>1224</v>
      </c>
      <c r="H15" s="49"/>
      <c r="I15" s="115">
        <v>0</v>
      </c>
      <c r="J15" s="115">
        <v>0</v>
      </c>
      <c r="K15" s="115">
        <v>-58</v>
      </c>
      <c r="L15" s="117">
        <v>-58</v>
      </c>
      <c r="M15" s="49"/>
      <c r="N15" s="49">
        <v>295</v>
      </c>
      <c r="O15" s="49">
        <v>29</v>
      </c>
      <c r="P15" s="115">
        <v>324</v>
      </c>
      <c r="Q15" s="115">
        <v>7</v>
      </c>
      <c r="R15" s="118">
        <v>331</v>
      </c>
      <c r="S15" s="49"/>
      <c r="T15" s="119">
        <v>1497</v>
      </c>
      <c r="U15" s="49"/>
      <c r="V15" s="120">
        <v>3687</v>
      </c>
      <c r="W15" s="52">
        <f>'Table 1 - Supply 2007'!H13</f>
        <v>1236</v>
      </c>
      <c r="X15" s="52">
        <f>'Table 1 - Supply 2007'!I13</f>
        <v>983</v>
      </c>
      <c r="Y15" s="52">
        <f>'Table 1 - Supply 2007'!J13</f>
        <v>8</v>
      </c>
      <c r="Z15" s="52">
        <f t="shared" si="0"/>
        <v>1236</v>
      </c>
      <c r="AA15" s="70">
        <f t="shared" si="5"/>
        <v>8.9774884730132898E-2</v>
      </c>
      <c r="AB15" s="70">
        <f t="shared" si="4"/>
        <v>0.42500678058041769</v>
      </c>
      <c r="AD15" s="52">
        <f t="shared" si="3"/>
        <v>1224</v>
      </c>
      <c r="AG15" s="28" t="s">
        <v>490</v>
      </c>
      <c r="AH15" s="18" t="s">
        <v>485</v>
      </c>
      <c r="AI15" s="152">
        <f>SUM(R86:R99)</f>
        <v>48348</v>
      </c>
      <c r="AJ15" s="69">
        <f>SUM(W86:W99)</f>
        <v>26713</v>
      </c>
      <c r="AK15" s="153">
        <f>SUM(T86:T99)</f>
        <v>107776</v>
      </c>
      <c r="AL15" s="70">
        <f t="shared" si="1"/>
        <v>0.44859709026128264</v>
      </c>
      <c r="AM15" s="70">
        <f t="shared" si="2"/>
        <v>0.69645375593824232</v>
      </c>
    </row>
    <row r="16" spans="1:39" ht="18" x14ac:dyDescent="0.25">
      <c r="A16" s="18" t="s">
        <v>369</v>
      </c>
      <c r="B16" s="18" t="s">
        <v>40</v>
      </c>
      <c r="C16" s="109">
        <v>9816</v>
      </c>
      <c r="D16" s="109">
        <v>0</v>
      </c>
      <c r="E16" s="109">
        <v>0</v>
      </c>
      <c r="F16" s="109">
        <v>0</v>
      </c>
      <c r="G16" s="110">
        <v>9816</v>
      </c>
      <c r="H16" s="46"/>
      <c r="I16" s="109">
        <v>0</v>
      </c>
      <c r="J16" s="109">
        <v>0</v>
      </c>
      <c r="K16" s="109">
        <v>-163</v>
      </c>
      <c r="L16" s="111">
        <v>-163</v>
      </c>
      <c r="M16" s="46"/>
      <c r="N16" s="46">
        <v>666</v>
      </c>
      <c r="O16" s="46">
        <v>127</v>
      </c>
      <c r="P16" s="109">
        <v>793</v>
      </c>
      <c r="Q16" s="109">
        <v>80</v>
      </c>
      <c r="R16" s="112">
        <v>873</v>
      </c>
      <c r="S16" s="46"/>
      <c r="T16" s="113">
        <v>10526</v>
      </c>
      <c r="U16" s="46"/>
      <c r="V16" s="114">
        <v>13536</v>
      </c>
      <c r="W16" s="47">
        <f>'Table 1 - Supply 2007'!H14</f>
        <v>2268</v>
      </c>
      <c r="X16" s="47">
        <f>'Table 1 - Supply 2007'!I14</f>
        <v>3139</v>
      </c>
      <c r="Y16" s="47">
        <f>'Table 1 - Supply 2007'!J14</f>
        <v>974</v>
      </c>
      <c r="Z16" s="47">
        <f t="shared" si="0"/>
        <v>10423</v>
      </c>
      <c r="AA16" s="70">
        <f t="shared" si="5"/>
        <v>6.4494680851063829E-2</v>
      </c>
      <c r="AB16" s="70">
        <f t="shared" si="4"/>
        <v>0.23204787234042554</v>
      </c>
      <c r="AD16" s="47">
        <f t="shared" si="3"/>
        <v>9816</v>
      </c>
      <c r="AG16" s="18" t="s">
        <v>488</v>
      </c>
      <c r="AH16" s="18" t="s">
        <v>486</v>
      </c>
      <c r="AI16" s="112">
        <f>SUM(R100:R103)</f>
        <v>5610</v>
      </c>
      <c r="AJ16" s="47">
        <f>SUM(W100:W103)</f>
        <v>2385</v>
      </c>
      <c r="AK16" s="113">
        <f>SUM(T100:T103)</f>
        <v>351607</v>
      </c>
      <c r="AL16" s="70">
        <f t="shared" ref="AL16:AL17" si="6">AI16/AK16</f>
        <v>1.5955313745175722E-2</v>
      </c>
      <c r="AM16" s="70">
        <f t="shared" ref="AM16:AM17" si="7">(AI16+AJ16)/AK16</f>
        <v>2.2738455150210321E-2</v>
      </c>
    </row>
    <row r="17" spans="1:39" ht="18" x14ac:dyDescent="0.25">
      <c r="A17" s="18" t="s">
        <v>370</v>
      </c>
      <c r="B17" s="18" t="s">
        <v>42</v>
      </c>
      <c r="C17" s="109">
        <v>2501</v>
      </c>
      <c r="D17" s="109">
        <v>0</v>
      </c>
      <c r="E17" s="109">
        <v>0</v>
      </c>
      <c r="F17" s="109">
        <v>0</v>
      </c>
      <c r="G17" s="110">
        <v>2501</v>
      </c>
      <c r="H17" s="46"/>
      <c r="I17" s="109">
        <v>0</v>
      </c>
      <c r="J17" s="109">
        <v>0</v>
      </c>
      <c r="K17" s="109">
        <v>-41</v>
      </c>
      <c r="L17" s="111">
        <v>-41</v>
      </c>
      <c r="M17" s="46"/>
      <c r="N17" s="46">
        <v>459</v>
      </c>
      <c r="O17" s="46">
        <v>94</v>
      </c>
      <c r="P17" s="109">
        <v>553</v>
      </c>
      <c r="Q17" s="109">
        <v>22</v>
      </c>
      <c r="R17" s="112">
        <v>575</v>
      </c>
      <c r="S17" s="46"/>
      <c r="T17" s="113">
        <v>3035</v>
      </c>
      <c r="U17" s="46"/>
      <c r="V17" s="114">
        <v>7344</v>
      </c>
      <c r="W17" s="47">
        <f>'Table 1 - Supply 2007'!H15</f>
        <v>814</v>
      </c>
      <c r="X17" s="47">
        <f>'Table 1 - Supply 2007'!I15</f>
        <v>1552</v>
      </c>
      <c r="Y17" s="47">
        <f>'Table 1 - Supply 2007'!J15</f>
        <v>8</v>
      </c>
      <c r="Z17" s="47">
        <f t="shared" si="0"/>
        <v>3765</v>
      </c>
      <c r="AA17" s="70">
        <f t="shared" si="5"/>
        <v>7.8295206971677564E-2</v>
      </c>
      <c r="AB17" s="70">
        <f t="shared" si="4"/>
        <v>0.18913398692810457</v>
      </c>
      <c r="AD17" s="47">
        <f t="shared" si="3"/>
        <v>2501</v>
      </c>
      <c r="AG17" s="88" t="s">
        <v>489</v>
      </c>
      <c r="AH17" s="88" t="s">
        <v>487</v>
      </c>
      <c r="AI17" s="118">
        <f>SUM(R104:R111)</f>
        <v>3319</v>
      </c>
      <c r="AJ17" s="52">
        <f>SUM(W104:W111)</f>
        <v>5807</v>
      </c>
      <c r="AK17" s="119">
        <f>SUM(T104:T111)</f>
        <v>68742</v>
      </c>
      <c r="AL17" s="155">
        <f t="shared" si="6"/>
        <v>4.8281981903348752E-2</v>
      </c>
      <c r="AM17" s="155">
        <f t="shared" si="7"/>
        <v>0.13275726630007856</v>
      </c>
    </row>
    <row r="18" spans="1:39" ht="18" x14ac:dyDescent="0.25">
      <c r="A18" s="18" t="s">
        <v>371</v>
      </c>
      <c r="B18" s="18" t="s">
        <v>44</v>
      </c>
      <c r="C18" s="109">
        <v>6779</v>
      </c>
      <c r="D18" s="109">
        <v>0</v>
      </c>
      <c r="E18" s="109">
        <v>0</v>
      </c>
      <c r="F18" s="109">
        <v>0</v>
      </c>
      <c r="G18" s="110">
        <v>6779</v>
      </c>
      <c r="H18" s="46"/>
      <c r="I18" s="109">
        <v>0</v>
      </c>
      <c r="J18" s="109">
        <v>0</v>
      </c>
      <c r="K18" s="109">
        <v>77</v>
      </c>
      <c r="L18" s="111">
        <v>77</v>
      </c>
      <c r="M18" s="46"/>
      <c r="N18" s="46">
        <v>405</v>
      </c>
      <c r="O18" s="46">
        <v>120</v>
      </c>
      <c r="P18" s="109">
        <v>525</v>
      </c>
      <c r="Q18" s="109">
        <v>69</v>
      </c>
      <c r="R18" s="112">
        <v>594</v>
      </c>
      <c r="S18" s="46"/>
      <c r="T18" s="113">
        <v>7450</v>
      </c>
      <c r="U18" s="46"/>
      <c r="V18" s="114">
        <v>11637</v>
      </c>
      <c r="W18" s="47">
        <f>'Table 1 - Supply 2007'!H16</f>
        <v>1253</v>
      </c>
      <c r="X18" s="47">
        <f>'Table 1 - Supply 2007'!I16</f>
        <v>2606</v>
      </c>
      <c r="Y18" s="47">
        <f>'Table 1 - Supply 2007'!J16</f>
        <v>14</v>
      </c>
      <c r="Z18" s="47">
        <f t="shared" si="0"/>
        <v>8789</v>
      </c>
      <c r="AA18" s="70">
        <f t="shared" si="5"/>
        <v>5.1044083526682132E-2</v>
      </c>
      <c r="AB18" s="70">
        <f t="shared" si="4"/>
        <v>0.15871788261579445</v>
      </c>
      <c r="AD18" s="47">
        <f t="shared" si="3"/>
        <v>6779</v>
      </c>
      <c r="AG18" s="34"/>
      <c r="AH18" s="156" t="s">
        <v>228</v>
      </c>
      <c r="AI18" s="156">
        <f>SUM(AI6:AI17)</f>
        <v>392109</v>
      </c>
      <c r="AJ18" s="156">
        <f t="shared" ref="AJ18:AK18" si="8">SUM(AJ6:AJ17)</f>
        <v>423706</v>
      </c>
      <c r="AK18" s="156">
        <f t="shared" si="8"/>
        <v>1969791</v>
      </c>
    </row>
    <row r="19" spans="1:39" ht="18" x14ac:dyDescent="0.25">
      <c r="A19" s="18" t="s">
        <v>372</v>
      </c>
      <c r="B19" s="18" t="s">
        <v>46</v>
      </c>
      <c r="C19" s="109">
        <v>11493</v>
      </c>
      <c r="D19" s="109">
        <v>0</v>
      </c>
      <c r="E19" s="109">
        <v>0</v>
      </c>
      <c r="F19" s="109">
        <v>0</v>
      </c>
      <c r="G19" s="110">
        <v>11493</v>
      </c>
      <c r="H19" s="46"/>
      <c r="I19" s="109">
        <v>0</v>
      </c>
      <c r="J19" s="109">
        <v>0</v>
      </c>
      <c r="K19" s="109">
        <v>240</v>
      </c>
      <c r="L19" s="111">
        <v>240</v>
      </c>
      <c r="M19" s="46"/>
      <c r="N19" s="46">
        <v>1305</v>
      </c>
      <c r="O19" s="46">
        <v>565</v>
      </c>
      <c r="P19" s="109">
        <v>1870</v>
      </c>
      <c r="Q19" s="109">
        <v>116</v>
      </c>
      <c r="R19" s="112">
        <v>1986</v>
      </c>
      <c r="S19" s="46"/>
      <c r="T19" s="113">
        <v>13719</v>
      </c>
      <c r="U19" s="46"/>
      <c r="V19" s="114">
        <v>22126</v>
      </c>
      <c r="W19" s="47">
        <f>'Table 1 - Supply 2007'!H17</f>
        <v>3888</v>
      </c>
      <c r="X19" s="47">
        <f>'Table 1 - Supply 2007'!I17</f>
        <v>6501</v>
      </c>
      <c r="Y19" s="47">
        <f>'Table 1 - Supply 2007'!J17</f>
        <v>1197</v>
      </c>
      <c r="Z19" s="47">
        <f t="shared" si="0"/>
        <v>15135</v>
      </c>
      <c r="AA19" s="70">
        <f t="shared" si="5"/>
        <v>8.9758654976046279E-2</v>
      </c>
      <c r="AB19" s="70">
        <f t="shared" si="4"/>
        <v>0.26547952634909155</v>
      </c>
      <c r="AD19" s="47">
        <f t="shared" si="3"/>
        <v>11493</v>
      </c>
    </row>
    <row r="20" spans="1:39" ht="18" x14ac:dyDescent="0.25">
      <c r="A20" s="18" t="s">
        <v>373</v>
      </c>
      <c r="B20" s="18" t="s">
        <v>48</v>
      </c>
      <c r="C20" s="109">
        <v>2920</v>
      </c>
      <c r="D20" s="109">
        <v>0</v>
      </c>
      <c r="E20" s="109">
        <v>0</v>
      </c>
      <c r="F20" s="109">
        <v>0</v>
      </c>
      <c r="G20" s="110">
        <v>2920</v>
      </c>
      <c r="H20" s="46"/>
      <c r="I20" s="109">
        <v>0</v>
      </c>
      <c r="J20" s="109">
        <v>0</v>
      </c>
      <c r="K20" s="109">
        <v>-39</v>
      </c>
      <c r="L20" s="111">
        <v>-39</v>
      </c>
      <c r="M20" s="46"/>
      <c r="N20" s="46">
        <v>289</v>
      </c>
      <c r="O20" s="46">
        <v>91</v>
      </c>
      <c r="P20" s="109">
        <v>380</v>
      </c>
      <c r="Q20" s="109">
        <v>43</v>
      </c>
      <c r="R20" s="112">
        <v>423</v>
      </c>
      <c r="S20" s="46"/>
      <c r="T20" s="113">
        <v>3304</v>
      </c>
      <c r="U20" s="46"/>
      <c r="V20" s="114">
        <v>5586</v>
      </c>
      <c r="W20" s="47">
        <f>'Table 1 - Supply 2007'!H18</f>
        <v>530</v>
      </c>
      <c r="X20" s="47">
        <f>'Table 1 - Supply 2007'!I18</f>
        <v>1487</v>
      </c>
      <c r="Y20" s="47">
        <f>'Table 1 - Supply 2007'!J18</f>
        <v>282</v>
      </c>
      <c r="Z20" s="47">
        <f t="shared" si="0"/>
        <v>3979</v>
      </c>
      <c r="AA20" s="70">
        <f t="shared" si="5"/>
        <v>7.5725026852846405E-2</v>
      </c>
      <c r="AB20" s="70">
        <f t="shared" si="4"/>
        <v>0.17060508413891873</v>
      </c>
      <c r="AD20" s="47">
        <f t="shared" si="3"/>
        <v>2920</v>
      </c>
    </row>
    <row r="21" spans="1:39" ht="18" x14ac:dyDescent="0.25">
      <c r="A21" s="18" t="s">
        <v>374</v>
      </c>
      <c r="B21" s="18" t="s">
        <v>467</v>
      </c>
      <c r="C21" s="109">
        <v>31363</v>
      </c>
      <c r="D21" s="109">
        <v>0</v>
      </c>
      <c r="E21" s="109">
        <v>0</v>
      </c>
      <c r="F21" s="109">
        <v>0</v>
      </c>
      <c r="G21" s="110">
        <v>31363</v>
      </c>
      <c r="H21" s="46"/>
      <c r="I21" s="109">
        <v>0</v>
      </c>
      <c r="J21" s="109">
        <v>0</v>
      </c>
      <c r="K21" s="109">
        <v>270</v>
      </c>
      <c r="L21" s="111">
        <v>270</v>
      </c>
      <c r="M21" s="46"/>
      <c r="N21" s="46">
        <v>1941</v>
      </c>
      <c r="O21" s="46">
        <v>2284</v>
      </c>
      <c r="P21" s="109">
        <v>4225</v>
      </c>
      <c r="Q21" s="109">
        <v>598</v>
      </c>
      <c r="R21" s="112">
        <v>4823</v>
      </c>
      <c r="S21" s="46"/>
      <c r="T21" s="113">
        <v>36456</v>
      </c>
      <c r="U21" s="46"/>
      <c r="V21" s="114">
        <v>47406</v>
      </c>
      <c r="W21" s="47">
        <f>'Table 1 - Supply 2007'!H19</f>
        <v>9233</v>
      </c>
      <c r="X21" s="47">
        <f>'Table 1 - Supply 2007'!I19</f>
        <v>10639</v>
      </c>
      <c r="Y21" s="47">
        <f>'Table 1 - Supply 2007'!J19</f>
        <v>18873</v>
      </c>
      <c r="Z21" s="47">
        <f t="shared" si="0"/>
        <v>18989</v>
      </c>
      <c r="AA21" s="70">
        <f t="shared" si="5"/>
        <v>0.10173817660211787</v>
      </c>
      <c r="AB21" s="70">
        <f t="shared" si="4"/>
        <v>0.29650255241952495</v>
      </c>
      <c r="AD21" s="47">
        <f t="shared" si="3"/>
        <v>31363</v>
      </c>
    </row>
    <row r="22" spans="1:39" ht="18" x14ac:dyDescent="0.25">
      <c r="A22" s="18" t="s">
        <v>375</v>
      </c>
      <c r="B22" s="18" t="s">
        <v>51</v>
      </c>
      <c r="C22" s="109">
        <v>5079</v>
      </c>
      <c r="D22" s="109">
        <v>0</v>
      </c>
      <c r="E22" s="109">
        <v>0</v>
      </c>
      <c r="F22" s="109">
        <v>0</v>
      </c>
      <c r="G22" s="110">
        <v>5079</v>
      </c>
      <c r="H22" s="46"/>
      <c r="I22" s="109">
        <v>0</v>
      </c>
      <c r="J22" s="109">
        <v>0</v>
      </c>
      <c r="K22" s="109">
        <v>46</v>
      </c>
      <c r="L22" s="111">
        <v>46</v>
      </c>
      <c r="M22" s="46"/>
      <c r="N22" s="46">
        <v>181</v>
      </c>
      <c r="O22" s="46">
        <v>24</v>
      </c>
      <c r="P22" s="109">
        <v>205</v>
      </c>
      <c r="Q22" s="109">
        <v>159</v>
      </c>
      <c r="R22" s="112">
        <v>364</v>
      </c>
      <c r="S22" s="46"/>
      <c r="T22" s="113">
        <v>5489</v>
      </c>
      <c r="U22" s="46"/>
      <c r="V22" s="114">
        <v>7216</v>
      </c>
      <c r="W22" s="47">
        <f>'Table 1 - Supply 2007'!H20</f>
        <v>914</v>
      </c>
      <c r="X22" s="47">
        <f>'Table 1 - Supply 2007'!I20</f>
        <v>2253</v>
      </c>
      <c r="Y22" s="47">
        <f>'Table 1 - Supply 2007'!J20</f>
        <v>502</v>
      </c>
      <c r="Z22" s="47">
        <f t="shared" si="0"/>
        <v>6326</v>
      </c>
      <c r="AA22" s="70">
        <f t="shared" si="5"/>
        <v>5.0443458980044348E-2</v>
      </c>
      <c r="AB22" s="70">
        <f t="shared" si="4"/>
        <v>0.17710643015521063</v>
      </c>
      <c r="AD22" s="47">
        <f t="shared" si="3"/>
        <v>5079</v>
      </c>
    </row>
    <row r="23" spans="1:39" ht="18" x14ac:dyDescent="0.25">
      <c r="A23" s="18" t="s">
        <v>376</v>
      </c>
      <c r="B23" s="18" t="s">
        <v>53</v>
      </c>
      <c r="C23" s="109">
        <v>11976</v>
      </c>
      <c r="D23" s="109">
        <v>0</v>
      </c>
      <c r="E23" s="109">
        <v>0</v>
      </c>
      <c r="F23" s="109">
        <v>0</v>
      </c>
      <c r="G23" s="110">
        <v>11976</v>
      </c>
      <c r="H23" s="46"/>
      <c r="I23" s="109">
        <v>442</v>
      </c>
      <c r="J23" s="109">
        <v>0</v>
      </c>
      <c r="K23" s="109">
        <v>195</v>
      </c>
      <c r="L23" s="111">
        <v>637</v>
      </c>
      <c r="M23" s="46"/>
      <c r="N23" s="46">
        <v>1517</v>
      </c>
      <c r="O23" s="46">
        <v>788</v>
      </c>
      <c r="P23" s="109">
        <v>2305</v>
      </c>
      <c r="Q23" s="109">
        <v>154</v>
      </c>
      <c r="R23" s="112">
        <v>2459</v>
      </c>
      <c r="S23" s="46"/>
      <c r="T23" s="113">
        <v>15072</v>
      </c>
      <c r="U23" s="46"/>
      <c r="V23" s="114">
        <v>20037</v>
      </c>
      <c r="W23" s="47">
        <f>'Table 1 - Supply 2007'!H21</f>
        <v>4410</v>
      </c>
      <c r="X23" s="47">
        <f>'Table 1 - Supply 2007'!I21</f>
        <v>8132</v>
      </c>
      <c r="Y23" s="47">
        <f>'Table 1 - Supply 2007'!J21</f>
        <v>1227</v>
      </c>
      <c r="Z23" s="47">
        <f t="shared" si="0"/>
        <v>17567</v>
      </c>
      <c r="AA23" s="70">
        <f t="shared" si="5"/>
        <v>0.12272296251933923</v>
      </c>
      <c r="AB23" s="70">
        <f t="shared" si="4"/>
        <v>0.34281579078704399</v>
      </c>
      <c r="AD23" s="47">
        <f t="shared" si="3"/>
        <v>11976</v>
      </c>
    </row>
    <row r="24" spans="1:39" ht="18" x14ac:dyDescent="0.25">
      <c r="A24" s="27" t="s">
        <v>377</v>
      </c>
      <c r="B24" s="27" t="s">
        <v>55</v>
      </c>
      <c r="C24" s="115">
        <v>36739</v>
      </c>
      <c r="D24" s="115">
        <v>0</v>
      </c>
      <c r="E24" s="115">
        <v>0</v>
      </c>
      <c r="F24" s="115">
        <v>0</v>
      </c>
      <c r="G24" s="116">
        <v>36739</v>
      </c>
      <c r="H24" s="49"/>
      <c r="I24" s="115">
        <v>0</v>
      </c>
      <c r="J24" s="115">
        <v>0</v>
      </c>
      <c r="K24" s="115">
        <v>634</v>
      </c>
      <c r="L24" s="117">
        <v>634</v>
      </c>
      <c r="M24" s="49"/>
      <c r="N24" s="49">
        <v>2364</v>
      </c>
      <c r="O24" s="49">
        <v>855</v>
      </c>
      <c r="P24" s="115">
        <v>3219</v>
      </c>
      <c r="Q24" s="115">
        <v>1994</v>
      </c>
      <c r="R24" s="118">
        <v>5213</v>
      </c>
      <c r="S24" s="49"/>
      <c r="T24" s="119">
        <v>42586</v>
      </c>
      <c r="U24" s="49"/>
      <c r="V24" s="120">
        <v>43955</v>
      </c>
      <c r="W24" s="52">
        <f>'Table 1 - Supply 2007'!H22</f>
        <v>15303</v>
      </c>
      <c r="X24" s="52">
        <f>'Table 1 - Supply 2007'!I22</f>
        <v>22568</v>
      </c>
      <c r="Y24" s="52">
        <f>'Table 1 - Supply 2007'!J22</f>
        <v>3514</v>
      </c>
      <c r="Z24" s="52">
        <f t="shared" si="0"/>
        <v>46337</v>
      </c>
      <c r="AA24" s="70">
        <f t="shared" si="5"/>
        <v>0.1185985667159595</v>
      </c>
      <c r="AB24" s="70">
        <f t="shared" si="4"/>
        <v>0.46675008531452622</v>
      </c>
      <c r="AD24" s="52">
        <f t="shared" si="3"/>
        <v>36739</v>
      </c>
    </row>
    <row r="25" spans="1:39" ht="18" x14ac:dyDescent="0.25">
      <c r="A25" s="18" t="s">
        <v>378</v>
      </c>
      <c r="B25" s="18" t="s">
        <v>57</v>
      </c>
      <c r="C25" s="109">
        <v>7474</v>
      </c>
      <c r="D25" s="109">
        <v>0</v>
      </c>
      <c r="E25" s="109">
        <v>0</v>
      </c>
      <c r="F25" s="109">
        <v>0</v>
      </c>
      <c r="G25" s="110">
        <v>7474</v>
      </c>
      <c r="H25" s="46"/>
      <c r="I25" s="109">
        <v>0</v>
      </c>
      <c r="J25" s="109">
        <v>0</v>
      </c>
      <c r="K25" s="109">
        <v>61</v>
      </c>
      <c r="L25" s="111">
        <v>61</v>
      </c>
      <c r="M25" s="46"/>
      <c r="N25" s="46">
        <v>770</v>
      </c>
      <c r="O25" s="46">
        <v>263</v>
      </c>
      <c r="P25" s="109">
        <v>1033</v>
      </c>
      <c r="Q25" s="109">
        <v>540</v>
      </c>
      <c r="R25" s="112">
        <v>1573</v>
      </c>
      <c r="S25" s="46"/>
      <c r="T25" s="113">
        <v>9108</v>
      </c>
      <c r="U25" s="46"/>
      <c r="V25" s="114">
        <v>10085</v>
      </c>
      <c r="W25" s="47">
        <f>'Table 1 - Supply 2007'!H23</f>
        <v>4549</v>
      </c>
      <c r="X25" s="47">
        <f>'Table 1 - Supply 2007'!I23</f>
        <v>4207</v>
      </c>
      <c r="Y25" s="47">
        <f>'Table 1 - Supply 2007'!J23</f>
        <v>734</v>
      </c>
      <c r="Z25" s="47">
        <f t="shared" si="0"/>
        <v>8032</v>
      </c>
      <c r="AA25" s="70">
        <f t="shared" si="5"/>
        <v>0.15597421913733267</v>
      </c>
      <c r="AB25" s="70">
        <f t="shared" si="4"/>
        <v>0.60704015865146255</v>
      </c>
      <c r="AD25" s="47">
        <f t="shared" si="3"/>
        <v>7474</v>
      </c>
    </row>
    <row r="26" spans="1:39" ht="18" x14ac:dyDescent="0.25">
      <c r="A26" s="18" t="s">
        <v>379</v>
      </c>
      <c r="B26" s="18" t="s">
        <v>59</v>
      </c>
      <c r="C26" s="109">
        <v>1026</v>
      </c>
      <c r="D26" s="109">
        <v>0</v>
      </c>
      <c r="E26" s="109">
        <v>0</v>
      </c>
      <c r="F26" s="109">
        <v>0</v>
      </c>
      <c r="G26" s="110">
        <v>1026</v>
      </c>
      <c r="H26" s="46"/>
      <c r="I26" s="109">
        <v>0</v>
      </c>
      <c r="J26" s="109">
        <v>0</v>
      </c>
      <c r="K26" s="109">
        <v>83</v>
      </c>
      <c r="L26" s="111">
        <v>83</v>
      </c>
      <c r="M26" s="46"/>
      <c r="N26" s="46">
        <v>364</v>
      </c>
      <c r="O26" s="46">
        <v>63</v>
      </c>
      <c r="P26" s="109">
        <v>427</v>
      </c>
      <c r="Q26" s="109">
        <v>29</v>
      </c>
      <c r="R26" s="112">
        <v>456</v>
      </c>
      <c r="S26" s="46"/>
      <c r="T26" s="113">
        <v>1565</v>
      </c>
      <c r="U26" s="46"/>
      <c r="V26" s="114">
        <v>12184</v>
      </c>
      <c r="W26" s="47">
        <f>'Table 1 - Supply 2007'!H24</f>
        <v>3623</v>
      </c>
      <c r="X26" s="47">
        <f>'Table 1 - Supply 2007'!I24</f>
        <v>2139</v>
      </c>
      <c r="Y26" s="47">
        <f>'Table 1 - Supply 2007'!J24</f>
        <v>165</v>
      </c>
      <c r="Z26" s="47">
        <f t="shared" si="0"/>
        <v>-84</v>
      </c>
      <c r="AA26" s="70">
        <f t="shared" si="5"/>
        <v>3.7426132632961261E-2</v>
      </c>
      <c r="AB26" s="70">
        <f t="shared" si="4"/>
        <v>0.33478332239001968</v>
      </c>
      <c r="AD26" s="47">
        <f t="shared" si="3"/>
        <v>1026</v>
      </c>
    </row>
    <row r="27" spans="1:39" ht="18" x14ac:dyDescent="0.25">
      <c r="A27" s="18" t="s">
        <v>380</v>
      </c>
      <c r="B27" s="18" t="s">
        <v>61</v>
      </c>
      <c r="C27" s="109">
        <v>3609</v>
      </c>
      <c r="D27" s="109">
        <v>0</v>
      </c>
      <c r="E27" s="109">
        <v>0</v>
      </c>
      <c r="F27" s="109">
        <v>0</v>
      </c>
      <c r="G27" s="110">
        <v>3609</v>
      </c>
      <c r="H27" s="46"/>
      <c r="I27" s="109">
        <v>0</v>
      </c>
      <c r="J27" s="109">
        <v>0</v>
      </c>
      <c r="K27" s="109">
        <v>9</v>
      </c>
      <c r="L27" s="111">
        <v>9</v>
      </c>
      <c r="M27" s="46"/>
      <c r="N27" s="46">
        <v>1643</v>
      </c>
      <c r="O27" s="46">
        <v>672</v>
      </c>
      <c r="P27" s="109">
        <v>2315</v>
      </c>
      <c r="Q27" s="109">
        <v>70</v>
      </c>
      <c r="R27" s="112">
        <v>2385</v>
      </c>
      <c r="S27" s="46"/>
      <c r="T27" s="113">
        <v>6003</v>
      </c>
      <c r="U27" s="46"/>
      <c r="V27" s="114">
        <v>25608</v>
      </c>
      <c r="W27" s="47">
        <f>'Table 1 - Supply 2007'!H25</f>
        <v>6206</v>
      </c>
      <c r="X27" s="47">
        <f>'Table 1 - Supply 2007'!I25</f>
        <v>8205</v>
      </c>
      <c r="Y27" s="47">
        <f>'Table 1 - Supply 2007'!J25</f>
        <v>785</v>
      </c>
      <c r="Z27" s="47">
        <f t="shared" si="0"/>
        <v>7217</v>
      </c>
      <c r="AA27" s="70">
        <f t="shared" si="5"/>
        <v>9.3134957825679474E-2</v>
      </c>
      <c r="AB27" s="70">
        <f t="shared" si="4"/>
        <v>0.33548109965635736</v>
      </c>
      <c r="AD27" s="47">
        <f t="shared" si="3"/>
        <v>3609</v>
      </c>
    </row>
    <row r="28" spans="1:39" ht="18" x14ac:dyDescent="0.25">
      <c r="A28" s="18" t="s">
        <v>381</v>
      </c>
      <c r="B28" s="18" t="s">
        <v>63</v>
      </c>
      <c r="C28" s="109">
        <v>1109</v>
      </c>
      <c r="D28" s="109">
        <v>0</v>
      </c>
      <c r="E28" s="109">
        <v>0</v>
      </c>
      <c r="F28" s="109">
        <v>0</v>
      </c>
      <c r="G28" s="110">
        <v>1109</v>
      </c>
      <c r="H28" s="46"/>
      <c r="I28" s="109">
        <v>0</v>
      </c>
      <c r="J28" s="109">
        <v>0</v>
      </c>
      <c r="K28" s="109">
        <v>35</v>
      </c>
      <c r="L28" s="111">
        <v>35</v>
      </c>
      <c r="M28" s="46"/>
      <c r="N28" s="46">
        <v>13</v>
      </c>
      <c r="O28" s="46">
        <v>15</v>
      </c>
      <c r="P28" s="109">
        <v>28</v>
      </c>
      <c r="Q28" s="109">
        <v>0</v>
      </c>
      <c r="R28" s="112">
        <v>28</v>
      </c>
      <c r="S28" s="46"/>
      <c r="T28" s="113">
        <v>1172</v>
      </c>
      <c r="U28" s="46"/>
      <c r="V28" s="114">
        <v>10730</v>
      </c>
      <c r="W28" s="47">
        <f>'Table 1 - Supply 2007'!H26</f>
        <v>12</v>
      </c>
      <c r="X28" s="47">
        <f>'Table 1 - Supply 2007'!I26</f>
        <v>0</v>
      </c>
      <c r="Y28" s="47">
        <f>'Table 1 - Supply 2007'!J26</f>
        <v>512</v>
      </c>
      <c r="Z28" s="47">
        <f t="shared" si="0"/>
        <v>648</v>
      </c>
      <c r="AA28" s="70">
        <f t="shared" si="5"/>
        <v>2.60950605778192E-3</v>
      </c>
      <c r="AB28" s="70">
        <f t="shared" si="4"/>
        <v>3.727865796831314E-3</v>
      </c>
      <c r="AD28" s="47">
        <f t="shared" si="3"/>
        <v>1109</v>
      </c>
    </row>
    <row r="29" spans="1:39" ht="18" x14ac:dyDescent="0.25">
      <c r="A29" s="18" t="s">
        <v>382</v>
      </c>
      <c r="B29" s="18" t="s">
        <v>65</v>
      </c>
      <c r="C29" s="109">
        <v>28220</v>
      </c>
      <c r="D29" s="109">
        <v>0</v>
      </c>
      <c r="E29" s="109">
        <v>0</v>
      </c>
      <c r="F29" s="109">
        <v>0</v>
      </c>
      <c r="G29" s="110">
        <v>28220</v>
      </c>
      <c r="H29" s="46"/>
      <c r="I29" s="109">
        <v>0</v>
      </c>
      <c r="J29" s="109">
        <v>0</v>
      </c>
      <c r="K29" s="109">
        <v>122</v>
      </c>
      <c r="L29" s="111">
        <v>122</v>
      </c>
      <c r="M29" s="46"/>
      <c r="N29" s="46">
        <v>7297</v>
      </c>
      <c r="O29" s="46">
        <v>3727</v>
      </c>
      <c r="P29" s="109">
        <v>11024</v>
      </c>
      <c r="Q29" s="109">
        <v>132</v>
      </c>
      <c r="R29" s="112">
        <v>11156</v>
      </c>
      <c r="S29" s="46"/>
      <c r="T29" s="113">
        <v>39498</v>
      </c>
      <c r="U29" s="46"/>
      <c r="V29" s="114">
        <v>70359</v>
      </c>
      <c r="W29" s="47">
        <f>'Table 1 - Supply 2007'!H27</f>
        <v>13950</v>
      </c>
      <c r="X29" s="47">
        <f>'Table 1 - Supply 2007'!I27</f>
        <v>3067</v>
      </c>
      <c r="Y29" s="47">
        <f>'Table 1 - Supply 2007'!J27</f>
        <v>27591</v>
      </c>
      <c r="Z29" s="47">
        <f t="shared" si="0"/>
        <v>1024</v>
      </c>
      <c r="AA29" s="70">
        <f t="shared" si="5"/>
        <v>0.15855825125428161</v>
      </c>
      <c r="AB29" s="70">
        <f t="shared" si="4"/>
        <v>0.35682712943617734</v>
      </c>
      <c r="AD29" s="47">
        <f t="shared" si="3"/>
        <v>28220</v>
      </c>
    </row>
    <row r="30" spans="1:39" ht="18" x14ac:dyDescent="0.25">
      <c r="A30" s="18" t="s">
        <v>383</v>
      </c>
      <c r="B30" s="18" t="s">
        <v>67</v>
      </c>
      <c r="C30" s="109">
        <v>312</v>
      </c>
      <c r="D30" s="109">
        <v>0</v>
      </c>
      <c r="E30" s="109">
        <v>0</v>
      </c>
      <c r="F30" s="109">
        <v>0</v>
      </c>
      <c r="G30" s="110">
        <v>312</v>
      </c>
      <c r="H30" s="46"/>
      <c r="I30" s="109">
        <v>0</v>
      </c>
      <c r="J30" s="109">
        <v>0</v>
      </c>
      <c r="K30" s="109">
        <v>41</v>
      </c>
      <c r="L30" s="111">
        <v>41</v>
      </c>
      <c r="M30" s="46"/>
      <c r="N30" s="46">
        <v>670</v>
      </c>
      <c r="O30" s="46">
        <v>381</v>
      </c>
      <c r="P30" s="109">
        <v>1051</v>
      </c>
      <c r="Q30" s="109">
        <v>17</v>
      </c>
      <c r="R30" s="112">
        <v>1068</v>
      </c>
      <c r="S30" s="46"/>
      <c r="T30" s="113">
        <v>1421</v>
      </c>
      <c r="U30" s="46"/>
      <c r="V30" s="114">
        <v>5703</v>
      </c>
      <c r="W30" s="47">
        <f>'Table 1 - Supply 2007'!H28</f>
        <v>852</v>
      </c>
      <c r="X30" s="47">
        <f>'Table 1 - Supply 2007'!I28</f>
        <v>2211</v>
      </c>
      <c r="Y30" s="47">
        <f>'Table 1 - Supply 2007'!J28</f>
        <v>61</v>
      </c>
      <c r="Z30" s="47">
        <f t="shared" si="0"/>
        <v>2719</v>
      </c>
      <c r="AA30" s="70">
        <f t="shared" si="5"/>
        <v>0.18726985796948975</v>
      </c>
      <c r="AB30" s="70">
        <f t="shared" si="4"/>
        <v>0.33666491320357705</v>
      </c>
      <c r="AD30" s="47">
        <f t="shared" si="3"/>
        <v>312</v>
      </c>
    </row>
    <row r="31" spans="1:39" ht="18" x14ac:dyDescent="0.25">
      <c r="A31" s="18" t="s">
        <v>384</v>
      </c>
      <c r="B31" s="18" t="s">
        <v>69</v>
      </c>
      <c r="C31" s="109">
        <v>12040</v>
      </c>
      <c r="D31" s="109">
        <v>0</v>
      </c>
      <c r="E31" s="109">
        <v>0</v>
      </c>
      <c r="F31" s="109">
        <v>0</v>
      </c>
      <c r="G31" s="110">
        <v>12040</v>
      </c>
      <c r="H31" s="46"/>
      <c r="I31" s="109">
        <v>0</v>
      </c>
      <c r="J31" s="109">
        <v>0</v>
      </c>
      <c r="K31" s="109">
        <v>26</v>
      </c>
      <c r="L31" s="111">
        <v>26</v>
      </c>
      <c r="M31" s="46"/>
      <c r="N31" s="46">
        <v>2231</v>
      </c>
      <c r="O31" s="46">
        <v>1069</v>
      </c>
      <c r="P31" s="109">
        <v>3300</v>
      </c>
      <c r="Q31" s="109">
        <v>276</v>
      </c>
      <c r="R31" s="112">
        <v>3576</v>
      </c>
      <c r="S31" s="46"/>
      <c r="T31" s="113">
        <v>15642</v>
      </c>
      <c r="U31" s="46"/>
      <c r="V31" s="114">
        <v>18071</v>
      </c>
      <c r="W31" s="47">
        <f>'Table 1 - Supply 2007'!H29</f>
        <v>3115</v>
      </c>
      <c r="X31" s="47">
        <f>'Table 1 - Supply 2007'!I29</f>
        <v>7656</v>
      </c>
      <c r="Y31" s="47">
        <f>'Table 1 - Supply 2007'!J29</f>
        <v>1246</v>
      </c>
      <c r="Z31" s="47">
        <f t="shared" si="0"/>
        <v>18937</v>
      </c>
      <c r="AA31" s="70">
        <f t="shared" si="5"/>
        <v>0.19788611587626584</v>
      </c>
      <c r="AB31" s="70">
        <f t="shared" si="4"/>
        <v>0.37026174533783413</v>
      </c>
      <c r="AD31" s="47">
        <f t="shared" si="3"/>
        <v>12040</v>
      </c>
    </row>
    <row r="32" spans="1:39" ht="18" x14ac:dyDescent="0.25">
      <c r="A32" s="18" t="s">
        <v>385</v>
      </c>
      <c r="B32" s="18" t="s">
        <v>71</v>
      </c>
      <c r="C32" s="109">
        <v>1726</v>
      </c>
      <c r="D32" s="109">
        <v>0</v>
      </c>
      <c r="E32" s="109">
        <v>0</v>
      </c>
      <c r="F32" s="109">
        <v>0</v>
      </c>
      <c r="G32" s="110">
        <v>1726</v>
      </c>
      <c r="H32" s="46"/>
      <c r="I32" s="109">
        <v>0</v>
      </c>
      <c r="J32" s="109">
        <v>0</v>
      </c>
      <c r="K32" s="109">
        <v>-26</v>
      </c>
      <c r="L32" s="111">
        <v>-26</v>
      </c>
      <c r="M32" s="46"/>
      <c r="N32" s="46">
        <v>2523</v>
      </c>
      <c r="O32" s="46">
        <v>1750</v>
      </c>
      <c r="P32" s="109">
        <v>4273</v>
      </c>
      <c r="Q32" s="109">
        <v>65</v>
      </c>
      <c r="R32" s="112">
        <v>4338</v>
      </c>
      <c r="S32" s="46"/>
      <c r="T32" s="113">
        <v>6038</v>
      </c>
      <c r="U32" s="46"/>
      <c r="V32" s="114">
        <v>9475</v>
      </c>
      <c r="W32" s="47">
        <f>'Table 1 - Supply 2007'!H30</f>
        <v>3471</v>
      </c>
      <c r="X32" s="47">
        <f>'Table 1 - Supply 2007'!I30</f>
        <v>2320</v>
      </c>
      <c r="Y32" s="47">
        <f>'Table 1 - Supply 2007'!J30</f>
        <v>225</v>
      </c>
      <c r="Z32" s="47">
        <f t="shared" si="0"/>
        <v>4662</v>
      </c>
      <c r="AA32" s="70">
        <f t="shared" si="5"/>
        <v>0.45783641160949867</v>
      </c>
      <c r="AB32" s="70">
        <f t="shared" si="4"/>
        <v>0.82416886543535617</v>
      </c>
      <c r="AD32" s="47">
        <f t="shared" si="3"/>
        <v>1726</v>
      </c>
    </row>
    <row r="33" spans="1:30" ht="18" x14ac:dyDescent="0.25">
      <c r="A33" s="18" t="s">
        <v>386</v>
      </c>
      <c r="B33" s="18" t="s">
        <v>73</v>
      </c>
      <c r="C33" s="109">
        <v>412</v>
      </c>
      <c r="D33" s="109">
        <v>0</v>
      </c>
      <c r="E33" s="109">
        <v>0</v>
      </c>
      <c r="F33" s="109">
        <v>0</v>
      </c>
      <c r="G33" s="110">
        <v>412</v>
      </c>
      <c r="H33" s="46"/>
      <c r="I33" s="109">
        <v>0</v>
      </c>
      <c r="J33" s="109">
        <v>0</v>
      </c>
      <c r="K33" s="109">
        <v>-244</v>
      </c>
      <c r="L33" s="111">
        <v>-244</v>
      </c>
      <c r="M33" s="46"/>
      <c r="N33" s="46">
        <v>1421</v>
      </c>
      <c r="O33" s="46">
        <v>1072</v>
      </c>
      <c r="P33" s="109">
        <v>2493</v>
      </c>
      <c r="Q33" s="109">
        <v>100</v>
      </c>
      <c r="R33" s="112">
        <v>2593</v>
      </c>
      <c r="S33" s="46"/>
      <c r="T33" s="113">
        <v>2761</v>
      </c>
      <c r="U33" s="46"/>
      <c r="V33" s="114">
        <v>8494</v>
      </c>
      <c r="W33" s="47">
        <f>'Table 1 - Supply 2007'!H31</f>
        <v>1719</v>
      </c>
      <c r="X33" s="47">
        <f>'Table 1 - Supply 2007'!I31</f>
        <v>3445</v>
      </c>
      <c r="Y33" s="47">
        <f>'Table 1 - Supply 2007'!J31</f>
        <v>68</v>
      </c>
      <c r="Z33" s="47">
        <f t="shared" si="0"/>
        <v>4419</v>
      </c>
      <c r="AA33" s="70">
        <f t="shared" si="5"/>
        <v>0.30527431127854954</v>
      </c>
      <c r="AB33" s="70">
        <f t="shared" si="4"/>
        <v>0.50765246056039559</v>
      </c>
      <c r="AD33" s="47">
        <f t="shared" si="3"/>
        <v>412</v>
      </c>
    </row>
    <row r="34" spans="1:30" ht="18" x14ac:dyDescent="0.25">
      <c r="A34" s="27" t="s">
        <v>387</v>
      </c>
      <c r="B34" s="27" t="s">
        <v>75</v>
      </c>
      <c r="C34" s="115">
        <v>0</v>
      </c>
      <c r="D34" s="115">
        <v>0</v>
      </c>
      <c r="E34" s="115">
        <v>0</v>
      </c>
      <c r="F34" s="115">
        <v>0</v>
      </c>
      <c r="G34" s="116">
        <v>0</v>
      </c>
      <c r="H34" s="49"/>
      <c r="I34" s="115">
        <v>0</v>
      </c>
      <c r="J34" s="115">
        <v>0</v>
      </c>
      <c r="K34" s="115">
        <v>-87</v>
      </c>
      <c r="L34" s="117">
        <v>-87</v>
      </c>
      <c r="M34" s="49"/>
      <c r="N34" s="49">
        <v>7326</v>
      </c>
      <c r="O34" s="49">
        <v>3466</v>
      </c>
      <c r="P34" s="115">
        <v>10792</v>
      </c>
      <c r="Q34" s="115">
        <v>147</v>
      </c>
      <c r="R34" s="118">
        <v>10939</v>
      </c>
      <c r="S34" s="49"/>
      <c r="T34" s="119">
        <v>10852</v>
      </c>
      <c r="U34" s="49"/>
      <c r="V34" s="120">
        <v>30380</v>
      </c>
      <c r="W34" s="52">
        <f>'Table 1 - Supply 2007'!H32</f>
        <v>11786</v>
      </c>
      <c r="X34" s="52">
        <f>'Table 1 - Supply 2007'!I32</f>
        <v>4653</v>
      </c>
      <c r="Y34" s="52">
        <f>'Table 1 - Supply 2007'!J32</f>
        <v>118</v>
      </c>
      <c r="Z34" s="52">
        <f t="shared" si="0"/>
        <v>3601</v>
      </c>
      <c r="AA34" s="70">
        <f t="shared" si="5"/>
        <v>0.36007241606319945</v>
      </c>
      <c r="AB34" s="70">
        <f t="shared" si="4"/>
        <v>0.74802501645819619</v>
      </c>
      <c r="AD34" s="52">
        <f t="shared" si="3"/>
        <v>0</v>
      </c>
    </row>
    <row r="35" spans="1:30" ht="18" x14ac:dyDescent="0.25">
      <c r="A35" s="18" t="s">
        <v>388</v>
      </c>
      <c r="B35" s="18" t="s">
        <v>77</v>
      </c>
      <c r="C35" s="109">
        <v>317</v>
      </c>
      <c r="D35" s="109">
        <v>0</v>
      </c>
      <c r="E35" s="109">
        <v>0</v>
      </c>
      <c r="F35" s="109">
        <v>0</v>
      </c>
      <c r="G35" s="110">
        <v>317</v>
      </c>
      <c r="H35" s="46"/>
      <c r="I35" s="109">
        <v>0</v>
      </c>
      <c r="J35" s="109">
        <v>0</v>
      </c>
      <c r="K35" s="109">
        <v>-206</v>
      </c>
      <c r="L35" s="111">
        <v>-206</v>
      </c>
      <c r="M35" s="46"/>
      <c r="N35" s="46">
        <v>797</v>
      </c>
      <c r="O35" s="46">
        <v>537</v>
      </c>
      <c r="P35" s="109">
        <v>1334</v>
      </c>
      <c r="Q35" s="109">
        <v>5</v>
      </c>
      <c r="R35" s="112">
        <v>1339</v>
      </c>
      <c r="S35" s="46"/>
      <c r="T35" s="113">
        <v>1450</v>
      </c>
      <c r="U35" s="46"/>
      <c r="V35" s="114">
        <v>3861</v>
      </c>
      <c r="W35" s="47">
        <f>'Table 1 - Supply 2007'!H33</f>
        <v>932</v>
      </c>
      <c r="X35" s="47">
        <f>'Table 1 - Supply 2007'!I33</f>
        <v>1590</v>
      </c>
      <c r="Y35" s="47">
        <f>'Table 1 - Supply 2007'!J33</f>
        <v>44</v>
      </c>
      <c r="Z35" s="47">
        <f t="shared" si="0"/>
        <v>2064</v>
      </c>
      <c r="AA35" s="70">
        <f t="shared" si="5"/>
        <v>0.34680134680134678</v>
      </c>
      <c r="AB35" s="70">
        <f t="shared" si="4"/>
        <v>0.58818958818958822</v>
      </c>
      <c r="AD35" s="47">
        <f t="shared" si="3"/>
        <v>317</v>
      </c>
    </row>
    <row r="36" spans="1:30" ht="18" x14ac:dyDescent="0.25">
      <c r="A36" s="18" t="s">
        <v>389</v>
      </c>
      <c r="B36" s="18" t="s">
        <v>79</v>
      </c>
      <c r="C36" s="109">
        <v>9017</v>
      </c>
      <c r="D36" s="109">
        <v>0</v>
      </c>
      <c r="E36" s="109">
        <v>8235</v>
      </c>
      <c r="F36" s="109">
        <v>0</v>
      </c>
      <c r="G36" s="110">
        <v>17252</v>
      </c>
      <c r="H36" s="46"/>
      <c r="I36" s="109">
        <v>0</v>
      </c>
      <c r="J36" s="109">
        <v>0</v>
      </c>
      <c r="K36" s="109">
        <v>40</v>
      </c>
      <c r="L36" s="111">
        <v>40</v>
      </c>
      <c r="M36" s="46"/>
      <c r="N36" s="46">
        <v>7787</v>
      </c>
      <c r="O36" s="46">
        <v>7273</v>
      </c>
      <c r="P36" s="109">
        <v>15060</v>
      </c>
      <c r="Q36" s="109">
        <v>91</v>
      </c>
      <c r="R36" s="112">
        <v>15151</v>
      </c>
      <c r="S36" s="46"/>
      <c r="T36" s="113">
        <v>32443</v>
      </c>
      <c r="U36" s="46"/>
      <c r="V36" s="114">
        <v>41537</v>
      </c>
      <c r="W36" s="47">
        <f>'Table 1 - Supply 2007'!H34</f>
        <v>12974</v>
      </c>
      <c r="X36" s="47">
        <f>'Table 1 - Supply 2007'!I34</f>
        <v>11000</v>
      </c>
      <c r="Y36" s="47">
        <f>'Table 1 - Supply 2007'!J34</f>
        <v>1496</v>
      </c>
      <c r="Z36" s="47">
        <f t="shared" si="0"/>
        <v>28973</v>
      </c>
      <c r="AA36" s="70">
        <f t="shared" si="5"/>
        <v>0.36475913041384789</v>
      </c>
      <c r="AB36" s="70">
        <f t="shared" si="4"/>
        <v>0.67710715747405925</v>
      </c>
      <c r="AD36" s="47">
        <f t="shared" si="3"/>
        <v>9017</v>
      </c>
    </row>
    <row r="37" spans="1:30" ht="18" x14ac:dyDescent="0.25">
      <c r="A37" s="18" t="s">
        <v>390</v>
      </c>
      <c r="B37" s="18" t="s">
        <v>81</v>
      </c>
      <c r="C37" s="109">
        <v>3706</v>
      </c>
      <c r="D37" s="109">
        <v>0</v>
      </c>
      <c r="E37" s="109">
        <v>0</v>
      </c>
      <c r="F37" s="109">
        <v>0</v>
      </c>
      <c r="G37" s="110">
        <v>3706</v>
      </c>
      <c r="H37" s="46"/>
      <c r="I37" s="109">
        <v>371</v>
      </c>
      <c r="J37" s="109">
        <v>0</v>
      </c>
      <c r="K37" s="109">
        <v>54</v>
      </c>
      <c r="L37" s="111">
        <v>425</v>
      </c>
      <c r="M37" s="46"/>
      <c r="N37" s="46">
        <v>3728</v>
      </c>
      <c r="O37" s="46">
        <v>1717</v>
      </c>
      <c r="P37" s="109">
        <v>5445</v>
      </c>
      <c r="Q37" s="109">
        <v>295</v>
      </c>
      <c r="R37" s="112">
        <v>5740</v>
      </c>
      <c r="S37" s="46"/>
      <c r="T37" s="113">
        <v>9871</v>
      </c>
      <c r="U37" s="46"/>
      <c r="V37" s="114">
        <v>30585</v>
      </c>
      <c r="W37" s="47">
        <f>'Table 1 - Supply 2007'!H35</f>
        <v>7929</v>
      </c>
      <c r="X37" s="47">
        <f>'Table 1 - Supply 2007'!I35</f>
        <v>2863</v>
      </c>
      <c r="Y37" s="47">
        <f>'Table 1 - Supply 2007'!J35</f>
        <v>562</v>
      </c>
      <c r="Z37" s="47">
        <f t="shared" si="0"/>
        <v>4243</v>
      </c>
      <c r="AA37" s="70">
        <f t="shared" si="5"/>
        <v>0.18767369625633482</v>
      </c>
      <c r="AB37" s="70">
        <f t="shared" si="4"/>
        <v>0.44691842406408372</v>
      </c>
      <c r="AD37" s="47">
        <f t="shared" si="3"/>
        <v>3706</v>
      </c>
    </row>
    <row r="38" spans="1:30" ht="18" x14ac:dyDescent="0.25">
      <c r="A38" s="18" t="s">
        <v>391</v>
      </c>
      <c r="B38" s="18" t="s">
        <v>83</v>
      </c>
      <c r="C38" s="109">
        <v>16</v>
      </c>
      <c r="D38" s="109">
        <v>0</v>
      </c>
      <c r="E38" s="109">
        <v>0</v>
      </c>
      <c r="F38" s="109">
        <v>0</v>
      </c>
      <c r="G38" s="110">
        <v>16</v>
      </c>
      <c r="H38" s="46"/>
      <c r="I38" s="109">
        <v>0</v>
      </c>
      <c r="J38" s="109">
        <v>0</v>
      </c>
      <c r="K38" s="109">
        <v>20</v>
      </c>
      <c r="L38" s="111">
        <v>20</v>
      </c>
      <c r="M38" s="46"/>
      <c r="N38" s="46">
        <v>252</v>
      </c>
      <c r="O38" s="46">
        <v>60</v>
      </c>
      <c r="P38" s="109">
        <v>312</v>
      </c>
      <c r="Q38" s="109">
        <v>0</v>
      </c>
      <c r="R38" s="112">
        <v>312</v>
      </c>
      <c r="S38" s="46"/>
      <c r="T38" s="113">
        <v>348</v>
      </c>
      <c r="U38" s="46"/>
      <c r="V38" s="114">
        <v>10950</v>
      </c>
      <c r="W38" s="47">
        <f>'Table 1 - Supply 2007'!H36</f>
        <v>405</v>
      </c>
      <c r="X38" s="47">
        <f>'Table 1 - Supply 2007'!I36</f>
        <v>3936</v>
      </c>
      <c r="Y38" s="47">
        <f>'Table 1 - Supply 2007'!J36</f>
        <v>62</v>
      </c>
      <c r="Z38" s="47">
        <f t="shared" si="0"/>
        <v>3817</v>
      </c>
      <c r="AA38" s="70">
        <f t="shared" si="5"/>
        <v>2.8493150684931506E-2</v>
      </c>
      <c r="AB38" s="70">
        <f t="shared" si="4"/>
        <v>6.5479452054794524E-2</v>
      </c>
      <c r="AD38" s="47">
        <f t="shared" si="3"/>
        <v>16</v>
      </c>
    </row>
    <row r="39" spans="1:30" ht="18" x14ac:dyDescent="0.25">
      <c r="A39" s="18" t="s">
        <v>392</v>
      </c>
      <c r="B39" s="18" t="s">
        <v>85</v>
      </c>
      <c r="C39" s="109">
        <v>3711</v>
      </c>
      <c r="D39" s="109">
        <v>0</v>
      </c>
      <c r="E39" s="109">
        <v>0</v>
      </c>
      <c r="F39" s="109">
        <v>0</v>
      </c>
      <c r="G39" s="110">
        <v>3711</v>
      </c>
      <c r="H39" s="46"/>
      <c r="I39" s="109">
        <v>136</v>
      </c>
      <c r="J39" s="109">
        <v>0</v>
      </c>
      <c r="K39" s="109">
        <v>-14</v>
      </c>
      <c r="L39" s="111">
        <v>122</v>
      </c>
      <c r="M39" s="46"/>
      <c r="N39" s="46">
        <v>1231</v>
      </c>
      <c r="O39" s="46">
        <v>683</v>
      </c>
      <c r="P39" s="109">
        <v>1914</v>
      </c>
      <c r="Q39" s="109">
        <v>41</v>
      </c>
      <c r="R39" s="112">
        <v>1955</v>
      </c>
      <c r="S39" s="46"/>
      <c r="T39" s="113">
        <v>5788</v>
      </c>
      <c r="U39" s="46"/>
      <c r="V39" s="114">
        <v>14648</v>
      </c>
      <c r="W39" s="47">
        <f>'Table 1 - Supply 2007'!H37</f>
        <v>3115</v>
      </c>
      <c r="X39" s="47">
        <f>'Table 1 - Supply 2007'!I37</f>
        <v>5330</v>
      </c>
      <c r="Y39" s="47">
        <f>'Table 1 - Supply 2007'!J37</f>
        <v>439</v>
      </c>
      <c r="Z39" s="47">
        <f t="shared" si="0"/>
        <v>7564</v>
      </c>
      <c r="AA39" s="70">
        <f t="shared" si="5"/>
        <v>0.13346531949754234</v>
      </c>
      <c r="AB39" s="70">
        <f t="shared" si="4"/>
        <v>0.34612233752048061</v>
      </c>
      <c r="AD39" s="47">
        <f t="shared" si="3"/>
        <v>3711</v>
      </c>
    </row>
    <row r="40" spans="1:30" ht="18" x14ac:dyDescent="0.25">
      <c r="A40" s="18" t="s">
        <v>393</v>
      </c>
      <c r="B40" s="18" t="s">
        <v>87</v>
      </c>
      <c r="C40" s="109">
        <v>0</v>
      </c>
      <c r="D40" s="109">
        <v>0</v>
      </c>
      <c r="E40" s="109">
        <v>0</v>
      </c>
      <c r="F40" s="109">
        <v>0</v>
      </c>
      <c r="G40" s="110">
        <v>0</v>
      </c>
      <c r="H40" s="46"/>
      <c r="I40" s="109">
        <v>0</v>
      </c>
      <c r="J40" s="109">
        <v>0</v>
      </c>
      <c r="K40" s="109">
        <v>275</v>
      </c>
      <c r="L40" s="111">
        <v>275</v>
      </c>
      <c r="M40" s="46"/>
      <c r="N40" s="46">
        <v>4198</v>
      </c>
      <c r="O40" s="46">
        <v>1876</v>
      </c>
      <c r="P40" s="109">
        <v>6074</v>
      </c>
      <c r="Q40" s="109">
        <v>0</v>
      </c>
      <c r="R40" s="112">
        <v>6074</v>
      </c>
      <c r="S40" s="46"/>
      <c r="T40" s="113">
        <v>6349</v>
      </c>
      <c r="U40" s="46"/>
      <c r="V40" s="114">
        <v>21854</v>
      </c>
      <c r="W40" s="47">
        <f>'Table 1 - Supply 2007'!H38</f>
        <v>6280</v>
      </c>
      <c r="X40" s="47">
        <f>'Table 1 - Supply 2007'!I38</f>
        <v>5831</v>
      </c>
      <c r="Y40" s="47">
        <f>'Table 1 - Supply 2007'!J38</f>
        <v>79</v>
      </c>
      <c r="Z40" s="47">
        <f t="shared" si="0"/>
        <v>5821</v>
      </c>
      <c r="AA40" s="70">
        <f t="shared" si="5"/>
        <v>0.2779353894023977</v>
      </c>
      <c r="AB40" s="70">
        <f t="shared" si="4"/>
        <v>0.56529697080625974</v>
      </c>
      <c r="AD40" s="47">
        <f t="shared" si="3"/>
        <v>0</v>
      </c>
    </row>
    <row r="41" spans="1:30" ht="18" x14ac:dyDescent="0.25">
      <c r="A41" s="18" t="s">
        <v>394</v>
      </c>
      <c r="B41" s="18" t="s">
        <v>89</v>
      </c>
      <c r="C41" s="109">
        <v>13</v>
      </c>
      <c r="D41" s="109">
        <v>0</v>
      </c>
      <c r="E41" s="109">
        <v>0</v>
      </c>
      <c r="F41" s="109">
        <v>0</v>
      </c>
      <c r="G41" s="110">
        <v>13</v>
      </c>
      <c r="H41" s="46"/>
      <c r="I41" s="109">
        <v>0</v>
      </c>
      <c r="J41" s="109">
        <v>-1174</v>
      </c>
      <c r="K41" s="109">
        <v>68</v>
      </c>
      <c r="L41" s="111">
        <v>-1106</v>
      </c>
      <c r="M41" s="46"/>
      <c r="N41" s="46">
        <v>3597</v>
      </c>
      <c r="O41" s="46">
        <v>4608</v>
      </c>
      <c r="P41" s="109">
        <v>8205</v>
      </c>
      <c r="Q41" s="109">
        <v>9</v>
      </c>
      <c r="R41" s="112">
        <v>8214</v>
      </c>
      <c r="S41" s="46"/>
      <c r="T41" s="113">
        <v>7121</v>
      </c>
      <c r="U41" s="46"/>
      <c r="V41" s="114">
        <v>21743</v>
      </c>
      <c r="W41" s="47">
        <f>'Table 1 - Supply 2007'!H39</f>
        <v>9164</v>
      </c>
      <c r="X41" s="47">
        <f>'Table 1 - Supply 2007'!I39</f>
        <v>4225</v>
      </c>
      <c r="Y41" s="47">
        <f>'Table 1 - Supply 2007'!J39</f>
        <v>52</v>
      </c>
      <c r="Z41" s="47">
        <f t="shared" si="0"/>
        <v>2130</v>
      </c>
      <c r="AA41" s="70">
        <f t="shared" si="5"/>
        <v>0.37777675573747871</v>
      </c>
      <c r="AB41" s="70">
        <f t="shared" si="4"/>
        <v>0.7992457342593019</v>
      </c>
      <c r="AD41" s="47">
        <f t="shared" si="3"/>
        <v>13</v>
      </c>
    </row>
    <row r="42" spans="1:30" ht="18" x14ac:dyDescent="0.25">
      <c r="A42" s="18" t="s">
        <v>395</v>
      </c>
      <c r="B42" s="18" t="s">
        <v>91</v>
      </c>
      <c r="C42" s="109">
        <v>26</v>
      </c>
      <c r="D42" s="109">
        <v>0</v>
      </c>
      <c r="E42" s="109">
        <v>0</v>
      </c>
      <c r="F42" s="109">
        <v>0</v>
      </c>
      <c r="G42" s="110">
        <v>26</v>
      </c>
      <c r="H42" s="46"/>
      <c r="I42" s="109">
        <v>473</v>
      </c>
      <c r="J42" s="109">
        <v>0</v>
      </c>
      <c r="K42" s="109">
        <v>-401</v>
      </c>
      <c r="L42" s="111">
        <v>72</v>
      </c>
      <c r="M42" s="46"/>
      <c r="N42" s="46">
        <v>149</v>
      </c>
      <c r="O42" s="46">
        <v>186</v>
      </c>
      <c r="P42" s="109">
        <v>335</v>
      </c>
      <c r="Q42" s="109">
        <v>0</v>
      </c>
      <c r="R42" s="112">
        <v>335</v>
      </c>
      <c r="S42" s="46"/>
      <c r="T42" s="113">
        <v>433</v>
      </c>
      <c r="U42" s="46"/>
      <c r="V42" s="114">
        <v>3136</v>
      </c>
      <c r="W42" s="47">
        <f>'Table 1 - Supply 2007'!H40</f>
        <v>365</v>
      </c>
      <c r="X42" s="47">
        <f>'Table 1 - Supply 2007'!I40</f>
        <v>481</v>
      </c>
      <c r="Y42" s="47">
        <f>'Table 1 - Supply 2007'!J40</f>
        <v>195</v>
      </c>
      <c r="Z42" s="47">
        <f t="shared" si="0"/>
        <v>354</v>
      </c>
      <c r="AA42" s="70">
        <f t="shared" si="5"/>
        <v>0.10682397959183673</v>
      </c>
      <c r="AB42" s="70">
        <f t="shared" si="4"/>
        <v>0.22321428571428573</v>
      </c>
      <c r="AD42" s="47">
        <f t="shared" si="3"/>
        <v>26</v>
      </c>
    </row>
    <row r="43" spans="1:30" ht="18" x14ac:dyDescent="0.25">
      <c r="A43" s="18" t="s">
        <v>396</v>
      </c>
      <c r="B43" s="18" t="s">
        <v>93</v>
      </c>
      <c r="C43" s="109">
        <v>5250</v>
      </c>
      <c r="D43" s="109">
        <v>0</v>
      </c>
      <c r="E43" s="109">
        <v>0</v>
      </c>
      <c r="F43" s="109">
        <v>0</v>
      </c>
      <c r="G43" s="110">
        <v>5250</v>
      </c>
      <c r="H43" s="46"/>
      <c r="I43" s="109">
        <v>5624</v>
      </c>
      <c r="J43" s="109">
        <v>0</v>
      </c>
      <c r="K43" s="109">
        <v>81</v>
      </c>
      <c r="L43" s="111">
        <v>5705</v>
      </c>
      <c r="M43" s="46"/>
      <c r="N43" s="46">
        <v>2725</v>
      </c>
      <c r="O43" s="46">
        <v>1892</v>
      </c>
      <c r="P43" s="109">
        <v>4617</v>
      </c>
      <c r="Q43" s="109">
        <v>64</v>
      </c>
      <c r="R43" s="112">
        <v>4681</v>
      </c>
      <c r="S43" s="46"/>
      <c r="T43" s="113">
        <v>15636</v>
      </c>
      <c r="U43" s="46"/>
      <c r="V43" s="114">
        <v>43453</v>
      </c>
      <c r="W43" s="47">
        <f>'Table 1 - Supply 2007'!H41</f>
        <v>7297</v>
      </c>
      <c r="X43" s="47">
        <f>'Table 1 - Supply 2007'!I41</f>
        <v>8006</v>
      </c>
      <c r="Y43" s="47">
        <f>'Table 1 - Supply 2007'!J41</f>
        <v>1161</v>
      </c>
      <c r="Z43" s="47">
        <f t="shared" si="0"/>
        <v>15184</v>
      </c>
      <c r="AA43" s="70">
        <f t="shared" si="5"/>
        <v>0.10772558856695741</v>
      </c>
      <c r="AB43" s="70">
        <f t="shared" si="4"/>
        <v>0.27565415506409224</v>
      </c>
      <c r="AD43" s="47">
        <f t="shared" si="3"/>
        <v>5250</v>
      </c>
    </row>
    <row r="44" spans="1:30" ht="18" x14ac:dyDescent="0.25">
      <c r="A44" s="27" t="s">
        <v>397</v>
      </c>
      <c r="B44" s="27" t="s">
        <v>95</v>
      </c>
      <c r="C44" s="115">
        <v>17962</v>
      </c>
      <c r="D44" s="115">
        <v>0</v>
      </c>
      <c r="E44" s="115">
        <v>0</v>
      </c>
      <c r="F44" s="115">
        <v>0</v>
      </c>
      <c r="G44" s="116">
        <v>17962</v>
      </c>
      <c r="H44" s="49"/>
      <c r="I44" s="115">
        <v>13065</v>
      </c>
      <c r="J44" s="115">
        <v>0</v>
      </c>
      <c r="K44" s="115">
        <v>571</v>
      </c>
      <c r="L44" s="117">
        <v>13636</v>
      </c>
      <c r="M44" s="49"/>
      <c r="N44" s="49">
        <v>12689</v>
      </c>
      <c r="O44" s="49">
        <v>8675</v>
      </c>
      <c r="P44" s="115">
        <v>21364</v>
      </c>
      <c r="Q44" s="115">
        <v>51</v>
      </c>
      <c r="R44" s="118">
        <v>21415</v>
      </c>
      <c r="S44" s="49"/>
      <c r="T44" s="119">
        <v>53013</v>
      </c>
      <c r="U44" s="49"/>
      <c r="V44" s="120">
        <v>85352</v>
      </c>
      <c r="W44" s="120">
        <f>'Table 1 - Supply 2007'!H42</f>
        <v>40876</v>
      </c>
      <c r="X44" s="52">
        <f>'Table 1 - Supply 2007'!I42</f>
        <v>19940</v>
      </c>
      <c r="Y44" s="52">
        <f>'Table 1 - Supply 2007'!J42</f>
        <v>4566</v>
      </c>
      <c r="Z44" s="52">
        <f t="shared" si="0"/>
        <v>27511</v>
      </c>
      <c r="AA44" s="70">
        <f t="shared" si="5"/>
        <v>0.25090214640547381</v>
      </c>
      <c r="AB44" s="70">
        <f t="shared" si="4"/>
        <v>0.7298130096541382</v>
      </c>
      <c r="AD44" s="52">
        <f t="shared" si="3"/>
        <v>17962</v>
      </c>
    </row>
    <row r="45" spans="1:30" ht="18" x14ac:dyDescent="0.25">
      <c r="A45" s="18" t="s">
        <v>398</v>
      </c>
      <c r="B45" s="18" t="s">
        <v>97</v>
      </c>
      <c r="C45" s="109">
        <v>10794</v>
      </c>
      <c r="D45" s="109">
        <v>0</v>
      </c>
      <c r="E45" s="109">
        <v>0</v>
      </c>
      <c r="F45" s="109">
        <v>0</v>
      </c>
      <c r="G45" s="110">
        <v>10794</v>
      </c>
      <c r="H45" s="46"/>
      <c r="I45" s="109">
        <v>3652</v>
      </c>
      <c r="J45" s="109">
        <v>0</v>
      </c>
      <c r="K45" s="109">
        <v>189</v>
      </c>
      <c r="L45" s="111">
        <v>3841</v>
      </c>
      <c r="M45" s="46"/>
      <c r="N45" s="46">
        <v>4265</v>
      </c>
      <c r="O45" s="46">
        <v>4053</v>
      </c>
      <c r="P45" s="109">
        <v>8318</v>
      </c>
      <c r="Q45" s="109">
        <v>36</v>
      </c>
      <c r="R45" s="112">
        <v>8354</v>
      </c>
      <c r="S45" s="46"/>
      <c r="T45" s="113">
        <v>22989</v>
      </c>
      <c r="U45" s="46"/>
      <c r="V45" s="114">
        <v>34617</v>
      </c>
      <c r="W45" s="47">
        <f>'Table 1 - Supply 2007'!H43</f>
        <v>11831</v>
      </c>
      <c r="X45" s="47">
        <f>'Table 1 - Supply 2007'!I43</f>
        <v>8980</v>
      </c>
      <c r="Y45" s="47">
        <f>'Table 1 - Supply 2007'!J43</f>
        <v>1513</v>
      </c>
      <c r="Z45" s="47">
        <f t="shared" si="0"/>
        <v>18625</v>
      </c>
      <c r="AA45" s="70">
        <f t="shared" si="5"/>
        <v>0.24132651587370368</v>
      </c>
      <c r="AB45" s="70">
        <f t="shared" si="4"/>
        <v>0.58309501112170325</v>
      </c>
      <c r="AD45" s="47">
        <f t="shared" si="3"/>
        <v>10794</v>
      </c>
    </row>
    <row r="46" spans="1:30" ht="18" x14ac:dyDescent="0.25">
      <c r="A46" s="18" t="s">
        <v>399</v>
      </c>
      <c r="B46" s="18" t="s">
        <v>99</v>
      </c>
      <c r="C46" s="109">
        <v>2004</v>
      </c>
      <c r="D46" s="109">
        <v>0</v>
      </c>
      <c r="E46" s="109">
        <v>0</v>
      </c>
      <c r="F46" s="109">
        <v>0</v>
      </c>
      <c r="G46" s="110">
        <v>2004</v>
      </c>
      <c r="H46" s="46"/>
      <c r="I46" s="109">
        <v>19672</v>
      </c>
      <c r="J46" s="109">
        <v>0</v>
      </c>
      <c r="K46" s="109">
        <v>425</v>
      </c>
      <c r="L46" s="111">
        <v>20097</v>
      </c>
      <c r="M46" s="46"/>
      <c r="N46" s="46">
        <v>10734</v>
      </c>
      <c r="O46" s="46">
        <v>11526</v>
      </c>
      <c r="P46" s="109">
        <v>22260</v>
      </c>
      <c r="Q46" s="109">
        <v>25</v>
      </c>
      <c r="R46" s="112">
        <v>22285</v>
      </c>
      <c r="S46" s="46"/>
      <c r="T46" s="113">
        <v>44386</v>
      </c>
      <c r="U46" s="46"/>
      <c r="V46" s="114">
        <v>63273</v>
      </c>
      <c r="W46" s="47">
        <f>'Table 1 - Supply 2007'!H44</f>
        <v>22561</v>
      </c>
      <c r="X46" s="47">
        <f>'Table 1 - Supply 2007'!I44</f>
        <v>17213</v>
      </c>
      <c r="Y46" s="47">
        <f>'Table 1 - Supply 2007'!J44</f>
        <v>2262</v>
      </c>
      <c r="Z46" s="47">
        <f t="shared" si="0"/>
        <v>36776</v>
      </c>
      <c r="AA46" s="70">
        <f t="shared" si="5"/>
        <v>0.35220394164967678</v>
      </c>
      <c r="AB46" s="70">
        <f t="shared" si="4"/>
        <v>0.70876993346293049</v>
      </c>
      <c r="AD46" s="47">
        <f t="shared" si="3"/>
        <v>2004</v>
      </c>
    </row>
    <row r="47" spans="1:30" ht="18" x14ac:dyDescent="0.25">
      <c r="A47" s="18" t="s">
        <v>400</v>
      </c>
      <c r="B47" s="18" t="s">
        <v>468</v>
      </c>
      <c r="C47" s="109">
        <v>42616</v>
      </c>
      <c r="D47" s="109">
        <v>0</v>
      </c>
      <c r="E47" s="109">
        <v>0</v>
      </c>
      <c r="F47" s="109">
        <v>0</v>
      </c>
      <c r="G47" s="110">
        <v>42616</v>
      </c>
      <c r="H47" s="46"/>
      <c r="I47" s="109">
        <v>11092</v>
      </c>
      <c r="J47" s="109">
        <v>0</v>
      </c>
      <c r="K47" s="109">
        <v>1675</v>
      </c>
      <c r="L47" s="111">
        <v>12767</v>
      </c>
      <c r="M47" s="46"/>
      <c r="N47" s="46">
        <v>15445</v>
      </c>
      <c r="O47" s="46">
        <v>8038</v>
      </c>
      <c r="P47" s="109">
        <v>23483</v>
      </c>
      <c r="Q47" s="109">
        <v>133</v>
      </c>
      <c r="R47" s="112">
        <v>23616</v>
      </c>
      <c r="S47" s="46"/>
      <c r="T47" s="113">
        <v>78999</v>
      </c>
      <c r="U47" s="46"/>
      <c r="V47" s="114">
        <v>104687</v>
      </c>
      <c r="W47" s="47">
        <f>'Table 1 - Supply 2007'!H45</f>
        <v>38595</v>
      </c>
      <c r="X47" s="47">
        <f>'Table 1 - Supply 2007'!I45</f>
        <v>22337</v>
      </c>
      <c r="Y47" s="47">
        <f>'Table 1 - Supply 2007'!J45</f>
        <v>5709</v>
      </c>
      <c r="Z47" s="47">
        <f t="shared" si="0"/>
        <v>57032</v>
      </c>
      <c r="AA47" s="70">
        <f t="shared" si="5"/>
        <v>0.22558674907104034</v>
      </c>
      <c r="AB47" s="70">
        <f t="shared" si="4"/>
        <v>0.59425716660139272</v>
      </c>
      <c r="AD47" s="47">
        <f t="shared" si="3"/>
        <v>42616</v>
      </c>
    </row>
    <row r="48" spans="1:30" ht="18" x14ac:dyDescent="0.25">
      <c r="A48" s="18" t="s">
        <v>401</v>
      </c>
      <c r="B48" s="18" t="s">
        <v>103</v>
      </c>
      <c r="C48" s="109">
        <v>1596</v>
      </c>
      <c r="D48" s="109">
        <v>0</v>
      </c>
      <c r="E48" s="109">
        <v>0</v>
      </c>
      <c r="F48" s="109">
        <v>0</v>
      </c>
      <c r="G48" s="110">
        <v>1596</v>
      </c>
      <c r="H48" s="46"/>
      <c r="I48" s="109">
        <v>871</v>
      </c>
      <c r="J48" s="109">
        <v>0</v>
      </c>
      <c r="K48" s="109">
        <v>-153</v>
      </c>
      <c r="L48" s="111">
        <v>718</v>
      </c>
      <c r="M48" s="46"/>
      <c r="N48" s="46">
        <v>549</v>
      </c>
      <c r="O48" s="46">
        <v>1388</v>
      </c>
      <c r="P48" s="109">
        <v>1937</v>
      </c>
      <c r="Q48" s="109">
        <v>0</v>
      </c>
      <c r="R48" s="112">
        <v>1937</v>
      </c>
      <c r="S48" s="46"/>
      <c r="T48" s="113">
        <v>4251</v>
      </c>
      <c r="U48" s="46"/>
      <c r="V48" s="114">
        <v>5613</v>
      </c>
      <c r="W48" s="47">
        <f>'Table 1 - Supply 2007'!H46</f>
        <v>1253</v>
      </c>
      <c r="X48" s="47">
        <f>'Table 1 - Supply 2007'!I46</f>
        <v>1091</v>
      </c>
      <c r="Y48" s="47">
        <f>'Table 1 - Supply 2007'!J46</f>
        <v>267</v>
      </c>
      <c r="Z48" s="47">
        <f t="shared" si="0"/>
        <v>3822</v>
      </c>
      <c r="AA48" s="70">
        <f t="shared" si="5"/>
        <v>0.34509175129164438</v>
      </c>
      <c r="AB48" s="70">
        <f t="shared" si="4"/>
        <v>0.56832353465170138</v>
      </c>
      <c r="AD48" s="47">
        <f t="shared" si="3"/>
        <v>1596</v>
      </c>
    </row>
    <row r="49" spans="1:30" ht="18" x14ac:dyDescent="0.25">
      <c r="A49" s="18" t="s">
        <v>402</v>
      </c>
      <c r="B49" s="18" t="s">
        <v>105</v>
      </c>
      <c r="C49" s="109">
        <v>253</v>
      </c>
      <c r="D49" s="109">
        <v>0</v>
      </c>
      <c r="E49" s="109">
        <v>0</v>
      </c>
      <c r="F49" s="109">
        <v>0</v>
      </c>
      <c r="G49" s="110">
        <v>253</v>
      </c>
      <c r="H49" s="46"/>
      <c r="I49" s="109">
        <v>7971</v>
      </c>
      <c r="J49" s="109">
        <v>0</v>
      </c>
      <c r="K49" s="109">
        <v>239</v>
      </c>
      <c r="L49" s="111">
        <v>8210</v>
      </c>
      <c r="M49" s="46"/>
      <c r="N49" s="46">
        <v>3982</v>
      </c>
      <c r="O49" s="46">
        <v>8884</v>
      </c>
      <c r="P49" s="109">
        <v>12866</v>
      </c>
      <c r="Q49" s="109">
        <v>236</v>
      </c>
      <c r="R49" s="112">
        <v>13102</v>
      </c>
      <c r="S49" s="46"/>
      <c r="T49" s="113">
        <v>21565</v>
      </c>
      <c r="U49" s="46"/>
      <c r="V49" s="114">
        <v>27762</v>
      </c>
      <c r="W49" s="47">
        <f>'Table 1 - Supply 2007'!H47</f>
        <v>11862</v>
      </c>
      <c r="X49" s="47">
        <f>'Table 1 - Supply 2007'!I47</f>
        <v>553</v>
      </c>
      <c r="Y49" s="47">
        <f>'Table 1 - Supply 2007'!J47</f>
        <v>982</v>
      </c>
      <c r="Z49" s="47">
        <f t="shared" si="0"/>
        <v>9274</v>
      </c>
      <c r="AA49" s="70">
        <f t="shared" si="5"/>
        <v>0.47194006195519056</v>
      </c>
      <c r="AB49" s="70">
        <f t="shared" si="4"/>
        <v>0.89921475398026074</v>
      </c>
      <c r="AD49" s="47">
        <f t="shared" si="3"/>
        <v>253</v>
      </c>
    </row>
    <row r="50" spans="1:30" ht="18" x14ac:dyDescent="0.25">
      <c r="A50" s="18" t="s">
        <v>403</v>
      </c>
      <c r="B50" s="18" t="s">
        <v>107</v>
      </c>
      <c r="C50" s="109">
        <v>2880</v>
      </c>
      <c r="D50" s="109">
        <v>0</v>
      </c>
      <c r="E50" s="109">
        <v>0</v>
      </c>
      <c r="F50" s="109">
        <v>0</v>
      </c>
      <c r="G50" s="110">
        <v>2880</v>
      </c>
      <c r="H50" s="46"/>
      <c r="I50" s="109">
        <v>385</v>
      </c>
      <c r="J50" s="109">
        <v>0</v>
      </c>
      <c r="K50" s="109">
        <v>115</v>
      </c>
      <c r="L50" s="111">
        <v>500</v>
      </c>
      <c r="M50" s="46"/>
      <c r="N50" s="46">
        <v>269</v>
      </c>
      <c r="O50" s="46">
        <v>221</v>
      </c>
      <c r="P50" s="109">
        <v>490</v>
      </c>
      <c r="Q50" s="109">
        <v>66</v>
      </c>
      <c r="R50" s="112">
        <v>556</v>
      </c>
      <c r="S50" s="46"/>
      <c r="T50" s="113">
        <v>3936</v>
      </c>
      <c r="U50" s="46"/>
      <c r="V50" s="114">
        <v>5281</v>
      </c>
      <c r="W50" s="47">
        <f>'Table 1 - Supply 2007'!H48</f>
        <v>1288</v>
      </c>
      <c r="X50" s="47">
        <f>'Table 1 - Supply 2007'!I48</f>
        <v>1358</v>
      </c>
      <c r="Y50" s="47">
        <f>'Table 1 - Supply 2007'!J48</f>
        <v>324</v>
      </c>
      <c r="Z50" s="47">
        <f t="shared" si="0"/>
        <v>3682</v>
      </c>
      <c r="AA50" s="70">
        <f t="shared" si="5"/>
        <v>0.10528309032380231</v>
      </c>
      <c r="AB50" s="70">
        <f t="shared" si="4"/>
        <v>0.34917629236886955</v>
      </c>
      <c r="AD50" s="47">
        <f t="shared" si="3"/>
        <v>2880</v>
      </c>
    </row>
    <row r="51" spans="1:30" ht="18" x14ac:dyDescent="0.25">
      <c r="A51" s="18" t="s">
        <v>404</v>
      </c>
      <c r="B51" s="18" t="s">
        <v>109</v>
      </c>
      <c r="C51" s="109">
        <v>9851</v>
      </c>
      <c r="D51" s="109">
        <v>0</v>
      </c>
      <c r="E51" s="109">
        <v>0</v>
      </c>
      <c r="F51" s="109">
        <v>0</v>
      </c>
      <c r="G51" s="110">
        <v>9851</v>
      </c>
      <c r="H51" s="46"/>
      <c r="I51" s="109">
        <v>4239</v>
      </c>
      <c r="J51" s="109">
        <v>1521</v>
      </c>
      <c r="K51" s="109">
        <v>88</v>
      </c>
      <c r="L51" s="111">
        <v>5848</v>
      </c>
      <c r="M51" s="46"/>
      <c r="N51" s="46">
        <v>610</v>
      </c>
      <c r="O51" s="46">
        <v>257</v>
      </c>
      <c r="P51" s="109">
        <v>867</v>
      </c>
      <c r="Q51" s="109">
        <v>60</v>
      </c>
      <c r="R51" s="112">
        <v>927</v>
      </c>
      <c r="S51" s="46"/>
      <c r="T51" s="113">
        <v>16626</v>
      </c>
      <c r="U51" s="46"/>
      <c r="V51" s="114">
        <v>18428</v>
      </c>
      <c r="W51" s="47">
        <f>'Table 1 - Supply 2007'!H49</f>
        <v>4545</v>
      </c>
      <c r="X51" s="47">
        <f>'Table 1 - Supply 2007'!I49</f>
        <v>3932</v>
      </c>
      <c r="Y51" s="47">
        <f>'Table 1 - Supply 2007'!J49</f>
        <v>1442</v>
      </c>
      <c r="Z51" s="47">
        <f t="shared" si="0"/>
        <v>14571</v>
      </c>
      <c r="AA51" s="70">
        <f t="shared" si="5"/>
        <v>5.0303885391795096E-2</v>
      </c>
      <c r="AB51" s="70">
        <f t="shared" si="4"/>
        <v>0.29693943998263511</v>
      </c>
      <c r="AD51" s="47">
        <f t="shared" si="3"/>
        <v>9851</v>
      </c>
    </row>
    <row r="52" spans="1:30" ht="18" x14ac:dyDescent="0.25">
      <c r="A52" s="18" t="s">
        <v>405</v>
      </c>
      <c r="B52" s="18" t="s">
        <v>111</v>
      </c>
      <c r="C52" s="109">
        <v>18650</v>
      </c>
      <c r="D52" s="109">
        <v>0</v>
      </c>
      <c r="E52" s="109">
        <v>0</v>
      </c>
      <c r="F52" s="109">
        <v>0</v>
      </c>
      <c r="G52" s="110">
        <v>18650</v>
      </c>
      <c r="H52" s="46"/>
      <c r="I52" s="109">
        <v>109</v>
      </c>
      <c r="J52" s="109">
        <v>380</v>
      </c>
      <c r="K52" s="109">
        <v>263</v>
      </c>
      <c r="L52" s="111">
        <v>752</v>
      </c>
      <c r="M52" s="46"/>
      <c r="N52" s="46">
        <v>2903</v>
      </c>
      <c r="O52" s="46">
        <v>2846</v>
      </c>
      <c r="P52" s="109">
        <v>5749</v>
      </c>
      <c r="Q52" s="109">
        <v>312</v>
      </c>
      <c r="R52" s="112">
        <v>6061</v>
      </c>
      <c r="S52" s="46"/>
      <c r="T52" s="113">
        <v>25463</v>
      </c>
      <c r="U52" s="46"/>
      <c r="V52" s="114">
        <v>31281</v>
      </c>
      <c r="W52" s="47">
        <f>'Table 1 - Supply 2007'!H50</f>
        <v>9894</v>
      </c>
      <c r="X52" s="47">
        <f>'Table 1 - Supply 2007'!I50</f>
        <v>11460</v>
      </c>
      <c r="Y52" s="47">
        <f>'Table 1 - Supply 2007'!J50</f>
        <v>2091</v>
      </c>
      <c r="Z52" s="47">
        <f t="shared" si="0"/>
        <v>24938</v>
      </c>
      <c r="AA52" s="70">
        <f t="shared" si="5"/>
        <v>0.19375979028803428</v>
      </c>
      <c r="AB52" s="70">
        <f t="shared" si="4"/>
        <v>0.51005402640580544</v>
      </c>
      <c r="AD52" s="47">
        <f t="shared" si="3"/>
        <v>18650</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674</v>
      </c>
      <c r="W53" s="47">
        <f>'Table 1 - Supply 2007'!H51</f>
        <v>61</v>
      </c>
      <c r="X53" s="47">
        <f>'Table 1 - Supply 2007'!I51</f>
        <v>0</v>
      </c>
      <c r="Y53" s="47">
        <f>'Table 1 - Supply 2007'!J51</f>
        <v>2</v>
      </c>
      <c r="Z53" s="47">
        <f t="shared" si="0"/>
        <v>-63</v>
      </c>
      <c r="AA53" s="70">
        <f t="shared" si="5"/>
        <v>0</v>
      </c>
      <c r="AB53" s="70">
        <f t="shared" si="4"/>
        <v>9.050445103857567E-2</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662</v>
      </c>
      <c r="R54" s="118">
        <v>662</v>
      </c>
      <c r="S54" s="49"/>
      <c r="T54" s="119">
        <v>662</v>
      </c>
      <c r="U54" s="49"/>
      <c r="V54" s="120">
        <v>3607</v>
      </c>
      <c r="W54" s="52">
        <f>'Table 1 - Supply 2007'!H52</f>
        <v>612</v>
      </c>
      <c r="X54" s="52">
        <f>'Table 1 - Supply 2007'!I52</f>
        <v>0</v>
      </c>
      <c r="Y54" s="52">
        <f>'Table 1 - Supply 2007'!J52</f>
        <v>0</v>
      </c>
      <c r="Z54" s="52">
        <f t="shared" si="0"/>
        <v>50</v>
      </c>
      <c r="AA54" s="70">
        <f t="shared" si="5"/>
        <v>0.18353202107014138</v>
      </c>
      <c r="AB54" s="70">
        <f t="shared" si="4"/>
        <v>0.35320210701413918</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165</v>
      </c>
      <c r="R55" s="112">
        <v>165</v>
      </c>
      <c r="S55" s="46"/>
      <c r="T55" s="113">
        <v>165</v>
      </c>
      <c r="U55" s="46"/>
      <c r="V55" s="114">
        <v>14762</v>
      </c>
      <c r="W55" s="47">
        <f>'Table 1 - Supply 2007'!H53</f>
        <v>30</v>
      </c>
      <c r="X55" s="47">
        <f>'Table 1 - Supply 2007'!I53</f>
        <v>0</v>
      </c>
      <c r="Y55" s="47">
        <f>'Table 1 - Supply 2007'!J53</f>
        <v>125</v>
      </c>
      <c r="Z55" s="47">
        <f t="shared" si="0"/>
        <v>10</v>
      </c>
      <c r="AA55" s="70">
        <f t="shared" si="5"/>
        <v>1.1177347242921014E-2</v>
      </c>
      <c r="AB55" s="70">
        <f t="shared" si="4"/>
        <v>1.3209592196179379E-2</v>
      </c>
      <c r="AD55" s="47">
        <f t="shared" si="3"/>
        <v>0</v>
      </c>
    </row>
    <row r="56" spans="1:30" ht="18" x14ac:dyDescent="0.25">
      <c r="A56" s="18" t="s">
        <v>409</v>
      </c>
      <c r="B56" s="18" t="s">
        <v>119</v>
      </c>
      <c r="C56" s="109">
        <v>11724</v>
      </c>
      <c r="D56" s="109">
        <v>0</v>
      </c>
      <c r="E56" s="109">
        <v>0</v>
      </c>
      <c r="F56" s="109">
        <v>0</v>
      </c>
      <c r="G56" s="110">
        <v>11724</v>
      </c>
      <c r="H56" s="46"/>
      <c r="I56" s="109">
        <v>0</v>
      </c>
      <c r="J56" s="109">
        <v>0</v>
      </c>
      <c r="K56" s="109">
        <v>43</v>
      </c>
      <c r="L56" s="111">
        <v>43</v>
      </c>
      <c r="M56" s="46"/>
      <c r="N56" s="46">
        <v>109</v>
      </c>
      <c r="O56" s="46">
        <v>0</v>
      </c>
      <c r="P56" s="109">
        <v>109</v>
      </c>
      <c r="Q56" s="109">
        <v>45</v>
      </c>
      <c r="R56" s="112">
        <v>154</v>
      </c>
      <c r="S56" s="46"/>
      <c r="T56" s="113">
        <v>11921</v>
      </c>
      <c r="U56" s="46"/>
      <c r="V56" s="114">
        <v>49070</v>
      </c>
      <c r="W56" s="47">
        <f>'Table 1 - Supply 2007'!H54</f>
        <v>264</v>
      </c>
      <c r="X56" s="47">
        <f>'Table 1 - Supply 2007'!I54</f>
        <v>0</v>
      </c>
      <c r="Y56" s="47">
        <f>'Table 1 - Supply 2007'!J54</f>
        <v>1804</v>
      </c>
      <c r="Z56" s="47">
        <f t="shared" si="0"/>
        <v>9853</v>
      </c>
      <c r="AA56" s="70">
        <f t="shared" si="5"/>
        <v>3.1383737517831668E-3</v>
      </c>
      <c r="AB56" s="70">
        <f t="shared" si="4"/>
        <v>8.5184430405543105E-3</v>
      </c>
      <c r="AD56" s="47">
        <f t="shared" si="3"/>
        <v>11724</v>
      </c>
    </row>
    <row r="57" spans="1:30" ht="18" x14ac:dyDescent="0.25">
      <c r="A57" s="18" t="s">
        <v>410</v>
      </c>
      <c r="B57" s="18" t="s">
        <v>121</v>
      </c>
      <c r="C57" s="109">
        <v>10714</v>
      </c>
      <c r="D57" s="109">
        <v>0</v>
      </c>
      <c r="E57" s="109">
        <v>0</v>
      </c>
      <c r="F57" s="109">
        <v>0</v>
      </c>
      <c r="G57" s="110">
        <v>10714</v>
      </c>
      <c r="H57" s="46"/>
      <c r="I57" s="109">
        <v>0</v>
      </c>
      <c r="J57" s="109">
        <v>0</v>
      </c>
      <c r="K57" s="109">
        <v>55</v>
      </c>
      <c r="L57" s="111">
        <v>55</v>
      </c>
      <c r="M57" s="46"/>
      <c r="N57" s="46">
        <v>0</v>
      </c>
      <c r="O57" s="46">
        <v>0</v>
      </c>
      <c r="P57" s="109">
        <v>0</v>
      </c>
      <c r="Q57" s="109">
        <v>30</v>
      </c>
      <c r="R57" s="112">
        <v>30</v>
      </c>
      <c r="S57" s="46"/>
      <c r="T57" s="113">
        <v>10799</v>
      </c>
      <c r="U57" s="46"/>
      <c r="V57" s="114">
        <v>29860</v>
      </c>
      <c r="W57" s="47">
        <f>'Table 1 - Supply 2007'!H55</f>
        <v>26</v>
      </c>
      <c r="X57" s="47">
        <f>'Table 1 - Supply 2007'!I55</f>
        <v>0</v>
      </c>
      <c r="Y57" s="47">
        <f>'Table 1 - Supply 2007'!J55</f>
        <v>771</v>
      </c>
      <c r="Z57" s="47">
        <f t="shared" si="0"/>
        <v>10002</v>
      </c>
      <c r="AA57" s="70">
        <f t="shared" si="5"/>
        <v>1.0046885465505692E-3</v>
      </c>
      <c r="AB57" s="70">
        <f t="shared" si="4"/>
        <v>1.8754186202277294E-3</v>
      </c>
      <c r="AD57" s="47">
        <f t="shared" si="3"/>
        <v>10714</v>
      </c>
    </row>
    <row r="58" spans="1:30" ht="18" x14ac:dyDescent="0.25">
      <c r="A58" s="18" t="s">
        <v>411</v>
      </c>
      <c r="B58" s="18" t="s">
        <v>123</v>
      </c>
      <c r="C58" s="109">
        <v>3743</v>
      </c>
      <c r="D58" s="109">
        <v>0</v>
      </c>
      <c r="E58" s="109">
        <v>0</v>
      </c>
      <c r="F58" s="109">
        <v>0</v>
      </c>
      <c r="G58" s="110">
        <v>3743</v>
      </c>
      <c r="H58" s="46"/>
      <c r="I58" s="109">
        <v>0</v>
      </c>
      <c r="J58" s="109">
        <v>0</v>
      </c>
      <c r="K58" s="109">
        <v>55</v>
      </c>
      <c r="L58" s="111">
        <v>55</v>
      </c>
      <c r="M58" s="46"/>
      <c r="N58" s="46">
        <v>0</v>
      </c>
      <c r="O58" s="46">
        <v>0</v>
      </c>
      <c r="P58" s="109">
        <v>0</v>
      </c>
      <c r="Q58" s="109">
        <v>3</v>
      </c>
      <c r="R58" s="112">
        <v>3</v>
      </c>
      <c r="S58" s="46"/>
      <c r="T58" s="113">
        <v>3801</v>
      </c>
      <c r="U58" s="46"/>
      <c r="V58" s="114">
        <v>8239</v>
      </c>
      <c r="W58" s="47">
        <f>'Table 1 - Supply 2007'!H56</f>
        <v>11</v>
      </c>
      <c r="X58" s="47">
        <f>'Table 1 - Supply 2007'!I56</f>
        <v>0</v>
      </c>
      <c r="Y58" s="47">
        <f>'Table 1 - Supply 2007'!J56</f>
        <v>0</v>
      </c>
      <c r="Z58" s="47">
        <f t="shared" si="0"/>
        <v>3790</v>
      </c>
      <c r="AA58" s="70">
        <f t="shared" si="5"/>
        <v>3.6412185944896227E-4</v>
      </c>
      <c r="AB58" s="70">
        <f t="shared" si="4"/>
        <v>1.6992353440951572E-3</v>
      </c>
      <c r="AD58" s="47">
        <f t="shared" si="3"/>
        <v>3743</v>
      </c>
    </row>
    <row r="59" spans="1:30" ht="18" x14ac:dyDescent="0.25">
      <c r="A59" s="18" t="s">
        <v>412</v>
      </c>
      <c r="B59" s="18" t="s">
        <v>125</v>
      </c>
      <c r="C59" s="109">
        <v>3482</v>
      </c>
      <c r="D59" s="109">
        <v>0</v>
      </c>
      <c r="E59" s="109">
        <v>0</v>
      </c>
      <c r="F59" s="109">
        <v>0</v>
      </c>
      <c r="G59" s="110">
        <v>3482</v>
      </c>
      <c r="H59" s="46"/>
      <c r="I59" s="109">
        <v>0</v>
      </c>
      <c r="J59" s="109">
        <v>0</v>
      </c>
      <c r="K59" s="109">
        <v>0</v>
      </c>
      <c r="L59" s="111">
        <v>0</v>
      </c>
      <c r="M59" s="46"/>
      <c r="N59" s="46">
        <v>0</v>
      </c>
      <c r="O59" s="46">
        <v>0</v>
      </c>
      <c r="P59" s="109">
        <v>0</v>
      </c>
      <c r="Q59" s="109">
        <v>0</v>
      </c>
      <c r="R59" s="112">
        <v>0</v>
      </c>
      <c r="S59" s="46"/>
      <c r="T59" s="113">
        <v>3482</v>
      </c>
      <c r="U59" s="46"/>
      <c r="V59" s="114">
        <v>8000</v>
      </c>
      <c r="W59" s="47">
        <f>'Table 1 - Supply 2007'!H57</f>
        <v>0</v>
      </c>
      <c r="X59" s="47">
        <f>'Table 1 - Supply 2007'!I57</f>
        <v>0</v>
      </c>
      <c r="Y59" s="47">
        <f>'Table 1 - Supply 2007'!J57</f>
        <v>317</v>
      </c>
      <c r="Z59" s="47">
        <f t="shared" si="0"/>
        <v>3165</v>
      </c>
      <c r="AA59" s="70">
        <f t="shared" si="5"/>
        <v>0</v>
      </c>
      <c r="AB59" s="70">
        <f t="shared" si="4"/>
        <v>0</v>
      </c>
      <c r="AD59" s="47">
        <f t="shared" si="3"/>
        <v>3482</v>
      </c>
    </row>
    <row r="60" spans="1:30" ht="18" x14ac:dyDescent="0.25">
      <c r="A60" s="18" t="s">
        <v>413</v>
      </c>
      <c r="B60" s="18" t="s">
        <v>127</v>
      </c>
      <c r="C60" s="109">
        <v>174</v>
      </c>
      <c r="D60" s="109">
        <v>0</v>
      </c>
      <c r="E60" s="109">
        <v>0</v>
      </c>
      <c r="F60" s="109">
        <v>6074</v>
      </c>
      <c r="G60" s="110">
        <v>6248</v>
      </c>
      <c r="H60" s="46"/>
      <c r="I60" s="109">
        <v>0</v>
      </c>
      <c r="J60" s="109">
        <v>0</v>
      </c>
      <c r="K60" s="109">
        <v>27</v>
      </c>
      <c r="L60" s="111">
        <v>27</v>
      </c>
      <c r="M60" s="46"/>
      <c r="N60" s="46">
        <v>1443</v>
      </c>
      <c r="O60" s="46">
        <v>2130</v>
      </c>
      <c r="P60" s="109">
        <v>3573</v>
      </c>
      <c r="Q60" s="109">
        <v>36</v>
      </c>
      <c r="R60" s="112">
        <v>3609</v>
      </c>
      <c r="S60" s="46"/>
      <c r="T60" s="113">
        <v>9884</v>
      </c>
      <c r="U60" s="46"/>
      <c r="V60" s="114">
        <v>20830</v>
      </c>
      <c r="W60" s="47">
        <f>'Table 1 - Supply 2007'!H58</f>
        <v>2521</v>
      </c>
      <c r="X60" s="47">
        <f>'Table 1 - Supply 2007'!I58</f>
        <v>0</v>
      </c>
      <c r="Y60" s="47">
        <f>'Table 1 - Supply 2007'!J58</f>
        <v>1471</v>
      </c>
      <c r="Z60" s="47">
        <f t="shared" si="0"/>
        <v>5892</v>
      </c>
      <c r="AA60" s="70">
        <f t="shared" si="5"/>
        <v>0.17325972155544886</v>
      </c>
      <c r="AB60" s="70">
        <f t="shared" si="4"/>
        <v>0.29428708593374941</v>
      </c>
      <c r="AD60" s="47">
        <f t="shared" si="3"/>
        <v>174</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186</v>
      </c>
      <c r="W61" s="47">
        <f>'Table 1 - Supply 2007'!H59</f>
        <v>0</v>
      </c>
      <c r="X61" s="47">
        <f>'Table 1 - Supply 2007'!I59</f>
        <v>0</v>
      </c>
      <c r="Y61" s="47">
        <f>'Table 1 - Supply 2007'!J59</f>
        <v>16</v>
      </c>
      <c r="Z61" s="47">
        <f t="shared" si="0"/>
        <v>-16</v>
      </c>
      <c r="AA61" s="70">
        <f t="shared" si="5"/>
        <v>0</v>
      </c>
      <c r="AB61" s="70">
        <f t="shared" si="4"/>
        <v>0</v>
      </c>
      <c r="AD61" s="47">
        <f t="shared" si="3"/>
        <v>0</v>
      </c>
    </row>
    <row r="62" spans="1:30" ht="18" x14ac:dyDescent="0.25">
      <c r="A62" s="18" t="s">
        <v>415</v>
      </c>
      <c r="B62" s="18" t="s">
        <v>131</v>
      </c>
      <c r="C62" s="109">
        <v>1890</v>
      </c>
      <c r="D62" s="109">
        <v>0</v>
      </c>
      <c r="E62" s="109">
        <v>0</v>
      </c>
      <c r="F62" s="109">
        <v>0</v>
      </c>
      <c r="G62" s="110">
        <v>1890</v>
      </c>
      <c r="H62" s="46"/>
      <c r="I62" s="109">
        <v>135126</v>
      </c>
      <c r="J62" s="109">
        <v>0</v>
      </c>
      <c r="K62" s="109">
        <v>1916</v>
      </c>
      <c r="L62" s="111">
        <v>137042</v>
      </c>
      <c r="M62" s="46"/>
      <c r="N62" s="46">
        <v>0</v>
      </c>
      <c r="O62" s="46">
        <v>0</v>
      </c>
      <c r="P62" s="109">
        <v>0</v>
      </c>
      <c r="Q62" s="109">
        <v>1057</v>
      </c>
      <c r="R62" s="112">
        <v>1057</v>
      </c>
      <c r="S62" s="46"/>
      <c r="T62" s="113">
        <v>139989</v>
      </c>
      <c r="U62" s="46"/>
      <c r="V62" s="114">
        <v>244544</v>
      </c>
      <c r="W62" s="47">
        <f>'Table 1 - Supply 2007'!H60</f>
        <v>1058</v>
      </c>
      <c r="X62" s="47">
        <f>'Table 1 - Supply 2007'!I60</f>
        <v>0</v>
      </c>
      <c r="Y62" s="47">
        <f>'Table 1 - Supply 2007'!J60</f>
        <v>21178</v>
      </c>
      <c r="Z62" s="47">
        <f t="shared" si="0"/>
        <v>117753</v>
      </c>
      <c r="AA62" s="70">
        <f t="shared" si="5"/>
        <v>4.3223305417429995E-3</v>
      </c>
      <c r="AB62" s="70">
        <f t="shared" si="4"/>
        <v>8.6487503271394928E-3</v>
      </c>
      <c r="AD62" s="47">
        <f t="shared" si="3"/>
        <v>1890</v>
      </c>
    </row>
    <row r="63" spans="1:30" ht="18" x14ac:dyDescent="0.25">
      <c r="A63" s="18" t="s">
        <v>416</v>
      </c>
      <c r="B63" s="18" t="s">
        <v>133</v>
      </c>
      <c r="C63" s="109">
        <v>15306</v>
      </c>
      <c r="D63" s="109">
        <v>0</v>
      </c>
      <c r="E63" s="109">
        <v>0</v>
      </c>
      <c r="F63" s="109">
        <v>0</v>
      </c>
      <c r="G63" s="110">
        <v>15306</v>
      </c>
      <c r="H63" s="46"/>
      <c r="I63" s="109">
        <v>0</v>
      </c>
      <c r="J63" s="109">
        <v>0</v>
      </c>
      <c r="K63" s="109">
        <v>0</v>
      </c>
      <c r="L63" s="111">
        <v>0</v>
      </c>
      <c r="M63" s="46"/>
      <c r="N63" s="46">
        <v>0</v>
      </c>
      <c r="O63" s="46">
        <v>0</v>
      </c>
      <c r="P63" s="109">
        <v>0</v>
      </c>
      <c r="Q63" s="109">
        <v>112</v>
      </c>
      <c r="R63" s="112">
        <v>112</v>
      </c>
      <c r="S63" s="46"/>
      <c r="T63" s="113">
        <v>15418</v>
      </c>
      <c r="U63" s="46"/>
      <c r="V63" s="114">
        <v>23068</v>
      </c>
      <c r="W63" s="47">
        <f>'Table 1 - Supply 2007'!H61</f>
        <v>140</v>
      </c>
      <c r="X63" s="47">
        <f>'Table 1 - Supply 2007'!I61</f>
        <v>-21949</v>
      </c>
      <c r="Y63" s="47">
        <f>'Table 1 - Supply 2007'!J61</f>
        <v>1593</v>
      </c>
      <c r="Z63" s="47">
        <f t="shared" si="0"/>
        <v>-8264</v>
      </c>
      <c r="AA63" s="70">
        <f t="shared" si="5"/>
        <v>4.8552106814634989E-3</v>
      </c>
      <c r="AB63" s="70">
        <f t="shared" si="4"/>
        <v>1.0924224033292873E-2</v>
      </c>
      <c r="AD63" s="47">
        <f t="shared" si="3"/>
        <v>15306</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120</v>
      </c>
      <c r="R64" s="112">
        <v>120</v>
      </c>
      <c r="S64" s="46"/>
      <c r="T64" s="113">
        <v>120</v>
      </c>
      <c r="U64" s="46"/>
      <c r="V64" s="114">
        <v>120</v>
      </c>
      <c r="W64" s="47">
        <f>'Table 1 - Supply 2007'!H62</f>
        <v>244</v>
      </c>
      <c r="X64" s="47">
        <f>'Table 1 - Supply 2007'!I62</f>
        <v>-128918</v>
      </c>
      <c r="Y64" s="47">
        <f>'Table 1 - Supply 2007'!J62</f>
        <v>-3</v>
      </c>
      <c r="Z64" s="47">
        <f t="shared" si="0"/>
        <v>-129039</v>
      </c>
      <c r="AA64" s="70">
        <f t="shared" si="5"/>
        <v>1</v>
      </c>
      <c r="AB64" s="70">
        <f t="shared" si="4"/>
        <v>3.0333333333333332</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2007'!H63</f>
        <v>0</v>
      </c>
      <c r="X65" s="47">
        <f>'Table 1 - Supply 2007'!I63</f>
        <v>-107372</v>
      </c>
      <c r="Y65" s="47">
        <f>'Table 1 - Supply 2007'!J63</f>
        <v>0</v>
      </c>
      <c r="Z65" s="47">
        <f t="shared" si="0"/>
        <v>-107372</v>
      </c>
      <c r="AA65" s="70">
        <f t="shared" si="5"/>
        <v>0</v>
      </c>
      <c r="AB65" s="70">
        <f t="shared" si="4"/>
        <v>0</v>
      </c>
      <c r="AD65" s="47">
        <f t="shared" si="3"/>
        <v>0</v>
      </c>
    </row>
    <row r="66" spans="1:30" ht="18" x14ac:dyDescent="0.25">
      <c r="A66" s="18" t="s">
        <v>419</v>
      </c>
      <c r="B66" s="18" t="s">
        <v>139</v>
      </c>
      <c r="C66" s="109">
        <v>4456</v>
      </c>
      <c r="D66" s="109">
        <v>0</v>
      </c>
      <c r="E66" s="109">
        <v>0</v>
      </c>
      <c r="F66" s="109">
        <v>0</v>
      </c>
      <c r="G66" s="110">
        <v>4456</v>
      </c>
      <c r="H66" s="46"/>
      <c r="I66" s="109">
        <v>0</v>
      </c>
      <c r="J66" s="109">
        <v>0</v>
      </c>
      <c r="K66" s="109">
        <v>0</v>
      </c>
      <c r="L66" s="111">
        <v>0</v>
      </c>
      <c r="M66" s="46"/>
      <c r="N66" s="46">
        <v>0</v>
      </c>
      <c r="O66" s="46">
        <v>0</v>
      </c>
      <c r="P66" s="109">
        <v>0</v>
      </c>
      <c r="Q66" s="109">
        <v>333</v>
      </c>
      <c r="R66" s="112">
        <v>333</v>
      </c>
      <c r="S66" s="46"/>
      <c r="T66" s="113">
        <v>4789</v>
      </c>
      <c r="U66" s="46"/>
      <c r="V66" s="114">
        <v>7219</v>
      </c>
      <c r="W66" s="47">
        <f>'Table 1 - Supply 2007'!H64</f>
        <v>664</v>
      </c>
      <c r="X66" s="47">
        <f>'Table 1 - Supply 2007'!I64</f>
        <v>0</v>
      </c>
      <c r="Y66" s="47">
        <f>'Table 1 - Supply 2007'!J64</f>
        <v>-2603</v>
      </c>
      <c r="Z66" s="47">
        <f t="shared" si="0"/>
        <v>6728</v>
      </c>
      <c r="AA66" s="70">
        <f t="shared" si="5"/>
        <v>4.6128272613935449E-2</v>
      </c>
      <c r="AB66" s="70">
        <f t="shared" si="4"/>
        <v>0.13810777115944037</v>
      </c>
      <c r="AD66" s="47">
        <f t="shared" si="3"/>
        <v>4456</v>
      </c>
    </row>
    <row r="67" spans="1:30" ht="18" x14ac:dyDescent="0.25">
      <c r="A67" s="18" t="s">
        <v>420</v>
      </c>
      <c r="B67" s="18" t="s">
        <v>141</v>
      </c>
      <c r="C67" s="109">
        <v>11253</v>
      </c>
      <c r="D67" s="109">
        <v>0</v>
      </c>
      <c r="E67" s="109">
        <v>0</v>
      </c>
      <c r="F67" s="109">
        <v>39</v>
      </c>
      <c r="G67" s="110">
        <v>11292</v>
      </c>
      <c r="H67" s="46"/>
      <c r="I67" s="109">
        <v>0</v>
      </c>
      <c r="J67" s="109">
        <v>0</v>
      </c>
      <c r="K67" s="109">
        <v>0</v>
      </c>
      <c r="L67" s="111">
        <v>0</v>
      </c>
      <c r="M67" s="46"/>
      <c r="N67" s="46">
        <v>0</v>
      </c>
      <c r="O67" s="46">
        <v>0</v>
      </c>
      <c r="P67" s="109">
        <v>0</v>
      </c>
      <c r="Q67" s="109">
        <v>1287</v>
      </c>
      <c r="R67" s="112">
        <v>1287</v>
      </c>
      <c r="S67" s="46"/>
      <c r="T67" s="113">
        <v>12579</v>
      </c>
      <c r="U67" s="46"/>
      <c r="V67" s="114">
        <v>48215</v>
      </c>
      <c r="W67" s="47">
        <f>'Table 1 - Supply 2007'!H65</f>
        <v>3512</v>
      </c>
      <c r="X67" s="47">
        <f>'Table 1 - Supply 2007'!I65</f>
        <v>0</v>
      </c>
      <c r="Y67" s="47">
        <f>'Table 1 - Supply 2007'!J65</f>
        <v>578</v>
      </c>
      <c r="Z67" s="47">
        <f t="shared" si="0"/>
        <v>8489</v>
      </c>
      <c r="AA67" s="70">
        <f t="shared" si="5"/>
        <v>2.6692937882401742E-2</v>
      </c>
      <c r="AB67" s="70">
        <f t="shared" si="4"/>
        <v>9.9533340246811153E-2</v>
      </c>
      <c r="AD67" s="47">
        <f t="shared" si="3"/>
        <v>11253</v>
      </c>
    </row>
    <row r="68" spans="1:30" ht="18" x14ac:dyDescent="0.25">
      <c r="A68" s="18" t="s">
        <v>421</v>
      </c>
      <c r="B68" s="18" t="s">
        <v>143</v>
      </c>
      <c r="C68" s="109">
        <v>3325</v>
      </c>
      <c r="D68" s="109">
        <v>0</v>
      </c>
      <c r="E68" s="109">
        <v>0</v>
      </c>
      <c r="F68" s="109">
        <v>0</v>
      </c>
      <c r="G68" s="110">
        <v>3325</v>
      </c>
      <c r="H68" s="46"/>
      <c r="I68" s="109">
        <v>0</v>
      </c>
      <c r="J68" s="109">
        <v>0</v>
      </c>
      <c r="K68" s="109">
        <v>0</v>
      </c>
      <c r="L68" s="111">
        <v>0</v>
      </c>
      <c r="M68" s="46"/>
      <c r="N68" s="46">
        <v>0</v>
      </c>
      <c r="O68" s="46">
        <v>0</v>
      </c>
      <c r="P68" s="109">
        <v>0</v>
      </c>
      <c r="Q68" s="109">
        <v>6320</v>
      </c>
      <c r="R68" s="112">
        <v>6320</v>
      </c>
      <c r="S68" s="46"/>
      <c r="T68" s="113">
        <v>9645</v>
      </c>
      <c r="U68" s="46"/>
      <c r="V68" s="114">
        <v>13368</v>
      </c>
      <c r="W68" s="47">
        <f>'Table 1 - Supply 2007'!H66</f>
        <v>3284</v>
      </c>
      <c r="X68" s="47">
        <f>'Table 1 - Supply 2007'!I66</f>
        <v>0</v>
      </c>
      <c r="Y68" s="47">
        <f>'Table 1 - Supply 2007'!J66</f>
        <v>258</v>
      </c>
      <c r="Z68" s="47">
        <f t="shared" si="0"/>
        <v>6103</v>
      </c>
      <c r="AA68" s="70">
        <f t="shared" si="5"/>
        <v>0.47277079593058047</v>
      </c>
      <c r="AB68" s="70">
        <f t="shared" si="4"/>
        <v>0.71843207660083785</v>
      </c>
      <c r="AD68" s="47">
        <f t="shared" si="3"/>
        <v>3325</v>
      </c>
    </row>
    <row r="69" spans="1:30" ht="18" x14ac:dyDescent="0.25">
      <c r="A69" s="18" t="s">
        <v>422</v>
      </c>
      <c r="B69" s="18" t="s">
        <v>145</v>
      </c>
      <c r="C69" s="109">
        <v>9268</v>
      </c>
      <c r="D69" s="109">
        <v>0</v>
      </c>
      <c r="E69" s="109">
        <v>0</v>
      </c>
      <c r="F69" s="109">
        <v>0</v>
      </c>
      <c r="G69" s="110">
        <v>9268</v>
      </c>
      <c r="H69" s="46"/>
      <c r="I69" s="109">
        <v>0</v>
      </c>
      <c r="J69" s="109">
        <v>0</v>
      </c>
      <c r="K69" s="109">
        <v>0</v>
      </c>
      <c r="L69" s="111">
        <v>0</v>
      </c>
      <c r="M69" s="46"/>
      <c r="N69" s="46">
        <v>0</v>
      </c>
      <c r="O69" s="46">
        <v>0</v>
      </c>
      <c r="P69" s="109">
        <v>0</v>
      </c>
      <c r="Q69" s="109">
        <v>5933</v>
      </c>
      <c r="R69" s="112">
        <v>5933</v>
      </c>
      <c r="S69" s="46"/>
      <c r="T69" s="113">
        <v>15201</v>
      </c>
      <c r="U69" s="46"/>
      <c r="V69" s="114">
        <v>25805</v>
      </c>
      <c r="W69" s="47">
        <f>'Table 1 - Supply 2007'!H67</f>
        <v>8619</v>
      </c>
      <c r="X69" s="47">
        <f>'Table 1 - Supply 2007'!I67</f>
        <v>0</v>
      </c>
      <c r="Y69" s="47">
        <f>'Table 1 - Supply 2007'!J67</f>
        <v>1130</v>
      </c>
      <c r="Z69" s="47">
        <f t="shared" si="0"/>
        <v>5452</v>
      </c>
      <c r="AA69" s="70">
        <f t="shared" si="5"/>
        <v>0.22991668281340824</v>
      </c>
      <c r="AB69" s="70">
        <f t="shared" si="4"/>
        <v>0.56392172059678358</v>
      </c>
      <c r="AD69" s="47">
        <f t="shared" si="3"/>
        <v>9268</v>
      </c>
    </row>
    <row r="70" spans="1:30" ht="18" x14ac:dyDescent="0.25">
      <c r="A70" s="18" t="s">
        <v>423</v>
      </c>
      <c r="B70" s="18" t="s">
        <v>147</v>
      </c>
      <c r="C70" s="109">
        <v>1227</v>
      </c>
      <c r="D70" s="109">
        <v>0</v>
      </c>
      <c r="E70" s="109">
        <v>618</v>
      </c>
      <c r="F70" s="109">
        <v>0</v>
      </c>
      <c r="G70" s="110">
        <v>1845</v>
      </c>
      <c r="H70" s="46"/>
      <c r="I70" s="109">
        <v>0</v>
      </c>
      <c r="J70" s="109">
        <v>0</v>
      </c>
      <c r="K70" s="109">
        <v>0</v>
      </c>
      <c r="L70" s="111">
        <v>0</v>
      </c>
      <c r="M70" s="46"/>
      <c r="N70" s="46">
        <v>0</v>
      </c>
      <c r="O70" s="46">
        <v>0</v>
      </c>
      <c r="P70" s="109">
        <v>0</v>
      </c>
      <c r="Q70" s="109">
        <v>2280</v>
      </c>
      <c r="R70" s="112">
        <v>2280</v>
      </c>
      <c r="S70" s="46"/>
      <c r="T70" s="113">
        <v>4125</v>
      </c>
      <c r="U70" s="46"/>
      <c r="V70" s="114">
        <v>33317</v>
      </c>
      <c r="W70" s="47">
        <f>'Table 1 - Supply 2007'!H68</f>
        <v>1310</v>
      </c>
      <c r="X70" s="47">
        <f>'Table 1 - Supply 2007'!I68</f>
        <v>0</v>
      </c>
      <c r="Y70" s="47">
        <f>'Table 1 - Supply 2007'!J68</f>
        <v>333</v>
      </c>
      <c r="Z70" s="47">
        <f t="shared" ref="Z70:Z112" si="9">T70-W70+X70-Y70</f>
        <v>2482</v>
      </c>
      <c r="AA70" s="70">
        <f t="shared" si="5"/>
        <v>6.8433532430891134E-2</v>
      </c>
      <c r="AB70" s="70">
        <f t="shared" si="4"/>
        <v>0.10775279887144701</v>
      </c>
      <c r="AD70" s="47">
        <f t="shared" si="3"/>
        <v>1227</v>
      </c>
    </row>
    <row r="71" spans="1:30" ht="18" x14ac:dyDescent="0.25">
      <c r="A71" s="18" t="s">
        <v>424</v>
      </c>
      <c r="B71" s="18" t="s">
        <v>149</v>
      </c>
      <c r="C71" s="109">
        <v>699</v>
      </c>
      <c r="D71" s="109">
        <v>0</v>
      </c>
      <c r="E71" s="109">
        <v>0</v>
      </c>
      <c r="F71" s="109">
        <v>0</v>
      </c>
      <c r="G71" s="110">
        <v>699</v>
      </c>
      <c r="H71" s="46"/>
      <c r="I71" s="109">
        <v>0</v>
      </c>
      <c r="J71" s="109">
        <v>0</v>
      </c>
      <c r="K71" s="109">
        <v>0</v>
      </c>
      <c r="L71" s="111">
        <v>0</v>
      </c>
      <c r="M71" s="46"/>
      <c r="N71" s="46">
        <v>0</v>
      </c>
      <c r="O71" s="46">
        <v>0</v>
      </c>
      <c r="P71" s="109">
        <v>0</v>
      </c>
      <c r="Q71" s="109">
        <v>484</v>
      </c>
      <c r="R71" s="112">
        <v>484</v>
      </c>
      <c r="S71" s="46"/>
      <c r="T71" s="113">
        <v>1183</v>
      </c>
      <c r="U71" s="46"/>
      <c r="V71" s="114">
        <v>17479</v>
      </c>
      <c r="W71" s="47">
        <f>'Table 1 - Supply 2007'!H69</f>
        <v>903</v>
      </c>
      <c r="X71" s="47">
        <f>'Table 1 - Supply 2007'!I69</f>
        <v>0</v>
      </c>
      <c r="Y71" s="47">
        <f>'Table 1 - Supply 2007'!J69</f>
        <v>503</v>
      </c>
      <c r="Z71" s="47">
        <f t="shared" si="9"/>
        <v>-223</v>
      </c>
      <c r="AA71" s="70">
        <f t="shared" si="5"/>
        <v>2.7690371302706105E-2</v>
      </c>
      <c r="AB71" s="70">
        <f t="shared" si="4"/>
        <v>7.9352365695978033E-2</v>
      </c>
      <c r="AD71" s="47">
        <f t="shared" ref="AD71:AD112" si="10">SUM(C71:D71)</f>
        <v>699</v>
      </c>
    </row>
    <row r="72" spans="1:30" ht="18" x14ac:dyDescent="0.25">
      <c r="A72" s="27" t="s">
        <v>425</v>
      </c>
      <c r="B72" s="27" t="s">
        <v>151</v>
      </c>
      <c r="C72" s="115">
        <v>11566</v>
      </c>
      <c r="D72" s="115">
        <v>0</v>
      </c>
      <c r="E72" s="115">
        <v>0</v>
      </c>
      <c r="F72" s="115">
        <v>0</v>
      </c>
      <c r="G72" s="116">
        <v>11566</v>
      </c>
      <c r="H72" s="49"/>
      <c r="I72" s="115">
        <v>0</v>
      </c>
      <c r="J72" s="115">
        <v>0</v>
      </c>
      <c r="K72" s="115">
        <v>0</v>
      </c>
      <c r="L72" s="117">
        <v>0</v>
      </c>
      <c r="M72" s="49"/>
      <c r="N72" s="49">
        <v>0</v>
      </c>
      <c r="O72" s="49">
        <v>0</v>
      </c>
      <c r="P72" s="115">
        <v>0</v>
      </c>
      <c r="Q72" s="115">
        <v>5590</v>
      </c>
      <c r="R72" s="118">
        <v>5590</v>
      </c>
      <c r="S72" s="49"/>
      <c r="T72" s="119">
        <v>17156</v>
      </c>
      <c r="U72" s="49"/>
      <c r="V72" s="120">
        <v>24257</v>
      </c>
      <c r="W72" s="52">
        <f>'Table 1 - Supply 2007'!H70</f>
        <v>8462</v>
      </c>
      <c r="X72" s="52">
        <f>'Table 1 - Supply 2007'!I70</f>
        <v>0</v>
      </c>
      <c r="Y72" s="52">
        <f>'Table 1 - Supply 2007'!J70</f>
        <v>1367</v>
      </c>
      <c r="Z72" s="52">
        <f t="shared" si="9"/>
        <v>7327</v>
      </c>
      <c r="AA72" s="70">
        <f t="shared" si="5"/>
        <v>0.2304489425732778</v>
      </c>
      <c r="AB72" s="70">
        <f t="shared" ref="AB72:AB112" si="11">IF(ISERROR((W72+R72)/V72),0,(W72+R72)/V72)</f>
        <v>0.57929669786041138</v>
      </c>
      <c r="AD72" s="52">
        <f t="shared" si="10"/>
        <v>11566</v>
      </c>
    </row>
    <row r="73" spans="1:30" ht="18" x14ac:dyDescent="0.25">
      <c r="A73" s="18" t="s">
        <v>426</v>
      </c>
      <c r="B73" s="18" t="s">
        <v>153</v>
      </c>
      <c r="C73" s="109">
        <v>76836</v>
      </c>
      <c r="D73" s="109">
        <v>0</v>
      </c>
      <c r="E73" s="109">
        <v>0</v>
      </c>
      <c r="F73" s="109">
        <v>0</v>
      </c>
      <c r="G73" s="110">
        <v>76836</v>
      </c>
      <c r="H73" s="46"/>
      <c r="I73" s="109">
        <v>0</v>
      </c>
      <c r="J73" s="109">
        <v>0</v>
      </c>
      <c r="K73" s="109">
        <v>0</v>
      </c>
      <c r="L73" s="111">
        <v>0</v>
      </c>
      <c r="M73" s="46"/>
      <c r="N73" s="46">
        <v>0</v>
      </c>
      <c r="O73" s="46">
        <v>0</v>
      </c>
      <c r="P73" s="109">
        <v>0</v>
      </c>
      <c r="Q73" s="109">
        <v>3678</v>
      </c>
      <c r="R73" s="112">
        <v>3678</v>
      </c>
      <c r="S73" s="46"/>
      <c r="T73" s="113">
        <v>80514</v>
      </c>
      <c r="U73" s="46"/>
      <c r="V73" s="114">
        <v>90964</v>
      </c>
      <c r="W73" s="47">
        <f>'Table 1 - Supply 2007'!H71</f>
        <v>6176</v>
      </c>
      <c r="X73" s="47">
        <f>'Table 1 - Supply 2007'!I71</f>
        <v>0</v>
      </c>
      <c r="Y73" s="47">
        <f>'Table 1 - Supply 2007'!J71</f>
        <v>7440</v>
      </c>
      <c r="Z73" s="47">
        <f t="shared" si="9"/>
        <v>66898</v>
      </c>
      <c r="AA73" s="70">
        <f t="shared" ref="AA73:AA112" si="12">IF(ISERROR(R73/V73),0,R73/V73)</f>
        <v>4.0433578118816232E-2</v>
      </c>
      <c r="AB73" s="70">
        <f t="shared" si="11"/>
        <v>0.10832856954399543</v>
      </c>
      <c r="AD73" s="47">
        <f t="shared" si="10"/>
        <v>76836</v>
      </c>
    </row>
    <row r="74" spans="1:30" ht="18" x14ac:dyDescent="0.25">
      <c r="A74" s="18" t="s">
        <v>427</v>
      </c>
      <c r="B74" s="18" t="s">
        <v>155</v>
      </c>
      <c r="C74" s="109">
        <v>14402</v>
      </c>
      <c r="D74" s="109">
        <v>0</v>
      </c>
      <c r="E74" s="109">
        <v>0</v>
      </c>
      <c r="F74" s="109">
        <v>0</v>
      </c>
      <c r="G74" s="110">
        <v>14402</v>
      </c>
      <c r="H74" s="46"/>
      <c r="I74" s="109">
        <v>6111</v>
      </c>
      <c r="J74" s="109">
        <v>0</v>
      </c>
      <c r="K74" s="109">
        <v>206</v>
      </c>
      <c r="L74" s="111">
        <v>6317</v>
      </c>
      <c r="M74" s="46"/>
      <c r="N74" s="46">
        <v>1763</v>
      </c>
      <c r="O74" s="46">
        <v>1318</v>
      </c>
      <c r="P74" s="109">
        <v>3081</v>
      </c>
      <c r="Q74" s="109">
        <v>2493</v>
      </c>
      <c r="R74" s="112">
        <v>5574</v>
      </c>
      <c r="S74" s="46"/>
      <c r="T74" s="113">
        <v>26293</v>
      </c>
      <c r="U74" s="46"/>
      <c r="V74" s="114">
        <v>31399</v>
      </c>
      <c r="W74" s="47">
        <f>'Table 1 - Supply 2007'!H72</f>
        <v>3731</v>
      </c>
      <c r="X74" s="47">
        <f>'Table 1 - Supply 2007'!I72</f>
        <v>9870</v>
      </c>
      <c r="Y74" s="47">
        <f>'Table 1 - Supply 2007'!J72</f>
        <v>324</v>
      </c>
      <c r="Z74" s="47">
        <f t="shared" si="9"/>
        <v>32108</v>
      </c>
      <c r="AA74" s="70">
        <f t="shared" si="12"/>
        <v>0.17752157712029046</v>
      </c>
      <c r="AB74" s="70">
        <f t="shared" si="11"/>
        <v>0.296347017420937</v>
      </c>
      <c r="AD74" s="47">
        <f t="shared" si="10"/>
        <v>14402</v>
      </c>
    </row>
    <row r="75" spans="1:30" ht="18" x14ac:dyDescent="0.25">
      <c r="A75" s="18" t="s">
        <v>428</v>
      </c>
      <c r="B75" s="18" t="s">
        <v>157</v>
      </c>
      <c r="C75" s="109">
        <v>11460</v>
      </c>
      <c r="D75" s="109">
        <v>0</v>
      </c>
      <c r="E75" s="109">
        <v>3096</v>
      </c>
      <c r="F75" s="109">
        <v>0</v>
      </c>
      <c r="G75" s="110">
        <v>14556</v>
      </c>
      <c r="H75" s="46"/>
      <c r="I75" s="109">
        <v>4763</v>
      </c>
      <c r="J75" s="109">
        <v>0</v>
      </c>
      <c r="K75" s="109">
        <v>-4</v>
      </c>
      <c r="L75" s="111">
        <v>4759</v>
      </c>
      <c r="M75" s="46"/>
      <c r="N75" s="46">
        <v>351</v>
      </c>
      <c r="O75" s="46">
        <v>124</v>
      </c>
      <c r="P75" s="109">
        <v>475</v>
      </c>
      <c r="Q75" s="109">
        <v>4540</v>
      </c>
      <c r="R75" s="112">
        <v>5015</v>
      </c>
      <c r="S75" s="46"/>
      <c r="T75" s="113">
        <v>24330</v>
      </c>
      <c r="U75" s="46"/>
      <c r="V75" s="114">
        <v>30180</v>
      </c>
      <c r="W75" s="47">
        <f>'Table 1 - Supply 2007'!H73</f>
        <v>4040</v>
      </c>
      <c r="X75" s="47">
        <f>'Table 1 - Supply 2007'!I73</f>
        <v>1786</v>
      </c>
      <c r="Y75" s="47">
        <f>'Table 1 - Supply 2007'!J73</f>
        <v>1577</v>
      </c>
      <c r="Z75" s="47">
        <f t="shared" si="9"/>
        <v>20499</v>
      </c>
      <c r="AA75" s="70">
        <f t="shared" si="12"/>
        <v>0.16616964877402254</v>
      </c>
      <c r="AB75" s="70">
        <f t="shared" si="11"/>
        <v>0.30003313452617625</v>
      </c>
      <c r="AD75" s="47">
        <f t="shared" si="10"/>
        <v>11460</v>
      </c>
    </row>
    <row r="76" spans="1:30" ht="18" x14ac:dyDescent="0.25">
      <c r="A76" s="18" t="s">
        <v>429</v>
      </c>
      <c r="B76" s="18" t="s">
        <v>159</v>
      </c>
      <c r="C76" s="109">
        <v>16715</v>
      </c>
      <c r="D76" s="109">
        <v>0</v>
      </c>
      <c r="E76" s="109">
        <v>0</v>
      </c>
      <c r="F76" s="109">
        <v>0</v>
      </c>
      <c r="G76" s="110">
        <v>16715</v>
      </c>
      <c r="H76" s="46"/>
      <c r="I76" s="109">
        <v>0</v>
      </c>
      <c r="J76" s="109">
        <v>0</v>
      </c>
      <c r="K76" s="109">
        <v>0</v>
      </c>
      <c r="L76" s="111">
        <v>0</v>
      </c>
      <c r="M76" s="46"/>
      <c r="N76" s="46">
        <v>0</v>
      </c>
      <c r="O76" s="46">
        <v>0</v>
      </c>
      <c r="P76" s="109">
        <v>0</v>
      </c>
      <c r="Q76" s="109">
        <v>2827</v>
      </c>
      <c r="R76" s="112">
        <v>2827</v>
      </c>
      <c r="S76" s="46"/>
      <c r="T76" s="113">
        <v>19542</v>
      </c>
      <c r="U76" s="46"/>
      <c r="V76" s="114">
        <v>45463</v>
      </c>
      <c r="W76" s="47">
        <f>'Table 1 - Supply 2007'!H74</f>
        <v>2807</v>
      </c>
      <c r="X76" s="47">
        <f>'Table 1 - Supply 2007'!I74</f>
        <v>0</v>
      </c>
      <c r="Y76" s="47">
        <f>'Table 1 - Supply 2007'!J74</f>
        <v>2394</v>
      </c>
      <c r="Z76" s="47">
        <f t="shared" si="9"/>
        <v>14341</v>
      </c>
      <c r="AA76" s="70">
        <f t="shared" si="12"/>
        <v>6.2182434067263488E-2</v>
      </c>
      <c r="AB76" s="70">
        <f t="shared" si="11"/>
        <v>0.12392494995930757</v>
      </c>
      <c r="AD76" s="47">
        <f t="shared" si="10"/>
        <v>16715</v>
      </c>
    </row>
    <row r="77" spans="1:30" ht="18" x14ac:dyDescent="0.25">
      <c r="A77" s="18" t="s">
        <v>430</v>
      </c>
      <c r="B77" s="18" t="s">
        <v>161</v>
      </c>
      <c r="C77" s="109">
        <v>87</v>
      </c>
      <c r="D77" s="109">
        <v>0</v>
      </c>
      <c r="E77" s="109">
        <v>0</v>
      </c>
      <c r="F77" s="109">
        <v>0</v>
      </c>
      <c r="G77" s="110">
        <v>87</v>
      </c>
      <c r="H77" s="46"/>
      <c r="I77" s="109">
        <v>17919</v>
      </c>
      <c r="J77" s="109">
        <v>0</v>
      </c>
      <c r="K77" s="109">
        <v>80</v>
      </c>
      <c r="L77" s="111">
        <v>17999</v>
      </c>
      <c r="M77" s="46"/>
      <c r="N77" s="46">
        <v>0</v>
      </c>
      <c r="O77" s="46">
        <v>0</v>
      </c>
      <c r="P77" s="109">
        <v>0</v>
      </c>
      <c r="Q77" s="109">
        <v>5238</v>
      </c>
      <c r="R77" s="112">
        <v>5238</v>
      </c>
      <c r="S77" s="46"/>
      <c r="T77" s="113">
        <v>23324</v>
      </c>
      <c r="U77" s="46"/>
      <c r="V77" s="114">
        <v>56437</v>
      </c>
      <c r="W77" s="47">
        <f>'Table 1 - Supply 2007'!H75</f>
        <v>2240</v>
      </c>
      <c r="X77" s="47">
        <f>'Table 1 - Supply 2007'!I75</f>
        <v>0</v>
      </c>
      <c r="Y77" s="47">
        <f>'Table 1 - Supply 2007'!J75</f>
        <v>2818</v>
      </c>
      <c r="Z77" s="47">
        <f t="shared" si="9"/>
        <v>18266</v>
      </c>
      <c r="AA77" s="70">
        <f t="shared" si="12"/>
        <v>9.2811453479100595E-2</v>
      </c>
      <c r="AB77" s="70">
        <f t="shared" si="11"/>
        <v>0.13250172759005616</v>
      </c>
      <c r="AD77" s="47">
        <f t="shared" si="10"/>
        <v>87</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1647</v>
      </c>
      <c r="R78" s="112">
        <v>1647</v>
      </c>
      <c r="S78" s="46"/>
      <c r="T78" s="113">
        <v>1647</v>
      </c>
      <c r="U78" s="46"/>
      <c r="V78" s="114">
        <v>10170</v>
      </c>
      <c r="W78" s="47">
        <f>'Table 1 - Supply 2007'!H76</f>
        <v>795</v>
      </c>
      <c r="X78" s="47">
        <f>'Table 1 - Supply 2007'!I76</f>
        <v>0</v>
      </c>
      <c r="Y78" s="47">
        <f>'Table 1 - Supply 2007'!J76</f>
        <v>149</v>
      </c>
      <c r="Z78" s="47">
        <f t="shared" si="9"/>
        <v>703</v>
      </c>
      <c r="AA78" s="70">
        <f t="shared" si="12"/>
        <v>0.16194690265486725</v>
      </c>
      <c r="AB78" s="70">
        <f t="shared" si="11"/>
        <v>0.240117994100295</v>
      </c>
      <c r="AD78" s="47">
        <f t="shared" si="10"/>
        <v>0</v>
      </c>
    </row>
    <row r="79" spans="1:30" ht="18" x14ac:dyDescent="0.25">
      <c r="A79" s="18" t="s">
        <v>432</v>
      </c>
      <c r="B79" s="18" t="s">
        <v>165</v>
      </c>
      <c r="C79" s="109">
        <v>41030</v>
      </c>
      <c r="D79" s="109">
        <v>0</v>
      </c>
      <c r="E79" s="109">
        <v>0</v>
      </c>
      <c r="F79" s="109">
        <v>0</v>
      </c>
      <c r="G79" s="110">
        <v>41030</v>
      </c>
      <c r="H79" s="46"/>
      <c r="I79" s="109">
        <v>0</v>
      </c>
      <c r="J79" s="109">
        <v>0</v>
      </c>
      <c r="K79" s="109">
        <v>0</v>
      </c>
      <c r="L79" s="111">
        <v>0</v>
      </c>
      <c r="M79" s="46"/>
      <c r="N79" s="46">
        <v>0</v>
      </c>
      <c r="O79" s="46">
        <v>0</v>
      </c>
      <c r="P79" s="109">
        <v>0</v>
      </c>
      <c r="Q79" s="109">
        <v>28615</v>
      </c>
      <c r="R79" s="112">
        <v>28615</v>
      </c>
      <c r="S79" s="46"/>
      <c r="T79" s="113">
        <v>69645</v>
      </c>
      <c r="U79" s="46"/>
      <c r="V79" s="114">
        <v>129772</v>
      </c>
      <c r="W79" s="47">
        <f>'Table 1 - Supply 2007'!H77</f>
        <v>8455</v>
      </c>
      <c r="X79" s="47">
        <f>'Table 1 - Supply 2007'!I77</f>
        <v>0</v>
      </c>
      <c r="Y79" s="47">
        <f>'Table 1 - Supply 2007'!J77</f>
        <v>283</v>
      </c>
      <c r="Z79" s="47">
        <f t="shared" si="9"/>
        <v>60907</v>
      </c>
      <c r="AA79" s="70">
        <f t="shared" si="12"/>
        <v>0.22050211139537035</v>
      </c>
      <c r="AB79" s="70">
        <f t="shared" si="11"/>
        <v>0.28565484079770675</v>
      </c>
      <c r="AD79" s="47">
        <f t="shared" si="10"/>
        <v>41030</v>
      </c>
    </row>
    <row r="80" spans="1:30" ht="18" x14ac:dyDescent="0.25">
      <c r="A80" s="18" t="s">
        <v>433</v>
      </c>
      <c r="B80" s="26" t="s">
        <v>469</v>
      </c>
      <c r="C80" s="109">
        <v>32470</v>
      </c>
      <c r="D80" s="109">
        <v>0</v>
      </c>
      <c r="E80" s="109">
        <v>0</v>
      </c>
      <c r="F80" s="109">
        <v>0</v>
      </c>
      <c r="G80" s="110">
        <v>32470</v>
      </c>
      <c r="H80" s="46"/>
      <c r="I80" s="109">
        <v>0</v>
      </c>
      <c r="J80" s="109">
        <v>0</v>
      </c>
      <c r="K80" s="109">
        <v>0</v>
      </c>
      <c r="L80" s="111">
        <v>0</v>
      </c>
      <c r="M80" s="46"/>
      <c r="N80" s="46">
        <v>0</v>
      </c>
      <c r="O80" s="46">
        <v>0</v>
      </c>
      <c r="P80" s="109">
        <v>0</v>
      </c>
      <c r="Q80" s="109">
        <v>10216</v>
      </c>
      <c r="R80" s="112">
        <v>10216</v>
      </c>
      <c r="S80" s="46"/>
      <c r="T80" s="113">
        <v>42686</v>
      </c>
      <c r="U80" s="46"/>
      <c r="V80" s="114">
        <v>97881</v>
      </c>
      <c r="W80" s="47">
        <f>'Table 1 - Supply 2007'!H78</f>
        <v>1548</v>
      </c>
      <c r="X80" s="47">
        <f>'Table 1 - Supply 2007'!I78</f>
        <v>0</v>
      </c>
      <c r="Y80" s="47">
        <f>'Table 1 - Supply 2007'!J78</f>
        <v>2706</v>
      </c>
      <c r="Z80" s="47">
        <f t="shared" si="9"/>
        <v>38432</v>
      </c>
      <c r="AA80" s="70">
        <f t="shared" si="12"/>
        <v>0.10437163494447339</v>
      </c>
      <c r="AB80" s="70">
        <f t="shared" si="11"/>
        <v>0.12018675738907449</v>
      </c>
      <c r="AD80" s="47">
        <f t="shared" si="10"/>
        <v>32470</v>
      </c>
    </row>
    <row r="81" spans="1:30" ht="18" x14ac:dyDescent="0.25">
      <c r="A81" s="27" t="s">
        <v>434</v>
      </c>
      <c r="B81" s="27" t="s">
        <v>169</v>
      </c>
      <c r="C81" s="115">
        <v>2575</v>
      </c>
      <c r="D81" s="115">
        <v>0</v>
      </c>
      <c r="E81" s="115">
        <v>0</v>
      </c>
      <c r="F81" s="115">
        <v>0</v>
      </c>
      <c r="G81" s="116">
        <v>2575</v>
      </c>
      <c r="H81" s="49"/>
      <c r="I81" s="115">
        <v>0</v>
      </c>
      <c r="J81" s="115">
        <v>0</v>
      </c>
      <c r="K81" s="115">
        <v>0</v>
      </c>
      <c r="L81" s="117">
        <v>0</v>
      </c>
      <c r="M81" s="49"/>
      <c r="N81" s="49">
        <v>0</v>
      </c>
      <c r="O81" s="49">
        <v>0</v>
      </c>
      <c r="P81" s="115">
        <v>0</v>
      </c>
      <c r="Q81" s="115">
        <v>22271</v>
      </c>
      <c r="R81" s="118">
        <v>22271</v>
      </c>
      <c r="S81" s="49"/>
      <c r="T81" s="119">
        <v>24846</v>
      </c>
      <c r="U81" s="49"/>
      <c r="V81" s="120">
        <v>33775</v>
      </c>
      <c r="W81" s="52">
        <f>'Table 1 - Supply 2007'!H79</f>
        <v>2621</v>
      </c>
      <c r="X81" s="52">
        <f>'Table 1 - Supply 2007'!I79</f>
        <v>0</v>
      </c>
      <c r="Y81" s="52">
        <f>'Table 1 - Supply 2007'!J79</f>
        <v>4337</v>
      </c>
      <c r="Z81" s="52">
        <f t="shared" si="9"/>
        <v>17888</v>
      </c>
      <c r="AA81" s="70">
        <f t="shared" si="12"/>
        <v>0.65939304219096961</v>
      </c>
      <c r="AB81" s="70">
        <f t="shared" si="11"/>
        <v>0.73699481865284977</v>
      </c>
      <c r="AD81" s="52">
        <f t="shared" si="10"/>
        <v>2575</v>
      </c>
    </row>
    <row r="82" spans="1:30" ht="18" x14ac:dyDescent="0.25">
      <c r="A82" s="27" t="s">
        <v>316</v>
      </c>
      <c r="B82" s="26" t="s">
        <v>317</v>
      </c>
      <c r="C82" s="35">
        <f>SUM(C79:C81)</f>
        <v>76075</v>
      </c>
      <c r="D82" s="35">
        <f t="shared" ref="D82:V82" si="13">SUM(D79:D81)</f>
        <v>0</v>
      </c>
      <c r="E82" s="35">
        <f t="shared" si="13"/>
        <v>0</v>
      </c>
      <c r="F82" s="35">
        <f t="shared" si="13"/>
        <v>0</v>
      </c>
      <c r="G82" s="48">
        <f t="shared" si="13"/>
        <v>76075</v>
      </c>
      <c r="H82" s="49">
        <f t="shared" si="13"/>
        <v>0</v>
      </c>
      <c r="I82" s="35">
        <f t="shared" si="13"/>
        <v>0</v>
      </c>
      <c r="J82" s="35">
        <f t="shared" si="13"/>
        <v>0</v>
      </c>
      <c r="K82" s="35">
        <f t="shared" si="13"/>
        <v>0</v>
      </c>
      <c r="L82" s="36">
        <f t="shared" si="13"/>
        <v>0</v>
      </c>
      <c r="M82" s="49">
        <f t="shared" si="13"/>
        <v>0</v>
      </c>
      <c r="N82" s="49"/>
      <c r="O82" s="49"/>
      <c r="P82" s="35">
        <f t="shared" si="13"/>
        <v>0</v>
      </c>
      <c r="Q82" s="35">
        <f t="shared" si="13"/>
        <v>61102</v>
      </c>
      <c r="R82" s="50">
        <f t="shared" si="13"/>
        <v>61102</v>
      </c>
      <c r="S82" s="49">
        <f t="shared" si="13"/>
        <v>0</v>
      </c>
      <c r="T82" s="51">
        <f t="shared" si="13"/>
        <v>137177</v>
      </c>
      <c r="U82" s="49">
        <f t="shared" si="13"/>
        <v>0</v>
      </c>
      <c r="V82" s="52">
        <f t="shared" si="13"/>
        <v>261428</v>
      </c>
      <c r="W82" s="52">
        <f t="shared" ref="W82:Z82" si="14">SUM(W79:W81)</f>
        <v>12624</v>
      </c>
      <c r="X82" s="52">
        <f t="shared" si="14"/>
        <v>0</v>
      </c>
      <c r="Y82" s="52">
        <f t="shared" si="14"/>
        <v>7326</v>
      </c>
      <c r="Z82" s="52">
        <f t="shared" si="14"/>
        <v>117227</v>
      </c>
      <c r="AA82" s="70">
        <f t="shared" si="12"/>
        <v>0.23372400813990851</v>
      </c>
      <c r="AB82" s="70">
        <f t="shared" si="11"/>
        <v>0.28201263827899076</v>
      </c>
      <c r="AD82" s="52">
        <f t="shared" si="10"/>
        <v>76075</v>
      </c>
    </row>
    <row r="83" spans="1:30" ht="18" x14ac:dyDescent="0.25">
      <c r="A83" s="18" t="s">
        <v>435</v>
      </c>
      <c r="B83" s="18" t="s">
        <v>470</v>
      </c>
      <c r="C83" s="109">
        <v>48491</v>
      </c>
      <c r="D83" s="109">
        <v>304</v>
      </c>
      <c r="E83" s="109">
        <v>0</v>
      </c>
      <c r="F83" s="109">
        <v>0</v>
      </c>
      <c r="G83" s="110">
        <v>48795</v>
      </c>
      <c r="H83" s="46"/>
      <c r="I83" s="109">
        <v>0</v>
      </c>
      <c r="J83" s="109">
        <v>0</v>
      </c>
      <c r="K83" s="109">
        <v>0</v>
      </c>
      <c r="L83" s="111">
        <v>0</v>
      </c>
      <c r="M83" s="46"/>
      <c r="N83" s="46">
        <v>0</v>
      </c>
      <c r="O83" s="46">
        <v>0</v>
      </c>
      <c r="P83" s="109">
        <v>0</v>
      </c>
      <c r="Q83" s="109">
        <v>389</v>
      </c>
      <c r="R83" s="112">
        <v>389</v>
      </c>
      <c r="S83" s="46"/>
      <c r="T83" s="113">
        <v>49184</v>
      </c>
      <c r="U83" s="46"/>
      <c r="V83" s="114">
        <v>77213</v>
      </c>
      <c r="W83" s="47">
        <f>'Table 1 - Supply 2007'!H80</f>
        <v>967</v>
      </c>
      <c r="X83" s="47">
        <f>'Table 1 - Supply 2007'!I80</f>
        <v>0</v>
      </c>
      <c r="Y83" s="47">
        <f>'Table 1 - Supply 2007'!J80</f>
        <v>18</v>
      </c>
      <c r="Z83" s="47">
        <f t="shared" si="9"/>
        <v>48199</v>
      </c>
      <c r="AA83" s="70">
        <f t="shared" si="12"/>
        <v>5.0380117337754009E-3</v>
      </c>
      <c r="AB83" s="70">
        <f t="shared" si="11"/>
        <v>1.7561809539844327E-2</v>
      </c>
      <c r="AD83" s="47">
        <f t="shared" si="10"/>
        <v>48795</v>
      </c>
    </row>
    <row r="84" spans="1:30" ht="18" x14ac:dyDescent="0.25">
      <c r="A84" s="18" t="s">
        <v>436</v>
      </c>
      <c r="B84" s="18" t="s">
        <v>471</v>
      </c>
      <c r="C84" s="109">
        <v>160347</v>
      </c>
      <c r="D84" s="109">
        <v>0</v>
      </c>
      <c r="E84" s="109">
        <v>0</v>
      </c>
      <c r="F84" s="109">
        <v>0</v>
      </c>
      <c r="G84" s="110">
        <v>160347</v>
      </c>
      <c r="H84" s="46"/>
      <c r="I84" s="109">
        <v>0</v>
      </c>
      <c r="J84" s="109">
        <v>0</v>
      </c>
      <c r="K84" s="109">
        <v>0</v>
      </c>
      <c r="L84" s="111">
        <v>0</v>
      </c>
      <c r="M84" s="46"/>
      <c r="N84" s="46">
        <v>0</v>
      </c>
      <c r="O84" s="46">
        <v>0</v>
      </c>
      <c r="P84" s="109">
        <v>0</v>
      </c>
      <c r="Q84" s="109">
        <v>259</v>
      </c>
      <c r="R84" s="112">
        <v>259</v>
      </c>
      <c r="S84" s="46"/>
      <c r="T84" s="113">
        <v>160606</v>
      </c>
      <c r="U84" s="46"/>
      <c r="V84" s="114">
        <v>160606</v>
      </c>
      <c r="W84" s="47">
        <f>'Table 1 - Supply 2007'!H81</f>
        <v>2312</v>
      </c>
      <c r="X84" s="47">
        <f>'Table 1 - Supply 2007'!I81</f>
        <v>0</v>
      </c>
      <c r="Y84" s="47">
        <f>'Table 1 - Supply 2007'!J81</f>
        <v>0</v>
      </c>
      <c r="Z84" s="47">
        <f t="shared" si="9"/>
        <v>158294</v>
      </c>
      <c r="AA84" s="70">
        <f t="shared" si="12"/>
        <v>1.6126421179781577E-3</v>
      </c>
      <c r="AB84" s="70">
        <f t="shared" si="11"/>
        <v>1.6008119248346886E-2</v>
      </c>
      <c r="AD84" s="47">
        <f t="shared" si="10"/>
        <v>160347</v>
      </c>
    </row>
    <row r="85" spans="1:30" ht="18" x14ac:dyDescent="0.25">
      <c r="A85" s="18" t="s">
        <v>437</v>
      </c>
      <c r="B85" s="18" t="s">
        <v>175</v>
      </c>
      <c r="C85" s="109">
        <v>51</v>
      </c>
      <c r="D85" s="109">
        <v>0</v>
      </c>
      <c r="E85" s="109">
        <v>0</v>
      </c>
      <c r="F85" s="109">
        <v>0</v>
      </c>
      <c r="G85" s="110">
        <v>51</v>
      </c>
      <c r="H85" s="46"/>
      <c r="I85" s="109">
        <v>9520</v>
      </c>
      <c r="J85" s="109">
        <v>0</v>
      </c>
      <c r="K85" s="109">
        <v>0</v>
      </c>
      <c r="L85" s="111">
        <v>9520</v>
      </c>
      <c r="M85" s="46"/>
      <c r="N85" s="46">
        <v>0</v>
      </c>
      <c r="O85" s="46">
        <v>0</v>
      </c>
      <c r="P85" s="109">
        <v>0</v>
      </c>
      <c r="Q85" s="109">
        <v>91</v>
      </c>
      <c r="R85" s="112">
        <v>91</v>
      </c>
      <c r="S85" s="46"/>
      <c r="T85" s="113">
        <v>9662</v>
      </c>
      <c r="U85" s="46"/>
      <c r="V85" s="114">
        <v>10766</v>
      </c>
      <c r="W85" s="47">
        <f>'Table 1 - Supply 2007'!H82</f>
        <v>43</v>
      </c>
      <c r="X85" s="47">
        <f>'Table 1 - Supply 2007'!I82</f>
        <v>0</v>
      </c>
      <c r="Y85" s="47">
        <f>'Table 1 - Supply 2007'!J82</f>
        <v>932</v>
      </c>
      <c r="Z85" s="47">
        <f t="shared" si="9"/>
        <v>8687</v>
      </c>
      <c r="AA85" s="70">
        <f t="shared" si="12"/>
        <v>8.4525357607282189E-3</v>
      </c>
      <c r="AB85" s="70">
        <f t="shared" si="11"/>
        <v>1.2446591120193201E-2</v>
      </c>
      <c r="AD85" s="47">
        <f t="shared" si="10"/>
        <v>51</v>
      </c>
    </row>
    <row r="86" spans="1:30" ht="18" x14ac:dyDescent="0.25">
      <c r="A86" s="18" t="s">
        <v>438</v>
      </c>
      <c r="B86" s="18" t="s">
        <v>177</v>
      </c>
      <c r="C86" s="109">
        <v>540</v>
      </c>
      <c r="D86" s="109">
        <v>49</v>
      </c>
      <c r="E86" s="109">
        <v>0</v>
      </c>
      <c r="F86" s="109">
        <v>0</v>
      </c>
      <c r="G86" s="110">
        <v>589</v>
      </c>
      <c r="H86" s="46"/>
      <c r="I86" s="109">
        <v>1889</v>
      </c>
      <c r="J86" s="109">
        <v>0</v>
      </c>
      <c r="K86" s="109">
        <v>23</v>
      </c>
      <c r="L86" s="111">
        <v>1912</v>
      </c>
      <c r="M86" s="46"/>
      <c r="N86" s="46">
        <v>0</v>
      </c>
      <c r="O86" s="46">
        <v>0</v>
      </c>
      <c r="P86" s="109">
        <v>0</v>
      </c>
      <c r="Q86" s="109">
        <v>4292</v>
      </c>
      <c r="R86" s="112">
        <v>4292</v>
      </c>
      <c r="S86" s="46"/>
      <c r="T86" s="113">
        <v>6793</v>
      </c>
      <c r="U86" s="46"/>
      <c r="V86" s="114">
        <v>25153</v>
      </c>
      <c r="W86" s="47">
        <f>'Table 1 - Supply 2007'!H83</f>
        <v>596</v>
      </c>
      <c r="X86" s="47">
        <f>'Table 1 - Supply 2007'!I83</f>
        <v>0</v>
      </c>
      <c r="Y86" s="47">
        <f>'Table 1 - Supply 2007'!J83</f>
        <v>953</v>
      </c>
      <c r="Z86" s="47">
        <f t="shared" si="9"/>
        <v>5244</v>
      </c>
      <c r="AA86" s="70">
        <f t="shared" si="12"/>
        <v>0.17063570945811632</v>
      </c>
      <c r="AB86" s="70">
        <f t="shared" si="11"/>
        <v>0.1943306961396255</v>
      </c>
      <c r="AD86" s="47">
        <f t="shared" si="10"/>
        <v>589</v>
      </c>
    </row>
    <row r="87" spans="1:30" ht="18" x14ac:dyDescent="0.25">
      <c r="A87" s="18" t="s">
        <v>439</v>
      </c>
      <c r="B87" s="18" t="s">
        <v>179</v>
      </c>
      <c r="C87" s="109">
        <v>43</v>
      </c>
      <c r="D87" s="109">
        <v>0</v>
      </c>
      <c r="E87" s="109">
        <v>0</v>
      </c>
      <c r="F87" s="109">
        <v>0</v>
      </c>
      <c r="G87" s="110">
        <v>43</v>
      </c>
      <c r="H87" s="46"/>
      <c r="I87" s="109">
        <v>0</v>
      </c>
      <c r="J87" s="109">
        <v>0</v>
      </c>
      <c r="K87" s="109">
        <v>0</v>
      </c>
      <c r="L87" s="111">
        <v>0</v>
      </c>
      <c r="M87" s="46"/>
      <c r="N87" s="46">
        <v>0</v>
      </c>
      <c r="O87" s="46">
        <v>0</v>
      </c>
      <c r="P87" s="109">
        <v>0</v>
      </c>
      <c r="Q87" s="109">
        <v>1178</v>
      </c>
      <c r="R87" s="112">
        <v>1178</v>
      </c>
      <c r="S87" s="46"/>
      <c r="T87" s="113">
        <v>1221</v>
      </c>
      <c r="U87" s="46"/>
      <c r="V87" s="114">
        <v>14694</v>
      </c>
      <c r="W87" s="47">
        <f>'Table 1 - Supply 2007'!H84</f>
        <v>397</v>
      </c>
      <c r="X87" s="47">
        <f>'Table 1 - Supply 2007'!I84</f>
        <v>0</v>
      </c>
      <c r="Y87" s="47">
        <f>'Table 1 - Supply 2007'!J84</f>
        <v>399</v>
      </c>
      <c r="Z87" s="47">
        <f t="shared" si="9"/>
        <v>425</v>
      </c>
      <c r="AA87" s="70">
        <f t="shared" si="12"/>
        <v>8.0168776371308023E-2</v>
      </c>
      <c r="AB87" s="70">
        <f t="shared" si="11"/>
        <v>0.10718660677827685</v>
      </c>
      <c r="AD87" s="47">
        <f t="shared" si="10"/>
        <v>43</v>
      </c>
    </row>
    <row r="88" spans="1:30" ht="18" x14ac:dyDescent="0.25">
      <c r="A88" s="18" t="s">
        <v>440</v>
      </c>
      <c r="B88" s="18" t="s">
        <v>181</v>
      </c>
      <c r="C88" s="109">
        <v>0</v>
      </c>
      <c r="D88" s="109">
        <v>0</v>
      </c>
      <c r="E88" s="109">
        <v>0</v>
      </c>
      <c r="F88" s="109">
        <v>0</v>
      </c>
      <c r="G88" s="110">
        <v>0</v>
      </c>
      <c r="H88" s="46"/>
      <c r="I88" s="109">
        <v>511</v>
      </c>
      <c r="J88" s="109">
        <v>0</v>
      </c>
      <c r="K88" s="109">
        <v>0</v>
      </c>
      <c r="L88" s="111">
        <v>511</v>
      </c>
      <c r="M88" s="46"/>
      <c r="N88" s="46">
        <v>0</v>
      </c>
      <c r="O88" s="46">
        <v>0</v>
      </c>
      <c r="P88" s="109">
        <v>0</v>
      </c>
      <c r="Q88" s="109">
        <v>9240</v>
      </c>
      <c r="R88" s="112">
        <v>9240</v>
      </c>
      <c r="S88" s="46"/>
      <c r="T88" s="113">
        <v>9751</v>
      </c>
      <c r="U88" s="46"/>
      <c r="V88" s="114">
        <v>38661</v>
      </c>
      <c r="W88" s="47">
        <f>'Table 1 - Supply 2007'!H85</f>
        <v>6309</v>
      </c>
      <c r="X88" s="47">
        <f>'Table 1 - Supply 2007'!I85</f>
        <v>0</v>
      </c>
      <c r="Y88" s="47">
        <f>'Table 1 - Supply 2007'!J85</f>
        <v>1080</v>
      </c>
      <c r="Z88" s="47">
        <f t="shared" si="9"/>
        <v>2362</v>
      </c>
      <c r="AA88" s="70">
        <f t="shared" si="12"/>
        <v>0.23900054318305269</v>
      </c>
      <c r="AB88" s="70">
        <f t="shared" si="11"/>
        <v>0.40218825172654615</v>
      </c>
      <c r="AD88" s="47">
        <f t="shared" si="10"/>
        <v>0</v>
      </c>
    </row>
    <row r="89" spans="1:30" ht="18" x14ac:dyDescent="0.25">
      <c r="A89" s="18" t="s">
        <v>441</v>
      </c>
      <c r="B89" s="18" t="s">
        <v>183</v>
      </c>
      <c r="C89" s="109">
        <v>570</v>
      </c>
      <c r="D89" s="109">
        <v>0</v>
      </c>
      <c r="E89" s="109">
        <v>0</v>
      </c>
      <c r="F89" s="109">
        <v>0</v>
      </c>
      <c r="G89" s="110">
        <v>570</v>
      </c>
      <c r="H89" s="46"/>
      <c r="I89" s="109">
        <v>8400</v>
      </c>
      <c r="J89" s="109">
        <v>0</v>
      </c>
      <c r="K89" s="109">
        <v>28</v>
      </c>
      <c r="L89" s="111">
        <v>8428</v>
      </c>
      <c r="M89" s="46"/>
      <c r="N89" s="46">
        <v>1</v>
      </c>
      <c r="O89" s="46">
        <v>3</v>
      </c>
      <c r="P89" s="109">
        <v>4</v>
      </c>
      <c r="Q89" s="109">
        <v>5642</v>
      </c>
      <c r="R89" s="112">
        <v>5646</v>
      </c>
      <c r="S89" s="46"/>
      <c r="T89" s="113">
        <v>14644</v>
      </c>
      <c r="U89" s="46"/>
      <c r="V89" s="114">
        <v>36153</v>
      </c>
      <c r="W89" s="47">
        <f>'Table 1 - Supply 2007'!H86</f>
        <v>1916</v>
      </c>
      <c r="X89" s="47">
        <f>'Table 1 - Supply 2007'!I86</f>
        <v>0</v>
      </c>
      <c r="Y89" s="47">
        <f>'Table 1 - Supply 2007'!J86</f>
        <v>1275</v>
      </c>
      <c r="Z89" s="47">
        <f t="shared" si="9"/>
        <v>11453</v>
      </c>
      <c r="AA89" s="70">
        <f t="shared" si="12"/>
        <v>0.1561696124802921</v>
      </c>
      <c r="AB89" s="70">
        <f t="shared" si="11"/>
        <v>0.20916659751611208</v>
      </c>
      <c r="AD89" s="47">
        <f t="shared" si="10"/>
        <v>570</v>
      </c>
    </row>
    <row r="90" spans="1:30" ht="18" x14ac:dyDescent="0.25">
      <c r="A90" s="18" t="s">
        <v>442</v>
      </c>
      <c r="B90" s="18" t="s">
        <v>185</v>
      </c>
      <c r="C90" s="109">
        <v>0</v>
      </c>
      <c r="D90" s="109">
        <v>234</v>
      </c>
      <c r="E90" s="109">
        <v>0</v>
      </c>
      <c r="F90" s="109">
        <v>0</v>
      </c>
      <c r="G90" s="110">
        <v>234</v>
      </c>
      <c r="H90" s="46"/>
      <c r="I90" s="109">
        <v>22138</v>
      </c>
      <c r="J90" s="109">
        <v>0</v>
      </c>
      <c r="K90" s="109">
        <v>0</v>
      </c>
      <c r="L90" s="111">
        <v>22138</v>
      </c>
      <c r="M90" s="46"/>
      <c r="N90" s="46">
        <v>0</v>
      </c>
      <c r="O90" s="46">
        <v>0</v>
      </c>
      <c r="P90" s="109">
        <v>0</v>
      </c>
      <c r="Q90" s="109">
        <v>5444</v>
      </c>
      <c r="R90" s="112">
        <v>5444</v>
      </c>
      <c r="S90" s="46"/>
      <c r="T90" s="113">
        <v>27816</v>
      </c>
      <c r="U90" s="46"/>
      <c r="V90" s="114">
        <v>29556</v>
      </c>
      <c r="W90" s="47">
        <f>'Table 1 - Supply 2007'!H87</f>
        <v>2248</v>
      </c>
      <c r="X90" s="47">
        <f>'Table 1 - Supply 2007'!I87</f>
        <v>0</v>
      </c>
      <c r="Y90" s="47">
        <f>'Table 1 - Supply 2007'!J87</f>
        <v>-219</v>
      </c>
      <c r="Z90" s="47">
        <f t="shared" si="9"/>
        <v>25787</v>
      </c>
      <c r="AA90" s="70">
        <f t="shared" si="12"/>
        <v>0.18419271890648262</v>
      </c>
      <c r="AB90" s="70">
        <f t="shared" si="11"/>
        <v>0.26025172553796183</v>
      </c>
      <c r="AD90" s="47">
        <f t="shared" si="10"/>
        <v>234</v>
      </c>
    </row>
    <row r="91" spans="1:30" ht="18" x14ac:dyDescent="0.25">
      <c r="A91" s="18" t="s">
        <v>443</v>
      </c>
      <c r="B91" s="18" t="s">
        <v>187</v>
      </c>
      <c r="C91" s="109">
        <v>133</v>
      </c>
      <c r="D91" s="109">
        <v>0</v>
      </c>
      <c r="E91" s="109">
        <v>0</v>
      </c>
      <c r="F91" s="109">
        <v>0</v>
      </c>
      <c r="G91" s="110">
        <v>133</v>
      </c>
      <c r="H91" s="46"/>
      <c r="I91" s="109">
        <v>0</v>
      </c>
      <c r="J91" s="109">
        <v>0</v>
      </c>
      <c r="K91" s="109">
        <v>0</v>
      </c>
      <c r="L91" s="111">
        <v>0</v>
      </c>
      <c r="M91" s="46"/>
      <c r="N91" s="46">
        <v>0</v>
      </c>
      <c r="O91" s="46">
        <v>0</v>
      </c>
      <c r="P91" s="109">
        <v>0</v>
      </c>
      <c r="Q91" s="109">
        <v>2157</v>
      </c>
      <c r="R91" s="112">
        <v>2157</v>
      </c>
      <c r="S91" s="46"/>
      <c r="T91" s="113">
        <v>2290</v>
      </c>
      <c r="U91" s="46"/>
      <c r="V91" s="114">
        <v>29941</v>
      </c>
      <c r="W91" s="47">
        <f>'Table 1 - Supply 2007'!H88</f>
        <v>1629</v>
      </c>
      <c r="X91" s="47">
        <f>'Table 1 - Supply 2007'!I88</f>
        <v>0</v>
      </c>
      <c r="Y91" s="47">
        <f>'Table 1 - Supply 2007'!J88</f>
        <v>654</v>
      </c>
      <c r="Z91" s="47">
        <f t="shared" si="9"/>
        <v>7</v>
      </c>
      <c r="AA91" s="70">
        <f t="shared" si="12"/>
        <v>7.2041681974549951E-2</v>
      </c>
      <c r="AB91" s="70">
        <f t="shared" si="11"/>
        <v>0.12644868240873719</v>
      </c>
      <c r="AD91" s="47">
        <f t="shared" si="10"/>
        <v>133</v>
      </c>
    </row>
    <row r="92" spans="1:30" ht="18" x14ac:dyDescent="0.25">
      <c r="A92" s="27" t="s">
        <v>444</v>
      </c>
      <c r="B92" s="27" t="s">
        <v>189</v>
      </c>
      <c r="C92" s="115">
        <v>844</v>
      </c>
      <c r="D92" s="115">
        <v>0</v>
      </c>
      <c r="E92" s="115">
        <v>0</v>
      </c>
      <c r="F92" s="115">
        <v>0</v>
      </c>
      <c r="G92" s="116">
        <v>844</v>
      </c>
      <c r="H92" s="49"/>
      <c r="I92" s="115">
        <v>0</v>
      </c>
      <c r="J92" s="115">
        <v>0</v>
      </c>
      <c r="K92" s="115">
        <v>0</v>
      </c>
      <c r="L92" s="117">
        <v>0</v>
      </c>
      <c r="M92" s="49"/>
      <c r="N92" s="49">
        <v>31</v>
      </c>
      <c r="O92" s="49">
        <v>8</v>
      </c>
      <c r="P92" s="115">
        <v>39</v>
      </c>
      <c r="Q92" s="115">
        <v>2271</v>
      </c>
      <c r="R92" s="118">
        <v>2310</v>
      </c>
      <c r="S92" s="49"/>
      <c r="T92" s="119">
        <v>3154</v>
      </c>
      <c r="U92" s="49"/>
      <c r="V92" s="120">
        <v>18266</v>
      </c>
      <c r="W92" s="52">
        <f>'Table 1 - Supply 2007'!H89</f>
        <v>270</v>
      </c>
      <c r="X92" s="52">
        <f>'Table 1 - Supply 2007'!I89</f>
        <v>0</v>
      </c>
      <c r="Y92" s="52">
        <f>'Table 1 - Supply 2007'!J89</f>
        <v>367</v>
      </c>
      <c r="Z92" s="52">
        <f t="shared" si="9"/>
        <v>2517</v>
      </c>
      <c r="AA92" s="70">
        <f t="shared" si="12"/>
        <v>0.12646446950618637</v>
      </c>
      <c r="AB92" s="70">
        <f t="shared" si="11"/>
        <v>0.1412460308770393</v>
      </c>
      <c r="AD92" s="52">
        <f t="shared" si="10"/>
        <v>844</v>
      </c>
    </row>
    <row r="93" spans="1:30" ht="18" x14ac:dyDescent="0.25">
      <c r="A93" s="18" t="s">
        <v>445</v>
      </c>
      <c r="B93" s="18" t="s">
        <v>191</v>
      </c>
      <c r="C93" s="109">
        <v>2011</v>
      </c>
      <c r="D93" s="109">
        <v>492</v>
      </c>
      <c r="E93" s="109">
        <v>0</v>
      </c>
      <c r="F93" s="109">
        <v>0</v>
      </c>
      <c r="G93" s="110">
        <v>2503</v>
      </c>
      <c r="H93" s="46"/>
      <c r="I93" s="109">
        <v>0</v>
      </c>
      <c r="J93" s="109">
        <v>0</v>
      </c>
      <c r="K93" s="109">
        <v>0</v>
      </c>
      <c r="L93" s="111">
        <v>0</v>
      </c>
      <c r="M93" s="46"/>
      <c r="N93" s="46">
        <v>0</v>
      </c>
      <c r="O93" s="46">
        <v>0</v>
      </c>
      <c r="P93" s="109">
        <v>0</v>
      </c>
      <c r="Q93" s="109">
        <v>5</v>
      </c>
      <c r="R93" s="112">
        <v>5</v>
      </c>
      <c r="S93" s="46"/>
      <c r="T93" s="113">
        <v>2508</v>
      </c>
      <c r="U93" s="46"/>
      <c r="V93" s="114">
        <v>2707</v>
      </c>
      <c r="W93" s="47">
        <f>'Table 1 - Supply 2007'!H90</f>
        <v>4</v>
      </c>
      <c r="X93" s="47">
        <f>'Table 1 - Supply 2007'!I90</f>
        <v>0</v>
      </c>
      <c r="Y93" s="47">
        <f>'Table 1 - Supply 2007'!J90</f>
        <v>186</v>
      </c>
      <c r="Z93" s="47">
        <f t="shared" si="9"/>
        <v>2318</v>
      </c>
      <c r="AA93" s="70">
        <f t="shared" si="12"/>
        <v>1.8470631695603991E-3</v>
      </c>
      <c r="AB93" s="70">
        <f t="shared" si="11"/>
        <v>3.3247137052087182E-3</v>
      </c>
      <c r="AD93" s="47">
        <f t="shared" si="10"/>
        <v>2503</v>
      </c>
    </row>
    <row r="94" spans="1:30" ht="18" x14ac:dyDescent="0.25">
      <c r="A94" s="18" t="s">
        <v>446</v>
      </c>
      <c r="B94" s="18" t="s">
        <v>193</v>
      </c>
      <c r="C94" s="109">
        <v>7054</v>
      </c>
      <c r="D94" s="109">
        <v>0</v>
      </c>
      <c r="E94" s="109">
        <v>0</v>
      </c>
      <c r="F94" s="109">
        <v>0</v>
      </c>
      <c r="G94" s="110">
        <v>7054</v>
      </c>
      <c r="H94" s="46"/>
      <c r="I94" s="109">
        <v>0</v>
      </c>
      <c r="J94" s="109">
        <v>0</v>
      </c>
      <c r="K94" s="109">
        <v>0</v>
      </c>
      <c r="L94" s="111">
        <v>0</v>
      </c>
      <c r="M94" s="46"/>
      <c r="N94" s="46">
        <v>0</v>
      </c>
      <c r="O94" s="46">
        <v>0</v>
      </c>
      <c r="P94" s="109">
        <v>0</v>
      </c>
      <c r="Q94" s="109">
        <v>2676</v>
      </c>
      <c r="R94" s="112">
        <v>2676</v>
      </c>
      <c r="S94" s="46"/>
      <c r="T94" s="113">
        <v>9730</v>
      </c>
      <c r="U94" s="46"/>
      <c r="V94" s="114">
        <v>29708</v>
      </c>
      <c r="W94" s="47">
        <f>'Table 1 - Supply 2007'!H91</f>
        <v>2386</v>
      </c>
      <c r="X94" s="47">
        <f>'Table 1 - Supply 2007'!I91</f>
        <v>0</v>
      </c>
      <c r="Y94" s="47">
        <f>'Table 1 - Supply 2007'!J91</f>
        <v>974</v>
      </c>
      <c r="Z94" s="47">
        <f t="shared" si="9"/>
        <v>6370</v>
      </c>
      <c r="AA94" s="70">
        <f t="shared" si="12"/>
        <v>9.0076747004173965E-2</v>
      </c>
      <c r="AB94" s="70">
        <f t="shared" si="11"/>
        <v>0.17039181365288811</v>
      </c>
      <c r="AD94" s="47">
        <f t="shared" si="10"/>
        <v>7054</v>
      </c>
    </row>
    <row r="95" spans="1:30" ht="18" x14ac:dyDescent="0.25">
      <c r="A95" s="18" t="s">
        <v>447</v>
      </c>
      <c r="B95" s="18" t="s">
        <v>195</v>
      </c>
      <c r="C95" s="109">
        <v>36</v>
      </c>
      <c r="D95" s="109">
        <v>0</v>
      </c>
      <c r="E95" s="109">
        <v>0</v>
      </c>
      <c r="F95" s="109">
        <v>0</v>
      </c>
      <c r="G95" s="110">
        <v>36</v>
      </c>
      <c r="H95" s="46"/>
      <c r="I95" s="109">
        <v>0</v>
      </c>
      <c r="J95" s="109">
        <v>0</v>
      </c>
      <c r="K95" s="109">
        <v>0</v>
      </c>
      <c r="L95" s="111">
        <v>0</v>
      </c>
      <c r="M95" s="46"/>
      <c r="N95" s="46">
        <v>0</v>
      </c>
      <c r="O95" s="46">
        <v>0</v>
      </c>
      <c r="P95" s="109">
        <v>0</v>
      </c>
      <c r="Q95" s="109">
        <v>736</v>
      </c>
      <c r="R95" s="112">
        <v>736</v>
      </c>
      <c r="S95" s="46"/>
      <c r="T95" s="113">
        <v>772</v>
      </c>
      <c r="U95" s="46"/>
      <c r="V95" s="114">
        <v>30015</v>
      </c>
      <c r="W95" s="47">
        <f>'Table 1 - Supply 2007'!H92</f>
        <v>2129</v>
      </c>
      <c r="X95" s="47">
        <f>'Table 1 - Supply 2007'!I92</f>
        <v>0</v>
      </c>
      <c r="Y95" s="47">
        <f>'Table 1 - Supply 2007'!J92</f>
        <v>762</v>
      </c>
      <c r="Z95" s="47">
        <f t="shared" si="9"/>
        <v>-2119</v>
      </c>
      <c r="AA95" s="70">
        <f t="shared" si="12"/>
        <v>2.4521072796934867E-2</v>
      </c>
      <c r="AB95" s="70">
        <f t="shared" si="11"/>
        <v>9.5452273863068468E-2</v>
      </c>
      <c r="AD95" s="47">
        <f t="shared" si="10"/>
        <v>36</v>
      </c>
    </row>
    <row r="96" spans="1:30" ht="18" x14ac:dyDescent="0.25">
      <c r="A96" s="18" t="s">
        <v>448</v>
      </c>
      <c r="B96" s="18" t="s">
        <v>197</v>
      </c>
      <c r="C96" s="109">
        <v>13022</v>
      </c>
      <c r="D96" s="109">
        <v>0</v>
      </c>
      <c r="E96" s="109">
        <v>0</v>
      </c>
      <c r="F96" s="109">
        <v>0</v>
      </c>
      <c r="G96" s="110">
        <v>13022</v>
      </c>
      <c r="H96" s="46"/>
      <c r="I96" s="109">
        <v>0</v>
      </c>
      <c r="J96" s="109">
        <v>0</v>
      </c>
      <c r="K96" s="109">
        <v>0</v>
      </c>
      <c r="L96" s="111">
        <v>0</v>
      </c>
      <c r="M96" s="46"/>
      <c r="N96" s="46">
        <v>0</v>
      </c>
      <c r="O96" s="46">
        <v>0</v>
      </c>
      <c r="P96" s="109">
        <v>0</v>
      </c>
      <c r="Q96" s="109">
        <v>110</v>
      </c>
      <c r="R96" s="112">
        <v>110</v>
      </c>
      <c r="S96" s="46"/>
      <c r="T96" s="113">
        <v>13132</v>
      </c>
      <c r="U96" s="46"/>
      <c r="V96" s="114">
        <v>20642</v>
      </c>
      <c r="W96" s="47">
        <f>'Table 1 - Supply 2007'!H93</f>
        <v>140</v>
      </c>
      <c r="X96" s="47">
        <f>'Table 1 - Supply 2007'!I93</f>
        <v>0</v>
      </c>
      <c r="Y96" s="47">
        <f>'Table 1 - Supply 2007'!J93</f>
        <v>2057</v>
      </c>
      <c r="Z96" s="47">
        <f t="shared" si="9"/>
        <v>10935</v>
      </c>
      <c r="AA96" s="70">
        <f t="shared" si="12"/>
        <v>5.3289409940897202E-3</v>
      </c>
      <c r="AB96" s="70">
        <f t="shared" si="11"/>
        <v>1.2111229532022091E-2</v>
      </c>
      <c r="AD96" s="47">
        <f t="shared" si="10"/>
        <v>13022</v>
      </c>
    </row>
    <row r="97" spans="1:30" ht="18" x14ac:dyDescent="0.25">
      <c r="A97" s="18" t="s">
        <v>449</v>
      </c>
      <c r="B97" s="18" t="s">
        <v>199</v>
      </c>
      <c r="C97" s="109">
        <v>42</v>
      </c>
      <c r="D97" s="109">
        <v>0</v>
      </c>
      <c r="E97" s="109">
        <v>0</v>
      </c>
      <c r="F97" s="109">
        <v>0</v>
      </c>
      <c r="G97" s="110">
        <v>42</v>
      </c>
      <c r="H97" s="46"/>
      <c r="I97" s="109">
        <v>0</v>
      </c>
      <c r="J97" s="109">
        <v>0</v>
      </c>
      <c r="K97" s="109">
        <v>0</v>
      </c>
      <c r="L97" s="111">
        <v>0</v>
      </c>
      <c r="M97" s="46"/>
      <c r="N97" s="46">
        <v>0</v>
      </c>
      <c r="O97" s="46">
        <v>0</v>
      </c>
      <c r="P97" s="109">
        <v>0</v>
      </c>
      <c r="Q97" s="109">
        <v>114</v>
      </c>
      <c r="R97" s="112">
        <v>114</v>
      </c>
      <c r="S97" s="46"/>
      <c r="T97" s="113">
        <v>156</v>
      </c>
      <c r="U97" s="46"/>
      <c r="V97" s="114">
        <v>4894</v>
      </c>
      <c r="W97" s="47">
        <f>'Table 1 - Supply 2007'!H94</f>
        <v>1</v>
      </c>
      <c r="X97" s="47">
        <f>'Table 1 - Supply 2007'!I94</f>
        <v>0</v>
      </c>
      <c r="Y97" s="47">
        <f>'Table 1 - Supply 2007'!J94</f>
        <v>257</v>
      </c>
      <c r="Z97" s="47">
        <f t="shared" si="9"/>
        <v>-102</v>
      </c>
      <c r="AA97" s="70">
        <f t="shared" si="12"/>
        <v>2.3293829178586023E-2</v>
      </c>
      <c r="AB97" s="70">
        <f t="shared" si="11"/>
        <v>2.34981610134859E-2</v>
      </c>
      <c r="AD97" s="47">
        <f t="shared" si="10"/>
        <v>42</v>
      </c>
    </row>
    <row r="98" spans="1:30" ht="18" x14ac:dyDescent="0.25">
      <c r="A98" s="18" t="s">
        <v>450</v>
      </c>
      <c r="B98" s="18" t="s">
        <v>201</v>
      </c>
      <c r="C98" s="109">
        <v>832</v>
      </c>
      <c r="D98" s="109">
        <v>249</v>
      </c>
      <c r="E98" s="109">
        <v>0</v>
      </c>
      <c r="F98" s="109">
        <v>0</v>
      </c>
      <c r="G98" s="110">
        <v>1081</v>
      </c>
      <c r="H98" s="46"/>
      <c r="I98" s="109">
        <v>0</v>
      </c>
      <c r="J98" s="109">
        <v>0</v>
      </c>
      <c r="K98" s="109">
        <v>0</v>
      </c>
      <c r="L98" s="111">
        <v>0</v>
      </c>
      <c r="M98" s="46"/>
      <c r="N98" s="46">
        <v>0</v>
      </c>
      <c r="O98" s="46">
        <v>0</v>
      </c>
      <c r="P98" s="109">
        <v>0</v>
      </c>
      <c r="Q98" s="109">
        <v>119</v>
      </c>
      <c r="R98" s="112">
        <v>119</v>
      </c>
      <c r="S98" s="46"/>
      <c r="T98" s="113">
        <v>1200</v>
      </c>
      <c r="U98" s="46"/>
      <c r="V98" s="114">
        <v>12570</v>
      </c>
      <c r="W98" s="47">
        <f>'Table 1 - Supply 2007'!H95</f>
        <v>0</v>
      </c>
      <c r="X98" s="47">
        <f>'Table 1 - Supply 2007'!I95</f>
        <v>0</v>
      </c>
      <c r="Y98" s="47">
        <f>'Table 1 - Supply 2007'!J95</f>
        <v>458</v>
      </c>
      <c r="Z98" s="47">
        <f t="shared" si="9"/>
        <v>742</v>
      </c>
      <c r="AA98" s="70">
        <f t="shared" si="12"/>
        <v>9.4669848846459827E-3</v>
      </c>
      <c r="AB98" s="70">
        <f t="shared" si="11"/>
        <v>9.4669848846459827E-3</v>
      </c>
      <c r="AD98" s="47">
        <f t="shared" si="10"/>
        <v>1081</v>
      </c>
    </row>
    <row r="99" spans="1:30" ht="18" x14ac:dyDescent="0.25">
      <c r="A99" s="18" t="s">
        <v>451</v>
      </c>
      <c r="B99" s="18" t="s">
        <v>203</v>
      </c>
      <c r="C99" s="109">
        <v>288</v>
      </c>
      <c r="D99" s="109">
        <v>0</v>
      </c>
      <c r="E99" s="109">
        <v>0</v>
      </c>
      <c r="F99" s="109">
        <v>0</v>
      </c>
      <c r="G99" s="110">
        <v>288</v>
      </c>
      <c r="H99" s="46"/>
      <c r="I99" s="109">
        <v>0</v>
      </c>
      <c r="J99" s="109">
        <v>0</v>
      </c>
      <c r="K99" s="109">
        <v>0</v>
      </c>
      <c r="L99" s="111">
        <v>0</v>
      </c>
      <c r="M99" s="46"/>
      <c r="N99" s="46">
        <v>0</v>
      </c>
      <c r="O99" s="46">
        <v>0</v>
      </c>
      <c r="P99" s="109">
        <v>0</v>
      </c>
      <c r="Q99" s="109">
        <v>14321</v>
      </c>
      <c r="R99" s="112">
        <v>14321</v>
      </c>
      <c r="S99" s="46"/>
      <c r="T99" s="113">
        <v>14609</v>
      </c>
      <c r="U99" s="46"/>
      <c r="V99" s="114">
        <v>36635</v>
      </c>
      <c r="W99" s="47">
        <f>'Table 1 - Supply 2007'!H96</f>
        <v>8688</v>
      </c>
      <c r="X99" s="47">
        <f>'Table 1 - Supply 2007'!I96</f>
        <v>0</v>
      </c>
      <c r="Y99" s="47">
        <f>'Table 1 - Supply 2007'!J96</f>
        <v>677</v>
      </c>
      <c r="Z99" s="47">
        <f t="shared" si="9"/>
        <v>5244</v>
      </c>
      <c r="AA99" s="70">
        <f t="shared" si="12"/>
        <v>0.39091033165006139</v>
      </c>
      <c r="AB99" s="70">
        <f t="shared" si="11"/>
        <v>0.62806059778899959</v>
      </c>
      <c r="AD99" s="47">
        <f t="shared" si="10"/>
        <v>288</v>
      </c>
    </row>
    <row r="100" spans="1:30" ht="18" x14ac:dyDescent="0.25">
      <c r="A100" s="18" t="s">
        <v>452</v>
      </c>
      <c r="B100" s="18" t="s">
        <v>205</v>
      </c>
      <c r="C100" s="109">
        <v>4078</v>
      </c>
      <c r="D100" s="109">
        <v>0</v>
      </c>
      <c r="E100" s="109">
        <v>80559</v>
      </c>
      <c r="F100" s="109">
        <v>36000</v>
      </c>
      <c r="G100" s="110">
        <v>120637</v>
      </c>
      <c r="H100" s="46"/>
      <c r="I100" s="109">
        <v>858</v>
      </c>
      <c r="J100" s="109">
        <v>0</v>
      </c>
      <c r="K100" s="109">
        <v>0</v>
      </c>
      <c r="L100" s="111">
        <v>858</v>
      </c>
      <c r="M100" s="46"/>
      <c r="N100" s="46">
        <v>0</v>
      </c>
      <c r="O100" s="46">
        <v>0</v>
      </c>
      <c r="P100" s="109">
        <v>0</v>
      </c>
      <c r="Q100" s="109">
        <v>1475</v>
      </c>
      <c r="R100" s="112">
        <v>1475</v>
      </c>
      <c r="S100" s="46"/>
      <c r="T100" s="113">
        <v>122970</v>
      </c>
      <c r="U100" s="46"/>
      <c r="V100" s="114">
        <v>135651</v>
      </c>
      <c r="W100" s="47">
        <f>'Table 1 - Supply 2007'!H97</f>
        <v>484</v>
      </c>
      <c r="X100" s="47">
        <f>'Table 1 - Supply 2007'!I97</f>
        <v>0</v>
      </c>
      <c r="Y100" s="47">
        <f>'Table 1 - Supply 2007'!J97</f>
        <v>0</v>
      </c>
      <c r="Z100" s="47">
        <f t="shared" si="9"/>
        <v>122486</v>
      </c>
      <c r="AA100" s="70">
        <f t="shared" si="12"/>
        <v>1.0873491533420321E-2</v>
      </c>
      <c r="AB100" s="70">
        <f t="shared" si="11"/>
        <v>1.4441471128115531E-2</v>
      </c>
      <c r="AD100" s="47">
        <f t="shared" si="10"/>
        <v>4078</v>
      </c>
    </row>
    <row r="101" spans="1:30" ht="18" x14ac:dyDescent="0.25">
      <c r="A101" s="18" t="s">
        <v>453</v>
      </c>
      <c r="B101" s="18" t="s">
        <v>207</v>
      </c>
      <c r="C101" s="109">
        <v>11528</v>
      </c>
      <c r="D101" s="109">
        <v>24969</v>
      </c>
      <c r="E101" s="109">
        <v>2046</v>
      </c>
      <c r="F101" s="109">
        <v>49681</v>
      </c>
      <c r="G101" s="110">
        <v>88224</v>
      </c>
      <c r="H101" s="46"/>
      <c r="I101" s="109">
        <v>0</v>
      </c>
      <c r="J101" s="109">
        <v>0</v>
      </c>
      <c r="K101" s="109">
        <v>0</v>
      </c>
      <c r="L101" s="111">
        <v>0</v>
      </c>
      <c r="M101" s="46"/>
      <c r="N101" s="46">
        <v>0</v>
      </c>
      <c r="O101" s="46">
        <v>0</v>
      </c>
      <c r="P101" s="109">
        <v>0</v>
      </c>
      <c r="Q101" s="109">
        <v>4020</v>
      </c>
      <c r="R101" s="112">
        <v>4020</v>
      </c>
      <c r="S101" s="46"/>
      <c r="T101" s="113">
        <v>92244</v>
      </c>
      <c r="U101" s="46"/>
      <c r="V101" s="114">
        <v>110856</v>
      </c>
      <c r="W101" s="47">
        <f>'Table 1 - Supply 2007'!H98</f>
        <v>521</v>
      </c>
      <c r="X101" s="47">
        <f>'Table 1 - Supply 2007'!I98</f>
        <v>0</v>
      </c>
      <c r="Y101" s="47">
        <f>'Table 1 - Supply 2007'!J98</f>
        <v>649</v>
      </c>
      <c r="Z101" s="47">
        <f t="shared" si="9"/>
        <v>91074</v>
      </c>
      <c r="AA101" s="70">
        <f t="shared" si="12"/>
        <v>3.6263260445983977E-2</v>
      </c>
      <c r="AB101" s="70">
        <f t="shared" si="11"/>
        <v>4.0963051165475932E-2</v>
      </c>
      <c r="AD101" s="47">
        <f t="shared" si="10"/>
        <v>36497</v>
      </c>
    </row>
    <row r="102" spans="1:30" ht="18" x14ac:dyDescent="0.25">
      <c r="A102" s="27" t="s">
        <v>454</v>
      </c>
      <c r="B102" s="27" t="s">
        <v>209</v>
      </c>
      <c r="C102" s="115">
        <v>9445</v>
      </c>
      <c r="D102" s="115">
        <v>1157</v>
      </c>
      <c r="E102" s="115">
        <v>88997</v>
      </c>
      <c r="F102" s="115">
        <v>0</v>
      </c>
      <c r="G102" s="116">
        <v>99599</v>
      </c>
      <c r="H102" s="49"/>
      <c r="I102" s="115">
        <v>0</v>
      </c>
      <c r="J102" s="115">
        <v>0</v>
      </c>
      <c r="K102" s="115">
        <v>0</v>
      </c>
      <c r="L102" s="117">
        <v>0</v>
      </c>
      <c r="M102" s="49"/>
      <c r="N102" s="49">
        <v>0</v>
      </c>
      <c r="O102" s="49">
        <v>0</v>
      </c>
      <c r="P102" s="115">
        <v>0</v>
      </c>
      <c r="Q102" s="115">
        <v>103</v>
      </c>
      <c r="R102" s="118">
        <v>103</v>
      </c>
      <c r="S102" s="49"/>
      <c r="T102" s="119">
        <v>99702</v>
      </c>
      <c r="U102" s="49"/>
      <c r="V102" s="120">
        <v>101550</v>
      </c>
      <c r="W102" s="52">
        <f>'Table 1 - Supply 2007'!H99</f>
        <v>1363</v>
      </c>
      <c r="X102" s="52">
        <f>'Table 1 - Supply 2007'!I99</f>
        <v>0</v>
      </c>
      <c r="Y102" s="52">
        <f>'Table 1 - Supply 2007'!J99</f>
        <v>333</v>
      </c>
      <c r="Z102" s="52">
        <f t="shared" si="9"/>
        <v>98006</v>
      </c>
      <c r="AA102" s="70">
        <f t="shared" si="12"/>
        <v>1.0142786804529789E-3</v>
      </c>
      <c r="AB102" s="70">
        <f t="shared" si="11"/>
        <v>1.4436238306253077E-2</v>
      </c>
      <c r="AD102" s="52">
        <f t="shared" si="10"/>
        <v>10602</v>
      </c>
    </row>
    <row r="103" spans="1:30" ht="18" x14ac:dyDescent="0.25">
      <c r="A103" s="18" t="s">
        <v>455</v>
      </c>
      <c r="B103" s="18" t="s">
        <v>211</v>
      </c>
      <c r="C103" s="109">
        <v>8656</v>
      </c>
      <c r="D103" s="109">
        <v>3058</v>
      </c>
      <c r="E103" s="109">
        <v>956</v>
      </c>
      <c r="F103" s="109">
        <v>24009</v>
      </c>
      <c r="G103" s="110">
        <v>36679</v>
      </c>
      <c r="H103" s="46"/>
      <c r="I103" s="109">
        <v>0</v>
      </c>
      <c r="J103" s="109">
        <v>0</v>
      </c>
      <c r="K103" s="109">
        <v>0</v>
      </c>
      <c r="L103" s="111">
        <v>0</v>
      </c>
      <c r="M103" s="46"/>
      <c r="N103" s="46">
        <v>0</v>
      </c>
      <c r="O103" s="46">
        <v>0</v>
      </c>
      <c r="P103" s="109">
        <v>0</v>
      </c>
      <c r="Q103" s="109">
        <v>12</v>
      </c>
      <c r="R103" s="112">
        <v>12</v>
      </c>
      <c r="S103" s="46"/>
      <c r="T103" s="113">
        <v>36691</v>
      </c>
      <c r="U103" s="46"/>
      <c r="V103" s="114">
        <v>43120</v>
      </c>
      <c r="W103" s="47">
        <f>'Table 1 - Supply 2007'!H100</f>
        <v>17</v>
      </c>
      <c r="X103" s="47">
        <f>'Table 1 - Supply 2007'!I100</f>
        <v>0</v>
      </c>
      <c r="Y103" s="47">
        <f>'Table 1 - Supply 2007'!J100</f>
        <v>1063</v>
      </c>
      <c r="Z103" s="47">
        <f t="shared" si="9"/>
        <v>35611</v>
      </c>
      <c r="AA103" s="70">
        <f t="shared" si="12"/>
        <v>2.7829313543599259E-4</v>
      </c>
      <c r="AB103" s="70">
        <f t="shared" si="11"/>
        <v>6.7254174397031539E-4</v>
      </c>
      <c r="AD103" s="47">
        <f t="shared" si="10"/>
        <v>11714</v>
      </c>
    </row>
    <row r="104" spans="1:30" ht="18" x14ac:dyDescent="0.25">
      <c r="A104" s="18" t="s">
        <v>456</v>
      </c>
      <c r="B104" s="18" t="s">
        <v>213</v>
      </c>
      <c r="C104" s="109">
        <v>4967</v>
      </c>
      <c r="D104" s="109">
        <v>583</v>
      </c>
      <c r="E104" s="109">
        <v>0</v>
      </c>
      <c r="F104" s="109">
        <v>253</v>
      </c>
      <c r="G104" s="110">
        <v>5803</v>
      </c>
      <c r="H104" s="46"/>
      <c r="I104" s="109">
        <v>383</v>
      </c>
      <c r="J104" s="109">
        <v>446</v>
      </c>
      <c r="K104" s="109">
        <v>0</v>
      </c>
      <c r="L104" s="111">
        <v>829</v>
      </c>
      <c r="M104" s="46"/>
      <c r="N104" s="46">
        <v>101</v>
      </c>
      <c r="O104" s="46">
        <v>1591</v>
      </c>
      <c r="P104" s="109">
        <v>1692</v>
      </c>
      <c r="Q104" s="109">
        <v>115</v>
      </c>
      <c r="R104" s="112">
        <v>1807</v>
      </c>
      <c r="S104" s="46"/>
      <c r="T104" s="113">
        <v>8439</v>
      </c>
      <c r="U104" s="46"/>
      <c r="V104" s="114">
        <v>11550</v>
      </c>
      <c r="W104" s="47">
        <f>'Table 1 - Supply 2007'!H101</f>
        <v>2043</v>
      </c>
      <c r="X104" s="47">
        <f>'Table 1 - Supply 2007'!I101</f>
        <v>0</v>
      </c>
      <c r="Y104" s="47">
        <f>'Table 1 - Supply 2007'!J101</f>
        <v>684</v>
      </c>
      <c r="Z104" s="47">
        <f t="shared" si="9"/>
        <v>5712</v>
      </c>
      <c r="AA104" s="70">
        <f t="shared" si="12"/>
        <v>0.15645021645021645</v>
      </c>
      <c r="AB104" s="70">
        <f t="shared" si="11"/>
        <v>0.33333333333333331</v>
      </c>
      <c r="AD104" s="47">
        <f t="shared" si="10"/>
        <v>5550</v>
      </c>
    </row>
    <row r="105" spans="1:30" ht="18" x14ac:dyDescent="0.25">
      <c r="A105" s="18" t="s">
        <v>457</v>
      </c>
      <c r="B105" s="18" t="s">
        <v>215</v>
      </c>
      <c r="C105" s="109">
        <v>2888</v>
      </c>
      <c r="D105" s="109">
        <v>155</v>
      </c>
      <c r="E105" s="109">
        <v>0</v>
      </c>
      <c r="F105" s="109">
        <v>1794</v>
      </c>
      <c r="G105" s="110">
        <v>4837</v>
      </c>
      <c r="H105" s="46"/>
      <c r="I105" s="109">
        <v>0</v>
      </c>
      <c r="J105" s="109">
        <v>-101</v>
      </c>
      <c r="K105" s="109">
        <v>0</v>
      </c>
      <c r="L105" s="111">
        <v>-101</v>
      </c>
      <c r="M105" s="46"/>
      <c r="N105" s="46">
        <v>6</v>
      </c>
      <c r="O105" s="46">
        <v>488</v>
      </c>
      <c r="P105" s="109">
        <v>494</v>
      </c>
      <c r="Q105" s="109">
        <v>321</v>
      </c>
      <c r="R105" s="112">
        <v>815</v>
      </c>
      <c r="S105" s="46"/>
      <c r="T105" s="113">
        <v>5551</v>
      </c>
      <c r="U105" s="46"/>
      <c r="V105" s="114">
        <v>6388</v>
      </c>
      <c r="W105" s="47">
        <f>'Table 1 - Supply 2007'!H102</f>
        <v>1242</v>
      </c>
      <c r="X105" s="47">
        <f>'Table 1 - Supply 2007'!I102</f>
        <v>0</v>
      </c>
      <c r="Y105" s="47">
        <f>'Table 1 - Supply 2007'!J102</f>
        <v>322</v>
      </c>
      <c r="Z105" s="47">
        <f t="shared" si="9"/>
        <v>3987</v>
      </c>
      <c r="AA105" s="70">
        <f t="shared" si="12"/>
        <v>0.12758296806512209</v>
      </c>
      <c r="AB105" s="70">
        <f t="shared" si="11"/>
        <v>0.32201001878522229</v>
      </c>
      <c r="AD105" s="47">
        <f t="shared" si="10"/>
        <v>3043</v>
      </c>
    </row>
    <row r="106" spans="1:30" ht="18" x14ac:dyDescent="0.25">
      <c r="A106" s="18" t="s">
        <v>458</v>
      </c>
      <c r="B106" s="18" t="s">
        <v>217</v>
      </c>
      <c r="C106" s="109">
        <v>11101</v>
      </c>
      <c r="D106" s="109">
        <v>0</v>
      </c>
      <c r="E106" s="109">
        <v>0</v>
      </c>
      <c r="F106" s="109">
        <v>0</v>
      </c>
      <c r="G106" s="110">
        <v>11101</v>
      </c>
      <c r="H106" s="46"/>
      <c r="I106" s="109">
        <v>0</v>
      </c>
      <c r="J106" s="109">
        <v>0</v>
      </c>
      <c r="K106" s="109">
        <v>0</v>
      </c>
      <c r="L106" s="111">
        <v>0</v>
      </c>
      <c r="M106" s="46"/>
      <c r="N106" s="46">
        <v>0</v>
      </c>
      <c r="O106" s="46">
        <v>0</v>
      </c>
      <c r="P106" s="109">
        <v>0</v>
      </c>
      <c r="Q106" s="109">
        <v>85</v>
      </c>
      <c r="R106" s="112">
        <v>85</v>
      </c>
      <c r="S106" s="46"/>
      <c r="T106" s="113">
        <v>11186</v>
      </c>
      <c r="U106" s="46"/>
      <c r="V106" s="114">
        <v>12174</v>
      </c>
      <c r="W106" s="47">
        <f>'Table 1 - Supply 2007'!H103</f>
        <v>1207</v>
      </c>
      <c r="X106" s="47">
        <f>'Table 1 - Supply 2007'!I103</f>
        <v>0</v>
      </c>
      <c r="Y106" s="47">
        <f>'Table 1 - Supply 2007'!J103</f>
        <v>2269</v>
      </c>
      <c r="Z106" s="47">
        <f t="shared" si="9"/>
        <v>7710</v>
      </c>
      <c r="AA106" s="70">
        <f t="shared" si="12"/>
        <v>6.9820929850501071E-3</v>
      </c>
      <c r="AB106" s="70">
        <f t="shared" si="11"/>
        <v>0.10612781337276163</v>
      </c>
      <c r="AD106" s="47">
        <f t="shared" si="10"/>
        <v>11101</v>
      </c>
    </row>
    <row r="107" spans="1:30" ht="18" x14ac:dyDescent="0.25">
      <c r="A107" s="18" t="s">
        <v>459</v>
      </c>
      <c r="B107" s="18" t="s">
        <v>219</v>
      </c>
      <c r="C107" s="109">
        <v>9949</v>
      </c>
      <c r="D107" s="109">
        <v>136</v>
      </c>
      <c r="E107" s="109">
        <v>0</v>
      </c>
      <c r="F107" s="109">
        <v>2881</v>
      </c>
      <c r="G107" s="110">
        <v>12966</v>
      </c>
      <c r="H107" s="46"/>
      <c r="I107" s="109">
        <v>0</v>
      </c>
      <c r="J107" s="109">
        <v>0</v>
      </c>
      <c r="K107" s="109">
        <v>0</v>
      </c>
      <c r="L107" s="111">
        <v>0</v>
      </c>
      <c r="M107" s="46"/>
      <c r="N107" s="46">
        <v>0</v>
      </c>
      <c r="O107" s="46">
        <v>0</v>
      </c>
      <c r="P107" s="109">
        <v>0</v>
      </c>
      <c r="Q107" s="109">
        <v>299</v>
      </c>
      <c r="R107" s="112">
        <v>299</v>
      </c>
      <c r="S107" s="46"/>
      <c r="T107" s="113">
        <v>13265</v>
      </c>
      <c r="U107" s="46"/>
      <c r="V107" s="114">
        <v>14229</v>
      </c>
      <c r="W107" s="47">
        <f>'Table 1 - Supply 2007'!H104</f>
        <v>781</v>
      </c>
      <c r="X107" s="47">
        <f>'Table 1 - Supply 2007'!I104</f>
        <v>0</v>
      </c>
      <c r="Y107" s="47">
        <f>'Table 1 - Supply 2007'!J104</f>
        <v>972</v>
      </c>
      <c r="Z107" s="47">
        <f t="shared" si="9"/>
        <v>11512</v>
      </c>
      <c r="AA107" s="70">
        <f t="shared" si="12"/>
        <v>2.1013423290463139E-2</v>
      </c>
      <c r="AB107" s="70">
        <f t="shared" si="11"/>
        <v>7.5901328273244778E-2</v>
      </c>
      <c r="AD107" s="47">
        <f t="shared" si="10"/>
        <v>10085</v>
      </c>
    </row>
    <row r="108" spans="1:30" ht="18" x14ac:dyDescent="0.25">
      <c r="A108" s="18" t="s">
        <v>460</v>
      </c>
      <c r="B108" s="18" t="s">
        <v>221</v>
      </c>
      <c r="C108" s="109">
        <v>6154</v>
      </c>
      <c r="D108" s="109">
        <v>2614</v>
      </c>
      <c r="E108" s="109">
        <v>0</v>
      </c>
      <c r="F108" s="109">
        <v>0</v>
      </c>
      <c r="G108" s="110">
        <v>8768</v>
      </c>
      <c r="H108" s="46"/>
      <c r="I108" s="109">
        <v>0</v>
      </c>
      <c r="J108" s="109">
        <v>0</v>
      </c>
      <c r="K108" s="109">
        <v>0</v>
      </c>
      <c r="L108" s="111">
        <v>0</v>
      </c>
      <c r="M108" s="46"/>
      <c r="N108" s="46">
        <v>0</v>
      </c>
      <c r="O108" s="46">
        <v>0</v>
      </c>
      <c r="P108" s="109">
        <v>0</v>
      </c>
      <c r="Q108" s="109">
        <v>0</v>
      </c>
      <c r="R108" s="112">
        <v>0</v>
      </c>
      <c r="S108" s="46"/>
      <c r="T108" s="113">
        <v>8768</v>
      </c>
      <c r="U108" s="46"/>
      <c r="V108" s="114">
        <v>10386</v>
      </c>
      <c r="W108" s="47">
        <f>'Table 1 - Supply 2007'!H105</f>
        <v>0</v>
      </c>
      <c r="X108" s="47">
        <f>'Table 1 - Supply 2007'!I105</f>
        <v>0</v>
      </c>
      <c r="Y108" s="47">
        <f>'Table 1 - Supply 2007'!J105</f>
        <v>346</v>
      </c>
      <c r="Z108" s="47">
        <f t="shared" si="9"/>
        <v>8422</v>
      </c>
      <c r="AA108" s="70">
        <f t="shared" si="12"/>
        <v>0</v>
      </c>
      <c r="AB108" s="70">
        <f t="shared" si="11"/>
        <v>0</v>
      </c>
      <c r="AD108" s="47">
        <f t="shared" si="10"/>
        <v>8768</v>
      </c>
    </row>
    <row r="109" spans="1:30" ht="18" x14ac:dyDescent="0.25">
      <c r="A109" s="18" t="s">
        <v>461</v>
      </c>
      <c r="B109" s="18" t="s">
        <v>223</v>
      </c>
      <c r="C109" s="109">
        <v>972</v>
      </c>
      <c r="D109" s="109">
        <v>0</v>
      </c>
      <c r="E109" s="109">
        <v>0</v>
      </c>
      <c r="F109" s="109">
        <v>0</v>
      </c>
      <c r="G109" s="110">
        <v>972</v>
      </c>
      <c r="H109" s="46"/>
      <c r="I109" s="109">
        <v>0</v>
      </c>
      <c r="J109" s="109">
        <v>0</v>
      </c>
      <c r="K109" s="109">
        <v>0</v>
      </c>
      <c r="L109" s="111">
        <v>0</v>
      </c>
      <c r="M109" s="46"/>
      <c r="N109" s="46">
        <v>0</v>
      </c>
      <c r="O109" s="46">
        <v>0</v>
      </c>
      <c r="P109" s="109">
        <v>0</v>
      </c>
      <c r="Q109" s="109">
        <v>191</v>
      </c>
      <c r="R109" s="112">
        <v>191</v>
      </c>
      <c r="S109" s="46"/>
      <c r="T109" s="113">
        <v>1163</v>
      </c>
      <c r="U109" s="46"/>
      <c r="V109" s="114">
        <v>2909</v>
      </c>
      <c r="W109" s="47">
        <f>'Table 1 - Supply 2007'!H106</f>
        <v>357</v>
      </c>
      <c r="X109" s="47">
        <f>'Table 1 - Supply 2007'!I106</f>
        <v>0</v>
      </c>
      <c r="Y109" s="47">
        <f>'Table 1 - Supply 2007'!J106</f>
        <v>240</v>
      </c>
      <c r="Z109" s="47">
        <f t="shared" si="9"/>
        <v>566</v>
      </c>
      <c r="AA109" s="70">
        <f t="shared" si="12"/>
        <v>6.5658301821931941E-2</v>
      </c>
      <c r="AB109" s="70">
        <f t="shared" si="11"/>
        <v>0.18838088690271571</v>
      </c>
      <c r="AD109" s="47">
        <f t="shared" si="10"/>
        <v>972</v>
      </c>
    </row>
    <row r="110" spans="1:30" ht="18" x14ac:dyDescent="0.25">
      <c r="A110" s="18" t="s">
        <v>462</v>
      </c>
      <c r="B110" s="18" t="s">
        <v>225</v>
      </c>
      <c r="C110" s="109">
        <v>17552</v>
      </c>
      <c r="D110" s="109">
        <v>0</v>
      </c>
      <c r="E110" s="109">
        <v>0</v>
      </c>
      <c r="F110" s="109">
        <v>0</v>
      </c>
      <c r="G110" s="110">
        <v>17552</v>
      </c>
      <c r="H110" s="46"/>
      <c r="I110" s="109">
        <v>0</v>
      </c>
      <c r="J110" s="109">
        <v>0</v>
      </c>
      <c r="K110" s="109">
        <v>0</v>
      </c>
      <c r="L110" s="111">
        <v>0</v>
      </c>
      <c r="M110" s="46"/>
      <c r="N110" s="46">
        <v>0</v>
      </c>
      <c r="O110" s="46">
        <v>0</v>
      </c>
      <c r="P110" s="109">
        <v>0</v>
      </c>
      <c r="Q110" s="109">
        <v>110</v>
      </c>
      <c r="R110" s="112">
        <v>110</v>
      </c>
      <c r="S110" s="46"/>
      <c r="T110" s="113">
        <v>17662</v>
      </c>
      <c r="U110" s="46"/>
      <c r="V110" s="114">
        <v>20228</v>
      </c>
      <c r="W110" s="47">
        <f>'Table 1 - Supply 2007'!H107</f>
        <v>141</v>
      </c>
      <c r="X110" s="47">
        <f>'Table 1 - Supply 2007'!I107</f>
        <v>0</v>
      </c>
      <c r="Y110" s="47">
        <f>'Table 1 - Supply 2007'!J107</f>
        <v>1793</v>
      </c>
      <c r="Z110" s="47">
        <f t="shared" si="9"/>
        <v>15728</v>
      </c>
      <c r="AA110" s="70">
        <f t="shared" si="12"/>
        <v>5.4380067233537671E-3</v>
      </c>
      <c r="AB110" s="70">
        <f t="shared" si="11"/>
        <v>1.2408542614198142E-2</v>
      </c>
      <c r="AD110" s="47">
        <f t="shared" si="10"/>
        <v>17552</v>
      </c>
    </row>
    <row r="111" spans="1:30" ht="18" x14ac:dyDescent="0.25">
      <c r="A111" s="98" t="s">
        <v>463</v>
      </c>
      <c r="B111" s="98" t="s">
        <v>227</v>
      </c>
      <c r="C111" s="115">
        <v>2696</v>
      </c>
      <c r="D111" s="115">
        <v>0</v>
      </c>
      <c r="E111" s="115">
        <v>0</v>
      </c>
      <c r="F111" s="115">
        <v>0</v>
      </c>
      <c r="G111" s="116">
        <v>2696</v>
      </c>
      <c r="H111" s="49"/>
      <c r="I111" s="115">
        <v>0</v>
      </c>
      <c r="J111" s="115">
        <v>0</v>
      </c>
      <c r="K111" s="115">
        <v>0</v>
      </c>
      <c r="L111" s="117">
        <v>0</v>
      </c>
      <c r="M111" s="49"/>
      <c r="N111" s="49">
        <v>0</v>
      </c>
      <c r="O111" s="49">
        <v>0</v>
      </c>
      <c r="P111" s="115">
        <v>0</v>
      </c>
      <c r="Q111" s="115">
        <v>12</v>
      </c>
      <c r="R111" s="118">
        <v>12</v>
      </c>
      <c r="S111" s="49"/>
      <c r="T111" s="119">
        <v>2708</v>
      </c>
      <c r="U111" s="49"/>
      <c r="V111" s="120">
        <v>2708</v>
      </c>
      <c r="W111" s="52">
        <f>'Table 1 - Supply 2007'!H108</f>
        <v>36</v>
      </c>
      <c r="X111" s="52">
        <f>'Table 1 - Supply 2007'!I108</f>
        <v>0</v>
      </c>
      <c r="Y111" s="52">
        <f>'Table 1 - Supply 2007'!J108</f>
        <v>0</v>
      </c>
      <c r="Z111" s="52">
        <f t="shared" si="9"/>
        <v>2672</v>
      </c>
      <c r="AA111" s="70">
        <f t="shared" si="12"/>
        <v>4.4313146233382573E-3</v>
      </c>
      <c r="AB111" s="70">
        <f t="shared" si="11"/>
        <v>1.7725258493353029E-2</v>
      </c>
      <c r="AD111" s="52">
        <f t="shared" si="10"/>
        <v>2696</v>
      </c>
    </row>
    <row r="112" spans="1:30" ht="18.75" thickBot="1" x14ac:dyDescent="0.3">
      <c r="A112" s="121"/>
      <c r="B112" s="121" t="s">
        <v>250</v>
      </c>
      <c r="C112" s="122">
        <v>954366</v>
      </c>
      <c r="D112" s="122">
        <v>34000</v>
      </c>
      <c r="E112" s="122">
        <v>184507</v>
      </c>
      <c r="F112" s="122">
        <v>120731</v>
      </c>
      <c r="G112" s="123">
        <v>1293604</v>
      </c>
      <c r="H112" s="53"/>
      <c r="I112" s="122">
        <v>276702</v>
      </c>
      <c r="J112" s="122">
        <v>1072</v>
      </c>
      <c r="K112" s="122">
        <v>6304</v>
      </c>
      <c r="L112" s="124">
        <v>284078</v>
      </c>
      <c r="M112" s="53"/>
      <c r="N112" s="53">
        <v>128977</v>
      </c>
      <c r="O112" s="53">
        <v>94711</v>
      </c>
      <c r="P112" s="122">
        <v>223688</v>
      </c>
      <c r="Q112" s="122">
        <v>168421</v>
      </c>
      <c r="R112" s="125">
        <v>392109</v>
      </c>
      <c r="S112" s="53"/>
      <c r="T112" s="126">
        <v>1969791</v>
      </c>
      <c r="U112" s="53"/>
      <c r="V112" s="127">
        <v>3240944</v>
      </c>
      <c r="W112" s="54">
        <f>'Table 1 - Supply 2007'!H109</f>
        <v>423706</v>
      </c>
      <c r="X112" s="54">
        <f>'Table 1 - Supply 2007'!I109</f>
        <v>0</v>
      </c>
      <c r="Y112" s="54">
        <f>'Table 1 - Supply 2007'!J109</f>
        <v>154479</v>
      </c>
      <c r="Z112" s="54">
        <f t="shared" si="9"/>
        <v>1391606</v>
      </c>
      <c r="AA112" s="71">
        <f t="shared" si="12"/>
        <v>0.1209860460409066</v>
      </c>
      <c r="AB112" s="71">
        <f t="shared" si="11"/>
        <v>0.25172141203303727</v>
      </c>
      <c r="AD112" s="54">
        <f t="shared" si="10"/>
        <v>988366</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35" priority="1">
      <formula>$W$120&lt;&gt;0</formula>
    </cfRule>
  </conditionalFormatting>
  <hyperlinks>
    <hyperlink ref="A2" location="Contents!A103" display="Content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S4" sqref="S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282</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21708</v>
      </c>
      <c r="D4" s="128">
        <v>4532</v>
      </c>
      <c r="E4" s="128">
        <v>3714</v>
      </c>
      <c r="F4" s="128">
        <v>8246</v>
      </c>
      <c r="G4" s="128">
        <v>337</v>
      </c>
      <c r="H4" s="129">
        <v>8583</v>
      </c>
      <c r="I4" s="128">
        <v>4661</v>
      </c>
      <c r="J4" s="128">
        <v>1316</v>
      </c>
      <c r="K4" s="130">
        <v>36268</v>
      </c>
    </row>
    <row r="5" spans="1:11" ht="18" x14ac:dyDescent="0.25">
      <c r="A5" s="18" t="s">
        <v>360</v>
      </c>
      <c r="B5" s="18" t="s">
        <v>22</v>
      </c>
      <c r="C5" s="131">
        <v>609</v>
      </c>
      <c r="D5" s="131">
        <v>94</v>
      </c>
      <c r="E5" s="131">
        <v>53</v>
      </c>
      <c r="F5" s="131">
        <v>147</v>
      </c>
      <c r="G5" s="131">
        <v>9</v>
      </c>
      <c r="H5" s="132">
        <v>156</v>
      </c>
      <c r="I5" s="131">
        <v>321</v>
      </c>
      <c r="J5" s="131">
        <v>22</v>
      </c>
      <c r="K5" s="130">
        <v>1108</v>
      </c>
    </row>
    <row r="6" spans="1:11" ht="18" x14ac:dyDescent="0.25">
      <c r="A6" s="18" t="s">
        <v>361</v>
      </c>
      <c r="B6" s="18" t="s">
        <v>24</v>
      </c>
      <c r="C6" s="131">
        <v>1207</v>
      </c>
      <c r="D6" s="131">
        <v>123</v>
      </c>
      <c r="E6" s="131">
        <v>264</v>
      </c>
      <c r="F6" s="131">
        <v>387</v>
      </c>
      <c r="G6" s="131">
        <v>0</v>
      </c>
      <c r="H6" s="132">
        <v>387</v>
      </c>
      <c r="I6" s="131">
        <v>641</v>
      </c>
      <c r="J6" s="131">
        <v>2</v>
      </c>
      <c r="K6" s="130">
        <v>2237</v>
      </c>
    </row>
    <row r="7" spans="1:11" ht="18" x14ac:dyDescent="0.25">
      <c r="A7" s="18" t="s">
        <v>362</v>
      </c>
      <c r="B7" s="18" t="s">
        <v>26</v>
      </c>
      <c r="C7" s="131">
        <v>484</v>
      </c>
      <c r="D7" s="131">
        <v>84</v>
      </c>
      <c r="E7" s="131">
        <v>3416</v>
      </c>
      <c r="F7" s="131">
        <v>3500</v>
      </c>
      <c r="G7" s="131">
        <v>0</v>
      </c>
      <c r="H7" s="132">
        <v>3500</v>
      </c>
      <c r="I7" s="131">
        <v>842</v>
      </c>
      <c r="J7" s="131">
        <v>30</v>
      </c>
      <c r="K7" s="130">
        <v>4856</v>
      </c>
    </row>
    <row r="8" spans="1:11" ht="18" x14ac:dyDescent="0.25">
      <c r="A8" s="97" t="s">
        <v>363</v>
      </c>
      <c r="B8" s="26" t="s">
        <v>28</v>
      </c>
      <c r="C8" s="131">
        <v>33947</v>
      </c>
      <c r="D8" s="131">
        <v>2533</v>
      </c>
      <c r="E8" s="131">
        <v>25978</v>
      </c>
      <c r="F8" s="131">
        <v>28511</v>
      </c>
      <c r="G8" s="131">
        <v>0</v>
      </c>
      <c r="H8" s="132">
        <v>28511</v>
      </c>
      <c r="I8" s="131">
        <v>513</v>
      </c>
      <c r="J8" s="131">
        <v>40</v>
      </c>
      <c r="K8" s="130">
        <v>63011</v>
      </c>
    </row>
    <row r="9" spans="1:11" ht="18" x14ac:dyDescent="0.25">
      <c r="A9" s="18" t="s">
        <v>364</v>
      </c>
      <c r="B9" s="18" t="s">
        <v>30</v>
      </c>
      <c r="C9" s="131">
        <v>3774</v>
      </c>
      <c r="D9" s="131">
        <v>252</v>
      </c>
      <c r="E9" s="131">
        <v>3819</v>
      </c>
      <c r="F9" s="131">
        <v>4071</v>
      </c>
      <c r="G9" s="131">
        <v>0</v>
      </c>
      <c r="H9" s="132">
        <v>4071</v>
      </c>
      <c r="I9" s="131">
        <v>1579</v>
      </c>
      <c r="J9" s="131">
        <v>344</v>
      </c>
      <c r="K9" s="130">
        <v>9768</v>
      </c>
    </row>
    <row r="10" spans="1:11" ht="18" x14ac:dyDescent="0.25">
      <c r="A10" s="18" t="s">
        <v>365</v>
      </c>
      <c r="B10" s="18" t="s">
        <v>32</v>
      </c>
      <c r="C10" s="131">
        <v>5088</v>
      </c>
      <c r="D10" s="131">
        <v>0</v>
      </c>
      <c r="E10" s="131">
        <v>0</v>
      </c>
      <c r="F10" s="131">
        <v>0</v>
      </c>
      <c r="G10" s="131">
        <v>129</v>
      </c>
      <c r="H10" s="132">
        <v>129</v>
      </c>
      <c r="I10" s="131">
        <v>0</v>
      </c>
      <c r="J10" s="131">
        <v>0</v>
      </c>
      <c r="K10" s="130">
        <v>5217</v>
      </c>
    </row>
    <row r="11" spans="1:11" ht="18" x14ac:dyDescent="0.25">
      <c r="A11" s="18" t="s">
        <v>366</v>
      </c>
      <c r="B11" s="18" t="s">
        <v>34</v>
      </c>
      <c r="C11" s="131">
        <v>14089</v>
      </c>
      <c r="D11" s="131">
        <v>3766</v>
      </c>
      <c r="E11" s="131">
        <v>1028</v>
      </c>
      <c r="F11" s="131">
        <v>4794</v>
      </c>
      <c r="G11" s="131">
        <v>583</v>
      </c>
      <c r="H11" s="132">
        <v>5377</v>
      </c>
      <c r="I11" s="131">
        <v>6415</v>
      </c>
      <c r="J11" s="131">
        <v>54</v>
      </c>
      <c r="K11" s="130">
        <v>25935</v>
      </c>
    </row>
    <row r="12" spans="1:11" ht="18" x14ac:dyDescent="0.25">
      <c r="A12" s="18" t="s">
        <v>367</v>
      </c>
      <c r="B12" s="18" t="s">
        <v>36</v>
      </c>
      <c r="C12" s="131">
        <v>7378</v>
      </c>
      <c r="D12" s="131">
        <v>2520</v>
      </c>
      <c r="E12" s="131">
        <v>1917</v>
      </c>
      <c r="F12" s="131">
        <v>4437</v>
      </c>
      <c r="G12" s="131">
        <v>186</v>
      </c>
      <c r="H12" s="132">
        <v>4623</v>
      </c>
      <c r="I12" s="131">
        <v>4668</v>
      </c>
      <c r="J12" s="131">
        <v>1086</v>
      </c>
      <c r="K12" s="130">
        <v>17755</v>
      </c>
    </row>
    <row r="13" spans="1:11" ht="18" x14ac:dyDescent="0.25">
      <c r="A13" s="27" t="s">
        <v>368</v>
      </c>
      <c r="B13" s="27" t="s">
        <v>38</v>
      </c>
      <c r="C13" s="133">
        <v>1638</v>
      </c>
      <c r="D13" s="133">
        <v>903</v>
      </c>
      <c r="E13" s="133">
        <v>959</v>
      </c>
      <c r="F13" s="133">
        <v>1862</v>
      </c>
      <c r="G13" s="133">
        <v>37</v>
      </c>
      <c r="H13" s="134">
        <v>1899</v>
      </c>
      <c r="I13" s="133">
        <v>1162</v>
      </c>
      <c r="J13" s="133">
        <v>13</v>
      </c>
      <c r="K13" s="135">
        <v>4712</v>
      </c>
    </row>
    <row r="14" spans="1:11" ht="18" x14ac:dyDescent="0.25">
      <c r="A14" s="18" t="s">
        <v>369</v>
      </c>
      <c r="B14" s="18" t="s">
        <v>40</v>
      </c>
      <c r="C14" s="131">
        <v>7963</v>
      </c>
      <c r="D14" s="131">
        <v>2138</v>
      </c>
      <c r="E14" s="131">
        <v>72</v>
      </c>
      <c r="F14" s="131">
        <v>2210</v>
      </c>
      <c r="G14" s="131">
        <v>492</v>
      </c>
      <c r="H14" s="132">
        <v>2702</v>
      </c>
      <c r="I14" s="131">
        <v>3148</v>
      </c>
      <c r="J14" s="131">
        <v>1013</v>
      </c>
      <c r="K14" s="130">
        <v>14826</v>
      </c>
    </row>
    <row r="15" spans="1:11" ht="18" x14ac:dyDescent="0.25">
      <c r="A15" s="18" t="s">
        <v>370</v>
      </c>
      <c r="B15" s="18" t="s">
        <v>42</v>
      </c>
      <c r="C15" s="131">
        <v>5138</v>
      </c>
      <c r="D15" s="131">
        <v>714</v>
      </c>
      <c r="E15" s="131">
        <v>269</v>
      </c>
      <c r="F15" s="131">
        <v>983</v>
      </c>
      <c r="G15" s="131">
        <v>111</v>
      </c>
      <c r="H15" s="132">
        <v>1094</v>
      </c>
      <c r="I15" s="131">
        <v>1473</v>
      </c>
      <c r="J15" s="131">
        <v>10</v>
      </c>
      <c r="K15" s="130">
        <v>7715</v>
      </c>
    </row>
    <row r="16" spans="1:11" ht="18" x14ac:dyDescent="0.25">
      <c r="A16" s="18" t="s">
        <v>371</v>
      </c>
      <c r="B16" s="18" t="s">
        <v>44</v>
      </c>
      <c r="C16" s="131">
        <v>8167</v>
      </c>
      <c r="D16" s="131">
        <v>1183</v>
      </c>
      <c r="E16" s="131">
        <v>72</v>
      </c>
      <c r="F16" s="131">
        <v>1255</v>
      </c>
      <c r="G16" s="131">
        <v>229</v>
      </c>
      <c r="H16" s="132">
        <v>1484</v>
      </c>
      <c r="I16" s="131">
        <v>2751</v>
      </c>
      <c r="J16" s="131">
        <v>17</v>
      </c>
      <c r="K16" s="130">
        <v>12419</v>
      </c>
    </row>
    <row r="17" spans="1:11" ht="18" x14ac:dyDescent="0.25">
      <c r="A17" s="18" t="s">
        <v>372</v>
      </c>
      <c r="B17" s="18" t="s">
        <v>46</v>
      </c>
      <c r="C17" s="131">
        <v>10845</v>
      </c>
      <c r="D17" s="131">
        <v>3258</v>
      </c>
      <c r="E17" s="131">
        <v>1089</v>
      </c>
      <c r="F17" s="131">
        <v>4347</v>
      </c>
      <c r="G17" s="131">
        <v>328</v>
      </c>
      <c r="H17" s="132">
        <v>4675</v>
      </c>
      <c r="I17" s="131">
        <v>6846</v>
      </c>
      <c r="J17" s="131">
        <v>1308</v>
      </c>
      <c r="K17" s="130">
        <v>23674</v>
      </c>
    </row>
    <row r="18" spans="1:11" ht="18" x14ac:dyDescent="0.25">
      <c r="A18" s="18" t="s">
        <v>373</v>
      </c>
      <c r="B18" s="18" t="s">
        <v>48</v>
      </c>
      <c r="C18" s="131">
        <v>3560</v>
      </c>
      <c r="D18" s="131">
        <v>458</v>
      </c>
      <c r="E18" s="131">
        <v>69</v>
      </c>
      <c r="F18" s="131">
        <v>527</v>
      </c>
      <c r="G18" s="131">
        <v>37</v>
      </c>
      <c r="H18" s="132">
        <v>564</v>
      </c>
      <c r="I18" s="131">
        <v>1522</v>
      </c>
      <c r="J18" s="131">
        <v>276</v>
      </c>
      <c r="K18" s="130">
        <v>5922</v>
      </c>
    </row>
    <row r="19" spans="1:11" ht="18" x14ac:dyDescent="0.25">
      <c r="A19" s="97" t="s">
        <v>374</v>
      </c>
      <c r="B19" s="18" t="s">
        <v>467</v>
      </c>
      <c r="C19" s="131">
        <v>9458</v>
      </c>
      <c r="D19" s="131">
        <v>4382</v>
      </c>
      <c r="E19" s="131">
        <v>1230</v>
      </c>
      <c r="F19" s="131">
        <v>5612</v>
      </c>
      <c r="G19" s="131">
        <v>4131</v>
      </c>
      <c r="H19" s="132">
        <v>9743</v>
      </c>
      <c r="I19" s="131">
        <v>10260</v>
      </c>
      <c r="J19" s="131">
        <v>19838</v>
      </c>
      <c r="K19" s="130">
        <v>49299</v>
      </c>
    </row>
    <row r="20" spans="1:11" ht="18" x14ac:dyDescent="0.25">
      <c r="A20" s="18" t="s">
        <v>375</v>
      </c>
      <c r="B20" s="18" t="s">
        <v>51</v>
      </c>
      <c r="C20" s="131">
        <v>3825</v>
      </c>
      <c r="D20" s="131">
        <v>565</v>
      </c>
      <c r="E20" s="131">
        <v>34</v>
      </c>
      <c r="F20" s="131">
        <v>599</v>
      </c>
      <c r="G20" s="131">
        <v>337</v>
      </c>
      <c r="H20" s="132">
        <v>936</v>
      </c>
      <c r="I20" s="131">
        <v>2392</v>
      </c>
      <c r="J20" s="131">
        <v>512</v>
      </c>
      <c r="K20" s="130">
        <v>7665</v>
      </c>
    </row>
    <row r="21" spans="1:11" ht="18" x14ac:dyDescent="0.25">
      <c r="A21" s="18" t="s">
        <v>376</v>
      </c>
      <c r="B21" s="18" t="s">
        <v>53</v>
      </c>
      <c r="C21" s="131">
        <v>5548</v>
      </c>
      <c r="D21" s="131">
        <v>2060</v>
      </c>
      <c r="E21" s="131">
        <v>2091</v>
      </c>
      <c r="F21" s="131">
        <v>4151</v>
      </c>
      <c r="G21" s="131">
        <v>236</v>
      </c>
      <c r="H21" s="132">
        <v>4387</v>
      </c>
      <c r="I21" s="131">
        <v>7485</v>
      </c>
      <c r="J21" s="131">
        <v>1058</v>
      </c>
      <c r="K21" s="130">
        <v>18478</v>
      </c>
    </row>
    <row r="22" spans="1:11" ht="18" x14ac:dyDescent="0.25">
      <c r="A22" s="27" t="s">
        <v>377</v>
      </c>
      <c r="B22" s="27" t="s">
        <v>55</v>
      </c>
      <c r="C22" s="133">
        <v>2324</v>
      </c>
      <c r="D22" s="133">
        <v>3034</v>
      </c>
      <c r="E22" s="133">
        <v>9519</v>
      </c>
      <c r="F22" s="133">
        <v>12553</v>
      </c>
      <c r="G22" s="133">
        <v>3608</v>
      </c>
      <c r="H22" s="134">
        <v>16161</v>
      </c>
      <c r="I22" s="133">
        <v>23478</v>
      </c>
      <c r="J22" s="133">
        <v>3551</v>
      </c>
      <c r="K22" s="135">
        <v>45514</v>
      </c>
    </row>
    <row r="23" spans="1:11" ht="18" x14ac:dyDescent="0.25">
      <c r="A23" s="18" t="s">
        <v>378</v>
      </c>
      <c r="B23" s="18" t="s">
        <v>57</v>
      </c>
      <c r="C23" s="131">
        <v>602</v>
      </c>
      <c r="D23" s="131">
        <v>1560</v>
      </c>
      <c r="E23" s="131">
        <v>2680</v>
      </c>
      <c r="F23" s="131">
        <v>4240</v>
      </c>
      <c r="G23" s="131">
        <v>625</v>
      </c>
      <c r="H23" s="132">
        <v>4865</v>
      </c>
      <c r="I23" s="131">
        <v>4270</v>
      </c>
      <c r="J23" s="131">
        <v>737</v>
      </c>
      <c r="K23" s="130">
        <v>10474</v>
      </c>
    </row>
    <row r="24" spans="1:11" ht="18" x14ac:dyDescent="0.25">
      <c r="A24" s="18" t="s">
        <v>379</v>
      </c>
      <c r="B24" s="18" t="s">
        <v>59</v>
      </c>
      <c r="C24" s="131">
        <v>6190</v>
      </c>
      <c r="D24" s="131">
        <v>1961</v>
      </c>
      <c r="E24" s="131">
        <v>1176</v>
      </c>
      <c r="F24" s="131">
        <v>3137</v>
      </c>
      <c r="G24" s="131">
        <v>0</v>
      </c>
      <c r="H24" s="132">
        <v>3137</v>
      </c>
      <c r="I24" s="131">
        <v>1978</v>
      </c>
      <c r="J24" s="131">
        <v>142</v>
      </c>
      <c r="K24" s="130">
        <v>11447</v>
      </c>
    </row>
    <row r="25" spans="1:11" ht="18" x14ac:dyDescent="0.25">
      <c r="A25" s="18" t="s">
        <v>380</v>
      </c>
      <c r="B25" s="18" t="s">
        <v>61</v>
      </c>
      <c r="C25" s="131">
        <v>10437</v>
      </c>
      <c r="D25" s="131">
        <v>4881</v>
      </c>
      <c r="E25" s="131">
        <v>1511</v>
      </c>
      <c r="F25" s="131">
        <v>6392</v>
      </c>
      <c r="G25" s="131">
        <v>111</v>
      </c>
      <c r="H25" s="132">
        <v>6503</v>
      </c>
      <c r="I25" s="131">
        <v>7743</v>
      </c>
      <c r="J25" s="131">
        <v>758</v>
      </c>
      <c r="K25" s="130">
        <v>25441</v>
      </c>
    </row>
    <row r="26" spans="1:11" ht="18" x14ac:dyDescent="0.25">
      <c r="A26" s="18" t="s">
        <v>381</v>
      </c>
      <c r="B26" s="18" t="s">
        <v>63</v>
      </c>
      <c r="C26" s="131">
        <v>9500</v>
      </c>
      <c r="D26" s="131">
        <v>18</v>
      </c>
      <c r="E26" s="131">
        <v>5</v>
      </c>
      <c r="F26" s="131">
        <v>23</v>
      </c>
      <c r="G26" s="131">
        <v>0</v>
      </c>
      <c r="H26" s="132">
        <v>23</v>
      </c>
      <c r="I26" s="131">
        <v>0</v>
      </c>
      <c r="J26" s="131">
        <v>493</v>
      </c>
      <c r="K26" s="130">
        <v>10016</v>
      </c>
    </row>
    <row r="27" spans="1:11" ht="18" x14ac:dyDescent="0.25">
      <c r="A27" s="18" t="s">
        <v>382</v>
      </c>
      <c r="B27" s="18" t="s">
        <v>65</v>
      </c>
      <c r="C27" s="131">
        <v>34825</v>
      </c>
      <c r="D27" s="131">
        <v>8027</v>
      </c>
      <c r="E27" s="131">
        <v>9309</v>
      </c>
      <c r="F27" s="131">
        <v>17336</v>
      </c>
      <c r="G27" s="131">
        <v>850</v>
      </c>
      <c r="H27" s="132">
        <v>18186</v>
      </c>
      <c r="I27" s="131">
        <v>3513</v>
      </c>
      <c r="J27" s="131">
        <v>28307</v>
      </c>
      <c r="K27" s="130">
        <v>84831</v>
      </c>
    </row>
    <row r="28" spans="1:11" ht="18" x14ac:dyDescent="0.25">
      <c r="A28" s="18" t="s">
        <v>383</v>
      </c>
      <c r="B28" s="18" t="s">
        <v>67</v>
      </c>
      <c r="C28" s="131">
        <v>2394</v>
      </c>
      <c r="D28" s="131">
        <v>742</v>
      </c>
      <c r="E28" s="131">
        <v>174</v>
      </c>
      <c r="F28" s="131">
        <v>916</v>
      </c>
      <c r="G28" s="131">
        <v>37</v>
      </c>
      <c r="H28" s="132">
        <v>953</v>
      </c>
      <c r="I28" s="131">
        <v>2082</v>
      </c>
      <c r="J28" s="131">
        <v>59</v>
      </c>
      <c r="K28" s="130">
        <v>5488</v>
      </c>
    </row>
    <row r="29" spans="1:11" ht="18" x14ac:dyDescent="0.25">
      <c r="A29" s="18" t="s">
        <v>384</v>
      </c>
      <c r="B29" s="18" t="s">
        <v>69</v>
      </c>
      <c r="C29" s="131">
        <v>5612</v>
      </c>
      <c r="D29" s="131">
        <v>2586</v>
      </c>
      <c r="E29" s="131">
        <v>814</v>
      </c>
      <c r="F29" s="131">
        <v>3400</v>
      </c>
      <c r="G29" s="131">
        <v>148</v>
      </c>
      <c r="H29" s="132">
        <v>3548</v>
      </c>
      <c r="I29" s="131">
        <v>7454</v>
      </c>
      <c r="J29" s="131">
        <v>1192</v>
      </c>
      <c r="K29" s="130">
        <v>17806</v>
      </c>
    </row>
    <row r="30" spans="1:11" ht="18" x14ac:dyDescent="0.25">
      <c r="A30" s="18" t="s">
        <v>385</v>
      </c>
      <c r="B30" s="18" t="s">
        <v>71</v>
      </c>
      <c r="C30" s="131">
        <v>3747</v>
      </c>
      <c r="D30" s="131">
        <v>2891</v>
      </c>
      <c r="E30" s="131">
        <v>1151</v>
      </c>
      <c r="F30" s="131">
        <v>4042</v>
      </c>
      <c r="G30" s="131">
        <v>233</v>
      </c>
      <c r="H30" s="132">
        <v>4275</v>
      </c>
      <c r="I30" s="131">
        <v>2674</v>
      </c>
      <c r="J30" s="131">
        <v>265</v>
      </c>
      <c r="K30" s="130">
        <v>10961</v>
      </c>
    </row>
    <row r="31" spans="1:11" ht="18" x14ac:dyDescent="0.25">
      <c r="A31" s="18" t="s">
        <v>386</v>
      </c>
      <c r="B31" s="18" t="s">
        <v>73</v>
      </c>
      <c r="C31" s="131">
        <v>3171</v>
      </c>
      <c r="D31" s="131">
        <v>1601</v>
      </c>
      <c r="E31" s="131">
        <v>1017</v>
      </c>
      <c r="F31" s="131">
        <v>2618</v>
      </c>
      <c r="G31" s="131">
        <v>0</v>
      </c>
      <c r="H31" s="132">
        <v>2618</v>
      </c>
      <c r="I31" s="131">
        <v>3621</v>
      </c>
      <c r="J31" s="131">
        <v>87</v>
      </c>
      <c r="K31" s="130">
        <v>9497</v>
      </c>
    </row>
    <row r="32" spans="1:11" ht="18" x14ac:dyDescent="0.25">
      <c r="A32" s="27" t="s">
        <v>387</v>
      </c>
      <c r="B32" s="27" t="s">
        <v>75</v>
      </c>
      <c r="C32" s="133">
        <v>13991</v>
      </c>
      <c r="D32" s="133">
        <v>8962</v>
      </c>
      <c r="E32" s="133">
        <v>3157</v>
      </c>
      <c r="F32" s="133">
        <v>12119</v>
      </c>
      <c r="G32" s="133">
        <v>0</v>
      </c>
      <c r="H32" s="134">
        <v>12119</v>
      </c>
      <c r="I32" s="133">
        <v>4556</v>
      </c>
      <c r="J32" s="133">
        <v>141</v>
      </c>
      <c r="K32" s="135">
        <v>30807</v>
      </c>
    </row>
    <row r="33" spans="1:11" ht="18" x14ac:dyDescent="0.25">
      <c r="A33" s="18" t="s">
        <v>388</v>
      </c>
      <c r="B33" s="18" t="s">
        <v>77</v>
      </c>
      <c r="C33" s="131">
        <v>1528</v>
      </c>
      <c r="D33" s="131">
        <v>714</v>
      </c>
      <c r="E33" s="131">
        <v>291</v>
      </c>
      <c r="F33" s="131">
        <v>1005</v>
      </c>
      <c r="G33" s="131">
        <v>0</v>
      </c>
      <c r="H33" s="132">
        <v>1005</v>
      </c>
      <c r="I33" s="131">
        <v>1591</v>
      </c>
      <c r="J33" s="131">
        <v>41</v>
      </c>
      <c r="K33" s="130">
        <v>4165</v>
      </c>
    </row>
    <row r="34" spans="1:11" ht="18" x14ac:dyDescent="0.25">
      <c r="A34" s="18" t="s">
        <v>389</v>
      </c>
      <c r="B34" s="18" t="s">
        <v>79</v>
      </c>
      <c r="C34" s="131">
        <v>17789</v>
      </c>
      <c r="D34" s="131">
        <v>9217</v>
      </c>
      <c r="E34" s="131">
        <v>4445</v>
      </c>
      <c r="F34" s="131">
        <v>13662</v>
      </c>
      <c r="G34" s="131">
        <v>37</v>
      </c>
      <c r="H34" s="132">
        <v>13699</v>
      </c>
      <c r="I34" s="131">
        <v>11186</v>
      </c>
      <c r="J34" s="131">
        <v>1468</v>
      </c>
      <c r="K34" s="130">
        <v>44142</v>
      </c>
    </row>
    <row r="35" spans="1:11" ht="18" x14ac:dyDescent="0.25">
      <c r="A35" s="18" t="s">
        <v>390</v>
      </c>
      <c r="B35" s="18" t="s">
        <v>81</v>
      </c>
      <c r="C35" s="131">
        <v>18872</v>
      </c>
      <c r="D35" s="131">
        <v>5342</v>
      </c>
      <c r="E35" s="131">
        <v>3091</v>
      </c>
      <c r="F35" s="131">
        <v>8433</v>
      </c>
      <c r="G35" s="131">
        <v>38</v>
      </c>
      <c r="H35" s="132">
        <v>8471</v>
      </c>
      <c r="I35" s="131">
        <v>2712</v>
      </c>
      <c r="J35" s="131">
        <v>543</v>
      </c>
      <c r="K35" s="130">
        <v>30598</v>
      </c>
    </row>
    <row r="36" spans="1:11" ht="18" x14ac:dyDescent="0.25">
      <c r="A36" s="18" t="s">
        <v>391</v>
      </c>
      <c r="B36" s="18" t="s">
        <v>83</v>
      </c>
      <c r="C36" s="131">
        <v>6448</v>
      </c>
      <c r="D36" s="131">
        <v>316</v>
      </c>
      <c r="E36" s="131">
        <v>75</v>
      </c>
      <c r="F36" s="131">
        <v>391</v>
      </c>
      <c r="G36" s="131">
        <v>0</v>
      </c>
      <c r="H36" s="132">
        <v>391</v>
      </c>
      <c r="I36" s="131">
        <v>3673</v>
      </c>
      <c r="J36" s="131">
        <v>64</v>
      </c>
      <c r="K36" s="130">
        <v>10576</v>
      </c>
    </row>
    <row r="37" spans="1:11" ht="18" x14ac:dyDescent="0.25">
      <c r="A37" s="18" t="s">
        <v>392</v>
      </c>
      <c r="B37" s="18" t="s">
        <v>85</v>
      </c>
      <c r="C37" s="131">
        <v>5397</v>
      </c>
      <c r="D37" s="131">
        <v>2035</v>
      </c>
      <c r="E37" s="131">
        <v>1183</v>
      </c>
      <c r="F37" s="131">
        <v>3218</v>
      </c>
      <c r="G37" s="131">
        <v>110</v>
      </c>
      <c r="H37" s="132">
        <v>3328</v>
      </c>
      <c r="I37" s="131">
        <v>4969</v>
      </c>
      <c r="J37" s="131">
        <v>421</v>
      </c>
      <c r="K37" s="130">
        <v>14115</v>
      </c>
    </row>
    <row r="38" spans="1:11" ht="18" x14ac:dyDescent="0.25">
      <c r="A38" s="18" t="s">
        <v>393</v>
      </c>
      <c r="B38" s="18" t="s">
        <v>87</v>
      </c>
      <c r="C38" s="131">
        <v>9894</v>
      </c>
      <c r="D38" s="131">
        <v>4510</v>
      </c>
      <c r="E38" s="131">
        <v>2118</v>
      </c>
      <c r="F38" s="131">
        <v>6628</v>
      </c>
      <c r="G38" s="131">
        <v>0</v>
      </c>
      <c r="H38" s="132">
        <v>6628</v>
      </c>
      <c r="I38" s="131">
        <v>6121</v>
      </c>
      <c r="J38" s="131">
        <v>92</v>
      </c>
      <c r="K38" s="130">
        <v>22735</v>
      </c>
    </row>
    <row r="39" spans="1:11" ht="18" x14ac:dyDescent="0.25">
      <c r="A39" s="18" t="s">
        <v>394</v>
      </c>
      <c r="B39" s="18" t="s">
        <v>89</v>
      </c>
      <c r="C39" s="131">
        <v>8387</v>
      </c>
      <c r="D39" s="131">
        <v>3692</v>
      </c>
      <c r="E39" s="131">
        <v>5341</v>
      </c>
      <c r="F39" s="131">
        <v>9033</v>
      </c>
      <c r="G39" s="131">
        <v>0</v>
      </c>
      <c r="H39" s="132">
        <v>9033</v>
      </c>
      <c r="I39" s="131">
        <v>3746</v>
      </c>
      <c r="J39" s="131">
        <v>55</v>
      </c>
      <c r="K39" s="130">
        <v>21221</v>
      </c>
    </row>
    <row r="40" spans="1:11" ht="18" x14ac:dyDescent="0.25">
      <c r="A40" s="18" t="s">
        <v>395</v>
      </c>
      <c r="B40" s="18" t="s">
        <v>91</v>
      </c>
      <c r="C40" s="131">
        <v>1977</v>
      </c>
      <c r="D40" s="131">
        <v>261</v>
      </c>
      <c r="E40" s="131">
        <v>218</v>
      </c>
      <c r="F40" s="131">
        <v>479</v>
      </c>
      <c r="G40" s="131">
        <v>0</v>
      </c>
      <c r="H40" s="132">
        <v>479</v>
      </c>
      <c r="I40" s="131">
        <v>386</v>
      </c>
      <c r="J40" s="131">
        <v>127</v>
      </c>
      <c r="K40" s="130">
        <v>2969</v>
      </c>
    </row>
    <row r="41" spans="1:11" ht="18" x14ac:dyDescent="0.25">
      <c r="A41" s="18" t="s">
        <v>396</v>
      </c>
      <c r="B41" s="18" t="s">
        <v>93</v>
      </c>
      <c r="C41" s="131">
        <v>26704</v>
      </c>
      <c r="D41" s="131">
        <v>4418</v>
      </c>
      <c r="E41" s="131">
        <v>3355</v>
      </c>
      <c r="F41" s="131">
        <v>7773</v>
      </c>
      <c r="G41" s="131">
        <v>74</v>
      </c>
      <c r="H41" s="132">
        <v>7847</v>
      </c>
      <c r="I41" s="131">
        <v>7535</v>
      </c>
      <c r="J41" s="131">
        <v>1038</v>
      </c>
      <c r="K41" s="130">
        <v>43124</v>
      </c>
    </row>
    <row r="42" spans="1:11" ht="18" x14ac:dyDescent="0.25">
      <c r="A42" s="27" t="s">
        <v>397</v>
      </c>
      <c r="B42" s="27" t="s">
        <v>95</v>
      </c>
      <c r="C42" s="133">
        <v>19852</v>
      </c>
      <c r="D42" s="133">
        <v>21876</v>
      </c>
      <c r="E42" s="133">
        <v>19482</v>
      </c>
      <c r="F42" s="133">
        <v>41358</v>
      </c>
      <c r="G42" s="133">
        <v>152</v>
      </c>
      <c r="H42" s="134">
        <v>41510</v>
      </c>
      <c r="I42" s="133">
        <v>18729</v>
      </c>
      <c r="J42" s="133">
        <v>4383</v>
      </c>
      <c r="K42" s="135">
        <v>84474</v>
      </c>
    </row>
    <row r="43" spans="1:11" ht="18" x14ac:dyDescent="0.25">
      <c r="A43" s="18" t="s">
        <v>398</v>
      </c>
      <c r="B43" s="18" t="s">
        <v>97</v>
      </c>
      <c r="C43" s="131">
        <v>12600</v>
      </c>
      <c r="D43" s="131">
        <v>6673</v>
      </c>
      <c r="E43" s="131">
        <v>5785</v>
      </c>
      <c r="F43" s="131">
        <v>12458</v>
      </c>
      <c r="G43" s="131">
        <v>75</v>
      </c>
      <c r="H43" s="132">
        <v>12533</v>
      </c>
      <c r="I43" s="131">
        <v>9190</v>
      </c>
      <c r="J43" s="131">
        <v>1523</v>
      </c>
      <c r="K43" s="130">
        <v>35846</v>
      </c>
    </row>
    <row r="44" spans="1:11" ht="18" x14ac:dyDescent="0.25">
      <c r="A44" s="18" t="s">
        <v>399</v>
      </c>
      <c r="B44" s="18" t="s">
        <v>99</v>
      </c>
      <c r="C44" s="131">
        <v>21846</v>
      </c>
      <c r="D44" s="131">
        <v>15512</v>
      </c>
      <c r="E44" s="131">
        <v>9122</v>
      </c>
      <c r="F44" s="131">
        <v>24634</v>
      </c>
      <c r="G44" s="131">
        <v>0</v>
      </c>
      <c r="H44" s="132">
        <v>24634</v>
      </c>
      <c r="I44" s="131">
        <v>18802</v>
      </c>
      <c r="J44" s="131">
        <v>2253</v>
      </c>
      <c r="K44" s="130">
        <v>67535</v>
      </c>
    </row>
    <row r="45" spans="1:11" ht="18" x14ac:dyDescent="0.25">
      <c r="A45" s="18" t="s">
        <v>400</v>
      </c>
      <c r="B45" s="18" t="s">
        <v>468</v>
      </c>
      <c r="C45" s="131">
        <v>37575</v>
      </c>
      <c r="D45" s="131">
        <v>30783</v>
      </c>
      <c r="E45" s="131">
        <v>4752</v>
      </c>
      <c r="F45" s="131">
        <v>35535</v>
      </c>
      <c r="G45" s="131">
        <v>53</v>
      </c>
      <c r="H45" s="132">
        <v>35588</v>
      </c>
      <c r="I45" s="131">
        <v>21979</v>
      </c>
      <c r="J45" s="131">
        <v>5129</v>
      </c>
      <c r="K45" s="130">
        <v>100271</v>
      </c>
    </row>
    <row r="46" spans="1:11" ht="18" x14ac:dyDescent="0.25">
      <c r="A46" s="18" t="s">
        <v>401</v>
      </c>
      <c r="B46" s="18" t="s">
        <v>103</v>
      </c>
      <c r="C46" s="131">
        <v>3286</v>
      </c>
      <c r="D46" s="131">
        <v>304</v>
      </c>
      <c r="E46" s="131">
        <v>632</v>
      </c>
      <c r="F46" s="131">
        <v>936</v>
      </c>
      <c r="G46" s="131">
        <v>0</v>
      </c>
      <c r="H46" s="132">
        <v>936</v>
      </c>
      <c r="I46" s="131">
        <v>1017</v>
      </c>
      <c r="J46" s="131">
        <v>258</v>
      </c>
      <c r="K46" s="130">
        <v>5497</v>
      </c>
    </row>
    <row r="47" spans="1:11" ht="18" x14ac:dyDescent="0.25">
      <c r="A47" s="18" t="s">
        <v>402</v>
      </c>
      <c r="B47" s="18" t="s">
        <v>105</v>
      </c>
      <c r="C47" s="131">
        <v>15891</v>
      </c>
      <c r="D47" s="131">
        <v>2342</v>
      </c>
      <c r="E47" s="131">
        <v>11782</v>
      </c>
      <c r="F47" s="131">
        <v>14124</v>
      </c>
      <c r="G47" s="131">
        <v>30</v>
      </c>
      <c r="H47" s="132">
        <v>14154</v>
      </c>
      <c r="I47" s="131">
        <v>594</v>
      </c>
      <c r="J47" s="131">
        <v>1154</v>
      </c>
      <c r="K47" s="130">
        <v>31793</v>
      </c>
    </row>
    <row r="48" spans="1:11" ht="18" x14ac:dyDescent="0.25">
      <c r="A48" s="18" t="s">
        <v>403</v>
      </c>
      <c r="B48" s="18" t="s">
        <v>107</v>
      </c>
      <c r="C48" s="131">
        <v>2585</v>
      </c>
      <c r="D48" s="131">
        <v>700</v>
      </c>
      <c r="E48" s="131">
        <v>797</v>
      </c>
      <c r="F48" s="131">
        <v>1497</v>
      </c>
      <c r="G48" s="131">
        <v>75</v>
      </c>
      <c r="H48" s="132">
        <v>1572</v>
      </c>
      <c r="I48" s="131">
        <v>1672</v>
      </c>
      <c r="J48" s="131">
        <v>376</v>
      </c>
      <c r="K48" s="130">
        <v>6205</v>
      </c>
    </row>
    <row r="49" spans="1:11" ht="18" x14ac:dyDescent="0.25">
      <c r="A49" s="18" t="s">
        <v>404</v>
      </c>
      <c r="B49" s="18" t="s">
        <v>109</v>
      </c>
      <c r="C49" s="131">
        <v>7992</v>
      </c>
      <c r="D49" s="131">
        <v>2283</v>
      </c>
      <c r="E49" s="131">
        <v>2192</v>
      </c>
      <c r="F49" s="131">
        <v>4475</v>
      </c>
      <c r="G49" s="131">
        <v>111</v>
      </c>
      <c r="H49" s="132">
        <v>4586</v>
      </c>
      <c r="I49" s="131">
        <v>3942</v>
      </c>
      <c r="J49" s="131">
        <v>1417</v>
      </c>
      <c r="K49" s="130">
        <v>17937</v>
      </c>
    </row>
    <row r="50" spans="1:11" ht="18" x14ac:dyDescent="0.25">
      <c r="A50" s="18" t="s">
        <v>405</v>
      </c>
      <c r="B50" s="18" t="s">
        <v>111</v>
      </c>
      <c r="C50" s="131">
        <v>8053</v>
      </c>
      <c r="D50" s="131">
        <v>3818</v>
      </c>
      <c r="E50" s="131">
        <v>6193</v>
      </c>
      <c r="F50" s="131">
        <v>10011</v>
      </c>
      <c r="G50" s="131">
        <v>469</v>
      </c>
      <c r="H50" s="132">
        <v>10480</v>
      </c>
      <c r="I50" s="131">
        <v>11895</v>
      </c>
      <c r="J50" s="131">
        <v>2105</v>
      </c>
      <c r="K50" s="130">
        <v>32533</v>
      </c>
    </row>
    <row r="51" spans="1:11" ht="18" x14ac:dyDescent="0.25">
      <c r="A51" s="18" t="s">
        <v>406</v>
      </c>
      <c r="B51" s="18" t="s">
        <v>113</v>
      </c>
      <c r="C51" s="131">
        <v>559</v>
      </c>
      <c r="D51" s="131">
        <v>0</v>
      </c>
      <c r="E51" s="131">
        <v>0</v>
      </c>
      <c r="F51" s="131">
        <v>0</v>
      </c>
      <c r="G51" s="131">
        <v>92</v>
      </c>
      <c r="H51" s="132">
        <v>92</v>
      </c>
      <c r="I51" s="131">
        <v>0</v>
      </c>
      <c r="J51" s="131">
        <v>2</v>
      </c>
      <c r="K51" s="130">
        <v>653</v>
      </c>
    </row>
    <row r="52" spans="1:11" ht="18" x14ac:dyDescent="0.25">
      <c r="A52" s="27" t="s">
        <v>407</v>
      </c>
      <c r="B52" s="27" t="s">
        <v>115</v>
      </c>
      <c r="C52" s="133">
        <v>2873</v>
      </c>
      <c r="D52" s="133">
        <v>0</v>
      </c>
      <c r="E52" s="133">
        <v>0</v>
      </c>
      <c r="F52" s="133">
        <v>0</v>
      </c>
      <c r="G52" s="133">
        <v>548</v>
      </c>
      <c r="H52" s="134">
        <v>548</v>
      </c>
      <c r="I52" s="133">
        <v>0</v>
      </c>
      <c r="J52" s="133">
        <v>0</v>
      </c>
      <c r="K52" s="135">
        <v>3421</v>
      </c>
    </row>
    <row r="53" spans="1:11" ht="18" x14ac:dyDescent="0.25">
      <c r="A53" s="18" t="s">
        <v>408</v>
      </c>
      <c r="B53" s="18" t="s">
        <v>117</v>
      </c>
      <c r="C53" s="131">
        <v>14831</v>
      </c>
      <c r="D53" s="131">
        <v>0</v>
      </c>
      <c r="E53" s="131">
        <v>0</v>
      </c>
      <c r="F53" s="131">
        <v>0</v>
      </c>
      <c r="G53" s="131">
        <v>39</v>
      </c>
      <c r="H53" s="132">
        <v>39</v>
      </c>
      <c r="I53" s="131">
        <v>0</v>
      </c>
      <c r="J53" s="131">
        <v>140</v>
      </c>
      <c r="K53" s="130">
        <v>15010</v>
      </c>
    </row>
    <row r="54" spans="1:11" ht="18" x14ac:dyDescent="0.25">
      <c r="A54" s="18" t="s">
        <v>409</v>
      </c>
      <c r="B54" s="18" t="s">
        <v>119</v>
      </c>
      <c r="C54" s="131">
        <v>54495</v>
      </c>
      <c r="D54" s="131">
        <v>464</v>
      </c>
      <c r="E54" s="131">
        <v>0</v>
      </c>
      <c r="F54" s="131">
        <v>464</v>
      </c>
      <c r="G54" s="131">
        <v>50</v>
      </c>
      <c r="H54" s="132">
        <v>514</v>
      </c>
      <c r="I54" s="131">
        <v>0</v>
      </c>
      <c r="J54" s="131">
        <v>2001</v>
      </c>
      <c r="K54" s="130">
        <v>57010</v>
      </c>
    </row>
    <row r="55" spans="1:11" ht="18" x14ac:dyDescent="0.25">
      <c r="A55" s="18" t="s">
        <v>410</v>
      </c>
      <c r="B55" s="18" t="s">
        <v>121</v>
      </c>
      <c r="C55" s="131">
        <v>34064</v>
      </c>
      <c r="D55" s="131">
        <v>0</v>
      </c>
      <c r="E55" s="131">
        <v>0</v>
      </c>
      <c r="F55" s="131">
        <v>0</v>
      </c>
      <c r="G55" s="131">
        <v>35</v>
      </c>
      <c r="H55" s="132">
        <v>35</v>
      </c>
      <c r="I55" s="131">
        <v>0</v>
      </c>
      <c r="J55" s="131">
        <v>872</v>
      </c>
      <c r="K55" s="130">
        <v>34971</v>
      </c>
    </row>
    <row r="56" spans="1:11" ht="18" x14ac:dyDescent="0.25">
      <c r="A56" s="18" t="s">
        <v>411</v>
      </c>
      <c r="B56" s="18" t="s">
        <v>123</v>
      </c>
      <c r="C56" s="131">
        <v>8145</v>
      </c>
      <c r="D56" s="131">
        <v>0</v>
      </c>
      <c r="E56" s="131">
        <v>0</v>
      </c>
      <c r="F56" s="131">
        <v>0</v>
      </c>
      <c r="G56" s="131">
        <v>17</v>
      </c>
      <c r="H56" s="132">
        <v>17</v>
      </c>
      <c r="I56" s="131">
        <v>0</v>
      </c>
      <c r="J56" s="131">
        <v>0</v>
      </c>
      <c r="K56" s="130">
        <v>8162</v>
      </c>
    </row>
    <row r="57" spans="1:11" ht="18" x14ac:dyDescent="0.25">
      <c r="A57" s="18" t="s">
        <v>412</v>
      </c>
      <c r="B57" s="18" t="s">
        <v>125</v>
      </c>
      <c r="C57" s="131">
        <v>7977</v>
      </c>
      <c r="D57" s="131">
        <v>0</v>
      </c>
      <c r="E57" s="131">
        <v>0</v>
      </c>
      <c r="F57" s="131">
        <v>0</v>
      </c>
      <c r="G57" s="131">
        <v>0</v>
      </c>
      <c r="H57" s="132">
        <v>0</v>
      </c>
      <c r="I57" s="131">
        <v>0</v>
      </c>
      <c r="J57" s="131">
        <v>321</v>
      </c>
      <c r="K57" s="130">
        <v>8298</v>
      </c>
    </row>
    <row r="58" spans="1:11" ht="18" x14ac:dyDescent="0.25">
      <c r="A58" s="18" t="s">
        <v>413</v>
      </c>
      <c r="B58" s="18" t="s">
        <v>127</v>
      </c>
      <c r="C58" s="131">
        <v>17606</v>
      </c>
      <c r="D58" s="131">
        <v>917</v>
      </c>
      <c r="E58" s="131">
        <v>1907</v>
      </c>
      <c r="F58" s="131">
        <v>2824</v>
      </c>
      <c r="G58" s="131">
        <v>500</v>
      </c>
      <c r="H58" s="132">
        <v>3324</v>
      </c>
      <c r="I58" s="131">
        <v>0</v>
      </c>
      <c r="J58" s="131">
        <v>1570</v>
      </c>
      <c r="K58" s="130">
        <v>22500</v>
      </c>
    </row>
    <row r="59" spans="1:11" ht="18" x14ac:dyDescent="0.25">
      <c r="A59" s="18" t="s">
        <v>414</v>
      </c>
      <c r="B59" s="18" t="s">
        <v>129</v>
      </c>
      <c r="C59" s="131">
        <v>158</v>
      </c>
      <c r="D59" s="131">
        <v>0</v>
      </c>
      <c r="E59" s="131">
        <v>0</v>
      </c>
      <c r="F59" s="131">
        <v>0</v>
      </c>
      <c r="G59" s="131">
        <v>0</v>
      </c>
      <c r="H59" s="132">
        <v>0</v>
      </c>
      <c r="I59" s="131">
        <v>0</v>
      </c>
      <c r="J59" s="131">
        <v>13</v>
      </c>
      <c r="K59" s="130">
        <v>171</v>
      </c>
    </row>
    <row r="60" spans="1:11" ht="18" x14ac:dyDescent="0.25">
      <c r="A60" s="97" t="s">
        <v>415</v>
      </c>
      <c r="B60" s="18" t="s">
        <v>131</v>
      </c>
      <c r="C60" s="131">
        <v>229895</v>
      </c>
      <c r="D60" s="131">
        <v>0</v>
      </c>
      <c r="E60" s="131">
        <v>0</v>
      </c>
      <c r="F60" s="131">
        <v>0</v>
      </c>
      <c r="G60" s="131">
        <v>1834</v>
      </c>
      <c r="H60" s="132">
        <v>1834</v>
      </c>
      <c r="I60" s="131">
        <v>0</v>
      </c>
      <c r="J60" s="131">
        <v>16671</v>
      </c>
      <c r="K60" s="130">
        <v>248400</v>
      </c>
    </row>
    <row r="61" spans="1:11" ht="18" x14ac:dyDescent="0.25">
      <c r="A61" s="18" t="s">
        <v>416</v>
      </c>
      <c r="B61" s="18" t="s">
        <v>133</v>
      </c>
      <c r="C61" s="131">
        <v>43623</v>
      </c>
      <c r="D61" s="131">
        <v>0</v>
      </c>
      <c r="E61" s="131">
        <v>0</v>
      </c>
      <c r="F61" s="131">
        <v>0</v>
      </c>
      <c r="G61" s="131">
        <v>145</v>
      </c>
      <c r="H61" s="132">
        <v>145</v>
      </c>
      <c r="I61" s="131">
        <v>-21591</v>
      </c>
      <c r="J61" s="131">
        <v>1605</v>
      </c>
      <c r="K61" s="130">
        <v>23782</v>
      </c>
    </row>
    <row r="62" spans="1:11" ht="18" x14ac:dyDescent="0.25">
      <c r="A62" s="18" t="s">
        <v>417</v>
      </c>
      <c r="B62" s="18" t="s">
        <v>135</v>
      </c>
      <c r="C62" s="131">
        <v>129257</v>
      </c>
      <c r="D62" s="131">
        <v>0</v>
      </c>
      <c r="E62" s="131">
        <v>0</v>
      </c>
      <c r="F62" s="131">
        <v>0</v>
      </c>
      <c r="G62" s="131">
        <v>247</v>
      </c>
      <c r="H62" s="132">
        <v>247</v>
      </c>
      <c r="I62" s="131">
        <v>-129371</v>
      </c>
      <c r="J62" s="131">
        <v>-4</v>
      </c>
      <c r="K62" s="130">
        <v>129</v>
      </c>
    </row>
    <row r="63" spans="1:11" ht="18" x14ac:dyDescent="0.25">
      <c r="A63" s="18" t="s">
        <v>418</v>
      </c>
      <c r="B63" s="18" t="s">
        <v>137</v>
      </c>
      <c r="C63" s="131">
        <v>109001</v>
      </c>
      <c r="D63" s="131">
        <v>0</v>
      </c>
      <c r="E63" s="131">
        <v>0</v>
      </c>
      <c r="F63" s="131">
        <v>0</v>
      </c>
      <c r="G63" s="131">
        <v>0</v>
      </c>
      <c r="H63" s="132">
        <v>0</v>
      </c>
      <c r="I63" s="131">
        <v>-109001</v>
      </c>
      <c r="J63" s="131">
        <v>0</v>
      </c>
      <c r="K63" s="130">
        <v>0</v>
      </c>
    </row>
    <row r="64" spans="1:11" ht="18" x14ac:dyDescent="0.25">
      <c r="A64" s="18" t="s">
        <v>419</v>
      </c>
      <c r="B64" s="18" t="s">
        <v>139</v>
      </c>
      <c r="C64" s="131">
        <v>9165</v>
      </c>
      <c r="D64" s="131">
        <v>0</v>
      </c>
      <c r="E64" s="131">
        <v>0</v>
      </c>
      <c r="F64" s="131">
        <v>0</v>
      </c>
      <c r="G64" s="131">
        <v>696</v>
      </c>
      <c r="H64" s="132">
        <v>696</v>
      </c>
      <c r="I64" s="131">
        <v>0</v>
      </c>
      <c r="J64" s="131">
        <v>-2150</v>
      </c>
      <c r="K64" s="130">
        <v>7711</v>
      </c>
    </row>
    <row r="65" spans="1:11" ht="18" x14ac:dyDescent="0.25">
      <c r="A65" s="18" t="s">
        <v>420</v>
      </c>
      <c r="B65" s="18" t="s">
        <v>141</v>
      </c>
      <c r="C65" s="131">
        <v>45190</v>
      </c>
      <c r="D65" s="131">
        <v>0</v>
      </c>
      <c r="E65" s="131">
        <v>0</v>
      </c>
      <c r="F65" s="131">
        <v>0</v>
      </c>
      <c r="G65" s="131">
        <v>3466</v>
      </c>
      <c r="H65" s="132">
        <v>3466</v>
      </c>
      <c r="I65" s="131">
        <v>0</v>
      </c>
      <c r="J65" s="131">
        <v>510</v>
      </c>
      <c r="K65" s="130">
        <v>49166</v>
      </c>
    </row>
    <row r="66" spans="1:11" ht="18" x14ac:dyDescent="0.25">
      <c r="A66" s="18" t="s">
        <v>421</v>
      </c>
      <c r="B66" s="18" t="s">
        <v>143</v>
      </c>
      <c r="C66" s="131">
        <v>10739</v>
      </c>
      <c r="D66" s="131">
        <v>0</v>
      </c>
      <c r="E66" s="131">
        <v>0</v>
      </c>
      <c r="F66" s="131">
        <v>0</v>
      </c>
      <c r="G66" s="131">
        <v>3332</v>
      </c>
      <c r="H66" s="132">
        <v>3332</v>
      </c>
      <c r="I66" s="131">
        <v>0</v>
      </c>
      <c r="J66" s="131">
        <v>249</v>
      </c>
      <c r="K66" s="130">
        <v>14320</v>
      </c>
    </row>
    <row r="67" spans="1:11" ht="18" x14ac:dyDescent="0.25">
      <c r="A67" s="18" t="s">
        <v>422</v>
      </c>
      <c r="B67" s="18" t="s">
        <v>145</v>
      </c>
      <c r="C67" s="131">
        <v>18008</v>
      </c>
      <c r="D67" s="131">
        <v>0</v>
      </c>
      <c r="E67" s="131">
        <v>0</v>
      </c>
      <c r="F67" s="131">
        <v>0</v>
      </c>
      <c r="G67" s="131">
        <v>8532</v>
      </c>
      <c r="H67" s="132">
        <v>8532</v>
      </c>
      <c r="I67" s="131">
        <v>0</v>
      </c>
      <c r="J67" s="131">
        <v>1125</v>
      </c>
      <c r="K67" s="130">
        <v>27665</v>
      </c>
    </row>
    <row r="68" spans="1:11" ht="18" x14ac:dyDescent="0.25">
      <c r="A68" s="18" t="s">
        <v>423</v>
      </c>
      <c r="B68" s="18" t="s">
        <v>147</v>
      </c>
      <c r="C68" s="131">
        <v>32737</v>
      </c>
      <c r="D68" s="131">
        <v>0</v>
      </c>
      <c r="E68" s="131">
        <v>0</v>
      </c>
      <c r="F68" s="131">
        <v>0</v>
      </c>
      <c r="G68" s="131">
        <v>1387</v>
      </c>
      <c r="H68" s="132">
        <v>1387</v>
      </c>
      <c r="I68" s="131">
        <v>0</v>
      </c>
      <c r="J68" s="131">
        <v>346</v>
      </c>
      <c r="K68" s="130">
        <v>34470</v>
      </c>
    </row>
    <row r="69" spans="1:11" ht="18" x14ac:dyDescent="0.25">
      <c r="A69" s="18" t="s">
        <v>424</v>
      </c>
      <c r="B69" s="18" t="s">
        <v>149</v>
      </c>
      <c r="C69" s="131">
        <v>16667</v>
      </c>
      <c r="D69" s="131">
        <v>0</v>
      </c>
      <c r="E69" s="131">
        <v>0</v>
      </c>
      <c r="F69" s="131">
        <v>0</v>
      </c>
      <c r="G69" s="131">
        <v>980</v>
      </c>
      <c r="H69" s="132">
        <v>980</v>
      </c>
      <c r="I69" s="131">
        <v>0</v>
      </c>
      <c r="J69" s="131">
        <v>507</v>
      </c>
      <c r="K69" s="130">
        <v>18154</v>
      </c>
    </row>
    <row r="70" spans="1:11" ht="18" x14ac:dyDescent="0.25">
      <c r="A70" s="27" t="s">
        <v>425</v>
      </c>
      <c r="B70" s="27" t="s">
        <v>151</v>
      </c>
      <c r="C70" s="133">
        <v>14318</v>
      </c>
      <c r="D70" s="133">
        <v>0</v>
      </c>
      <c r="E70" s="133">
        <v>0</v>
      </c>
      <c r="F70" s="133">
        <v>0</v>
      </c>
      <c r="G70" s="133">
        <v>8830</v>
      </c>
      <c r="H70" s="134">
        <v>8830</v>
      </c>
      <c r="I70" s="133">
        <v>0</v>
      </c>
      <c r="J70" s="133">
        <v>1314</v>
      </c>
      <c r="K70" s="135">
        <v>24462</v>
      </c>
    </row>
    <row r="71" spans="1:11" ht="18" x14ac:dyDescent="0.25">
      <c r="A71" s="18" t="s">
        <v>426</v>
      </c>
      <c r="B71" s="18" t="s">
        <v>153</v>
      </c>
      <c r="C71" s="131">
        <v>78937</v>
      </c>
      <c r="D71" s="131">
        <v>0</v>
      </c>
      <c r="E71" s="131">
        <v>0</v>
      </c>
      <c r="F71" s="131">
        <v>0</v>
      </c>
      <c r="G71" s="131">
        <v>6540</v>
      </c>
      <c r="H71" s="132">
        <v>6540</v>
      </c>
      <c r="I71" s="131">
        <v>0</v>
      </c>
      <c r="J71" s="131">
        <v>7402</v>
      </c>
      <c r="K71" s="130">
        <v>92879</v>
      </c>
    </row>
    <row r="72" spans="1:11" ht="18" x14ac:dyDescent="0.25">
      <c r="A72" s="18" t="s">
        <v>427</v>
      </c>
      <c r="B72" s="18" t="s">
        <v>155</v>
      </c>
      <c r="C72" s="131">
        <v>18163</v>
      </c>
      <c r="D72" s="131">
        <v>1355</v>
      </c>
      <c r="E72" s="131">
        <v>1075</v>
      </c>
      <c r="F72" s="131">
        <v>2430</v>
      </c>
      <c r="G72" s="131">
        <v>1354</v>
      </c>
      <c r="H72" s="132">
        <v>3784</v>
      </c>
      <c r="I72" s="131">
        <v>10274</v>
      </c>
      <c r="J72" s="131">
        <v>322</v>
      </c>
      <c r="K72" s="130">
        <v>32543</v>
      </c>
    </row>
    <row r="73" spans="1:11" ht="18" x14ac:dyDescent="0.25">
      <c r="A73" s="97" t="s">
        <v>428</v>
      </c>
      <c r="B73" s="18" t="s">
        <v>157</v>
      </c>
      <c r="C73" s="131">
        <v>23867</v>
      </c>
      <c r="D73" s="131">
        <v>707</v>
      </c>
      <c r="E73" s="131">
        <v>64</v>
      </c>
      <c r="F73" s="131">
        <v>771</v>
      </c>
      <c r="G73" s="131">
        <v>3571</v>
      </c>
      <c r="H73" s="132">
        <v>4342</v>
      </c>
      <c r="I73" s="131">
        <v>1902</v>
      </c>
      <c r="J73" s="131">
        <v>1508</v>
      </c>
      <c r="K73" s="130">
        <v>31619</v>
      </c>
    </row>
    <row r="74" spans="1:11" ht="18" x14ac:dyDescent="0.25">
      <c r="A74" s="18" t="s">
        <v>429</v>
      </c>
      <c r="B74" s="18" t="s">
        <v>159</v>
      </c>
      <c r="C74" s="131">
        <v>40635</v>
      </c>
      <c r="D74" s="131">
        <v>0</v>
      </c>
      <c r="E74" s="131">
        <v>0</v>
      </c>
      <c r="F74" s="131">
        <v>0</v>
      </c>
      <c r="G74" s="131">
        <v>3198</v>
      </c>
      <c r="H74" s="132">
        <v>3198</v>
      </c>
      <c r="I74" s="131">
        <v>0</v>
      </c>
      <c r="J74" s="131">
        <v>2369</v>
      </c>
      <c r="K74" s="130">
        <v>46202</v>
      </c>
    </row>
    <row r="75" spans="1:11" ht="18" x14ac:dyDescent="0.25">
      <c r="A75" s="18" t="s">
        <v>430</v>
      </c>
      <c r="B75" s="18" t="s">
        <v>161</v>
      </c>
      <c r="C75" s="131">
        <v>53187</v>
      </c>
      <c r="D75" s="131">
        <v>0</v>
      </c>
      <c r="E75" s="131">
        <v>0</v>
      </c>
      <c r="F75" s="131">
        <v>0</v>
      </c>
      <c r="G75" s="131">
        <v>2716</v>
      </c>
      <c r="H75" s="132">
        <v>2716</v>
      </c>
      <c r="I75" s="131">
        <v>0</v>
      </c>
      <c r="J75" s="131">
        <v>2893</v>
      </c>
      <c r="K75" s="130">
        <v>58796</v>
      </c>
    </row>
    <row r="76" spans="1:11" ht="18" x14ac:dyDescent="0.25">
      <c r="A76" s="18" t="s">
        <v>431</v>
      </c>
      <c r="B76" s="18" t="s">
        <v>163</v>
      </c>
      <c r="C76" s="131">
        <v>9261</v>
      </c>
      <c r="D76" s="131">
        <v>0</v>
      </c>
      <c r="E76" s="131">
        <v>0</v>
      </c>
      <c r="F76" s="131">
        <v>0</v>
      </c>
      <c r="G76" s="131">
        <v>863</v>
      </c>
      <c r="H76" s="132">
        <v>863</v>
      </c>
      <c r="I76" s="131">
        <v>0</v>
      </c>
      <c r="J76" s="131">
        <v>154</v>
      </c>
      <c r="K76" s="130">
        <v>10278</v>
      </c>
    </row>
    <row r="77" spans="1:11" ht="18" x14ac:dyDescent="0.25">
      <c r="A77" s="18" t="s">
        <v>432</v>
      </c>
      <c r="B77" s="18" t="s">
        <v>165</v>
      </c>
      <c r="C77" s="131">
        <v>121715</v>
      </c>
      <c r="D77" s="131">
        <v>0</v>
      </c>
      <c r="E77" s="131">
        <v>0</v>
      </c>
      <c r="F77" s="131">
        <v>0</v>
      </c>
      <c r="G77" s="131">
        <v>9800</v>
      </c>
      <c r="H77" s="132">
        <v>9800</v>
      </c>
      <c r="I77" s="131">
        <v>0</v>
      </c>
      <c r="J77" s="131">
        <v>309</v>
      </c>
      <c r="K77" s="130">
        <v>131824</v>
      </c>
    </row>
    <row r="78" spans="1:11" ht="18" x14ac:dyDescent="0.25">
      <c r="A78" s="97" t="s">
        <v>433</v>
      </c>
      <c r="B78" s="26" t="s">
        <v>469</v>
      </c>
      <c r="C78" s="131">
        <v>76544</v>
      </c>
      <c r="D78" s="131">
        <v>0</v>
      </c>
      <c r="E78" s="131">
        <v>0</v>
      </c>
      <c r="F78" s="131">
        <v>0</v>
      </c>
      <c r="G78" s="131">
        <v>1146</v>
      </c>
      <c r="H78" s="132">
        <v>1146</v>
      </c>
      <c r="I78" s="131">
        <v>0</v>
      </c>
      <c r="J78" s="131">
        <v>2587</v>
      </c>
      <c r="K78" s="130">
        <v>80277</v>
      </c>
    </row>
    <row r="79" spans="1:11" ht="18" x14ac:dyDescent="0.25">
      <c r="A79" s="27" t="s">
        <v>434</v>
      </c>
      <c r="B79" s="27" t="s">
        <v>169</v>
      </c>
      <c r="C79" s="133">
        <v>28102</v>
      </c>
      <c r="D79" s="133">
        <v>0</v>
      </c>
      <c r="E79" s="133">
        <v>0</v>
      </c>
      <c r="F79" s="133">
        <v>0</v>
      </c>
      <c r="G79" s="133">
        <v>2680</v>
      </c>
      <c r="H79" s="134">
        <v>2680</v>
      </c>
      <c r="I79" s="133">
        <v>0</v>
      </c>
      <c r="J79" s="133">
        <v>3677</v>
      </c>
      <c r="K79" s="135">
        <v>34459</v>
      </c>
    </row>
    <row r="80" spans="1:11" ht="18" x14ac:dyDescent="0.25">
      <c r="A80" s="18" t="s">
        <v>435</v>
      </c>
      <c r="B80" s="18" t="s">
        <v>470</v>
      </c>
      <c r="C80" s="131">
        <v>80690</v>
      </c>
      <c r="D80" s="131">
        <v>0</v>
      </c>
      <c r="E80" s="131">
        <v>0</v>
      </c>
      <c r="F80" s="131">
        <v>0</v>
      </c>
      <c r="G80" s="131">
        <v>1010</v>
      </c>
      <c r="H80" s="132">
        <v>1010</v>
      </c>
      <c r="I80" s="131">
        <v>0</v>
      </c>
      <c r="J80" s="131">
        <v>210</v>
      </c>
      <c r="K80" s="130">
        <v>81910</v>
      </c>
    </row>
    <row r="81" spans="1:11" ht="18" x14ac:dyDescent="0.25">
      <c r="A81" s="18" t="s">
        <v>436</v>
      </c>
      <c r="B81" s="18" t="s">
        <v>471</v>
      </c>
      <c r="C81" s="131">
        <v>163142</v>
      </c>
      <c r="D81" s="131">
        <v>0</v>
      </c>
      <c r="E81" s="131">
        <v>0</v>
      </c>
      <c r="F81" s="131">
        <v>0</v>
      </c>
      <c r="G81" s="131">
        <v>3018</v>
      </c>
      <c r="H81" s="132">
        <v>3018</v>
      </c>
      <c r="I81" s="131">
        <v>0</v>
      </c>
      <c r="J81" s="131">
        <v>0</v>
      </c>
      <c r="K81" s="130">
        <v>166160</v>
      </c>
    </row>
    <row r="82" spans="1:11" ht="18" x14ac:dyDescent="0.25">
      <c r="A82" s="18" t="s">
        <v>437</v>
      </c>
      <c r="B82" s="18" t="s">
        <v>175</v>
      </c>
      <c r="C82" s="131">
        <v>8058</v>
      </c>
      <c r="D82" s="131">
        <v>0</v>
      </c>
      <c r="E82" s="131">
        <v>0</v>
      </c>
      <c r="F82" s="131">
        <v>0</v>
      </c>
      <c r="G82" s="131">
        <v>44</v>
      </c>
      <c r="H82" s="132">
        <v>44</v>
      </c>
      <c r="I82" s="131">
        <v>0</v>
      </c>
      <c r="J82" s="131">
        <v>728</v>
      </c>
      <c r="K82" s="130">
        <v>8830</v>
      </c>
    </row>
    <row r="83" spans="1:11" ht="18" x14ac:dyDescent="0.25">
      <c r="A83" s="18" t="s">
        <v>438</v>
      </c>
      <c r="B83" s="18" t="s">
        <v>177</v>
      </c>
      <c r="C83" s="131">
        <v>24170</v>
      </c>
      <c r="D83" s="131">
        <v>0</v>
      </c>
      <c r="E83" s="131">
        <v>0</v>
      </c>
      <c r="F83" s="131">
        <v>0</v>
      </c>
      <c r="G83" s="131">
        <v>727</v>
      </c>
      <c r="H83" s="132">
        <v>727</v>
      </c>
      <c r="I83" s="131">
        <v>0</v>
      </c>
      <c r="J83" s="131">
        <v>977</v>
      </c>
      <c r="K83" s="130">
        <v>25874</v>
      </c>
    </row>
    <row r="84" spans="1:11" ht="18" x14ac:dyDescent="0.25">
      <c r="A84" s="18" t="s">
        <v>439</v>
      </c>
      <c r="B84" s="18" t="s">
        <v>179</v>
      </c>
      <c r="C84" s="131">
        <v>14518</v>
      </c>
      <c r="D84" s="131">
        <v>0</v>
      </c>
      <c r="E84" s="131">
        <v>0</v>
      </c>
      <c r="F84" s="131">
        <v>0</v>
      </c>
      <c r="G84" s="131">
        <v>536</v>
      </c>
      <c r="H84" s="132">
        <v>536</v>
      </c>
      <c r="I84" s="131">
        <v>0</v>
      </c>
      <c r="J84" s="131">
        <v>428</v>
      </c>
      <c r="K84" s="130">
        <v>15482</v>
      </c>
    </row>
    <row r="85" spans="1:11" ht="18" x14ac:dyDescent="0.25">
      <c r="A85" s="18" t="s">
        <v>440</v>
      </c>
      <c r="B85" s="18" t="s">
        <v>181</v>
      </c>
      <c r="C85" s="131">
        <v>33668</v>
      </c>
      <c r="D85" s="131">
        <v>0</v>
      </c>
      <c r="E85" s="131">
        <v>0</v>
      </c>
      <c r="F85" s="131">
        <v>0</v>
      </c>
      <c r="G85" s="131">
        <v>6449</v>
      </c>
      <c r="H85" s="132">
        <v>6449</v>
      </c>
      <c r="I85" s="131">
        <v>0</v>
      </c>
      <c r="J85" s="131">
        <v>1171</v>
      </c>
      <c r="K85" s="130">
        <v>41288</v>
      </c>
    </row>
    <row r="86" spans="1:11" ht="18" x14ac:dyDescent="0.25">
      <c r="A86" s="18" t="s">
        <v>441</v>
      </c>
      <c r="B86" s="18" t="s">
        <v>183</v>
      </c>
      <c r="C86" s="131">
        <v>34748</v>
      </c>
      <c r="D86" s="131">
        <v>1</v>
      </c>
      <c r="E86" s="131">
        <v>0</v>
      </c>
      <c r="F86" s="131">
        <v>1</v>
      </c>
      <c r="G86" s="131">
        <v>1921</v>
      </c>
      <c r="H86" s="132">
        <v>1922</v>
      </c>
      <c r="I86" s="131">
        <v>0</v>
      </c>
      <c r="J86" s="131">
        <v>1336</v>
      </c>
      <c r="K86" s="130">
        <v>38006</v>
      </c>
    </row>
    <row r="87" spans="1:11" ht="18" x14ac:dyDescent="0.25">
      <c r="A87" s="18" t="s">
        <v>442</v>
      </c>
      <c r="B87" s="18" t="s">
        <v>185</v>
      </c>
      <c r="C87" s="131">
        <v>29899</v>
      </c>
      <c r="D87" s="131">
        <v>0</v>
      </c>
      <c r="E87" s="131">
        <v>0</v>
      </c>
      <c r="F87" s="131">
        <v>0</v>
      </c>
      <c r="G87" s="131">
        <v>3702</v>
      </c>
      <c r="H87" s="132">
        <v>3702</v>
      </c>
      <c r="I87" s="131">
        <v>0</v>
      </c>
      <c r="J87" s="131">
        <v>-250</v>
      </c>
      <c r="K87" s="130">
        <v>33351</v>
      </c>
    </row>
    <row r="88" spans="1:11" ht="18" x14ac:dyDescent="0.25">
      <c r="A88" s="18" t="s">
        <v>443</v>
      </c>
      <c r="B88" s="18" t="s">
        <v>187</v>
      </c>
      <c r="C88" s="131">
        <v>27438</v>
      </c>
      <c r="D88" s="131">
        <v>0</v>
      </c>
      <c r="E88" s="131">
        <v>0</v>
      </c>
      <c r="F88" s="131">
        <v>0</v>
      </c>
      <c r="G88" s="131">
        <v>1744</v>
      </c>
      <c r="H88" s="132">
        <v>1744</v>
      </c>
      <c r="I88" s="131">
        <v>0</v>
      </c>
      <c r="J88" s="131">
        <v>667</v>
      </c>
      <c r="K88" s="130">
        <v>29849</v>
      </c>
    </row>
    <row r="89" spans="1:11" ht="18" x14ac:dyDescent="0.25">
      <c r="A89" s="27" t="s">
        <v>444</v>
      </c>
      <c r="B89" s="27" t="s">
        <v>189</v>
      </c>
      <c r="C89" s="133">
        <v>16188</v>
      </c>
      <c r="D89" s="133">
        <v>4</v>
      </c>
      <c r="E89" s="133">
        <v>2</v>
      </c>
      <c r="F89" s="133">
        <v>6</v>
      </c>
      <c r="G89" s="133">
        <v>238</v>
      </c>
      <c r="H89" s="134">
        <v>244</v>
      </c>
      <c r="I89" s="133">
        <v>0</v>
      </c>
      <c r="J89" s="133">
        <v>383</v>
      </c>
      <c r="K89" s="135">
        <v>16815</v>
      </c>
    </row>
    <row r="90" spans="1:11" ht="18" x14ac:dyDescent="0.25">
      <c r="A90" s="18" t="s">
        <v>445</v>
      </c>
      <c r="B90" s="18" t="s">
        <v>191</v>
      </c>
      <c r="C90" s="131">
        <v>2575</v>
      </c>
      <c r="D90" s="131">
        <v>0</v>
      </c>
      <c r="E90" s="131">
        <v>0</v>
      </c>
      <c r="F90" s="131">
        <v>0</v>
      </c>
      <c r="G90" s="131">
        <v>15</v>
      </c>
      <c r="H90" s="132">
        <v>15</v>
      </c>
      <c r="I90" s="131">
        <v>0</v>
      </c>
      <c r="J90" s="131">
        <v>185</v>
      </c>
      <c r="K90" s="130">
        <v>2775</v>
      </c>
    </row>
    <row r="91" spans="1:11" ht="18" x14ac:dyDescent="0.25">
      <c r="A91" s="18" t="s">
        <v>446</v>
      </c>
      <c r="B91" s="18" t="s">
        <v>193</v>
      </c>
      <c r="C91" s="131">
        <v>25839</v>
      </c>
      <c r="D91" s="131">
        <v>0</v>
      </c>
      <c r="E91" s="131">
        <v>0</v>
      </c>
      <c r="F91" s="131">
        <v>0</v>
      </c>
      <c r="G91" s="131">
        <v>3046</v>
      </c>
      <c r="H91" s="132">
        <v>3046</v>
      </c>
      <c r="I91" s="131">
        <v>0</v>
      </c>
      <c r="J91" s="131">
        <v>948</v>
      </c>
      <c r="K91" s="130">
        <v>29833</v>
      </c>
    </row>
    <row r="92" spans="1:11" ht="18" x14ac:dyDescent="0.25">
      <c r="A92" s="18" t="s">
        <v>447</v>
      </c>
      <c r="B92" s="18" t="s">
        <v>195</v>
      </c>
      <c r="C92" s="131">
        <v>29211</v>
      </c>
      <c r="D92" s="131">
        <v>0</v>
      </c>
      <c r="E92" s="131">
        <v>0</v>
      </c>
      <c r="F92" s="131">
        <v>0</v>
      </c>
      <c r="G92" s="131">
        <v>2004</v>
      </c>
      <c r="H92" s="132">
        <v>2004</v>
      </c>
      <c r="I92" s="131">
        <v>0</v>
      </c>
      <c r="J92" s="131">
        <v>860</v>
      </c>
      <c r="K92" s="130">
        <v>32075</v>
      </c>
    </row>
    <row r="93" spans="1:11" ht="18" x14ac:dyDescent="0.25">
      <c r="A93" s="18" t="s">
        <v>448</v>
      </c>
      <c r="B93" s="18" t="s">
        <v>197</v>
      </c>
      <c r="C93" s="131">
        <v>18580</v>
      </c>
      <c r="D93" s="131">
        <v>0</v>
      </c>
      <c r="E93" s="131">
        <v>0</v>
      </c>
      <c r="F93" s="131">
        <v>0</v>
      </c>
      <c r="G93" s="131">
        <v>152</v>
      </c>
      <c r="H93" s="132">
        <v>152</v>
      </c>
      <c r="I93" s="131">
        <v>0</v>
      </c>
      <c r="J93" s="131">
        <v>2049</v>
      </c>
      <c r="K93" s="130">
        <v>20781</v>
      </c>
    </row>
    <row r="94" spans="1:11" ht="18" x14ac:dyDescent="0.25">
      <c r="A94" s="18" t="s">
        <v>449</v>
      </c>
      <c r="B94" s="18" t="s">
        <v>199</v>
      </c>
      <c r="C94" s="131">
        <v>4925</v>
      </c>
      <c r="D94" s="131">
        <v>0</v>
      </c>
      <c r="E94" s="131">
        <v>0</v>
      </c>
      <c r="F94" s="131">
        <v>0</v>
      </c>
      <c r="G94" s="131">
        <v>2</v>
      </c>
      <c r="H94" s="132">
        <v>2</v>
      </c>
      <c r="I94" s="131">
        <v>0</v>
      </c>
      <c r="J94" s="131">
        <v>269</v>
      </c>
      <c r="K94" s="130">
        <v>5196</v>
      </c>
    </row>
    <row r="95" spans="1:11" ht="18" x14ac:dyDescent="0.25">
      <c r="A95" s="18" t="s">
        <v>450</v>
      </c>
      <c r="B95" s="18" t="s">
        <v>201</v>
      </c>
      <c r="C95" s="131">
        <v>13558</v>
      </c>
      <c r="D95" s="131">
        <v>0</v>
      </c>
      <c r="E95" s="131">
        <v>0</v>
      </c>
      <c r="F95" s="131">
        <v>0</v>
      </c>
      <c r="G95" s="131">
        <v>2</v>
      </c>
      <c r="H95" s="132">
        <v>2</v>
      </c>
      <c r="I95" s="131">
        <v>0</v>
      </c>
      <c r="J95" s="131">
        <v>487</v>
      </c>
      <c r="K95" s="130">
        <v>14047</v>
      </c>
    </row>
    <row r="96" spans="1:11" ht="18" x14ac:dyDescent="0.25">
      <c r="A96" s="18" t="s">
        <v>451</v>
      </c>
      <c r="B96" s="18" t="s">
        <v>203</v>
      </c>
      <c r="C96" s="131">
        <v>28097</v>
      </c>
      <c r="D96" s="131">
        <v>0</v>
      </c>
      <c r="E96" s="131">
        <v>0</v>
      </c>
      <c r="F96" s="131">
        <v>0</v>
      </c>
      <c r="G96" s="131">
        <v>10044</v>
      </c>
      <c r="H96" s="132">
        <v>10044</v>
      </c>
      <c r="I96" s="131">
        <v>0</v>
      </c>
      <c r="J96" s="131">
        <v>742</v>
      </c>
      <c r="K96" s="130">
        <v>38883</v>
      </c>
    </row>
    <row r="97" spans="1:11" ht="18" x14ac:dyDescent="0.25">
      <c r="A97" s="18" t="s">
        <v>452</v>
      </c>
      <c r="B97" s="18" t="s">
        <v>205</v>
      </c>
      <c r="C97" s="131">
        <v>144006</v>
      </c>
      <c r="D97" s="131">
        <v>0</v>
      </c>
      <c r="E97" s="131">
        <v>0</v>
      </c>
      <c r="F97" s="131">
        <v>0</v>
      </c>
      <c r="G97" s="131">
        <v>692</v>
      </c>
      <c r="H97" s="132">
        <v>692</v>
      </c>
      <c r="I97" s="131">
        <v>0</v>
      </c>
      <c r="J97" s="131">
        <v>0</v>
      </c>
      <c r="K97" s="130">
        <v>144698</v>
      </c>
    </row>
    <row r="98" spans="1:11" ht="18" x14ac:dyDescent="0.25">
      <c r="A98" s="18" t="s">
        <v>453</v>
      </c>
      <c r="B98" s="18" t="s">
        <v>207</v>
      </c>
      <c r="C98" s="131">
        <v>118262</v>
      </c>
      <c r="D98" s="131">
        <v>0</v>
      </c>
      <c r="E98" s="131">
        <v>0</v>
      </c>
      <c r="F98" s="131">
        <v>0</v>
      </c>
      <c r="G98" s="131">
        <v>606</v>
      </c>
      <c r="H98" s="132">
        <v>606</v>
      </c>
      <c r="I98" s="131">
        <v>0</v>
      </c>
      <c r="J98" s="131">
        <v>727</v>
      </c>
      <c r="K98" s="130">
        <v>119595</v>
      </c>
    </row>
    <row r="99" spans="1:11" ht="18" x14ac:dyDescent="0.25">
      <c r="A99" s="27" t="s">
        <v>454</v>
      </c>
      <c r="B99" s="27" t="s">
        <v>209</v>
      </c>
      <c r="C99" s="133">
        <v>107244</v>
      </c>
      <c r="D99" s="133">
        <v>0</v>
      </c>
      <c r="E99" s="133">
        <v>0</v>
      </c>
      <c r="F99" s="133">
        <v>0</v>
      </c>
      <c r="G99" s="133">
        <v>1447</v>
      </c>
      <c r="H99" s="134">
        <v>1447</v>
      </c>
      <c r="I99" s="133">
        <v>0</v>
      </c>
      <c r="J99" s="133">
        <v>333</v>
      </c>
      <c r="K99" s="135">
        <v>109024</v>
      </c>
    </row>
    <row r="100" spans="1:11" ht="18" x14ac:dyDescent="0.25">
      <c r="A100" s="97" t="s">
        <v>455</v>
      </c>
      <c r="B100" s="18" t="s">
        <v>211</v>
      </c>
      <c r="C100" s="131">
        <v>44132</v>
      </c>
      <c r="D100" s="131">
        <v>0</v>
      </c>
      <c r="E100" s="131">
        <v>0</v>
      </c>
      <c r="F100" s="131">
        <v>0</v>
      </c>
      <c r="G100" s="131">
        <v>38</v>
      </c>
      <c r="H100" s="132">
        <v>38</v>
      </c>
      <c r="I100" s="131">
        <v>0</v>
      </c>
      <c r="J100" s="131">
        <v>1104</v>
      </c>
      <c r="K100" s="130">
        <v>45274</v>
      </c>
    </row>
    <row r="101" spans="1:11" ht="18" x14ac:dyDescent="0.25">
      <c r="A101" s="18" t="s">
        <v>456</v>
      </c>
      <c r="B101" s="18" t="s">
        <v>213</v>
      </c>
      <c r="C101" s="131">
        <v>8699</v>
      </c>
      <c r="D101" s="131">
        <v>117</v>
      </c>
      <c r="E101" s="131">
        <v>813</v>
      </c>
      <c r="F101" s="131">
        <v>930</v>
      </c>
      <c r="G101" s="131">
        <v>988</v>
      </c>
      <c r="H101" s="132">
        <v>1918</v>
      </c>
      <c r="I101" s="131">
        <v>0</v>
      </c>
      <c r="J101" s="131">
        <v>669</v>
      </c>
      <c r="K101" s="130">
        <v>11286</v>
      </c>
    </row>
    <row r="102" spans="1:11" ht="18" x14ac:dyDescent="0.25">
      <c r="A102" s="18" t="s">
        <v>457</v>
      </c>
      <c r="B102" s="18" t="s">
        <v>215</v>
      </c>
      <c r="C102" s="131">
        <v>4605</v>
      </c>
      <c r="D102" s="131">
        <v>20</v>
      </c>
      <c r="E102" s="131">
        <v>265</v>
      </c>
      <c r="F102" s="131">
        <v>285</v>
      </c>
      <c r="G102" s="131">
        <v>905</v>
      </c>
      <c r="H102" s="132">
        <v>1190</v>
      </c>
      <c r="I102" s="131">
        <v>0</v>
      </c>
      <c r="J102" s="131">
        <v>303</v>
      </c>
      <c r="K102" s="130">
        <v>6098</v>
      </c>
    </row>
    <row r="103" spans="1:11" ht="18" x14ac:dyDescent="0.25">
      <c r="A103" s="18" t="s">
        <v>458</v>
      </c>
      <c r="B103" s="18" t="s">
        <v>217</v>
      </c>
      <c r="C103" s="131">
        <v>9356</v>
      </c>
      <c r="D103" s="131">
        <v>0</v>
      </c>
      <c r="E103" s="131">
        <v>0</v>
      </c>
      <c r="F103" s="131">
        <v>0</v>
      </c>
      <c r="G103" s="131">
        <v>1393</v>
      </c>
      <c r="H103" s="132">
        <v>1393</v>
      </c>
      <c r="I103" s="131">
        <v>0</v>
      </c>
      <c r="J103" s="131">
        <v>2394</v>
      </c>
      <c r="K103" s="130">
        <v>13143</v>
      </c>
    </row>
    <row r="104" spans="1:11" ht="18" x14ac:dyDescent="0.25">
      <c r="A104" s="18" t="s">
        <v>459</v>
      </c>
      <c r="B104" s="18" t="s">
        <v>219</v>
      </c>
      <c r="C104" s="131">
        <v>12940</v>
      </c>
      <c r="D104" s="131">
        <v>0</v>
      </c>
      <c r="E104" s="131">
        <v>0</v>
      </c>
      <c r="F104" s="131">
        <v>0</v>
      </c>
      <c r="G104" s="131">
        <v>803</v>
      </c>
      <c r="H104" s="132">
        <v>803</v>
      </c>
      <c r="I104" s="131">
        <v>0</v>
      </c>
      <c r="J104" s="131">
        <v>996</v>
      </c>
      <c r="K104" s="130">
        <v>14739</v>
      </c>
    </row>
    <row r="105" spans="1:11" ht="18" x14ac:dyDescent="0.25">
      <c r="A105" s="18" t="s">
        <v>460</v>
      </c>
      <c r="B105" s="18" t="s">
        <v>221</v>
      </c>
      <c r="C105" s="131">
        <v>10831</v>
      </c>
      <c r="D105" s="131">
        <v>0</v>
      </c>
      <c r="E105" s="131">
        <v>0</v>
      </c>
      <c r="F105" s="131">
        <v>0</v>
      </c>
      <c r="G105" s="131">
        <v>0</v>
      </c>
      <c r="H105" s="132">
        <v>0</v>
      </c>
      <c r="I105" s="131">
        <v>0</v>
      </c>
      <c r="J105" s="131">
        <v>325</v>
      </c>
      <c r="K105" s="130">
        <v>11156</v>
      </c>
    </row>
    <row r="106" spans="1:11" ht="18" x14ac:dyDescent="0.25">
      <c r="A106" s="18" t="s">
        <v>461</v>
      </c>
      <c r="B106" s="18" t="s">
        <v>223</v>
      </c>
      <c r="C106" s="131">
        <v>2397</v>
      </c>
      <c r="D106" s="131">
        <v>0</v>
      </c>
      <c r="E106" s="131">
        <v>0</v>
      </c>
      <c r="F106" s="131">
        <v>0</v>
      </c>
      <c r="G106" s="131">
        <v>426</v>
      </c>
      <c r="H106" s="132">
        <v>426</v>
      </c>
      <c r="I106" s="131">
        <v>0</v>
      </c>
      <c r="J106" s="131">
        <v>240</v>
      </c>
      <c r="K106" s="130">
        <v>3063</v>
      </c>
    </row>
    <row r="107" spans="1:11" ht="18" x14ac:dyDescent="0.25">
      <c r="A107" s="18" t="s">
        <v>462</v>
      </c>
      <c r="B107" s="18" t="s">
        <v>225</v>
      </c>
      <c r="C107" s="131">
        <v>19638</v>
      </c>
      <c r="D107" s="131">
        <v>0</v>
      </c>
      <c r="E107" s="131">
        <v>1</v>
      </c>
      <c r="F107" s="131">
        <v>1</v>
      </c>
      <c r="G107" s="131">
        <v>145</v>
      </c>
      <c r="H107" s="132">
        <v>146</v>
      </c>
      <c r="I107" s="131">
        <v>0</v>
      </c>
      <c r="J107" s="131">
        <v>1865</v>
      </c>
      <c r="K107" s="130">
        <v>21649</v>
      </c>
    </row>
    <row r="108" spans="1:11" ht="18" x14ac:dyDescent="0.25">
      <c r="A108" s="98" t="s">
        <v>463</v>
      </c>
      <c r="B108" s="98" t="s">
        <v>227</v>
      </c>
      <c r="C108" s="131">
        <v>2881</v>
      </c>
      <c r="D108" s="131">
        <v>0</v>
      </c>
      <c r="E108" s="131">
        <v>0</v>
      </c>
      <c r="F108" s="131">
        <v>0</v>
      </c>
      <c r="G108" s="131">
        <v>37</v>
      </c>
      <c r="H108" s="132">
        <v>37</v>
      </c>
      <c r="I108" s="131">
        <v>0</v>
      </c>
      <c r="J108" s="131">
        <v>0</v>
      </c>
      <c r="K108" s="130">
        <v>2918</v>
      </c>
    </row>
    <row r="109" spans="1:11" ht="18.75" thickBot="1" x14ac:dyDescent="0.3">
      <c r="A109" s="29"/>
      <c r="B109" s="29" t="s">
        <v>228</v>
      </c>
      <c r="C109" s="136">
        <v>2753909</v>
      </c>
      <c r="D109" s="136">
        <v>184209</v>
      </c>
      <c r="E109" s="136">
        <v>161568</v>
      </c>
      <c r="F109" s="136">
        <v>345777</v>
      </c>
      <c r="G109" s="136">
        <v>118750</v>
      </c>
      <c r="H109" s="137">
        <v>464527</v>
      </c>
      <c r="I109" s="136">
        <v>0</v>
      </c>
      <c r="J109" s="136">
        <v>151577</v>
      </c>
      <c r="K109" s="138">
        <v>3370013</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2166358</v>
      </c>
      <c r="D113" s="109"/>
      <c r="E113" s="109"/>
      <c r="F113" s="18"/>
      <c r="G113" s="18"/>
      <c r="H113" s="18"/>
      <c r="I113" s="18"/>
      <c r="J113" s="18"/>
      <c r="K113" s="18"/>
    </row>
    <row r="114" spans="1:11" ht="18" x14ac:dyDescent="0.25">
      <c r="A114" s="18"/>
      <c r="B114" s="18" t="s">
        <v>231</v>
      </c>
      <c r="C114" s="109">
        <v>222213</v>
      </c>
      <c r="D114" s="109"/>
      <c r="E114" s="109"/>
      <c r="F114" s="18"/>
      <c r="G114" s="18"/>
      <c r="H114" s="18"/>
      <c r="I114" s="18"/>
      <c r="J114" s="18"/>
      <c r="K114" s="18"/>
    </row>
    <row r="115" spans="1:11" ht="18" x14ac:dyDescent="0.25">
      <c r="A115" s="18"/>
      <c r="B115" s="18" t="s">
        <v>232</v>
      </c>
      <c r="C115" s="109">
        <v>365338</v>
      </c>
      <c r="D115" s="109"/>
      <c r="E115" s="109"/>
      <c r="F115" s="18"/>
      <c r="G115" s="18"/>
      <c r="H115" s="18"/>
      <c r="I115" s="18"/>
      <c r="J115" s="18"/>
      <c r="K115" s="18"/>
    </row>
  </sheetData>
  <conditionalFormatting sqref="A1">
    <cfRule type="expression" dxfId="34" priority="1">
      <formula>$L$123&lt;&gt;0</formula>
    </cfRule>
    <cfRule type="expression" dxfId="33" priority="2">
      <formula>"sum($I4:$I$118)&lt;&gt;0"</formula>
    </cfRule>
  </conditionalFormatting>
  <hyperlinks>
    <hyperlink ref="A2" location="Contents!A109" display="Content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M113"/>
  <sheetViews>
    <sheetView zoomScale="60" zoomScaleNormal="60" workbookViewId="0">
      <pane xSplit="2" ySplit="5" topLeftCell="J6" activePane="bottomRight" state="frozen"/>
      <selection pane="topRight" activeCell="C1" sqref="C1"/>
      <selection pane="bottomLeft" activeCell="A6" sqref="A6"/>
      <selection pane="bottomRight" activeCell="AL10" sqref="AL10"/>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283</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16854</v>
      </c>
      <c r="D6" s="109">
        <v>0</v>
      </c>
      <c r="E6" s="109">
        <v>0</v>
      </c>
      <c r="F6" s="109">
        <v>0</v>
      </c>
      <c r="G6" s="110">
        <v>16854</v>
      </c>
      <c r="H6" s="46"/>
      <c r="I6" s="109">
        <v>1269</v>
      </c>
      <c r="J6" s="109">
        <v>0</v>
      </c>
      <c r="K6" s="109">
        <v>692</v>
      </c>
      <c r="L6" s="111">
        <v>1961</v>
      </c>
      <c r="M6" s="46"/>
      <c r="N6" s="46">
        <v>1220</v>
      </c>
      <c r="O6" s="46">
        <v>387</v>
      </c>
      <c r="P6" s="109">
        <v>1607</v>
      </c>
      <c r="Q6" s="109">
        <v>91</v>
      </c>
      <c r="R6" s="112">
        <v>1698</v>
      </c>
      <c r="S6" s="46"/>
      <c r="T6" s="113">
        <v>20513</v>
      </c>
      <c r="U6" s="46"/>
      <c r="V6" s="114">
        <v>36268</v>
      </c>
      <c r="W6" s="47">
        <f>'Table 1 - Supply 2008'!H4</f>
        <v>8583</v>
      </c>
      <c r="X6" s="47">
        <f>'Table 1 - Supply 2008'!I4</f>
        <v>4661</v>
      </c>
      <c r="Y6" s="47">
        <f>'Table 1 - Supply 2008'!J4</f>
        <v>1316</v>
      </c>
      <c r="Z6" s="47">
        <f t="shared" ref="Z6:Z69" si="0">T6-W6+X6-Y6</f>
        <v>15275</v>
      </c>
      <c r="AA6" s="70">
        <f>IF(ISERROR(R6/V6),0,R6/V6)</f>
        <v>4.6818131686335064E-2</v>
      </c>
      <c r="AB6" s="70">
        <f>IF(ISERROR((W6+R6)/V6),0,(W6+R6)/V6)</f>
        <v>0.28347303407962943</v>
      </c>
      <c r="AD6" s="47">
        <f>SUM(C6:D6)</f>
        <v>16854</v>
      </c>
      <c r="AG6" s="18" t="s">
        <v>480</v>
      </c>
      <c r="AH6" s="18" t="s">
        <v>479</v>
      </c>
      <c r="AI6" s="112">
        <f>SUM(R6:R12)</f>
        <v>26083</v>
      </c>
      <c r="AJ6" s="47">
        <f>SUM(W6:W12)</f>
        <v>45337</v>
      </c>
      <c r="AK6" s="113">
        <f>SUM(T6:T12)</f>
        <v>46062</v>
      </c>
      <c r="AL6" s="70">
        <f t="shared" ref="AL6:AL15" si="1">AI6/AK6</f>
        <v>0.56625852112370278</v>
      </c>
      <c r="AM6" s="70">
        <f t="shared" ref="AM6:AM15" si="2">(AI6+AJ6)/AK6</f>
        <v>1.5505188658764275</v>
      </c>
    </row>
    <row r="7" spans="1:39" ht="18" x14ac:dyDescent="0.25">
      <c r="A7" s="18" t="s">
        <v>360</v>
      </c>
      <c r="B7" s="18" t="s">
        <v>22</v>
      </c>
      <c r="C7" s="109">
        <v>233</v>
      </c>
      <c r="D7" s="109">
        <v>0</v>
      </c>
      <c r="E7" s="109">
        <v>0</v>
      </c>
      <c r="F7" s="109">
        <v>0</v>
      </c>
      <c r="G7" s="110">
        <v>233</v>
      </c>
      <c r="H7" s="46"/>
      <c r="I7" s="109">
        <v>0</v>
      </c>
      <c r="J7" s="109">
        <v>0</v>
      </c>
      <c r="K7" s="109">
        <v>-32</v>
      </c>
      <c r="L7" s="111">
        <v>-32</v>
      </c>
      <c r="M7" s="46"/>
      <c r="N7" s="46">
        <v>41</v>
      </c>
      <c r="O7" s="46">
        <v>9</v>
      </c>
      <c r="P7" s="109">
        <v>50</v>
      </c>
      <c r="Q7" s="109">
        <v>4</v>
      </c>
      <c r="R7" s="112">
        <v>54</v>
      </c>
      <c r="S7" s="46"/>
      <c r="T7" s="113">
        <v>255</v>
      </c>
      <c r="U7" s="46"/>
      <c r="V7" s="114">
        <v>1108</v>
      </c>
      <c r="W7" s="47">
        <f>'Table 1 - Supply 2008'!H5</f>
        <v>156</v>
      </c>
      <c r="X7" s="47">
        <f>'Table 1 - Supply 2008'!I5</f>
        <v>321</v>
      </c>
      <c r="Y7" s="47">
        <f>'Table 1 - Supply 2008'!J5</f>
        <v>22</v>
      </c>
      <c r="Z7" s="47">
        <f t="shared" si="0"/>
        <v>398</v>
      </c>
      <c r="AA7" s="70">
        <f>IF(ISERROR(R7/V7),0,R7/V7)</f>
        <v>4.8736462093862815E-2</v>
      </c>
      <c r="AB7" s="70">
        <f>IF(ISERROR((W7+R7)/V7),0,(W7+R7)/V7)</f>
        <v>0.18953068592057762</v>
      </c>
      <c r="AD7" s="47">
        <f t="shared" ref="AD7:AD70" si="3">SUM(C7:D7)</f>
        <v>233</v>
      </c>
      <c r="AG7" s="18" t="s">
        <v>335</v>
      </c>
      <c r="AH7" s="18" t="s">
        <v>340</v>
      </c>
      <c r="AI7" s="112">
        <f>SUM(R13:R55)</f>
        <v>224699</v>
      </c>
      <c r="AJ7" s="47">
        <f>SUM(W13:W55)</f>
        <v>307425</v>
      </c>
      <c r="AK7" s="113">
        <f>SUM(T13:T55)</f>
        <v>633415</v>
      </c>
      <c r="AL7" s="70">
        <f t="shared" si="1"/>
        <v>0.35474215166991624</v>
      </c>
      <c r="AM7" s="70">
        <f t="shared" si="2"/>
        <v>0.84008746240616339</v>
      </c>
    </row>
    <row r="8" spans="1:39" ht="18" x14ac:dyDescent="0.25">
      <c r="A8" s="18" t="s">
        <v>361</v>
      </c>
      <c r="B8" s="18" t="s">
        <v>24</v>
      </c>
      <c r="C8" s="109">
        <v>397</v>
      </c>
      <c r="D8" s="109">
        <v>0</v>
      </c>
      <c r="E8" s="109">
        <v>0</v>
      </c>
      <c r="F8" s="109">
        <v>0</v>
      </c>
      <c r="G8" s="110">
        <v>397</v>
      </c>
      <c r="H8" s="46"/>
      <c r="I8" s="109">
        <v>0</v>
      </c>
      <c r="J8" s="109">
        <v>0</v>
      </c>
      <c r="K8" s="109">
        <v>13</v>
      </c>
      <c r="L8" s="111">
        <v>13</v>
      </c>
      <c r="M8" s="46"/>
      <c r="N8" s="46">
        <v>355</v>
      </c>
      <c r="O8" s="46">
        <v>72</v>
      </c>
      <c r="P8" s="109">
        <v>427</v>
      </c>
      <c r="Q8" s="109">
        <v>37</v>
      </c>
      <c r="R8" s="112">
        <v>464</v>
      </c>
      <c r="S8" s="46"/>
      <c r="T8" s="113">
        <v>874</v>
      </c>
      <c r="U8" s="46"/>
      <c r="V8" s="114">
        <v>2237</v>
      </c>
      <c r="W8" s="47">
        <f>'Table 1 - Supply 2008'!H6</f>
        <v>387</v>
      </c>
      <c r="X8" s="47">
        <f>'Table 1 - Supply 2008'!I6</f>
        <v>641</v>
      </c>
      <c r="Y8" s="47">
        <f>'Table 1 - Supply 2008'!J6</f>
        <v>2</v>
      </c>
      <c r="Z8" s="47">
        <f t="shared" si="0"/>
        <v>1126</v>
      </c>
      <c r="AA8" s="70">
        <f>IF(ISERROR(R8/V8),0,R8/V8)</f>
        <v>0.20742065265981224</v>
      </c>
      <c r="AB8" s="70">
        <f t="shared" ref="AB8:AB71" si="4">IF(ISERROR((W8+R8)/V8),0,(W8+R8)/V8)</f>
        <v>0.38042020563254358</v>
      </c>
      <c r="AD8" s="47">
        <f t="shared" si="3"/>
        <v>397</v>
      </c>
      <c r="AG8" s="18" t="s">
        <v>332</v>
      </c>
      <c r="AH8" s="18" t="s">
        <v>131</v>
      </c>
      <c r="AI8" s="112">
        <f>R62</f>
        <v>1557</v>
      </c>
      <c r="AJ8" s="47">
        <f>W62</f>
        <v>1834</v>
      </c>
      <c r="AK8" s="113">
        <f>T62</f>
        <v>138787</v>
      </c>
      <c r="AL8" s="70">
        <f t="shared" si="1"/>
        <v>1.1218629986958432E-2</v>
      </c>
      <c r="AM8" s="70">
        <f t="shared" si="2"/>
        <v>2.4433124139869009E-2</v>
      </c>
    </row>
    <row r="9" spans="1:39" ht="18" x14ac:dyDescent="0.25">
      <c r="A9" s="18" t="s">
        <v>362</v>
      </c>
      <c r="B9" s="18" t="s">
        <v>26</v>
      </c>
      <c r="C9" s="109">
        <v>296</v>
      </c>
      <c r="D9" s="109">
        <v>0</v>
      </c>
      <c r="E9" s="109">
        <v>0</v>
      </c>
      <c r="F9" s="109">
        <v>0</v>
      </c>
      <c r="G9" s="110">
        <v>296</v>
      </c>
      <c r="H9" s="46"/>
      <c r="I9" s="109">
        <v>0</v>
      </c>
      <c r="J9" s="109">
        <v>0</v>
      </c>
      <c r="K9" s="109">
        <v>-151</v>
      </c>
      <c r="L9" s="111">
        <v>-151</v>
      </c>
      <c r="M9" s="46"/>
      <c r="N9" s="46">
        <v>104</v>
      </c>
      <c r="O9" s="46">
        <v>4</v>
      </c>
      <c r="P9" s="109">
        <v>108</v>
      </c>
      <c r="Q9" s="109">
        <v>0</v>
      </c>
      <c r="R9" s="112">
        <v>108</v>
      </c>
      <c r="S9" s="46"/>
      <c r="T9" s="113">
        <v>253</v>
      </c>
      <c r="U9" s="46"/>
      <c r="V9" s="114">
        <v>4856</v>
      </c>
      <c r="W9" s="47">
        <f>'Table 1 - Supply 2008'!H7</f>
        <v>3500</v>
      </c>
      <c r="X9" s="47">
        <f>'Table 1 - Supply 2008'!I7</f>
        <v>842</v>
      </c>
      <c r="Y9" s="47">
        <f>'Table 1 - Supply 2008'!J7</f>
        <v>30</v>
      </c>
      <c r="Z9" s="47">
        <f t="shared" si="0"/>
        <v>-2435</v>
      </c>
      <c r="AA9" s="70">
        <f t="shared" ref="AA9:AA72" si="5">IF(ISERROR(R9/V9),0,R9/V9)</f>
        <v>2.2240527182866558E-2</v>
      </c>
      <c r="AB9" s="70">
        <f t="shared" si="4"/>
        <v>0.74299835255354196</v>
      </c>
      <c r="AD9" s="47">
        <f t="shared" si="3"/>
        <v>296</v>
      </c>
      <c r="AG9" s="18" t="s">
        <v>336</v>
      </c>
      <c r="AH9" s="18" t="s">
        <v>341</v>
      </c>
      <c r="AI9" s="112">
        <f>SUM(R56:R57)</f>
        <v>187</v>
      </c>
      <c r="AJ9" s="47">
        <f>SUM(W56:W57)</f>
        <v>549</v>
      </c>
      <c r="AK9" s="113">
        <f>SUM(T56:T57)</f>
        <v>26484</v>
      </c>
      <c r="AL9" s="70">
        <f t="shared" si="1"/>
        <v>7.0608669385289228E-3</v>
      </c>
      <c r="AM9" s="70">
        <f t="shared" si="2"/>
        <v>2.7790363993354477E-2</v>
      </c>
    </row>
    <row r="10" spans="1:39" ht="18" x14ac:dyDescent="0.25">
      <c r="A10" s="18" t="s">
        <v>363</v>
      </c>
      <c r="B10" s="26" t="s">
        <v>28</v>
      </c>
      <c r="C10" s="109">
        <v>0</v>
      </c>
      <c r="D10" s="109">
        <v>0</v>
      </c>
      <c r="E10" s="109">
        <v>0</v>
      </c>
      <c r="F10" s="109">
        <v>0</v>
      </c>
      <c r="G10" s="110">
        <v>0</v>
      </c>
      <c r="H10" s="46"/>
      <c r="I10" s="109">
        <v>0</v>
      </c>
      <c r="J10" s="109">
        <v>0</v>
      </c>
      <c r="K10" s="109">
        <v>395</v>
      </c>
      <c r="L10" s="111">
        <v>395</v>
      </c>
      <c r="M10" s="46"/>
      <c r="N10" s="46">
        <v>14143</v>
      </c>
      <c r="O10" s="46">
        <v>4761</v>
      </c>
      <c r="P10" s="109">
        <v>18904</v>
      </c>
      <c r="Q10" s="109">
        <v>0</v>
      </c>
      <c r="R10" s="112">
        <v>18904</v>
      </c>
      <c r="S10" s="46"/>
      <c r="T10" s="113">
        <v>19299</v>
      </c>
      <c r="U10" s="46"/>
      <c r="V10" s="114">
        <v>63011</v>
      </c>
      <c r="W10" s="47">
        <f>'Table 1 - Supply 2008'!H8</f>
        <v>28511</v>
      </c>
      <c r="X10" s="47">
        <f>'Table 1 - Supply 2008'!I8</f>
        <v>513</v>
      </c>
      <c r="Y10" s="47">
        <f>'Table 1 - Supply 2008'!J8</f>
        <v>40</v>
      </c>
      <c r="Z10" s="47">
        <f t="shared" si="0"/>
        <v>-8739</v>
      </c>
      <c r="AA10" s="70">
        <f t="shared" si="5"/>
        <v>0.30001110917141449</v>
      </c>
      <c r="AB10" s="70">
        <f t="shared" si="4"/>
        <v>0.7524876608846075</v>
      </c>
      <c r="AD10" s="47">
        <f t="shared" si="3"/>
        <v>0</v>
      </c>
      <c r="AG10" s="18" t="s">
        <v>333</v>
      </c>
      <c r="AH10" s="18" t="s">
        <v>343</v>
      </c>
      <c r="AI10" s="112">
        <f>SUM(R58:R61)</f>
        <v>4510</v>
      </c>
      <c r="AJ10" s="47">
        <f>SUM(W58:W61)</f>
        <v>3341</v>
      </c>
      <c r="AK10" s="113">
        <f>SUM(T58:T61)</f>
        <v>18798</v>
      </c>
      <c r="AL10" s="70">
        <f t="shared" si="1"/>
        <v>0.2399191403340781</v>
      </c>
      <c r="AM10" s="70">
        <f t="shared" si="2"/>
        <v>0.4176508139163741</v>
      </c>
    </row>
    <row r="11" spans="1:39" ht="18" x14ac:dyDescent="0.25">
      <c r="A11" s="18" t="s">
        <v>364</v>
      </c>
      <c r="B11" s="18" t="s">
        <v>30</v>
      </c>
      <c r="C11" s="109">
        <v>58</v>
      </c>
      <c r="D11" s="109">
        <v>0</v>
      </c>
      <c r="E11" s="109">
        <v>0</v>
      </c>
      <c r="F11" s="109">
        <v>0</v>
      </c>
      <c r="G11" s="110">
        <v>58</v>
      </c>
      <c r="H11" s="46"/>
      <c r="I11" s="109">
        <v>0</v>
      </c>
      <c r="J11" s="109">
        <v>0</v>
      </c>
      <c r="K11" s="109">
        <v>-77</v>
      </c>
      <c r="L11" s="111">
        <v>-77</v>
      </c>
      <c r="M11" s="46"/>
      <c r="N11" s="46">
        <v>2171</v>
      </c>
      <c r="O11" s="46">
        <v>2230</v>
      </c>
      <c r="P11" s="109">
        <v>4401</v>
      </c>
      <c r="Q11" s="109">
        <v>0</v>
      </c>
      <c r="R11" s="112">
        <v>4401</v>
      </c>
      <c r="S11" s="46"/>
      <c r="T11" s="113">
        <v>4382</v>
      </c>
      <c r="U11" s="46"/>
      <c r="V11" s="114">
        <v>9768</v>
      </c>
      <c r="W11" s="47">
        <f>'Table 1 - Supply 2008'!H9</f>
        <v>4071</v>
      </c>
      <c r="X11" s="47">
        <f>'Table 1 - Supply 2008'!I9</f>
        <v>1579</v>
      </c>
      <c r="Y11" s="47">
        <f>'Table 1 - Supply 2008'!J9</f>
        <v>344</v>
      </c>
      <c r="Z11" s="47">
        <f t="shared" si="0"/>
        <v>1546</v>
      </c>
      <c r="AA11" s="70">
        <f t="shared" si="5"/>
        <v>0.45055282555282555</v>
      </c>
      <c r="AB11" s="70">
        <f t="shared" si="4"/>
        <v>0.86732186732186733</v>
      </c>
      <c r="AD11" s="47">
        <f t="shared" si="3"/>
        <v>58</v>
      </c>
      <c r="AG11" s="18" t="s">
        <v>494</v>
      </c>
      <c r="AH11" s="18" t="s">
        <v>481</v>
      </c>
      <c r="AI11" s="112">
        <f>SUM(R63:R73)</f>
        <v>27993</v>
      </c>
      <c r="AJ11" s="47">
        <f>SUM(W63:W73)</f>
        <v>34155</v>
      </c>
      <c r="AK11" s="113">
        <f>SUM(T63:T73)</f>
        <v>165494</v>
      </c>
      <c r="AL11" s="70">
        <f t="shared" si="1"/>
        <v>0.16914812621605618</v>
      </c>
      <c r="AM11" s="70">
        <f t="shared" si="2"/>
        <v>0.37553023070322789</v>
      </c>
    </row>
    <row r="12" spans="1:39" ht="18" x14ac:dyDescent="0.25">
      <c r="A12" s="18" t="s">
        <v>365</v>
      </c>
      <c r="B12" s="18" t="s">
        <v>32</v>
      </c>
      <c r="C12" s="109">
        <v>0</v>
      </c>
      <c r="D12" s="109">
        <v>0</v>
      </c>
      <c r="E12" s="109">
        <v>0</v>
      </c>
      <c r="F12" s="109">
        <v>0</v>
      </c>
      <c r="G12" s="110">
        <v>0</v>
      </c>
      <c r="H12" s="46"/>
      <c r="I12" s="109">
        <v>0</v>
      </c>
      <c r="J12" s="109">
        <v>0</v>
      </c>
      <c r="K12" s="109">
        <v>32</v>
      </c>
      <c r="L12" s="111">
        <v>32</v>
      </c>
      <c r="M12" s="46"/>
      <c r="N12" s="46">
        <v>0</v>
      </c>
      <c r="O12" s="46">
        <v>0</v>
      </c>
      <c r="P12" s="109">
        <v>0</v>
      </c>
      <c r="Q12" s="109">
        <v>454</v>
      </c>
      <c r="R12" s="112">
        <v>454</v>
      </c>
      <c r="S12" s="46"/>
      <c r="T12" s="113">
        <v>486</v>
      </c>
      <c r="U12" s="46"/>
      <c r="V12" s="114">
        <v>5217</v>
      </c>
      <c r="W12" s="47">
        <f>'Table 1 - Supply 2008'!H10</f>
        <v>129</v>
      </c>
      <c r="X12" s="47">
        <f>'Table 1 - Supply 2008'!I10</f>
        <v>0</v>
      </c>
      <c r="Y12" s="47">
        <f>'Table 1 - Supply 2008'!J10</f>
        <v>0</v>
      </c>
      <c r="Z12" s="47">
        <f t="shared" si="0"/>
        <v>357</v>
      </c>
      <c r="AA12" s="70">
        <f t="shared" si="5"/>
        <v>8.7023193406172136E-2</v>
      </c>
      <c r="AB12" s="70">
        <f t="shared" si="4"/>
        <v>0.11175004792026069</v>
      </c>
      <c r="AD12" s="47">
        <f t="shared" si="3"/>
        <v>0</v>
      </c>
      <c r="AG12" s="18" t="s">
        <v>493</v>
      </c>
      <c r="AH12" s="18" t="s">
        <v>482</v>
      </c>
      <c r="AI12" s="112">
        <f>SUM(R74:R78)</f>
        <v>22057</v>
      </c>
      <c r="AJ12" s="47">
        <f>SUM(W74:W78)</f>
        <v>14903</v>
      </c>
      <c r="AK12" s="113">
        <f>SUM(T74:T78)</f>
        <v>98527</v>
      </c>
      <c r="AL12" s="70">
        <f t="shared" si="1"/>
        <v>0.22386756929572604</v>
      </c>
      <c r="AM12" s="70">
        <f t="shared" si="2"/>
        <v>0.37512560008931561</v>
      </c>
    </row>
    <row r="13" spans="1:39" ht="18" x14ac:dyDescent="0.25">
      <c r="A13" s="18" t="s">
        <v>366</v>
      </c>
      <c r="B13" s="18" t="s">
        <v>34</v>
      </c>
      <c r="C13" s="109">
        <v>14466</v>
      </c>
      <c r="D13" s="109">
        <v>0</v>
      </c>
      <c r="E13" s="109">
        <v>0</v>
      </c>
      <c r="F13" s="109">
        <v>0</v>
      </c>
      <c r="G13" s="110">
        <v>14466</v>
      </c>
      <c r="H13" s="46"/>
      <c r="I13" s="109">
        <v>0</v>
      </c>
      <c r="J13" s="109">
        <v>0</v>
      </c>
      <c r="K13" s="109">
        <v>-281</v>
      </c>
      <c r="L13" s="111">
        <v>-281</v>
      </c>
      <c r="M13" s="46"/>
      <c r="N13" s="46">
        <v>1230</v>
      </c>
      <c r="O13" s="46">
        <v>131</v>
      </c>
      <c r="P13" s="109">
        <v>1361</v>
      </c>
      <c r="Q13" s="109">
        <v>136</v>
      </c>
      <c r="R13" s="112">
        <v>1497</v>
      </c>
      <c r="S13" s="46"/>
      <c r="T13" s="113">
        <v>15682</v>
      </c>
      <c r="U13" s="46"/>
      <c r="V13" s="114">
        <v>25935</v>
      </c>
      <c r="W13" s="47">
        <f>'Table 1 - Supply 2008'!H11</f>
        <v>5377</v>
      </c>
      <c r="X13" s="47">
        <f>'Table 1 - Supply 2008'!I11</f>
        <v>6415</v>
      </c>
      <c r="Y13" s="47">
        <f>'Table 1 - Supply 2008'!J11</f>
        <v>54</v>
      </c>
      <c r="Z13" s="47">
        <f t="shared" si="0"/>
        <v>16666</v>
      </c>
      <c r="AA13" s="70">
        <f t="shared" si="5"/>
        <v>5.7721226142278773E-2</v>
      </c>
      <c r="AB13" s="70">
        <f t="shared" si="4"/>
        <v>0.26504723346828613</v>
      </c>
      <c r="AD13" s="47">
        <f t="shared" si="3"/>
        <v>14466</v>
      </c>
      <c r="AG13" s="18" t="s">
        <v>492</v>
      </c>
      <c r="AH13" s="18" t="s">
        <v>483</v>
      </c>
      <c r="AI13" s="112">
        <f>SUM(R79:R81)</f>
        <v>62497</v>
      </c>
      <c r="AJ13" s="47">
        <f>SUM(W79:W81)</f>
        <v>13626</v>
      </c>
      <c r="AK13" s="113">
        <f>SUM(T79:T81)</f>
        <v>139562</v>
      </c>
      <c r="AL13" s="70">
        <f t="shared" si="1"/>
        <v>0.44780814261761798</v>
      </c>
      <c r="AM13" s="70">
        <f t="shared" si="2"/>
        <v>0.54544216907181042</v>
      </c>
    </row>
    <row r="14" spans="1:39" ht="18" x14ac:dyDescent="0.25">
      <c r="A14" s="18" t="s">
        <v>367</v>
      </c>
      <c r="B14" s="18" t="s">
        <v>36</v>
      </c>
      <c r="C14" s="109">
        <v>10859</v>
      </c>
      <c r="D14" s="109">
        <v>0</v>
      </c>
      <c r="E14" s="109">
        <v>0</v>
      </c>
      <c r="F14" s="109">
        <v>0</v>
      </c>
      <c r="G14" s="110">
        <v>10859</v>
      </c>
      <c r="H14" s="46"/>
      <c r="I14" s="109">
        <v>0</v>
      </c>
      <c r="J14" s="109">
        <v>0</v>
      </c>
      <c r="K14" s="109">
        <v>-12</v>
      </c>
      <c r="L14" s="111">
        <v>-12</v>
      </c>
      <c r="M14" s="46"/>
      <c r="N14" s="46">
        <v>810</v>
      </c>
      <c r="O14" s="46">
        <v>199</v>
      </c>
      <c r="P14" s="109">
        <v>1009</v>
      </c>
      <c r="Q14" s="109">
        <v>78</v>
      </c>
      <c r="R14" s="112">
        <v>1087</v>
      </c>
      <c r="S14" s="46"/>
      <c r="T14" s="113">
        <v>11934</v>
      </c>
      <c r="U14" s="46"/>
      <c r="V14" s="114">
        <v>17755</v>
      </c>
      <c r="W14" s="47">
        <f>'Table 1 - Supply 2008'!H12</f>
        <v>4623</v>
      </c>
      <c r="X14" s="47">
        <f>'Table 1 - Supply 2008'!I12</f>
        <v>4668</v>
      </c>
      <c r="Y14" s="47">
        <f>'Table 1 - Supply 2008'!J12</f>
        <v>1086</v>
      </c>
      <c r="Z14" s="47">
        <f t="shared" si="0"/>
        <v>10893</v>
      </c>
      <c r="AA14" s="70">
        <f t="shared" si="5"/>
        <v>6.1222190932131791E-2</v>
      </c>
      <c r="AB14" s="70">
        <f t="shared" si="4"/>
        <v>0.32159954942269781</v>
      </c>
      <c r="AD14" s="47">
        <f t="shared" si="3"/>
        <v>10859</v>
      </c>
      <c r="AG14" s="28" t="s">
        <v>491</v>
      </c>
      <c r="AH14" s="18" t="s">
        <v>484</v>
      </c>
      <c r="AI14" s="112">
        <f>SUM(R83:R85)</f>
        <v>791</v>
      </c>
      <c r="AJ14" s="47">
        <f>SUM(W83:W85)</f>
        <v>4072</v>
      </c>
      <c r="AK14" s="113">
        <f>SUM(T83:T85)</f>
        <v>227869</v>
      </c>
      <c r="AL14" s="70">
        <f t="shared" si="1"/>
        <v>3.4712927164291764E-3</v>
      </c>
      <c r="AM14" s="70">
        <f t="shared" si="2"/>
        <v>2.134120920353361E-2</v>
      </c>
    </row>
    <row r="15" spans="1:39" ht="18" x14ac:dyDescent="0.25">
      <c r="A15" s="27" t="s">
        <v>368</v>
      </c>
      <c r="B15" s="27" t="s">
        <v>38</v>
      </c>
      <c r="C15" s="115">
        <v>1813</v>
      </c>
      <c r="D15" s="115">
        <v>0</v>
      </c>
      <c r="E15" s="115">
        <v>0</v>
      </c>
      <c r="F15" s="115">
        <v>0</v>
      </c>
      <c r="G15" s="116">
        <v>1813</v>
      </c>
      <c r="H15" s="49"/>
      <c r="I15" s="115">
        <v>0</v>
      </c>
      <c r="J15" s="115">
        <v>0</v>
      </c>
      <c r="K15" s="115">
        <v>-32</v>
      </c>
      <c r="L15" s="117">
        <v>-32</v>
      </c>
      <c r="M15" s="49"/>
      <c r="N15" s="49">
        <v>345</v>
      </c>
      <c r="O15" s="49">
        <v>55</v>
      </c>
      <c r="P15" s="115">
        <v>400</v>
      </c>
      <c r="Q15" s="115">
        <v>8</v>
      </c>
      <c r="R15" s="118">
        <v>408</v>
      </c>
      <c r="S15" s="49"/>
      <c r="T15" s="119">
        <v>2189</v>
      </c>
      <c r="U15" s="49"/>
      <c r="V15" s="120">
        <v>4712</v>
      </c>
      <c r="W15" s="52">
        <f>'Table 1 - Supply 2008'!H13</f>
        <v>1899</v>
      </c>
      <c r="X15" s="52">
        <f>'Table 1 - Supply 2008'!I13</f>
        <v>1162</v>
      </c>
      <c r="Y15" s="52">
        <f>'Table 1 - Supply 2008'!J13</f>
        <v>13</v>
      </c>
      <c r="Z15" s="52">
        <f t="shared" si="0"/>
        <v>1439</v>
      </c>
      <c r="AA15" s="70">
        <f t="shared" si="5"/>
        <v>8.6587436332767401E-2</v>
      </c>
      <c r="AB15" s="70">
        <f t="shared" si="4"/>
        <v>0.48960101867572159</v>
      </c>
      <c r="AD15" s="52">
        <f t="shared" si="3"/>
        <v>1813</v>
      </c>
      <c r="AG15" s="28" t="s">
        <v>490</v>
      </c>
      <c r="AH15" s="18" t="s">
        <v>485</v>
      </c>
      <c r="AI15" s="152">
        <f>SUM(R86:R99)</f>
        <v>50493</v>
      </c>
      <c r="AJ15" s="69">
        <f>SUM(W86:W99)</f>
        <v>30589</v>
      </c>
      <c r="AK15" s="153">
        <f>SUM(T86:T99)</f>
        <v>112190</v>
      </c>
      <c r="AL15" s="70">
        <f t="shared" si="1"/>
        <v>0.45006685087797488</v>
      </c>
      <c r="AM15" s="70">
        <f t="shared" si="2"/>
        <v>0.72272038506105718</v>
      </c>
    </row>
    <row r="16" spans="1:39" ht="18" x14ac:dyDescent="0.25">
      <c r="A16" s="18" t="s">
        <v>369</v>
      </c>
      <c r="B16" s="18" t="s">
        <v>40</v>
      </c>
      <c r="C16" s="109">
        <v>10487</v>
      </c>
      <c r="D16" s="109">
        <v>0</v>
      </c>
      <c r="E16" s="109">
        <v>0</v>
      </c>
      <c r="F16" s="109">
        <v>0</v>
      </c>
      <c r="G16" s="110">
        <v>10487</v>
      </c>
      <c r="H16" s="46"/>
      <c r="I16" s="109">
        <v>0</v>
      </c>
      <c r="J16" s="109">
        <v>0</v>
      </c>
      <c r="K16" s="109">
        <v>188</v>
      </c>
      <c r="L16" s="111">
        <v>188</v>
      </c>
      <c r="M16" s="46"/>
      <c r="N16" s="46">
        <v>666</v>
      </c>
      <c r="O16" s="46">
        <v>191</v>
      </c>
      <c r="P16" s="109">
        <v>857</v>
      </c>
      <c r="Q16" s="109">
        <v>86</v>
      </c>
      <c r="R16" s="112">
        <v>943</v>
      </c>
      <c r="S16" s="46"/>
      <c r="T16" s="113">
        <v>11618</v>
      </c>
      <c r="U16" s="46"/>
      <c r="V16" s="114">
        <v>14826</v>
      </c>
      <c r="W16" s="47">
        <f>'Table 1 - Supply 2008'!H14</f>
        <v>2702</v>
      </c>
      <c r="X16" s="47">
        <f>'Table 1 - Supply 2008'!I14</f>
        <v>3148</v>
      </c>
      <c r="Y16" s="47">
        <f>'Table 1 - Supply 2008'!J14</f>
        <v>1013</v>
      </c>
      <c r="Z16" s="47">
        <f t="shared" si="0"/>
        <v>11051</v>
      </c>
      <c r="AA16" s="70">
        <f t="shared" si="5"/>
        <v>6.3604478618642921E-2</v>
      </c>
      <c r="AB16" s="70">
        <f t="shared" si="4"/>
        <v>0.24585188182921894</v>
      </c>
      <c r="AD16" s="47">
        <f t="shared" si="3"/>
        <v>10487</v>
      </c>
      <c r="AG16" s="18" t="s">
        <v>488</v>
      </c>
      <c r="AH16" s="18" t="s">
        <v>486</v>
      </c>
      <c r="AI16" s="112">
        <f>SUM(R100:R103)</f>
        <v>5619</v>
      </c>
      <c r="AJ16" s="47">
        <f>SUM(W100:W103)</f>
        <v>2783</v>
      </c>
      <c r="AK16" s="113">
        <f>SUM(T100:T103)</f>
        <v>376092</v>
      </c>
      <c r="AL16" s="70">
        <f t="shared" ref="AL16:AL17" si="6">AI16/AK16</f>
        <v>1.4940493283558278E-2</v>
      </c>
      <c r="AM16" s="70">
        <f t="shared" ref="AM16:AM17" si="7">(AI16+AJ16)/AK16</f>
        <v>2.2340278442508747E-2</v>
      </c>
    </row>
    <row r="17" spans="1:39" ht="18" x14ac:dyDescent="0.25">
      <c r="A17" s="18" t="s">
        <v>370</v>
      </c>
      <c r="B17" s="18" t="s">
        <v>42</v>
      </c>
      <c r="C17" s="109">
        <v>2391</v>
      </c>
      <c r="D17" s="109">
        <v>0</v>
      </c>
      <c r="E17" s="109">
        <v>0</v>
      </c>
      <c r="F17" s="109">
        <v>0</v>
      </c>
      <c r="G17" s="110">
        <v>2391</v>
      </c>
      <c r="H17" s="46"/>
      <c r="I17" s="109">
        <v>0</v>
      </c>
      <c r="J17" s="109">
        <v>0</v>
      </c>
      <c r="K17" s="109">
        <v>61</v>
      </c>
      <c r="L17" s="111">
        <v>61</v>
      </c>
      <c r="M17" s="46"/>
      <c r="N17" s="46">
        <v>536</v>
      </c>
      <c r="O17" s="46">
        <v>114</v>
      </c>
      <c r="P17" s="109">
        <v>650</v>
      </c>
      <c r="Q17" s="109">
        <v>24</v>
      </c>
      <c r="R17" s="112">
        <v>674</v>
      </c>
      <c r="S17" s="46"/>
      <c r="T17" s="113">
        <v>3126</v>
      </c>
      <c r="U17" s="46"/>
      <c r="V17" s="114">
        <v>7715</v>
      </c>
      <c r="W17" s="47">
        <f>'Table 1 - Supply 2008'!H15</f>
        <v>1094</v>
      </c>
      <c r="X17" s="47">
        <f>'Table 1 - Supply 2008'!I15</f>
        <v>1473</v>
      </c>
      <c r="Y17" s="47">
        <f>'Table 1 - Supply 2008'!J15</f>
        <v>10</v>
      </c>
      <c r="Z17" s="47">
        <f t="shared" si="0"/>
        <v>3495</v>
      </c>
      <c r="AA17" s="70">
        <f t="shared" si="5"/>
        <v>8.7362281270252751E-2</v>
      </c>
      <c r="AB17" s="70">
        <f t="shared" si="4"/>
        <v>0.22916396629941671</v>
      </c>
      <c r="AD17" s="47">
        <f t="shared" si="3"/>
        <v>2391</v>
      </c>
      <c r="AG17" s="88" t="s">
        <v>489</v>
      </c>
      <c r="AH17" s="88" t="s">
        <v>487</v>
      </c>
      <c r="AI17" s="118">
        <f>SUM(R104:R111)</f>
        <v>3353</v>
      </c>
      <c r="AJ17" s="52">
        <f>SUM(W104:W111)</f>
        <v>5913</v>
      </c>
      <c r="AK17" s="119">
        <f>SUM(T104:T111)</f>
        <v>70506</v>
      </c>
      <c r="AL17" s="155">
        <f t="shared" si="6"/>
        <v>4.7556236348679545E-2</v>
      </c>
      <c r="AM17" s="155">
        <f t="shared" si="7"/>
        <v>0.13142143931012965</v>
      </c>
    </row>
    <row r="18" spans="1:39" ht="18" x14ac:dyDescent="0.25">
      <c r="A18" s="18" t="s">
        <v>371</v>
      </c>
      <c r="B18" s="18" t="s">
        <v>44</v>
      </c>
      <c r="C18" s="109">
        <v>7524</v>
      </c>
      <c r="D18" s="109">
        <v>0</v>
      </c>
      <c r="E18" s="109">
        <v>0</v>
      </c>
      <c r="F18" s="109">
        <v>0</v>
      </c>
      <c r="G18" s="110">
        <v>7524</v>
      </c>
      <c r="H18" s="46"/>
      <c r="I18" s="109">
        <v>0</v>
      </c>
      <c r="J18" s="109">
        <v>0</v>
      </c>
      <c r="K18" s="109">
        <v>-12</v>
      </c>
      <c r="L18" s="111">
        <v>-12</v>
      </c>
      <c r="M18" s="46"/>
      <c r="N18" s="46">
        <v>458</v>
      </c>
      <c r="O18" s="46">
        <v>159</v>
      </c>
      <c r="P18" s="109">
        <v>617</v>
      </c>
      <c r="Q18" s="109">
        <v>78</v>
      </c>
      <c r="R18" s="112">
        <v>695</v>
      </c>
      <c r="S18" s="46"/>
      <c r="T18" s="113">
        <v>8207</v>
      </c>
      <c r="U18" s="46"/>
      <c r="V18" s="114">
        <v>12419</v>
      </c>
      <c r="W18" s="47">
        <f>'Table 1 - Supply 2008'!H16</f>
        <v>1484</v>
      </c>
      <c r="X18" s="47">
        <f>'Table 1 - Supply 2008'!I16</f>
        <v>2751</v>
      </c>
      <c r="Y18" s="47">
        <f>'Table 1 - Supply 2008'!J16</f>
        <v>17</v>
      </c>
      <c r="Z18" s="47">
        <f t="shared" si="0"/>
        <v>9457</v>
      </c>
      <c r="AA18" s="70">
        <f t="shared" si="5"/>
        <v>5.5962637893550209E-2</v>
      </c>
      <c r="AB18" s="70">
        <f t="shared" si="4"/>
        <v>0.1754569611079797</v>
      </c>
      <c r="AD18" s="47">
        <f t="shared" si="3"/>
        <v>7524</v>
      </c>
      <c r="AG18" s="34"/>
      <c r="AH18" s="156" t="s">
        <v>228</v>
      </c>
      <c r="AI18" s="156">
        <f>SUM(AI6:AI17)</f>
        <v>429839</v>
      </c>
      <c r="AJ18" s="156">
        <f t="shared" ref="AJ18:AK18" si="8">SUM(AJ6:AJ17)</f>
        <v>464527</v>
      </c>
      <c r="AK18" s="156">
        <f t="shared" si="8"/>
        <v>2053786</v>
      </c>
    </row>
    <row r="19" spans="1:39" ht="18" x14ac:dyDescent="0.25">
      <c r="A19" s="18" t="s">
        <v>372</v>
      </c>
      <c r="B19" s="18" t="s">
        <v>46</v>
      </c>
      <c r="C19" s="109">
        <v>12374</v>
      </c>
      <c r="D19" s="109">
        <v>0</v>
      </c>
      <c r="E19" s="109">
        <v>0</v>
      </c>
      <c r="F19" s="109">
        <v>0</v>
      </c>
      <c r="G19" s="110">
        <v>12374</v>
      </c>
      <c r="H19" s="46"/>
      <c r="I19" s="109">
        <v>0</v>
      </c>
      <c r="J19" s="109">
        <v>0</v>
      </c>
      <c r="K19" s="109">
        <v>19</v>
      </c>
      <c r="L19" s="111">
        <v>19</v>
      </c>
      <c r="M19" s="46"/>
      <c r="N19" s="46">
        <v>1541</v>
      </c>
      <c r="O19" s="46">
        <v>652</v>
      </c>
      <c r="P19" s="109">
        <v>2193</v>
      </c>
      <c r="Q19" s="109">
        <v>126</v>
      </c>
      <c r="R19" s="112">
        <v>2319</v>
      </c>
      <c r="S19" s="46"/>
      <c r="T19" s="113">
        <v>14712</v>
      </c>
      <c r="U19" s="46"/>
      <c r="V19" s="114">
        <v>23674</v>
      </c>
      <c r="W19" s="47">
        <f>'Table 1 - Supply 2008'!H17</f>
        <v>4675</v>
      </c>
      <c r="X19" s="47">
        <f>'Table 1 - Supply 2008'!I17</f>
        <v>6846</v>
      </c>
      <c r="Y19" s="47">
        <f>'Table 1 - Supply 2008'!J17</f>
        <v>1308</v>
      </c>
      <c r="Z19" s="47">
        <f t="shared" si="0"/>
        <v>15575</v>
      </c>
      <c r="AA19" s="70">
        <f t="shared" si="5"/>
        <v>9.7955563064965792E-2</v>
      </c>
      <c r="AB19" s="70">
        <f t="shared" si="4"/>
        <v>0.29542958519895246</v>
      </c>
      <c r="AD19" s="47">
        <f t="shared" si="3"/>
        <v>12374</v>
      </c>
    </row>
    <row r="20" spans="1:39" ht="18" x14ac:dyDescent="0.25">
      <c r="A20" s="18" t="s">
        <v>373</v>
      </c>
      <c r="B20" s="18" t="s">
        <v>48</v>
      </c>
      <c r="C20" s="109">
        <v>2942</v>
      </c>
      <c r="D20" s="109">
        <v>0</v>
      </c>
      <c r="E20" s="109">
        <v>0</v>
      </c>
      <c r="F20" s="109">
        <v>0</v>
      </c>
      <c r="G20" s="110">
        <v>2942</v>
      </c>
      <c r="H20" s="46"/>
      <c r="I20" s="109">
        <v>0</v>
      </c>
      <c r="J20" s="109">
        <v>0</v>
      </c>
      <c r="K20" s="109">
        <v>-47</v>
      </c>
      <c r="L20" s="111">
        <v>-47</v>
      </c>
      <c r="M20" s="46"/>
      <c r="N20" s="46">
        <v>355</v>
      </c>
      <c r="O20" s="46">
        <v>83</v>
      </c>
      <c r="P20" s="109">
        <v>438</v>
      </c>
      <c r="Q20" s="109">
        <v>69</v>
      </c>
      <c r="R20" s="112">
        <v>507</v>
      </c>
      <c r="S20" s="46"/>
      <c r="T20" s="113">
        <v>3402</v>
      </c>
      <c r="U20" s="46"/>
      <c r="V20" s="114">
        <v>5922</v>
      </c>
      <c r="W20" s="47">
        <f>'Table 1 - Supply 2008'!H18</f>
        <v>564</v>
      </c>
      <c r="X20" s="47">
        <f>'Table 1 - Supply 2008'!I18</f>
        <v>1522</v>
      </c>
      <c r="Y20" s="47">
        <f>'Table 1 - Supply 2008'!J18</f>
        <v>276</v>
      </c>
      <c r="Z20" s="47">
        <f t="shared" si="0"/>
        <v>4084</v>
      </c>
      <c r="AA20" s="70">
        <f t="shared" si="5"/>
        <v>8.5612968591691999E-2</v>
      </c>
      <c r="AB20" s="70">
        <f t="shared" si="4"/>
        <v>0.18085106382978725</v>
      </c>
      <c r="AD20" s="47">
        <f t="shared" si="3"/>
        <v>2942</v>
      </c>
    </row>
    <row r="21" spans="1:39" ht="18" x14ac:dyDescent="0.25">
      <c r="A21" s="18" t="s">
        <v>374</v>
      </c>
      <c r="B21" s="18" t="s">
        <v>467</v>
      </c>
      <c r="C21" s="109">
        <v>32266</v>
      </c>
      <c r="D21" s="109">
        <v>0</v>
      </c>
      <c r="E21" s="109">
        <v>0</v>
      </c>
      <c r="F21" s="109">
        <v>0</v>
      </c>
      <c r="G21" s="110">
        <v>32266</v>
      </c>
      <c r="H21" s="46"/>
      <c r="I21" s="109">
        <v>0</v>
      </c>
      <c r="J21" s="109">
        <v>0</v>
      </c>
      <c r="K21" s="109">
        <v>314</v>
      </c>
      <c r="L21" s="111">
        <v>314</v>
      </c>
      <c r="M21" s="46"/>
      <c r="N21" s="46">
        <v>2337</v>
      </c>
      <c r="O21" s="46">
        <v>2542</v>
      </c>
      <c r="P21" s="109">
        <v>4879</v>
      </c>
      <c r="Q21" s="109">
        <v>623</v>
      </c>
      <c r="R21" s="112">
        <v>5502</v>
      </c>
      <c r="S21" s="46"/>
      <c r="T21" s="113">
        <v>38082</v>
      </c>
      <c r="U21" s="46"/>
      <c r="V21" s="114">
        <v>49299</v>
      </c>
      <c r="W21" s="47">
        <f>'Table 1 - Supply 2008'!H19</f>
        <v>9743</v>
      </c>
      <c r="X21" s="47">
        <f>'Table 1 - Supply 2008'!I19</f>
        <v>10260</v>
      </c>
      <c r="Y21" s="47">
        <f>'Table 1 - Supply 2008'!J19</f>
        <v>19838</v>
      </c>
      <c r="Z21" s="47">
        <f t="shared" si="0"/>
        <v>18761</v>
      </c>
      <c r="AA21" s="70">
        <f t="shared" si="5"/>
        <v>0.11160469786405404</v>
      </c>
      <c r="AB21" s="70">
        <f t="shared" si="4"/>
        <v>0.30923548144992802</v>
      </c>
      <c r="AD21" s="47">
        <f t="shared" si="3"/>
        <v>32266</v>
      </c>
    </row>
    <row r="22" spans="1:39" ht="18" x14ac:dyDescent="0.25">
      <c r="A22" s="18" t="s">
        <v>375</v>
      </c>
      <c r="B22" s="18" t="s">
        <v>51</v>
      </c>
      <c r="C22" s="109">
        <v>5341</v>
      </c>
      <c r="D22" s="109">
        <v>0</v>
      </c>
      <c r="E22" s="109">
        <v>0</v>
      </c>
      <c r="F22" s="109">
        <v>0</v>
      </c>
      <c r="G22" s="110">
        <v>5341</v>
      </c>
      <c r="H22" s="46"/>
      <c r="I22" s="109">
        <v>0</v>
      </c>
      <c r="J22" s="109">
        <v>0</v>
      </c>
      <c r="K22" s="109">
        <v>18</v>
      </c>
      <c r="L22" s="111">
        <v>18</v>
      </c>
      <c r="M22" s="46"/>
      <c r="N22" s="46">
        <v>237</v>
      </c>
      <c r="O22" s="46">
        <v>29</v>
      </c>
      <c r="P22" s="109">
        <v>266</v>
      </c>
      <c r="Q22" s="109">
        <v>166</v>
      </c>
      <c r="R22" s="112">
        <v>432</v>
      </c>
      <c r="S22" s="46"/>
      <c r="T22" s="113">
        <v>5791</v>
      </c>
      <c r="U22" s="46"/>
      <c r="V22" s="114">
        <v>7665</v>
      </c>
      <c r="W22" s="47">
        <f>'Table 1 - Supply 2008'!H20</f>
        <v>936</v>
      </c>
      <c r="X22" s="47">
        <f>'Table 1 - Supply 2008'!I20</f>
        <v>2392</v>
      </c>
      <c r="Y22" s="47">
        <f>'Table 1 - Supply 2008'!J20</f>
        <v>512</v>
      </c>
      <c r="Z22" s="47">
        <f t="shared" si="0"/>
        <v>6735</v>
      </c>
      <c r="AA22" s="70">
        <f t="shared" si="5"/>
        <v>5.6360078277886499E-2</v>
      </c>
      <c r="AB22" s="70">
        <f t="shared" si="4"/>
        <v>0.17847358121330725</v>
      </c>
      <c r="AD22" s="47">
        <f t="shared" si="3"/>
        <v>5341</v>
      </c>
    </row>
    <row r="23" spans="1:39" ht="18" x14ac:dyDescent="0.25">
      <c r="A23" s="18" t="s">
        <v>376</v>
      </c>
      <c r="B23" s="18" t="s">
        <v>53</v>
      </c>
      <c r="C23" s="109">
        <v>10643</v>
      </c>
      <c r="D23" s="109">
        <v>0</v>
      </c>
      <c r="E23" s="109">
        <v>0</v>
      </c>
      <c r="F23" s="109">
        <v>0</v>
      </c>
      <c r="G23" s="110">
        <v>10643</v>
      </c>
      <c r="H23" s="46"/>
      <c r="I23" s="109">
        <v>314</v>
      </c>
      <c r="J23" s="109">
        <v>0</v>
      </c>
      <c r="K23" s="109">
        <v>-201</v>
      </c>
      <c r="L23" s="111">
        <v>113</v>
      </c>
      <c r="M23" s="46"/>
      <c r="N23" s="46">
        <v>1435</v>
      </c>
      <c r="O23" s="46">
        <v>853</v>
      </c>
      <c r="P23" s="109">
        <v>2288</v>
      </c>
      <c r="Q23" s="109">
        <v>165</v>
      </c>
      <c r="R23" s="112">
        <v>2453</v>
      </c>
      <c r="S23" s="46"/>
      <c r="T23" s="113">
        <v>13209</v>
      </c>
      <c r="U23" s="46"/>
      <c r="V23" s="114">
        <v>18478</v>
      </c>
      <c r="W23" s="47">
        <f>'Table 1 - Supply 2008'!H21</f>
        <v>4387</v>
      </c>
      <c r="X23" s="47">
        <f>'Table 1 - Supply 2008'!I21</f>
        <v>7485</v>
      </c>
      <c r="Y23" s="47">
        <f>'Table 1 - Supply 2008'!J21</f>
        <v>1058</v>
      </c>
      <c r="Z23" s="47">
        <f t="shared" si="0"/>
        <v>15249</v>
      </c>
      <c r="AA23" s="70">
        <f t="shared" si="5"/>
        <v>0.1327524623877043</v>
      </c>
      <c r="AB23" s="70">
        <f t="shared" si="4"/>
        <v>0.37016993181080204</v>
      </c>
      <c r="AD23" s="47">
        <f t="shared" si="3"/>
        <v>10643</v>
      </c>
    </row>
    <row r="24" spans="1:39" ht="18" x14ac:dyDescent="0.25">
      <c r="A24" s="27" t="s">
        <v>377</v>
      </c>
      <c r="B24" s="27" t="s">
        <v>55</v>
      </c>
      <c r="C24" s="115">
        <v>38262</v>
      </c>
      <c r="D24" s="115">
        <v>0</v>
      </c>
      <c r="E24" s="115">
        <v>0</v>
      </c>
      <c r="F24" s="115">
        <v>0</v>
      </c>
      <c r="G24" s="116">
        <v>38262</v>
      </c>
      <c r="H24" s="49"/>
      <c r="I24" s="115">
        <v>0</v>
      </c>
      <c r="J24" s="115">
        <v>0</v>
      </c>
      <c r="K24" s="115">
        <v>90</v>
      </c>
      <c r="L24" s="117">
        <v>90</v>
      </c>
      <c r="M24" s="49"/>
      <c r="N24" s="49">
        <v>2434</v>
      </c>
      <c r="O24" s="49">
        <v>982</v>
      </c>
      <c r="P24" s="115">
        <v>3416</v>
      </c>
      <c r="Q24" s="115">
        <v>2060</v>
      </c>
      <c r="R24" s="118">
        <v>5476</v>
      </c>
      <c r="S24" s="49"/>
      <c r="T24" s="119">
        <v>43828</v>
      </c>
      <c r="U24" s="49"/>
      <c r="V24" s="120">
        <v>45514</v>
      </c>
      <c r="W24" s="52">
        <f>'Table 1 - Supply 2008'!H22</f>
        <v>16161</v>
      </c>
      <c r="X24" s="52">
        <f>'Table 1 - Supply 2008'!I22</f>
        <v>23478</v>
      </c>
      <c r="Y24" s="52">
        <f>'Table 1 - Supply 2008'!J22</f>
        <v>3551</v>
      </c>
      <c r="Z24" s="52">
        <f t="shared" si="0"/>
        <v>47594</v>
      </c>
      <c r="AA24" s="70">
        <f t="shared" si="5"/>
        <v>0.12031462846596652</v>
      </c>
      <c r="AB24" s="70">
        <f t="shared" si="4"/>
        <v>0.47539218701937863</v>
      </c>
      <c r="AD24" s="52">
        <f t="shared" si="3"/>
        <v>38262</v>
      </c>
    </row>
    <row r="25" spans="1:39" ht="18" x14ac:dyDescent="0.25">
      <c r="A25" s="18" t="s">
        <v>378</v>
      </c>
      <c r="B25" s="18" t="s">
        <v>57</v>
      </c>
      <c r="C25" s="109">
        <v>7730</v>
      </c>
      <c r="D25" s="109">
        <v>0</v>
      </c>
      <c r="E25" s="109">
        <v>0</v>
      </c>
      <c r="F25" s="109">
        <v>0</v>
      </c>
      <c r="G25" s="110">
        <v>7730</v>
      </c>
      <c r="H25" s="46"/>
      <c r="I25" s="109">
        <v>0</v>
      </c>
      <c r="J25" s="109">
        <v>0</v>
      </c>
      <c r="K25" s="109">
        <v>-17</v>
      </c>
      <c r="L25" s="111">
        <v>-17</v>
      </c>
      <c r="M25" s="46"/>
      <c r="N25" s="46">
        <v>852</v>
      </c>
      <c r="O25" s="46">
        <v>246</v>
      </c>
      <c r="P25" s="109">
        <v>1098</v>
      </c>
      <c r="Q25" s="109">
        <v>557</v>
      </c>
      <c r="R25" s="112">
        <v>1655</v>
      </c>
      <c r="S25" s="46"/>
      <c r="T25" s="113">
        <v>9368</v>
      </c>
      <c r="U25" s="46"/>
      <c r="V25" s="114">
        <v>10474</v>
      </c>
      <c r="W25" s="47">
        <f>'Table 1 - Supply 2008'!H23</f>
        <v>4865</v>
      </c>
      <c r="X25" s="47">
        <f>'Table 1 - Supply 2008'!I23</f>
        <v>4270</v>
      </c>
      <c r="Y25" s="47">
        <f>'Table 1 - Supply 2008'!J23</f>
        <v>737</v>
      </c>
      <c r="Z25" s="47">
        <f t="shared" si="0"/>
        <v>8036</v>
      </c>
      <c r="AA25" s="70">
        <f t="shared" si="5"/>
        <v>0.15801031124689707</v>
      </c>
      <c r="AB25" s="70">
        <f t="shared" si="4"/>
        <v>0.62249379415696005</v>
      </c>
      <c r="AD25" s="47">
        <f t="shared" si="3"/>
        <v>7730</v>
      </c>
    </row>
    <row r="26" spans="1:39" ht="18" x14ac:dyDescent="0.25">
      <c r="A26" s="18" t="s">
        <v>379</v>
      </c>
      <c r="B26" s="18" t="s">
        <v>59</v>
      </c>
      <c r="C26" s="109">
        <v>903</v>
      </c>
      <c r="D26" s="109">
        <v>0</v>
      </c>
      <c r="E26" s="109">
        <v>0</v>
      </c>
      <c r="F26" s="109">
        <v>0</v>
      </c>
      <c r="G26" s="110">
        <v>903</v>
      </c>
      <c r="H26" s="46"/>
      <c r="I26" s="109">
        <v>0</v>
      </c>
      <c r="J26" s="109">
        <v>0</v>
      </c>
      <c r="K26" s="109">
        <v>78</v>
      </c>
      <c r="L26" s="111">
        <v>78</v>
      </c>
      <c r="M26" s="46"/>
      <c r="N26" s="46">
        <v>295</v>
      </c>
      <c r="O26" s="46">
        <v>59</v>
      </c>
      <c r="P26" s="109">
        <v>354</v>
      </c>
      <c r="Q26" s="109">
        <v>27</v>
      </c>
      <c r="R26" s="112">
        <v>381</v>
      </c>
      <c r="S26" s="46"/>
      <c r="T26" s="113">
        <v>1362</v>
      </c>
      <c r="U26" s="46"/>
      <c r="V26" s="114">
        <v>11447</v>
      </c>
      <c r="W26" s="47">
        <f>'Table 1 - Supply 2008'!H24</f>
        <v>3137</v>
      </c>
      <c r="X26" s="47">
        <f>'Table 1 - Supply 2008'!I24</f>
        <v>1978</v>
      </c>
      <c r="Y26" s="47">
        <f>'Table 1 - Supply 2008'!J24</f>
        <v>142</v>
      </c>
      <c r="Z26" s="47">
        <f t="shared" si="0"/>
        <v>61</v>
      </c>
      <c r="AA26" s="70">
        <f t="shared" si="5"/>
        <v>3.328382982440814E-2</v>
      </c>
      <c r="AB26" s="70">
        <f t="shared" si="4"/>
        <v>0.3073294312920416</v>
      </c>
      <c r="AD26" s="47">
        <f t="shared" si="3"/>
        <v>903</v>
      </c>
    </row>
    <row r="27" spans="1:39" ht="18" x14ac:dyDescent="0.25">
      <c r="A27" s="18" t="s">
        <v>380</v>
      </c>
      <c r="B27" s="18" t="s">
        <v>61</v>
      </c>
      <c r="C27" s="109">
        <v>3275</v>
      </c>
      <c r="D27" s="109">
        <v>0</v>
      </c>
      <c r="E27" s="109">
        <v>0</v>
      </c>
      <c r="F27" s="109">
        <v>0</v>
      </c>
      <c r="G27" s="110">
        <v>3275</v>
      </c>
      <c r="H27" s="46"/>
      <c r="I27" s="109">
        <v>0</v>
      </c>
      <c r="J27" s="109">
        <v>0</v>
      </c>
      <c r="K27" s="109">
        <v>-3</v>
      </c>
      <c r="L27" s="111">
        <v>-3</v>
      </c>
      <c r="M27" s="46"/>
      <c r="N27" s="46">
        <v>1779</v>
      </c>
      <c r="O27" s="46">
        <v>755</v>
      </c>
      <c r="P27" s="109">
        <v>2534</v>
      </c>
      <c r="Q27" s="109">
        <v>77</v>
      </c>
      <c r="R27" s="112">
        <v>2611</v>
      </c>
      <c r="S27" s="46"/>
      <c r="T27" s="113">
        <v>5883</v>
      </c>
      <c r="U27" s="46"/>
      <c r="V27" s="114">
        <v>25441</v>
      </c>
      <c r="W27" s="47">
        <f>'Table 1 - Supply 2008'!H25</f>
        <v>6503</v>
      </c>
      <c r="X27" s="47">
        <f>'Table 1 - Supply 2008'!I25</f>
        <v>7743</v>
      </c>
      <c r="Y27" s="47">
        <f>'Table 1 - Supply 2008'!J25</f>
        <v>758</v>
      </c>
      <c r="Z27" s="47">
        <f t="shared" si="0"/>
        <v>6365</v>
      </c>
      <c r="AA27" s="70">
        <f t="shared" si="5"/>
        <v>0.10262961361581699</v>
      </c>
      <c r="AB27" s="70">
        <f t="shared" si="4"/>
        <v>0.35824063519515742</v>
      </c>
      <c r="AD27" s="47">
        <f t="shared" si="3"/>
        <v>3275</v>
      </c>
    </row>
    <row r="28" spans="1:39" ht="18" x14ac:dyDescent="0.25">
      <c r="A28" s="18" t="s">
        <v>381</v>
      </c>
      <c r="B28" s="18" t="s">
        <v>63</v>
      </c>
      <c r="C28" s="109">
        <v>798</v>
      </c>
      <c r="D28" s="109">
        <v>0</v>
      </c>
      <c r="E28" s="109">
        <v>0</v>
      </c>
      <c r="F28" s="109">
        <v>0</v>
      </c>
      <c r="G28" s="110">
        <v>798</v>
      </c>
      <c r="H28" s="46"/>
      <c r="I28" s="109">
        <v>0</v>
      </c>
      <c r="J28" s="109">
        <v>0</v>
      </c>
      <c r="K28" s="109">
        <v>-54</v>
      </c>
      <c r="L28" s="111">
        <v>-54</v>
      </c>
      <c r="M28" s="46"/>
      <c r="N28" s="46">
        <v>13</v>
      </c>
      <c r="O28" s="46">
        <v>14</v>
      </c>
      <c r="P28" s="109">
        <v>27</v>
      </c>
      <c r="Q28" s="109">
        <v>0</v>
      </c>
      <c r="R28" s="112">
        <v>27</v>
      </c>
      <c r="S28" s="46"/>
      <c r="T28" s="113">
        <v>771</v>
      </c>
      <c r="U28" s="46"/>
      <c r="V28" s="114">
        <v>10016</v>
      </c>
      <c r="W28" s="47">
        <f>'Table 1 - Supply 2008'!H26</f>
        <v>23</v>
      </c>
      <c r="X28" s="47">
        <f>'Table 1 - Supply 2008'!I26</f>
        <v>0</v>
      </c>
      <c r="Y28" s="47">
        <f>'Table 1 - Supply 2008'!J26</f>
        <v>493</v>
      </c>
      <c r="Z28" s="47">
        <f t="shared" si="0"/>
        <v>255</v>
      </c>
      <c r="AA28" s="70">
        <f t="shared" si="5"/>
        <v>2.6956869009584663E-3</v>
      </c>
      <c r="AB28" s="70">
        <f t="shared" si="4"/>
        <v>4.9920127795527154E-3</v>
      </c>
      <c r="AD28" s="47">
        <f t="shared" si="3"/>
        <v>798</v>
      </c>
    </row>
    <row r="29" spans="1:39" ht="18" x14ac:dyDescent="0.25">
      <c r="A29" s="18" t="s">
        <v>382</v>
      </c>
      <c r="B29" s="18" t="s">
        <v>65</v>
      </c>
      <c r="C29" s="109">
        <v>32954</v>
      </c>
      <c r="D29" s="109">
        <v>0</v>
      </c>
      <c r="E29" s="109">
        <v>0</v>
      </c>
      <c r="F29" s="109">
        <v>0</v>
      </c>
      <c r="G29" s="110">
        <v>32954</v>
      </c>
      <c r="H29" s="46"/>
      <c r="I29" s="109">
        <v>0</v>
      </c>
      <c r="J29" s="109">
        <v>0</v>
      </c>
      <c r="K29" s="109">
        <v>-191</v>
      </c>
      <c r="L29" s="111">
        <v>-191</v>
      </c>
      <c r="M29" s="46"/>
      <c r="N29" s="46">
        <v>10638</v>
      </c>
      <c r="O29" s="46">
        <v>6533</v>
      </c>
      <c r="P29" s="109">
        <v>17171</v>
      </c>
      <c r="Q29" s="109">
        <v>134</v>
      </c>
      <c r="R29" s="112">
        <v>17305</v>
      </c>
      <c r="S29" s="46"/>
      <c r="T29" s="113">
        <v>50068</v>
      </c>
      <c r="U29" s="46"/>
      <c r="V29" s="114">
        <v>84831</v>
      </c>
      <c r="W29" s="47">
        <f>'Table 1 - Supply 2008'!H27</f>
        <v>18186</v>
      </c>
      <c r="X29" s="47">
        <f>'Table 1 - Supply 2008'!I27</f>
        <v>3513</v>
      </c>
      <c r="Y29" s="47">
        <f>'Table 1 - Supply 2008'!J27</f>
        <v>28307</v>
      </c>
      <c r="Z29" s="47">
        <f t="shared" si="0"/>
        <v>7088</v>
      </c>
      <c r="AA29" s="70">
        <f t="shared" si="5"/>
        <v>0.20399382301281371</v>
      </c>
      <c r="AB29" s="70">
        <f t="shared" si="4"/>
        <v>0.41837300043616132</v>
      </c>
      <c r="AD29" s="47">
        <f t="shared" si="3"/>
        <v>32954</v>
      </c>
    </row>
    <row r="30" spans="1:39" ht="18" x14ac:dyDescent="0.25">
      <c r="A30" s="18" t="s">
        <v>383</v>
      </c>
      <c r="B30" s="18" t="s">
        <v>67</v>
      </c>
      <c r="C30" s="109">
        <v>263</v>
      </c>
      <c r="D30" s="109">
        <v>0</v>
      </c>
      <c r="E30" s="109">
        <v>0</v>
      </c>
      <c r="F30" s="109">
        <v>0</v>
      </c>
      <c r="G30" s="110">
        <v>263</v>
      </c>
      <c r="H30" s="46"/>
      <c r="I30" s="109">
        <v>0</v>
      </c>
      <c r="J30" s="109">
        <v>0</v>
      </c>
      <c r="K30" s="109">
        <v>-67</v>
      </c>
      <c r="L30" s="111">
        <v>-67</v>
      </c>
      <c r="M30" s="46"/>
      <c r="N30" s="46">
        <v>766</v>
      </c>
      <c r="O30" s="46">
        <v>430</v>
      </c>
      <c r="P30" s="109">
        <v>1196</v>
      </c>
      <c r="Q30" s="109">
        <v>27</v>
      </c>
      <c r="R30" s="112">
        <v>1223</v>
      </c>
      <c r="S30" s="46"/>
      <c r="T30" s="113">
        <v>1419</v>
      </c>
      <c r="U30" s="46"/>
      <c r="V30" s="114">
        <v>5488</v>
      </c>
      <c r="W30" s="47">
        <f>'Table 1 - Supply 2008'!H28</f>
        <v>953</v>
      </c>
      <c r="X30" s="47">
        <f>'Table 1 - Supply 2008'!I28</f>
        <v>2082</v>
      </c>
      <c r="Y30" s="47">
        <f>'Table 1 - Supply 2008'!J28</f>
        <v>59</v>
      </c>
      <c r="Z30" s="47">
        <f t="shared" si="0"/>
        <v>2489</v>
      </c>
      <c r="AA30" s="70">
        <f t="shared" si="5"/>
        <v>0.22284985422740525</v>
      </c>
      <c r="AB30" s="70">
        <f t="shared" si="4"/>
        <v>0.39650145772594753</v>
      </c>
      <c r="AD30" s="47">
        <f t="shared" si="3"/>
        <v>263</v>
      </c>
    </row>
    <row r="31" spans="1:39" ht="18" x14ac:dyDescent="0.25">
      <c r="A31" s="18" t="s">
        <v>384</v>
      </c>
      <c r="B31" s="18" t="s">
        <v>69</v>
      </c>
      <c r="C31" s="109">
        <v>11772</v>
      </c>
      <c r="D31" s="109">
        <v>0</v>
      </c>
      <c r="E31" s="109">
        <v>0</v>
      </c>
      <c r="F31" s="109">
        <v>0</v>
      </c>
      <c r="G31" s="110">
        <v>11772</v>
      </c>
      <c r="H31" s="46"/>
      <c r="I31" s="109">
        <v>0</v>
      </c>
      <c r="J31" s="109">
        <v>0</v>
      </c>
      <c r="K31" s="109">
        <v>-146</v>
      </c>
      <c r="L31" s="111">
        <v>-146</v>
      </c>
      <c r="M31" s="46"/>
      <c r="N31" s="46">
        <v>2348</v>
      </c>
      <c r="O31" s="46">
        <v>1156</v>
      </c>
      <c r="P31" s="109">
        <v>3504</v>
      </c>
      <c r="Q31" s="109">
        <v>298</v>
      </c>
      <c r="R31" s="112">
        <v>3802</v>
      </c>
      <c r="S31" s="46"/>
      <c r="T31" s="113">
        <v>15428</v>
      </c>
      <c r="U31" s="46"/>
      <c r="V31" s="114">
        <v>17806</v>
      </c>
      <c r="W31" s="47">
        <f>'Table 1 - Supply 2008'!H29</f>
        <v>3548</v>
      </c>
      <c r="X31" s="47">
        <f>'Table 1 - Supply 2008'!I29</f>
        <v>7454</v>
      </c>
      <c r="Y31" s="47">
        <f>'Table 1 - Supply 2008'!J29</f>
        <v>1192</v>
      </c>
      <c r="Z31" s="47">
        <f t="shared" si="0"/>
        <v>18142</v>
      </c>
      <c r="AA31" s="70">
        <f t="shared" si="5"/>
        <v>0.21352353139391217</v>
      </c>
      <c r="AB31" s="70">
        <f t="shared" si="4"/>
        <v>0.41278220824441197</v>
      </c>
      <c r="AD31" s="47">
        <f t="shared" si="3"/>
        <v>11772</v>
      </c>
    </row>
    <row r="32" spans="1:39" ht="18" x14ac:dyDescent="0.25">
      <c r="A32" s="18" t="s">
        <v>385</v>
      </c>
      <c r="B32" s="18" t="s">
        <v>71</v>
      </c>
      <c r="C32" s="109">
        <v>2015</v>
      </c>
      <c r="D32" s="109">
        <v>0</v>
      </c>
      <c r="E32" s="109">
        <v>0</v>
      </c>
      <c r="F32" s="109">
        <v>0</v>
      </c>
      <c r="G32" s="110">
        <v>2015</v>
      </c>
      <c r="H32" s="46"/>
      <c r="I32" s="109">
        <v>0</v>
      </c>
      <c r="J32" s="109">
        <v>0</v>
      </c>
      <c r="K32" s="109">
        <v>-17</v>
      </c>
      <c r="L32" s="111">
        <v>-17</v>
      </c>
      <c r="M32" s="46"/>
      <c r="N32" s="46">
        <v>2810</v>
      </c>
      <c r="O32" s="46">
        <v>1932</v>
      </c>
      <c r="P32" s="109">
        <v>4742</v>
      </c>
      <c r="Q32" s="109">
        <v>68</v>
      </c>
      <c r="R32" s="112">
        <v>4810</v>
      </c>
      <c r="S32" s="46"/>
      <c r="T32" s="113">
        <v>6808</v>
      </c>
      <c r="U32" s="46"/>
      <c r="V32" s="114">
        <v>10961</v>
      </c>
      <c r="W32" s="47">
        <f>'Table 1 - Supply 2008'!H30</f>
        <v>4275</v>
      </c>
      <c r="X32" s="47">
        <f>'Table 1 - Supply 2008'!I30</f>
        <v>2674</v>
      </c>
      <c r="Y32" s="47">
        <f>'Table 1 - Supply 2008'!J30</f>
        <v>265</v>
      </c>
      <c r="Z32" s="47">
        <f t="shared" si="0"/>
        <v>4942</v>
      </c>
      <c r="AA32" s="70">
        <f t="shared" si="5"/>
        <v>0.43882857403521575</v>
      </c>
      <c r="AB32" s="70">
        <f t="shared" si="4"/>
        <v>0.82884773287108837</v>
      </c>
      <c r="AD32" s="47">
        <f t="shared" si="3"/>
        <v>2015</v>
      </c>
    </row>
    <row r="33" spans="1:30" ht="18" x14ac:dyDescent="0.25">
      <c r="A33" s="18" t="s">
        <v>386</v>
      </c>
      <c r="B33" s="18" t="s">
        <v>73</v>
      </c>
      <c r="C33" s="109">
        <v>478</v>
      </c>
      <c r="D33" s="109">
        <v>0</v>
      </c>
      <c r="E33" s="109">
        <v>0</v>
      </c>
      <c r="F33" s="109">
        <v>0</v>
      </c>
      <c r="G33" s="110">
        <v>478</v>
      </c>
      <c r="H33" s="46"/>
      <c r="I33" s="109">
        <v>0</v>
      </c>
      <c r="J33" s="109">
        <v>0</v>
      </c>
      <c r="K33" s="109">
        <v>-262</v>
      </c>
      <c r="L33" s="111">
        <v>-262</v>
      </c>
      <c r="M33" s="46"/>
      <c r="N33" s="46">
        <v>1580</v>
      </c>
      <c r="O33" s="46">
        <v>1120</v>
      </c>
      <c r="P33" s="109">
        <v>2700</v>
      </c>
      <c r="Q33" s="109">
        <v>177</v>
      </c>
      <c r="R33" s="112">
        <v>2877</v>
      </c>
      <c r="S33" s="46"/>
      <c r="T33" s="113">
        <v>3093</v>
      </c>
      <c r="U33" s="46"/>
      <c r="V33" s="114">
        <v>9497</v>
      </c>
      <c r="W33" s="47">
        <f>'Table 1 - Supply 2008'!H31</f>
        <v>2618</v>
      </c>
      <c r="X33" s="47">
        <f>'Table 1 - Supply 2008'!I31</f>
        <v>3621</v>
      </c>
      <c r="Y33" s="47">
        <f>'Table 1 - Supply 2008'!J31</f>
        <v>87</v>
      </c>
      <c r="Z33" s="47">
        <f t="shared" si="0"/>
        <v>4009</v>
      </c>
      <c r="AA33" s="70">
        <f t="shared" si="5"/>
        <v>0.30293776982204906</v>
      </c>
      <c r="AB33" s="70">
        <f t="shared" si="4"/>
        <v>0.57860376961145621</v>
      </c>
      <c r="AD33" s="47">
        <f t="shared" si="3"/>
        <v>478</v>
      </c>
    </row>
    <row r="34" spans="1:30" ht="18" x14ac:dyDescent="0.25">
      <c r="A34" s="27" t="s">
        <v>387</v>
      </c>
      <c r="B34" s="27" t="s">
        <v>75</v>
      </c>
      <c r="C34" s="115">
        <v>0</v>
      </c>
      <c r="D34" s="115">
        <v>0</v>
      </c>
      <c r="E34" s="115">
        <v>0</v>
      </c>
      <c r="F34" s="115">
        <v>0</v>
      </c>
      <c r="G34" s="116">
        <v>0</v>
      </c>
      <c r="H34" s="49"/>
      <c r="I34" s="115">
        <v>0</v>
      </c>
      <c r="J34" s="115">
        <v>0</v>
      </c>
      <c r="K34" s="115">
        <v>97</v>
      </c>
      <c r="L34" s="117">
        <v>97</v>
      </c>
      <c r="M34" s="49"/>
      <c r="N34" s="49">
        <v>7818</v>
      </c>
      <c r="O34" s="49">
        <v>3884</v>
      </c>
      <c r="P34" s="115">
        <v>11702</v>
      </c>
      <c r="Q34" s="115">
        <v>246</v>
      </c>
      <c r="R34" s="118">
        <v>11948</v>
      </c>
      <c r="S34" s="49"/>
      <c r="T34" s="119">
        <v>12045</v>
      </c>
      <c r="U34" s="49"/>
      <c r="V34" s="120">
        <v>30807</v>
      </c>
      <c r="W34" s="52">
        <f>'Table 1 - Supply 2008'!H32</f>
        <v>12119</v>
      </c>
      <c r="X34" s="52">
        <f>'Table 1 - Supply 2008'!I32</f>
        <v>4556</v>
      </c>
      <c r="Y34" s="52">
        <f>'Table 1 - Supply 2008'!J32</f>
        <v>141</v>
      </c>
      <c r="Z34" s="52">
        <f t="shared" si="0"/>
        <v>4341</v>
      </c>
      <c r="AA34" s="70">
        <f t="shared" si="5"/>
        <v>0.38783393384620379</v>
      </c>
      <c r="AB34" s="70">
        <f t="shared" si="4"/>
        <v>0.78121855422468922</v>
      </c>
      <c r="AD34" s="52">
        <f t="shared" si="3"/>
        <v>0</v>
      </c>
    </row>
    <row r="35" spans="1:30" ht="18" x14ac:dyDescent="0.25">
      <c r="A35" s="18" t="s">
        <v>388</v>
      </c>
      <c r="B35" s="18" t="s">
        <v>77</v>
      </c>
      <c r="C35" s="109">
        <v>283</v>
      </c>
      <c r="D35" s="109">
        <v>0</v>
      </c>
      <c r="E35" s="109">
        <v>0</v>
      </c>
      <c r="F35" s="109">
        <v>0</v>
      </c>
      <c r="G35" s="110">
        <v>283</v>
      </c>
      <c r="H35" s="46"/>
      <c r="I35" s="109">
        <v>0</v>
      </c>
      <c r="J35" s="109">
        <v>0</v>
      </c>
      <c r="K35" s="109">
        <v>-14</v>
      </c>
      <c r="L35" s="111">
        <v>-14</v>
      </c>
      <c r="M35" s="46"/>
      <c r="N35" s="46">
        <v>897</v>
      </c>
      <c r="O35" s="46">
        <v>621</v>
      </c>
      <c r="P35" s="109">
        <v>1518</v>
      </c>
      <c r="Q35" s="109">
        <v>10</v>
      </c>
      <c r="R35" s="112">
        <v>1528</v>
      </c>
      <c r="S35" s="46"/>
      <c r="T35" s="113">
        <v>1797</v>
      </c>
      <c r="U35" s="46"/>
      <c r="V35" s="114">
        <v>4165</v>
      </c>
      <c r="W35" s="47">
        <f>'Table 1 - Supply 2008'!H33</f>
        <v>1005</v>
      </c>
      <c r="X35" s="47">
        <f>'Table 1 - Supply 2008'!I33</f>
        <v>1591</v>
      </c>
      <c r="Y35" s="47">
        <f>'Table 1 - Supply 2008'!J33</f>
        <v>41</v>
      </c>
      <c r="Z35" s="47">
        <f t="shared" si="0"/>
        <v>2342</v>
      </c>
      <c r="AA35" s="70">
        <f t="shared" si="5"/>
        <v>0.36686674669867947</v>
      </c>
      <c r="AB35" s="70">
        <f t="shared" si="4"/>
        <v>0.60816326530612241</v>
      </c>
      <c r="AD35" s="47">
        <f t="shared" si="3"/>
        <v>283</v>
      </c>
    </row>
    <row r="36" spans="1:30" ht="18" x14ac:dyDescent="0.25">
      <c r="A36" s="18" t="s">
        <v>389</v>
      </c>
      <c r="B36" s="18" t="s">
        <v>79</v>
      </c>
      <c r="C36" s="109">
        <v>8768</v>
      </c>
      <c r="D36" s="109">
        <v>0</v>
      </c>
      <c r="E36" s="109">
        <v>8271</v>
      </c>
      <c r="F36" s="109">
        <v>0</v>
      </c>
      <c r="G36" s="110">
        <v>17039</v>
      </c>
      <c r="H36" s="46"/>
      <c r="I36" s="109">
        <v>0</v>
      </c>
      <c r="J36" s="109">
        <v>0</v>
      </c>
      <c r="K36" s="109">
        <v>-195</v>
      </c>
      <c r="L36" s="111">
        <v>-195</v>
      </c>
      <c r="M36" s="46"/>
      <c r="N36" s="46">
        <v>9777</v>
      </c>
      <c r="O36" s="46">
        <v>8027</v>
      </c>
      <c r="P36" s="109">
        <v>17804</v>
      </c>
      <c r="Q36" s="109">
        <v>117</v>
      </c>
      <c r="R36" s="112">
        <v>17921</v>
      </c>
      <c r="S36" s="46"/>
      <c r="T36" s="113">
        <v>34765</v>
      </c>
      <c r="U36" s="46"/>
      <c r="V36" s="114">
        <v>44142</v>
      </c>
      <c r="W36" s="47">
        <f>'Table 1 - Supply 2008'!H34</f>
        <v>13699</v>
      </c>
      <c r="X36" s="47">
        <f>'Table 1 - Supply 2008'!I34</f>
        <v>11186</v>
      </c>
      <c r="Y36" s="47">
        <f>'Table 1 - Supply 2008'!J34</f>
        <v>1468</v>
      </c>
      <c r="Z36" s="47">
        <f t="shared" si="0"/>
        <v>30784</v>
      </c>
      <c r="AA36" s="70">
        <f t="shared" si="5"/>
        <v>0.40598522948665672</v>
      </c>
      <c r="AB36" s="70">
        <f t="shared" si="4"/>
        <v>0.71632458882696748</v>
      </c>
      <c r="AD36" s="47">
        <f t="shared" si="3"/>
        <v>8768</v>
      </c>
    </row>
    <row r="37" spans="1:30" ht="18" x14ac:dyDescent="0.25">
      <c r="A37" s="18" t="s">
        <v>390</v>
      </c>
      <c r="B37" s="18" t="s">
        <v>81</v>
      </c>
      <c r="C37" s="109">
        <v>3497</v>
      </c>
      <c r="D37" s="109">
        <v>0</v>
      </c>
      <c r="E37" s="109">
        <v>0</v>
      </c>
      <c r="F37" s="109">
        <v>0</v>
      </c>
      <c r="G37" s="110">
        <v>3497</v>
      </c>
      <c r="H37" s="46"/>
      <c r="I37" s="109">
        <v>273</v>
      </c>
      <c r="J37" s="109">
        <v>0</v>
      </c>
      <c r="K37" s="109">
        <v>-138</v>
      </c>
      <c r="L37" s="111">
        <v>135</v>
      </c>
      <c r="M37" s="46"/>
      <c r="N37" s="46">
        <v>3880</v>
      </c>
      <c r="O37" s="46">
        <v>1708</v>
      </c>
      <c r="P37" s="109">
        <v>5588</v>
      </c>
      <c r="Q37" s="109">
        <v>309</v>
      </c>
      <c r="R37" s="112">
        <v>5897</v>
      </c>
      <c r="S37" s="46"/>
      <c r="T37" s="113">
        <v>9529</v>
      </c>
      <c r="U37" s="46"/>
      <c r="V37" s="114">
        <v>30598</v>
      </c>
      <c r="W37" s="47">
        <f>'Table 1 - Supply 2008'!H35</f>
        <v>8471</v>
      </c>
      <c r="X37" s="47">
        <f>'Table 1 - Supply 2008'!I35</f>
        <v>2712</v>
      </c>
      <c r="Y37" s="47">
        <f>'Table 1 - Supply 2008'!J35</f>
        <v>543</v>
      </c>
      <c r="Z37" s="47">
        <f t="shared" si="0"/>
        <v>3227</v>
      </c>
      <c r="AA37" s="70">
        <f t="shared" si="5"/>
        <v>0.19272501470684358</v>
      </c>
      <c r="AB37" s="70">
        <f t="shared" si="4"/>
        <v>0.46957317471730181</v>
      </c>
      <c r="AD37" s="47">
        <f t="shared" si="3"/>
        <v>3497</v>
      </c>
    </row>
    <row r="38" spans="1:30" ht="18" x14ac:dyDescent="0.25">
      <c r="A38" s="18" t="s">
        <v>391</v>
      </c>
      <c r="B38" s="18" t="s">
        <v>83</v>
      </c>
      <c r="C38" s="109">
        <v>11</v>
      </c>
      <c r="D38" s="109">
        <v>0</v>
      </c>
      <c r="E38" s="109">
        <v>0</v>
      </c>
      <c r="F38" s="109">
        <v>0</v>
      </c>
      <c r="G38" s="110">
        <v>11</v>
      </c>
      <c r="H38" s="46"/>
      <c r="I38" s="109">
        <v>0</v>
      </c>
      <c r="J38" s="109">
        <v>0</v>
      </c>
      <c r="K38" s="109">
        <v>-130</v>
      </c>
      <c r="L38" s="111">
        <v>-130</v>
      </c>
      <c r="M38" s="46"/>
      <c r="N38" s="46">
        <v>218</v>
      </c>
      <c r="O38" s="46">
        <v>99</v>
      </c>
      <c r="P38" s="109">
        <v>317</v>
      </c>
      <c r="Q38" s="109">
        <v>3</v>
      </c>
      <c r="R38" s="112">
        <v>320</v>
      </c>
      <c r="S38" s="46"/>
      <c r="T38" s="113">
        <v>201</v>
      </c>
      <c r="U38" s="46"/>
      <c r="V38" s="114">
        <v>10576</v>
      </c>
      <c r="W38" s="47">
        <f>'Table 1 - Supply 2008'!H36</f>
        <v>391</v>
      </c>
      <c r="X38" s="47">
        <f>'Table 1 - Supply 2008'!I36</f>
        <v>3673</v>
      </c>
      <c r="Y38" s="47">
        <f>'Table 1 - Supply 2008'!J36</f>
        <v>64</v>
      </c>
      <c r="Z38" s="47">
        <f t="shared" si="0"/>
        <v>3419</v>
      </c>
      <c r="AA38" s="70">
        <f t="shared" si="5"/>
        <v>3.0257186081694403E-2</v>
      </c>
      <c r="AB38" s="70">
        <f t="shared" si="4"/>
        <v>6.7227685325264755E-2</v>
      </c>
      <c r="AD38" s="47">
        <f t="shared" si="3"/>
        <v>11</v>
      </c>
    </row>
    <row r="39" spans="1:30" ht="18" x14ac:dyDescent="0.25">
      <c r="A39" s="18" t="s">
        <v>392</v>
      </c>
      <c r="B39" s="18" t="s">
        <v>85</v>
      </c>
      <c r="C39" s="109">
        <v>3657</v>
      </c>
      <c r="D39" s="109">
        <v>0</v>
      </c>
      <c r="E39" s="109">
        <v>0</v>
      </c>
      <c r="F39" s="109">
        <v>0</v>
      </c>
      <c r="G39" s="110">
        <v>3657</v>
      </c>
      <c r="H39" s="46"/>
      <c r="I39" s="109">
        <v>98</v>
      </c>
      <c r="J39" s="109">
        <v>0</v>
      </c>
      <c r="K39" s="109">
        <v>-139</v>
      </c>
      <c r="L39" s="111">
        <v>-41</v>
      </c>
      <c r="M39" s="46"/>
      <c r="N39" s="46">
        <v>1269</v>
      </c>
      <c r="O39" s="46">
        <v>720</v>
      </c>
      <c r="P39" s="109">
        <v>1989</v>
      </c>
      <c r="Q39" s="109">
        <v>43</v>
      </c>
      <c r="R39" s="112">
        <v>2032</v>
      </c>
      <c r="S39" s="46"/>
      <c r="T39" s="113">
        <v>5648</v>
      </c>
      <c r="U39" s="46"/>
      <c r="V39" s="114">
        <v>14115</v>
      </c>
      <c r="W39" s="47">
        <f>'Table 1 - Supply 2008'!H37</f>
        <v>3328</v>
      </c>
      <c r="X39" s="47">
        <f>'Table 1 - Supply 2008'!I37</f>
        <v>4969</v>
      </c>
      <c r="Y39" s="47">
        <f>'Table 1 - Supply 2008'!J37</f>
        <v>421</v>
      </c>
      <c r="Z39" s="47">
        <f t="shared" si="0"/>
        <v>6868</v>
      </c>
      <c r="AA39" s="70">
        <f t="shared" si="5"/>
        <v>0.14396032589443855</v>
      </c>
      <c r="AB39" s="70">
        <f t="shared" si="4"/>
        <v>0.37973786751682609</v>
      </c>
      <c r="AD39" s="47">
        <f t="shared" si="3"/>
        <v>3657</v>
      </c>
    </row>
    <row r="40" spans="1:30" ht="18" x14ac:dyDescent="0.25">
      <c r="A40" s="18" t="s">
        <v>393</v>
      </c>
      <c r="B40" s="18" t="s">
        <v>87</v>
      </c>
      <c r="C40" s="109">
        <v>0</v>
      </c>
      <c r="D40" s="109">
        <v>0</v>
      </c>
      <c r="E40" s="109">
        <v>0</v>
      </c>
      <c r="F40" s="109">
        <v>0</v>
      </c>
      <c r="G40" s="110">
        <v>0</v>
      </c>
      <c r="H40" s="46"/>
      <c r="I40" s="109">
        <v>0</v>
      </c>
      <c r="J40" s="109">
        <v>0</v>
      </c>
      <c r="K40" s="109">
        <v>-215</v>
      </c>
      <c r="L40" s="111">
        <v>-215</v>
      </c>
      <c r="M40" s="46"/>
      <c r="N40" s="46">
        <v>4670</v>
      </c>
      <c r="O40" s="46">
        <v>2225</v>
      </c>
      <c r="P40" s="109">
        <v>6895</v>
      </c>
      <c r="Q40" s="109">
        <v>0</v>
      </c>
      <c r="R40" s="112">
        <v>6895</v>
      </c>
      <c r="S40" s="46"/>
      <c r="T40" s="113">
        <v>6680</v>
      </c>
      <c r="U40" s="46"/>
      <c r="V40" s="114">
        <v>22735</v>
      </c>
      <c r="W40" s="47">
        <f>'Table 1 - Supply 2008'!H38</f>
        <v>6628</v>
      </c>
      <c r="X40" s="47">
        <f>'Table 1 - Supply 2008'!I38</f>
        <v>6121</v>
      </c>
      <c r="Y40" s="47">
        <f>'Table 1 - Supply 2008'!J38</f>
        <v>92</v>
      </c>
      <c r="Z40" s="47">
        <f t="shared" si="0"/>
        <v>6081</v>
      </c>
      <c r="AA40" s="70">
        <f t="shared" si="5"/>
        <v>0.30327688585880802</v>
      </c>
      <c r="AB40" s="70">
        <f t="shared" si="4"/>
        <v>0.59480976468000879</v>
      </c>
      <c r="AD40" s="47">
        <f t="shared" si="3"/>
        <v>0</v>
      </c>
    </row>
    <row r="41" spans="1:30" ht="18" x14ac:dyDescent="0.25">
      <c r="A41" s="18" t="s">
        <v>394</v>
      </c>
      <c r="B41" s="18" t="s">
        <v>89</v>
      </c>
      <c r="C41" s="109">
        <v>2</v>
      </c>
      <c r="D41" s="109">
        <v>0</v>
      </c>
      <c r="E41" s="109">
        <v>0</v>
      </c>
      <c r="F41" s="109">
        <v>0</v>
      </c>
      <c r="G41" s="110">
        <v>2</v>
      </c>
      <c r="H41" s="46"/>
      <c r="I41" s="109">
        <v>0</v>
      </c>
      <c r="J41" s="109">
        <v>-942</v>
      </c>
      <c r="K41" s="109">
        <v>-16</v>
      </c>
      <c r="L41" s="111">
        <v>-958</v>
      </c>
      <c r="M41" s="46"/>
      <c r="N41" s="46">
        <v>3338</v>
      </c>
      <c r="O41" s="46">
        <v>6099</v>
      </c>
      <c r="P41" s="109">
        <v>9437</v>
      </c>
      <c r="Q41" s="109">
        <v>13</v>
      </c>
      <c r="R41" s="112">
        <v>9450</v>
      </c>
      <c r="S41" s="46"/>
      <c r="T41" s="113">
        <v>8494</v>
      </c>
      <c r="U41" s="46"/>
      <c r="V41" s="114">
        <v>21221</v>
      </c>
      <c r="W41" s="47">
        <f>'Table 1 - Supply 2008'!H39</f>
        <v>9033</v>
      </c>
      <c r="X41" s="47">
        <f>'Table 1 - Supply 2008'!I39</f>
        <v>3746</v>
      </c>
      <c r="Y41" s="47">
        <f>'Table 1 - Supply 2008'!J39</f>
        <v>55</v>
      </c>
      <c r="Z41" s="47">
        <f t="shared" si="0"/>
        <v>3152</v>
      </c>
      <c r="AA41" s="70">
        <f t="shared" si="5"/>
        <v>0.44531360444842372</v>
      </c>
      <c r="AB41" s="70">
        <f t="shared" si="4"/>
        <v>0.87097686254182183</v>
      </c>
      <c r="AD41" s="47">
        <f t="shared" si="3"/>
        <v>2</v>
      </c>
    </row>
    <row r="42" spans="1:30" ht="18" x14ac:dyDescent="0.25">
      <c r="A42" s="18" t="s">
        <v>395</v>
      </c>
      <c r="B42" s="18" t="s">
        <v>91</v>
      </c>
      <c r="C42" s="109">
        <v>24</v>
      </c>
      <c r="D42" s="109">
        <v>0</v>
      </c>
      <c r="E42" s="109">
        <v>0</v>
      </c>
      <c r="F42" s="109">
        <v>0</v>
      </c>
      <c r="G42" s="110">
        <v>24</v>
      </c>
      <c r="H42" s="46"/>
      <c r="I42" s="109">
        <v>347</v>
      </c>
      <c r="J42" s="109">
        <v>0</v>
      </c>
      <c r="K42" s="109">
        <v>190</v>
      </c>
      <c r="L42" s="111">
        <v>537</v>
      </c>
      <c r="M42" s="46"/>
      <c r="N42" s="46">
        <v>65</v>
      </c>
      <c r="O42" s="46">
        <v>222</v>
      </c>
      <c r="P42" s="109">
        <v>287</v>
      </c>
      <c r="Q42" s="109">
        <v>0</v>
      </c>
      <c r="R42" s="112">
        <v>287</v>
      </c>
      <c r="S42" s="46"/>
      <c r="T42" s="113">
        <v>848</v>
      </c>
      <c r="U42" s="46"/>
      <c r="V42" s="114">
        <v>2969</v>
      </c>
      <c r="W42" s="47">
        <f>'Table 1 - Supply 2008'!H40</f>
        <v>479</v>
      </c>
      <c r="X42" s="47">
        <f>'Table 1 - Supply 2008'!I40</f>
        <v>386</v>
      </c>
      <c r="Y42" s="47">
        <f>'Table 1 - Supply 2008'!J40</f>
        <v>127</v>
      </c>
      <c r="Z42" s="47">
        <f t="shared" si="0"/>
        <v>628</v>
      </c>
      <c r="AA42" s="70">
        <f t="shared" si="5"/>
        <v>9.6665543954193328E-2</v>
      </c>
      <c r="AB42" s="70">
        <f t="shared" si="4"/>
        <v>0.25799932637251599</v>
      </c>
      <c r="AD42" s="47">
        <f t="shared" si="3"/>
        <v>24</v>
      </c>
    </row>
    <row r="43" spans="1:30" ht="18" x14ac:dyDescent="0.25">
      <c r="A43" s="18" t="s">
        <v>396</v>
      </c>
      <c r="B43" s="18" t="s">
        <v>93</v>
      </c>
      <c r="C43" s="109">
        <v>4769</v>
      </c>
      <c r="D43" s="109">
        <v>0</v>
      </c>
      <c r="E43" s="109">
        <v>0</v>
      </c>
      <c r="F43" s="109">
        <v>0</v>
      </c>
      <c r="G43" s="110">
        <v>4769</v>
      </c>
      <c r="H43" s="46"/>
      <c r="I43" s="109">
        <v>4919</v>
      </c>
      <c r="J43" s="109">
        <v>0</v>
      </c>
      <c r="K43" s="109">
        <v>-372</v>
      </c>
      <c r="L43" s="111">
        <v>4547</v>
      </c>
      <c r="M43" s="46"/>
      <c r="N43" s="46">
        <v>2844</v>
      </c>
      <c r="O43" s="46">
        <v>2156</v>
      </c>
      <c r="P43" s="109">
        <v>5000</v>
      </c>
      <c r="Q43" s="109">
        <v>73</v>
      </c>
      <c r="R43" s="112">
        <v>5073</v>
      </c>
      <c r="S43" s="46"/>
      <c r="T43" s="113">
        <v>14389</v>
      </c>
      <c r="U43" s="46"/>
      <c r="V43" s="114">
        <v>43124</v>
      </c>
      <c r="W43" s="47">
        <f>'Table 1 - Supply 2008'!H41</f>
        <v>7847</v>
      </c>
      <c r="X43" s="47">
        <f>'Table 1 - Supply 2008'!I41</f>
        <v>7535</v>
      </c>
      <c r="Y43" s="47">
        <f>'Table 1 - Supply 2008'!J41</f>
        <v>1038</v>
      </c>
      <c r="Z43" s="47">
        <f t="shared" si="0"/>
        <v>13039</v>
      </c>
      <c r="AA43" s="70">
        <f t="shared" si="5"/>
        <v>0.11763751043502459</v>
      </c>
      <c r="AB43" s="70">
        <f t="shared" si="4"/>
        <v>0.29960115017159816</v>
      </c>
      <c r="AD43" s="47">
        <f t="shared" si="3"/>
        <v>4769</v>
      </c>
    </row>
    <row r="44" spans="1:30" ht="18" x14ac:dyDescent="0.25">
      <c r="A44" s="27" t="s">
        <v>397</v>
      </c>
      <c r="B44" s="27" t="s">
        <v>95</v>
      </c>
      <c r="C44" s="115">
        <v>16942</v>
      </c>
      <c r="D44" s="115">
        <v>0</v>
      </c>
      <c r="E44" s="115">
        <v>0</v>
      </c>
      <c r="F44" s="115">
        <v>0</v>
      </c>
      <c r="G44" s="116">
        <v>16942</v>
      </c>
      <c r="H44" s="49"/>
      <c r="I44" s="115">
        <v>11261</v>
      </c>
      <c r="J44" s="115">
        <v>0</v>
      </c>
      <c r="K44" s="115">
        <v>431</v>
      </c>
      <c r="L44" s="117">
        <v>11692</v>
      </c>
      <c r="M44" s="49"/>
      <c r="N44" s="49">
        <v>12711</v>
      </c>
      <c r="O44" s="49">
        <v>9373</v>
      </c>
      <c r="P44" s="115">
        <v>22084</v>
      </c>
      <c r="Q44" s="115">
        <v>64</v>
      </c>
      <c r="R44" s="118">
        <v>22148</v>
      </c>
      <c r="S44" s="49"/>
      <c r="T44" s="119">
        <v>50782</v>
      </c>
      <c r="U44" s="49"/>
      <c r="V44" s="120">
        <v>84474</v>
      </c>
      <c r="W44" s="52">
        <f>'Table 1 - Supply 2008'!H42</f>
        <v>41510</v>
      </c>
      <c r="X44" s="52">
        <f>'Table 1 - Supply 2008'!I42</f>
        <v>18729</v>
      </c>
      <c r="Y44" s="52">
        <f>'Table 1 - Supply 2008'!J42</f>
        <v>4383</v>
      </c>
      <c r="Z44" s="52">
        <f t="shared" si="0"/>
        <v>23618</v>
      </c>
      <c r="AA44" s="70">
        <f t="shared" si="5"/>
        <v>0.26218718185477186</v>
      </c>
      <c r="AB44" s="70">
        <f t="shared" si="4"/>
        <v>0.75358098349788105</v>
      </c>
      <c r="AD44" s="52">
        <f t="shared" si="3"/>
        <v>16942</v>
      </c>
    </row>
    <row r="45" spans="1:30" ht="18" x14ac:dyDescent="0.25">
      <c r="A45" s="18" t="s">
        <v>398</v>
      </c>
      <c r="B45" s="18" t="s">
        <v>97</v>
      </c>
      <c r="C45" s="109">
        <v>10445</v>
      </c>
      <c r="D45" s="109">
        <v>0</v>
      </c>
      <c r="E45" s="109">
        <v>0</v>
      </c>
      <c r="F45" s="109">
        <v>0</v>
      </c>
      <c r="G45" s="110">
        <v>10445</v>
      </c>
      <c r="H45" s="46"/>
      <c r="I45" s="109">
        <v>4335</v>
      </c>
      <c r="J45" s="109">
        <v>0</v>
      </c>
      <c r="K45" s="109">
        <v>-277</v>
      </c>
      <c r="L45" s="111">
        <v>4058</v>
      </c>
      <c r="M45" s="46"/>
      <c r="N45" s="46">
        <v>4340</v>
      </c>
      <c r="O45" s="46">
        <v>4650</v>
      </c>
      <c r="P45" s="109">
        <v>8990</v>
      </c>
      <c r="Q45" s="109">
        <v>36</v>
      </c>
      <c r="R45" s="112">
        <v>9026</v>
      </c>
      <c r="S45" s="46"/>
      <c r="T45" s="113">
        <v>23529</v>
      </c>
      <c r="U45" s="46"/>
      <c r="V45" s="114">
        <v>35846</v>
      </c>
      <c r="W45" s="47">
        <f>'Table 1 - Supply 2008'!H43</f>
        <v>12533</v>
      </c>
      <c r="X45" s="47">
        <f>'Table 1 - Supply 2008'!I43</f>
        <v>9190</v>
      </c>
      <c r="Y45" s="47">
        <f>'Table 1 - Supply 2008'!J43</f>
        <v>1523</v>
      </c>
      <c r="Z45" s="47">
        <f t="shared" si="0"/>
        <v>18663</v>
      </c>
      <c r="AA45" s="70">
        <f t="shared" si="5"/>
        <v>0.25179936394576802</v>
      </c>
      <c r="AB45" s="70">
        <f t="shared" si="4"/>
        <v>0.60143391173352678</v>
      </c>
      <c r="AD45" s="47">
        <f t="shared" si="3"/>
        <v>10445</v>
      </c>
    </row>
    <row r="46" spans="1:30" ht="18" x14ac:dyDescent="0.25">
      <c r="A46" s="18" t="s">
        <v>399</v>
      </c>
      <c r="B46" s="18" t="s">
        <v>99</v>
      </c>
      <c r="C46" s="109">
        <v>2199</v>
      </c>
      <c r="D46" s="109">
        <v>0</v>
      </c>
      <c r="E46" s="109">
        <v>0</v>
      </c>
      <c r="F46" s="109">
        <v>0</v>
      </c>
      <c r="G46" s="110">
        <v>2199</v>
      </c>
      <c r="H46" s="46"/>
      <c r="I46" s="109">
        <v>19673</v>
      </c>
      <c r="J46" s="109">
        <v>0</v>
      </c>
      <c r="K46" s="109">
        <v>374</v>
      </c>
      <c r="L46" s="111">
        <v>20047</v>
      </c>
      <c r="M46" s="46"/>
      <c r="N46" s="46">
        <v>11138</v>
      </c>
      <c r="O46" s="46">
        <v>13731</v>
      </c>
      <c r="P46" s="109">
        <v>24869</v>
      </c>
      <c r="Q46" s="109">
        <v>43</v>
      </c>
      <c r="R46" s="112">
        <v>24912</v>
      </c>
      <c r="S46" s="46"/>
      <c r="T46" s="113">
        <v>47158</v>
      </c>
      <c r="U46" s="46"/>
      <c r="V46" s="114">
        <v>67535</v>
      </c>
      <c r="W46" s="47">
        <f>'Table 1 - Supply 2008'!H44</f>
        <v>24634</v>
      </c>
      <c r="X46" s="47">
        <f>'Table 1 - Supply 2008'!I44</f>
        <v>18802</v>
      </c>
      <c r="Y46" s="47">
        <f>'Table 1 - Supply 2008'!J44</f>
        <v>2253</v>
      </c>
      <c r="Z46" s="47">
        <f t="shared" si="0"/>
        <v>39073</v>
      </c>
      <c r="AA46" s="70">
        <f t="shared" si="5"/>
        <v>0.36887539794180796</v>
      </c>
      <c r="AB46" s="70">
        <f t="shared" si="4"/>
        <v>0.73363441178648103</v>
      </c>
      <c r="AD46" s="47">
        <f t="shared" si="3"/>
        <v>2199</v>
      </c>
    </row>
    <row r="47" spans="1:30" ht="18" x14ac:dyDescent="0.25">
      <c r="A47" s="18" t="s">
        <v>400</v>
      </c>
      <c r="B47" s="18" t="s">
        <v>468</v>
      </c>
      <c r="C47" s="109">
        <v>40807</v>
      </c>
      <c r="D47" s="109">
        <v>0</v>
      </c>
      <c r="E47" s="109">
        <v>0</v>
      </c>
      <c r="F47" s="109">
        <v>0</v>
      </c>
      <c r="G47" s="110">
        <v>40807</v>
      </c>
      <c r="H47" s="46"/>
      <c r="I47" s="109">
        <v>8403</v>
      </c>
      <c r="J47" s="109">
        <v>0</v>
      </c>
      <c r="K47" s="109">
        <v>367</v>
      </c>
      <c r="L47" s="111">
        <v>8770</v>
      </c>
      <c r="M47" s="46"/>
      <c r="N47" s="46">
        <v>15165</v>
      </c>
      <c r="O47" s="46">
        <v>9606</v>
      </c>
      <c r="P47" s="109">
        <v>24771</v>
      </c>
      <c r="Q47" s="109">
        <v>133</v>
      </c>
      <c r="R47" s="112">
        <v>24904</v>
      </c>
      <c r="S47" s="46"/>
      <c r="T47" s="113">
        <v>74481</v>
      </c>
      <c r="U47" s="46"/>
      <c r="V47" s="114">
        <v>100271</v>
      </c>
      <c r="W47" s="47">
        <f>'Table 1 - Supply 2008'!H45</f>
        <v>35588</v>
      </c>
      <c r="X47" s="47">
        <f>'Table 1 - Supply 2008'!I45</f>
        <v>21979</v>
      </c>
      <c r="Y47" s="47">
        <f>'Table 1 - Supply 2008'!J45</f>
        <v>5129</v>
      </c>
      <c r="Z47" s="47">
        <f t="shared" si="0"/>
        <v>55743</v>
      </c>
      <c r="AA47" s="70">
        <f t="shared" si="5"/>
        <v>0.24836692563153853</v>
      </c>
      <c r="AB47" s="70">
        <f t="shared" si="4"/>
        <v>0.60328509738608371</v>
      </c>
      <c r="AD47" s="47">
        <f t="shared" si="3"/>
        <v>40807</v>
      </c>
    </row>
    <row r="48" spans="1:30" ht="18" x14ac:dyDescent="0.25">
      <c r="A48" s="18" t="s">
        <v>401</v>
      </c>
      <c r="B48" s="18" t="s">
        <v>103</v>
      </c>
      <c r="C48" s="109">
        <v>1469</v>
      </c>
      <c r="D48" s="109">
        <v>0</v>
      </c>
      <c r="E48" s="109">
        <v>0</v>
      </c>
      <c r="F48" s="109">
        <v>0</v>
      </c>
      <c r="G48" s="110">
        <v>1469</v>
      </c>
      <c r="H48" s="46"/>
      <c r="I48" s="109">
        <v>981</v>
      </c>
      <c r="J48" s="109">
        <v>0</v>
      </c>
      <c r="K48" s="109">
        <v>47</v>
      </c>
      <c r="L48" s="111">
        <v>1028</v>
      </c>
      <c r="M48" s="46"/>
      <c r="N48" s="46">
        <v>490</v>
      </c>
      <c r="O48" s="46">
        <v>956</v>
      </c>
      <c r="P48" s="109">
        <v>1446</v>
      </c>
      <c r="Q48" s="109">
        <v>0</v>
      </c>
      <c r="R48" s="112">
        <v>1446</v>
      </c>
      <c r="S48" s="46"/>
      <c r="T48" s="113">
        <v>3943</v>
      </c>
      <c r="U48" s="46"/>
      <c r="V48" s="114">
        <v>5497</v>
      </c>
      <c r="W48" s="47">
        <f>'Table 1 - Supply 2008'!H46</f>
        <v>936</v>
      </c>
      <c r="X48" s="47">
        <f>'Table 1 - Supply 2008'!I46</f>
        <v>1017</v>
      </c>
      <c r="Y48" s="47">
        <f>'Table 1 - Supply 2008'!J46</f>
        <v>258</v>
      </c>
      <c r="Z48" s="47">
        <f t="shared" si="0"/>
        <v>3766</v>
      </c>
      <c r="AA48" s="70">
        <f t="shared" si="5"/>
        <v>0.26305257413134436</v>
      </c>
      <c r="AB48" s="70">
        <f t="shared" si="4"/>
        <v>0.43332726941968347</v>
      </c>
      <c r="AD48" s="47">
        <f t="shared" si="3"/>
        <v>1469</v>
      </c>
    </row>
    <row r="49" spans="1:30" ht="18" x14ac:dyDescent="0.25">
      <c r="A49" s="18" t="s">
        <v>402</v>
      </c>
      <c r="B49" s="18" t="s">
        <v>105</v>
      </c>
      <c r="C49" s="109">
        <v>264</v>
      </c>
      <c r="D49" s="109">
        <v>0</v>
      </c>
      <c r="E49" s="109">
        <v>0</v>
      </c>
      <c r="F49" s="109">
        <v>0</v>
      </c>
      <c r="G49" s="110">
        <v>264</v>
      </c>
      <c r="H49" s="46"/>
      <c r="I49" s="109">
        <v>9741</v>
      </c>
      <c r="J49" s="109">
        <v>0</v>
      </c>
      <c r="K49" s="109">
        <v>259</v>
      </c>
      <c r="L49" s="111">
        <v>10000</v>
      </c>
      <c r="M49" s="46"/>
      <c r="N49" s="46">
        <v>3734</v>
      </c>
      <c r="O49" s="46">
        <v>10523</v>
      </c>
      <c r="P49" s="109">
        <v>14257</v>
      </c>
      <c r="Q49" s="109">
        <v>335</v>
      </c>
      <c r="R49" s="112">
        <v>14592</v>
      </c>
      <c r="S49" s="46"/>
      <c r="T49" s="113">
        <v>24856</v>
      </c>
      <c r="U49" s="46"/>
      <c r="V49" s="114">
        <v>31793</v>
      </c>
      <c r="W49" s="47">
        <f>'Table 1 - Supply 2008'!H47</f>
        <v>14154</v>
      </c>
      <c r="X49" s="47">
        <f>'Table 1 - Supply 2008'!I47</f>
        <v>594</v>
      </c>
      <c r="Y49" s="47">
        <f>'Table 1 - Supply 2008'!J47</f>
        <v>1154</v>
      </c>
      <c r="Z49" s="47">
        <f t="shared" si="0"/>
        <v>10142</v>
      </c>
      <c r="AA49" s="70">
        <f t="shared" si="5"/>
        <v>0.45896895543044064</v>
      </c>
      <c r="AB49" s="70">
        <f t="shared" si="4"/>
        <v>0.90416129336646434</v>
      </c>
      <c r="AD49" s="47">
        <f t="shared" si="3"/>
        <v>264</v>
      </c>
    </row>
    <row r="50" spans="1:30" ht="18" x14ac:dyDescent="0.25">
      <c r="A50" s="18" t="s">
        <v>403</v>
      </c>
      <c r="B50" s="18" t="s">
        <v>107</v>
      </c>
      <c r="C50" s="109">
        <v>3536</v>
      </c>
      <c r="D50" s="109">
        <v>0</v>
      </c>
      <c r="E50" s="109">
        <v>0</v>
      </c>
      <c r="F50" s="109">
        <v>0</v>
      </c>
      <c r="G50" s="110">
        <v>3536</v>
      </c>
      <c r="H50" s="46"/>
      <c r="I50" s="109">
        <v>338</v>
      </c>
      <c r="J50" s="109">
        <v>0</v>
      </c>
      <c r="K50" s="109">
        <v>35</v>
      </c>
      <c r="L50" s="111">
        <v>373</v>
      </c>
      <c r="M50" s="46"/>
      <c r="N50" s="46">
        <v>329</v>
      </c>
      <c r="O50" s="46">
        <v>277</v>
      </c>
      <c r="P50" s="109">
        <v>606</v>
      </c>
      <c r="Q50" s="109">
        <v>107</v>
      </c>
      <c r="R50" s="112">
        <v>713</v>
      </c>
      <c r="S50" s="46"/>
      <c r="T50" s="113">
        <v>4622</v>
      </c>
      <c r="U50" s="46"/>
      <c r="V50" s="114">
        <v>6205</v>
      </c>
      <c r="W50" s="47">
        <f>'Table 1 - Supply 2008'!H48</f>
        <v>1572</v>
      </c>
      <c r="X50" s="47">
        <f>'Table 1 - Supply 2008'!I48</f>
        <v>1672</v>
      </c>
      <c r="Y50" s="47">
        <f>'Table 1 - Supply 2008'!J48</f>
        <v>376</v>
      </c>
      <c r="Z50" s="47">
        <f t="shared" si="0"/>
        <v>4346</v>
      </c>
      <c r="AA50" s="70">
        <f t="shared" si="5"/>
        <v>0.11490733279613215</v>
      </c>
      <c r="AB50" s="70">
        <f t="shared" si="4"/>
        <v>0.36825141015310231</v>
      </c>
      <c r="AD50" s="47">
        <f t="shared" si="3"/>
        <v>3536</v>
      </c>
    </row>
    <row r="51" spans="1:30" ht="18" x14ac:dyDescent="0.25">
      <c r="A51" s="18" t="s">
        <v>404</v>
      </c>
      <c r="B51" s="18" t="s">
        <v>109</v>
      </c>
      <c r="C51" s="109">
        <v>9979</v>
      </c>
      <c r="D51" s="109">
        <v>0</v>
      </c>
      <c r="E51" s="109">
        <v>0</v>
      </c>
      <c r="F51" s="109">
        <v>0</v>
      </c>
      <c r="G51" s="110">
        <v>9979</v>
      </c>
      <c r="H51" s="46"/>
      <c r="I51" s="109">
        <v>4180</v>
      </c>
      <c r="J51" s="109">
        <v>1143</v>
      </c>
      <c r="K51" s="109">
        <v>-165</v>
      </c>
      <c r="L51" s="111">
        <v>5158</v>
      </c>
      <c r="M51" s="46"/>
      <c r="N51" s="46">
        <v>557</v>
      </c>
      <c r="O51" s="46">
        <v>279</v>
      </c>
      <c r="P51" s="109">
        <v>836</v>
      </c>
      <c r="Q51" s="109">
        <v>60</v>
      </c>
      <c r="R51" s="112">
        <v>896</v>
      </c>
      <c r="S51" s="46"/>
      <c r="T51" s="113">
        <v>16033</v>
      </c>
      <c r="U51" s="46"/>
      <c r="V51" s="114">
        <v>17937</v>
      </c>
      <c r="W51" s="47">
        <f>'Table 1 - Supply 2008'!H49</f>
        <v>4586</v>
      </c>
      <c r="X51" s="47">
        <f>'Table 1 - Supply 2008'!I49</f>
        <v>3942</v>
      </c>
      <c r="Y51" s="47">
        <f>'Table 1 - Supply 2008'!J49</f>
        <v>1417</v>
      </c>
      <c r="Z51" s="47">
        <f t="shared" si="0"/>
        <v>13972</v>
      </c>
      <c r="AA51" s="70">
        <f t="shared" si="5"/>
        <v>4.9952611919496015E-2</v>
      </c>
      <c r="AB51" s="70">
        <f t="shared" si="4"/>
        <v>0.3056252439092379</v>
      </c>
      <c r="AD51" s="47">
        <f t="shared" si="3"/>
        <v>9979</v>
      </c>
    </row>
    <row r="52" spans="1:30" ht="18" x14ac:dyDescent="0.25">
      <c r="A52" s="18" t="s">
        <v>405</v>
      </c>
      <c r="B52" s="18" t="s">
        <v>111</v>
      </c>
      <c r="C52" s="109">
        <v>19154</v>
      </c>
      <c r="D52" s="109">
        <v>0</v>
      </c>
      <c r="E52" s="109">
        <v>0</v>
      </c>
      <c r="F52" s="109">
        <v>0</v>
      </c>
      <c r="G52" s="110">
        <v>19154</v>
      </c>
      <c r="H52" s="46"/>
      <c r="I52" s="109">
        <v>352</v>
      </c>
      <c r="J52" s="109">
        <v>285</v>
      </c>
      <c r="K52" s="109">
        <v>-183</v>
      </c>
      <c r="L52" s="111">
        <v>454</v>
      </c>
      <c r="M52" s="46"/>
      <c r="N52" s="46">
        <v>3201</v>
      </c>
      <c r="O52" s="46">
        <v>3583</v>
      </c>
      <c r="P52" s="109">
        <v>6784</v>
      </c>
      <c r="Q52" s="109">
        <v>321</v>
      </c>
      <c r="R52" s="112">
        <v>7105</v>
      </c>
      <c r="S52" s="46"/>
      <c r="T52" s="113">
        <v>26713</v>
      </c>
      <c r="U52" s="46"/>
      <c r="V52" s="114">
        <v>32533</v>
      </c>
      <c r="W52" s="47">
        <f>'Table 1 - Supply 2008'!H50</f>
        <v>10480</v>
      </c>
      <c r="X52" s="47">
        <f>'Table 1 - Supply 2008'!I50</f>
        <v>11895</v>
      </c>
      <c r="Y52" s="47">
        <f>'Table 1 - Supply 2008'!J50</f>
        <v>2105</v>
      </c>
      <c r="Z52" s="47">
        <f t="shared" si="0"/>
        <v>26023</v>
      </c>
      <c r="AA52" s="70">
        <f t="shared" si="5"/>
        <v>0.21839363108228568</v>
      </c>
      <c r="AB52" s="70">
        <f t="shared" si="4"/>
        <v>0.5405280791811391</v>
      </c>
      <c r="AD52" s="47">
        <f t="shared" si="3"/>
        <v>19154</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653</v>
      </c>
      <c r="W53" s="47">
        <f>'Table 1 - Supply 2008'!H51</f>
        <v>92</v>
      </c>
      <c r="X53" s="47">
        <f>'Table 1 - Supply 2008'!I51</f>
        <v>0</v>
      </c>
      <c r="Y53" s="47">
        <f>'Table 1 - Supply 2008'!J51</f>
        <v>2</v>
      </c>
      <c r="Z53" s="47">
        <f t="shared" si="0"/>
        <v>-94</v>
      </c>
      <c r="AA53" s="70">
        <f t="shared" si="5"/>
        <v>0</v>
      </c>
      <c r="AB53" s="70">
        <f t="shared" si="4"/>
        <v>0.14088820826952528</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739</v>
      </c>
      <c r="R54" s="118">
        <v>739</v>
      </c>
      <c r="S54" s="49"/>
      <c r="T54" s="119">
        <v>739</v>
      </c>
      <c r="U54" s="49"/>
      <c r="V54" s="120">
        <v>3421</v>
      </c>
      <c r="W54" s="52">
        <f>'Table 1 - Supply 2008'!H52</f>
        <v>548</v>
      </c>
      <c r="X54" s="52">
        <f>'Table 1 - Supply 2008'!I52</f>
        <v>0</v>
      </c>
      <c r="Y54" s="52">
        <f>'Table 1 - Supply 2008'!J52</f>
        <v>0</v>
      </c>
      <c r="Z54" s="52">
        <f t="shared" si="0"/>
        <v>191</v>
      </c>
      <c r="AA54" s="70">
        <f t="shared" si="5"/>
        <v>0.21601870798012276</v>
      </c>
      <c r="AB54" s="70">
        <f t="shared" si="4"/>
        <v>0.3762057877813505</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183</v>
      </c>
      <c r="R55" s="112">
        <v>183</v>
      </c>
      <c r="S55" s="46"/>
      <c r="T55" s="113">
        <v>183</v>
      </c>
      <c r="U55" s="46"/>
      <c r="V55" s="114">
        <v>15010</v>
      </c>
      <c r="W55" s="47">
        <f>'Table 1 - Supply 2008'!H53</f>
        <v>39</v>
      </c>
      <c r="X55" s="47">
        <f>'Table 1 - Supply 2008'!I53</f>
        <v>0</v>
      </c>
      <c r="Y55" s="47">
        <f>'Table 1 - Supply 2008'!J53</f>
        <v>140</v>
      </c>
      <c r="Z55" s="47">
        <f t="shared" si="0"/>
        <v>4</v>
      </c>
      <c r="AA55" s="70">
        <f t="shared" si="5"/>
        <v>1.2191872085276481E-2</v>
      </c>
      <c r="AB55" s="70">
        <f t="shared" si="4"/>
        <v>1.4790139906728847E-2</v>
      </c>
      <c r="AD55" s="47">
        <f t="shared" si="3"/>
        <v>0</v>
      </c>
    </row>
    <row r="56" spans="1:30" ht="18" x14ac:dyDescent="0.25">
      <c r="A56" s="18" t="s">
        <v>409</v>
      </c>
      <c r="B56" s="18" t="s">
        <v>119</v>
      </c>
      <c r="C56" s="109">
        <v>13949</v>
      </c>
      <c r="D56" s="109">
        <v>0</v>
      </c>
      <c r="E56" s="109">
        <v>0</v>
      </c>
      <c r="F56" s="109">
        <v>0</v>
      </c>
      <c r="G56" s="110">
        <v>13949</v>
      </c>
      <c r="H56" s="46"/>
      <c r="I56" s="109">
        <v>0</v>
      </c>
      <c r="J56" s="109">
        <v>0</v>
      </c>
      <c r="K56" s="109">
        <v>-71</v>
      </c>
      <c r="L56" s="111">
        <v>-71</v>
      </c>
      <c r="M56" s="46"/>
      <c r="N56" s="46">
        <v>111</v>
      </c>
      <c r="O56" s="46">
        <v>0</v>
      </c>
      <c r="P56" s="109">
        <v>111</v>
      </c>
      <c r="Q56" s="109">
        <v>48</v>
      </c>
      <c r="R56" s="112">
        <v>159</v>
      </c>
      <c r="S56" s="46"/>
      <c r="T56" s="113">
        <v>14037</v>
      </c>
      <c r="U56" s="46"/>
      <c r="V56" s="114">
        <v>57010</v>
      </c>
      <c r="W56" s="47">
        <f>'Table 1 - Supply 2008'!H54</f>
        <v>514</v>
      </c>
      <c r="X56" s="47">
        <f>'Table 1 - Supply 2008'!I54</f>
        <v>0</v>
      </c>
      <c r="Y56" s="47">
        <f>'Table 1 - Supply 2008'!J54</f>
        <v>2001</v>
      </c>
      <c r="Z56" s="47">
        <f t="shared" si="0"/>
        <v>11522</v>
      </c>
      <c r="AA56" s="70">
        <f t="shared" si="5"/>
        <v>2.7889843887037363E-3</v>
      </c>
      <c r="AB56" s="70">
        <f t="shared" si="4"/>
        <v>1.1804946500613927E-2</v>
      </c>
      <c r="AD56" s="47">
        <f t="shared" si="3"/>
        <v>13949</v>
      </c>
    </row>
    <row r="57" spans="1:30" ht="18" x14ac:dyDescent="0.25">
      <c r="A57" s="18" t="s">
        <v>410</v>
      </c>
      <c r="B57" s="18" t="s">
        <v>121</v>
      </c>
      <c r="C57" s="109">
        <v>12468</v>
      </c>
      <c r="D57" s="109">
        <v>0</v>
      </c>
      <c r="E57" s="109">
        <v>0</v>
      </c>
      <c r="F57" s="109">
        <v>0</v>
      </c>
      <c r="G57" s="110">
        <v>12468</v>
      </c>
      <c r="H57" s="46"/>
      <c r="I57" s="109">
        <v>0</v>
      </c>
      <c r="J57" s="109">
        <v>0</v>
      </c>
      <c r="K57" s="109">
        <v>-49</v>
      </c>
      <c r="L57" s="111">
        <v>-49</v>
      </c>
      <c r="M57" s="46"/>
      <c r="N57" s="46">
        <v>0</v>
      </c>
      <c r="O57" s="46">
        <v>0</v>
      </c>
      <c r="P57" s="109">
        <v>0</v>
      </c>
      <c r="Q57" s="109">
        <v>28</v>
      </c>
      <c r="R57" s="112">
        <v>28</v>
      </c>
      <c r="S57" s="46"/>
      <c r="T57" s="113">
        <v>12447</v>
      </c>
      <c r="U57" s="46"/>
      <c r="V57" s="114">
        <v>34971</v>
      </c>
      <c r="W57" s="47">
        <f>'Table 1 - Supply 2008'!H55</f>
        <v>35</v>
      </c>
      <c r="X57" s="47">
        <f>'Table 1 - Supply 2008'!I55</f>
        <v>0</v>
      </c>
      <c r="Y57" s="47">
        <f>'Table 1 - Supply 2008'!J55</f>
        <v>872</v>
      </c>
      <c r="Z57" s="47">
        <f t="shared" si="0"/>
        <v>11540</v>
      </c>
      <c r="AA57" s="70">
        <f t="shared" si="5"/>
        <v>8.0066340682279601E-4</v>
      </c>
      <c r="AB57" s="70">
        <f t="shared" si="4"/>
        <v>1.801492665351291E-3</v>
      </c>
      <c r="AD57" s="47">
        <f t="shared" si="3"/>
        <v>12468</v>
      </c>
    </row>
    <row r="58" spans="1:30" ht="18" x14ac:dyDescent="0.25">
      <c r="A58" s="18" t="s">
        <v>411</v>
      </c>
      <c r="B58" s="18" t="s">
        <v>123</v>
      </c>
      <c r="C58" s="109">
        <v>3823</v>
      </c>
      <c r="D58" s="109">
        <v>0</v>
      </c>
      <c r="E58" s="109">
        <v>0</v>
      </c>
      <c r="F58" s="109">
        <v>0</v>
      </c>
      <c r="G58" s="110">
        <v>3823</v>
      </c>
      <c r="H58" s="46"/>
      <c r="I58" s="109">
        <v>0</v>
      </c>
      <c r="J58" s="109">
        <v>0</v>
      </c>
      <c r="K58" s="109">
        <v>99</v>
      </c>
      <c r="L58" s="111">
        <v>99</v>
      </c>
      <c r="M58" s="46"/>
      <c r="N58" s="46">
        <v>0</v>
      </c>
      <c r="O58" s="46">
        <v>0</v>
      </c>
      <c r="P58" s="109">
        <v>0</v>
      </c>
      <c r="Q58" s="109">
        <v>1</v>
      </c>
      <c r="R58" s="112">
        <v>1</v>
      </c>
      <c r="S58" s="46"/>
      <c r="T58" s="113">
        <v>3923</v>
      </c>
      <c r="U58" s="46"/>
      <c r="V58" s="114">
        <v>8162</v>
      </c>
      <c r="W58" s="47">
        <f>'Table 1 - Supply 2008'!H56</f>
        <v>17</v>
      </c>
      <c r="X58" s="47">
        <f>'Table 1 - Supply 2008'!I56</f>
        <v>0</v>
      </c>
      <c r="Y58" s="47">
        <f>'Table 1 - Supply 2008'!J56</f>
        <v>0</v>
      </c>
      <c r="Z58" s="47">
        <f t="shared" si="0"/>
        <v>3906</v>
      </c>
      <c r="AA58" s="70">
        <f t="shared" si="5"/>
        <v>1.2251899044351874E-4</v>
      </c>
      <c r="AB58" s="70">
        <f t="shared" si="4"/>
        <v>2.2053418279833373E-3</v>
      </c>
      <c r="AD58" s="47">
        <f t="shared" si="3"/>
        <v>3823</v>
      </c>
    </row>
    <row r="59" spans="1:30" ht="18" x14ac:dyDescent="0.25">
      <c r="A59" s="18" t="s">
        <v>412</v>
      </c>
      <c r="B59" s="18" t="s">
        <v>125</v>
      </c>
      <c r="C59" s="109">
        <v>3477</v>
      </c>
      <c r="D59" s="109">
        <v>0</v>
      </c>
      <c r="E59" s="109">
        <v>0</v>
      </c>
      <c r="F59" s="109">
        <v>0</v>
      </c>
      <c r="G59" s="110">
        <v>3477</v>
      </c>
      <c r="H59" s="46"/>
      <c r="I59" s="109">
        <v>0</v>
      </c>
      <c r="J59" s="109">
        <v>0</v>
      </c>
      <c r="K59" s="109">
        <v>0</v>
      </c>
      <c r="L59" s="111">
        <v>0</v>
      </c>
      <c r="M59" s="46"/>
      <c r="N59" s="46">
        <v>0</v>
      </c>
      <c r="O59" s="46">
        <v>0</v>
      </c>
      <c r="P59" s="109">
        <v>0</v>
      </c>
      <c r="Q59" s="109">
        <v>0</v>
      </c>
      <c r="R59" s="112">
        <v>0</v>
      </c>
      <c r="S59" s="46"/>
      <c r="T59" s="113">
        <v>3477</v>
      </c>
      <c r="U59" s="46"/>
      <c r="V59" s="114">
        <v>8298</v>
      </c>
      <c r="W59" s="47">
        <f>'Table 1 - Supply 2008'!H57</f>
        <v>0</v>
      </c>
      <c r="X59" s="47">
        <f>'Table 1 - Supply 2008'!I57</f>
        <v>0</v>
      </c>
      <c r="Y59" s="47">
        <f>'Table 1 - Supply 2008'!J57</f>
        <v>321</v>
      </c>
      <c r="Z59" s="47">
        <f t="shared" si="0"/>
        <v>3156</v>
      </c>
      <c r="AA59" s="70">
        <f t="shared" si="5"/>
        <v>0</v>
      </c>
      <c r="AB59" s="70">
        <f t="shared" si="4"/>
        <v>0</v>
      </c>
      <c r="AD59" s="47">
        <f t="shared" si="3"/>
        <v>3477</v>
      </c>
    </row>
    <row r="60" spans="1:30" ht="18" x14ac:dyDescent="0.25">
      <c r="A60" s="18" t="s">
        <v>413</v>
      </c>
      <c r="B60" s="18" t="s">
        <v>127</v>
      </c>
      <c r="C60" s="109">
        <v>184</v>
      </c>
      <c r="D60" s="109">
        <v>0</v>
      </c>
      <c r="E60" s="109">
        <v>0</v>
      </c>
      <c r="F60" s="109">
        <v>6304</v>
      </c>
      <c r="G60" s="110">
        <v>6488</v>
      </c>
      <c r="H60" s="46"/>
      <c r="I60" s="109">
        <v>185</v>
      </c>
      <c r="J60" s="109">
        <v>0</v>
      </c>
      <c r="K60" s="109">
        <v>216</v>
      </c>
      <c r="L60" s="111">
        <v>401</v>
      </c>
      <c r="M60" s="46"/>
      <c r="N60" s="46">
        <v>1734</v>
      </c>
      <c r="O60" s="46">
        <v>2734</v>
      </c>
      <c r="P60" s="109">
        <v>4468</v>
      </c>
      <c r="Q60" s="109">
        <v>41</v>
      </c>
      <c r="R60" s="112">
        <v>4509</v>
      </c>
      <c r="S60" s="46"/>
      <c r="T60" s="113">
        <v>11398</v>
      </c>
      <c r="U60" s="46"/>
      <c r="V60" s="114">
        <v>22500</v>
      </c>
      <c r="W60" s="47">
        <f>'Table 1 - Supply 2008'!H58</f>
        <v>3324</v>
      </c>
      <c r="X60" s="47">
        <f>'Table 1 - Supply 2008'!I58</f>
        <v>0</v>
      </c>
      <c r="Y60" s="47">
        <f>'Table 1 - Supply 2008'!J58</f>
        <v>1570</v>
      </c>
      <c r="Z60" s="47">
        <f t="shared" si="0"/>
        <v>6504</v>
      </c>
      <c r="AA60" s="70">
        <f t="shared" si="5"/>
        <v>0.20039999999999999</v>
      </c>
      <c r="AB60" s="70">
        <f t="shared" si="4"/>
        <v>0.34813333333333335</v>
      </c>
      <c r="AD60" s="47">
        <f t="shared" si="3"/>
        <v>184</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171</v>
      </c>
      <c r="W61" s="47">
        <f>'Table 1 - Supply 2008'!H59</f>
        <v>0</v>
      </c>
      <c r="X61" s="47">
        <f>'Table 1 - Supply 2008'!I59</f>
        <v>0</v>
      </c>
      <c r="Y61" s="47">
        <f>'Table 1 - Supply 2008'!J59</f>
        <v>13</v>
      </c>
      <c r="Z61" s="47">
        <f t="shared" si="0"/>
        <v>-13</v>
      </c>
      <c r="AA61" s="70">
        <f t="shared" si="5"/>
        <v>0</v>
      </c>
      <c r="AB61" s="70">
        <f t="shared" si="4"/>
        <v>0</v>
      </c>
      <c r="AD61" s="47">
        <f t="shared" si="3"/>
        <v>0</v>
      </c>
    </row>
    <row r="62" spans="1:30" ht="18" x14ac:dyDescent="0.25">
      <c r="A62" s="18" t="s">
        <v>415</v>
      </c>
      <c r="B62" s="18" t="s">
        <v>131</v>
      </c>
      <c r="C62" s="109">
        <v>1660</v>
      </c>
      <c r="D62" s="109">
        <v>0</v>
      </c>
      <c r="E62" s="109">
        <v>0</v>
      </c>
      <c r="F62" s="109">
        <v>0</v>
      </c>
      <c r="G62" s="110">
        <v>1660</v>
      </c>
      <c r="H62" s="46"/>
      <c r="I62" s="109">
        <v>136664</v>
      </c>
      <c r="J62" s="109">
        <v>0</v>
      </c>
      <c r="K62" s="109">
        <v>-1094</v>
      </c>
      <c r="L62" s="111">
        <v>135570</v>
      </c>
      <c r="M62" s="46"/>
      <c r="N62" s="46">
        <v>0</v>
      </c>
      <c r="O62" s="46">
        <v>0</v>
      </c>
      <c r="P62" s="109">
        <v>0</v>
      </c>
      <c r="Q62" s="109">
        <v>1557</v>
      </c>
      <c r="R62" s="112">
        <v>1557</v>
      </c>
      <c r="S62" s="46"/>
      <c r="T62" s="113">
        <v>138787</v>
      </c>
      <c r="U62" s="46"/>
      <c r="V62" s="114">
        <v>248400</v>
      </c>
      <c r="W62" s="47">
        <f>'Table 1 - Supply 2008'!H60</f>
        <v>1834</v>
      </c>
      <c r="X62" s="47">
        <f>'Table 1 - Supply 2008'!I60</f>
        <v>0</v>
      </c>
      <c r="Y62" s="47">
        <f>'Table 1 - Supply 2008'!J60</f>
        <v>16671</v>
      </c>
      <c r="Z62" s="47">
        <f t="shared" si="0"/>
        <v>120282</v>
      </c>
      <c r="AA62" s="70">
        <f t="shared" si="5"/>
        <v>6.2681159420289855E-3</v>
      </c>
      <c r="AB62" s="70">
        <f t="shared" si="4"/>
        <v>1.3651368760064413E-2</v>
      </c>
      <c r="AD62" s="47">
        <f t="shared" si="3"/>
        <v>1660</v>
      </c>
    </row>
    <row r="63" spans="1:30" ht="18" x14ac:dyDescent="0.25">
      <c r="A63" s="18" t="s">
        <v>416</v>
      </c>
      <c r="B63" s="18" t="s">
        <v>133</v>
      </c>
      <c r="C63" s="109">
        <v>15893</v>
      </c>
      <c r="D63" s="109">
        <v>0</v>
      </c>
      <c r="E63" s="109">
        <v>0</v>
      </c>
      <c r="F63" s="109">
        <v>0</v>
      </c>
      <c r="G63" s="110">
        <v>15893</v>
      </c>
      <c r="H63" s="46"/>
      <c r="I63" s="109">
        <v>0</v>
      </c>
      <c r="J63" s="109">
        <v>0</v>
      </c>
      <c r="K63" s="109">
        <v>0</v>
      </c>
      <c r="L63" s="111">
        <v>0</v>
      </c>
      <c r="M63" s="46"/>
      <c r="N63" s="46">
        <v>0</v>
      </c>
      <c r="O63" s="46">
        <v>0</v>
      </c>
      <c r="P63" s="109">
        <v>0</v>
      </c>
      <c r="Q63" s="109">
        <v>119</v>
      </c>
      <c r="R63" s="112">
        <v>119</v>
      </c>
      <c r="S63" s="46"/>
      <c r="T63" s="113">
        <v>16012</v>
      </c>
      <c r="U63" s="46"/>
      <c r="V63" s="114">
        <v>23782</v>
      </c>
      <c r="W63" s="47">
        <f>'Table 1 - Supply 2008'!H61</f>
        <v>145</v>
      </c>
      <c r="X63" s="47">
        <f>'Table 1 - Supply 2008'!I61</f>
        <v>-21591</v>
      </c>
      <c r="Y63" s="47">
        <f>'Table 1 - Supply 2008'!J61</f>
        <v>1605</v>
      </c>
      <c r="Z63" s="47">
        <f t="shared" si="0"/>
        <v>-7329</v>
      </c>
      <c r="AA63" s="70">
        <f t="shared" si="5"/>
        <v>5.003784374737196E-3</v>
      </c>
      <c r="AB63" s="70">
        <f t="shared" si="4"/>
        <v>1.1100832562442183E-2</v>
      </c>
      <c r="AD63" s="47">
        <f t="shared" si="3"/>
        <v>15893</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129</v>
      </c>
      <c r="R64" s="112">
        <v>129</v>
      </c>
      <c r="S64" s="46"/>
      <c r="T64" s="113">
        <v>129</v>
      </c>
      <c r="U64" s="46"/>
      <c r="V64" s="114">
        <v>129</v>
      </c>
      <c r="W64" s="47">
        <f>'Table 1 - Supply 2008'!H62</f>
        <v>247</v>
      </c>
      <c r="X64" s="47">
        <f>'Table 1 - Supply 2008'!I62</f>
        <v>-129371</v>
      </c>
      <c r="Y64" s="47">
        <f>'Table 1 - Supply 2008'!J62</f>
        <v>-4</v>
      </c>
      <c r="Z64" s="47">
        <f t="shared" si="0"/>
        <v>-129485</v>
      </c>
      <c r="AA64" s="70">
        <f t="shared" si="5"/>
        <v>1</v>
      </c>
      <c r="AB64" s="70">
        <f t="shared" si="4"/>
        <v>2.9147286821705425</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2008'!H63</f>
        <v>0</v>
      </c>
      <c r="X65" s="47">
        <f>'Table 1 - Supply 2008'!I63</f>
        <v>-109001</v>
      </c>
      <c r="Y65" s="47">
        <f>'Table 1 - Supply 2008'!J63</f>
        <v>0</v>
      </c>
      <c r="Z65" s="47">
        <f t="shared" si="0"/>
        <v>-109001</v>
      </c>
      <c r="AA65" s="70">
        <f t="shared" si="5"/>
        <v>0</v>
      </c>
      <c r="AB65" s="70">
        <f t="shared" si="4"/>
        <v>0</v>
      </c>
      <c r="AD65" s="47">
        <f t="shared" si="3"/>
        <v>0</v>
      </c>
    </row>
    <row r="66" spans="1:30" ht="18" x14ac:dyDescent="0.25">
      <c r="A66" s="18" t="s">
        <v>419</v>
      </c>
      <c r="B66" s="18" t="s">
        <v>139</v>
      </c>
      <c r="C66" s="109">
        <v>5060</v>
      </c>
      <c r="D66" s="109">
        <v>0</v>
      </c>
      <c r="E66" s="109">
        <v>0</v>
      </c>
      <c r="F66" s="109">
        <v>0</v>
      </c>
      <c r="G66" s="110">
        <v>5060</v>
      </c>
      <c r="H66" s="46"/>
      <c r="I66" s="109">
        <v>0</v>
      </c>
      <c r="J66" s="109">
        <v>0</v>
      </c>
      <c r="K66" s="109">
        <v>0</v>
      </c>
      <c r="L66" s="111">
        <v>0</v>
      </c>
      <c r="M66" s="46"/>
      <c r="N66" s="46">
        <v>0</v>
      </c>
      <c r="O66" s="46">
        <v>0</v>
      </c>
      <c r="P66" s="109">
        <v>0</v>
      </c>
      <c r="Q66" s="109">
        <v>369</v>
      </c>
      <c r="R66" s="112">
        <v>369</v>
      </c>
      <c r="S66" s="46"/>
      <c r="T66" s="113">
        <v>5429</v>
      </c>
      <c r="U66" s="46"/>
      <c r="V66" s="114">
        <v>7711</v>
      </c>
      <c r="W66" s="47">
        <f>'Table 1 - Supply 2008'!H64</f>
        <v>696</v>
      </c>
      <c r="X66" s="47">
        <f>'Table 1 - Supply 2008'!I64</f>
        <v>0</v>
      </c>
      <c r="Y66" s="47">
        <f>'Table 1 - Supply 2008'!J64</f>
        <v>-2150</v>
      </c>
      <c r="Z66" s="47">
        <f t="shared" si="0"/>
        <v>6883</v>
      </c>
      <c r="AA66" s="70">
        <f t="shared" si="5"/>
        <v>4.785371547140449E-2</v>
      </c>
      <c r="AB66" s="70">
        <f t="shared" si="4"/>
        <v>0.13811438205161458</v>
      </c>
      <c r="AD66" s="47">
        <f t="shared" si="3"/>
        <v>5060</v>
      </c>
    </row>
    <row r="67" spans="1:30" ht="18" x14ac:dyDescent="0.25">
      <c r="A67" s="18" t="s">
        <v>420</v>
      </c>
      <c r="B67" s="18" t="s">
        <v>141</v>
      </c>
      <c r="C67" s="109">
        <v>11338</v>
      </c>
      <c r="D67" s="109">
        <v>0</v>
      </c>
      <c r="E67" s="109">
        <v>0</v>
      </c>
      <c r="F67" s="109">
        <v>104</v>
      </c>
      <c r="G67" s="110">
        <v>11442</v>
      </c>
      <c r="H67" s="46"/>
      <c r="I67" s="109">
        <v>0</v>
      </c>
      <c r="J67" s="109">
        <v>0</v>
      </c>
      <c r="K67" s="109">
        <v>0</v>
      </c>
      <c r="L67" s="111">
        <v>0</v>
      </c>
      <c r="M67" s="46"/>
      <c r="N67" s="46">
        <v>0</v>
      </c>
      <c r="O67" s="46">
        <v>0</v>
      </c>
      <c r="P67" s="109">
        <v>0</v>
      </c>
      <c r="Q67" s="109">
        <v>1299</v>
      </c>
      <c r="R67" s="112">
        <v>1299</v>
      </c>
      <c r="S67" s="46"/>
      <c r="T67" s="113">
        <v>12741</v>
      </c>
      <c r="U67" s="46"/>
      <c r="V67" s="114">
        <v>49166</v>
      </c>
      <c r="W67" s="47">
        <f>'Table 1 - Supply 2008'!H65</f>
        <v>3466</v>
      </c>
      <c r="X67" s="47">
        <f>'Table 1 - Supply 2008'!I65</f>
        <v>0</v>
      </c>
      <c r="Y67" s="47">
        <f>'Table 1 - Supply 2008'!J65</f>
        <v>510</v>
      </c>
      <c r="Z67" s="47">
        <f t="shared" si="0"/>
        <v>8765</v>
      </c>
      <c r="AA67" s="70">
        <f t="shared" si="5"/>
        <v>2.6420697229792945E-2</v>
      </c>
      <c r="AB67" s="70">
        <f t="shared" si="4"/>
        <v>9.691656836024895E-2</v>
      </c>
      <c r="AD67" s="47">
        <f t="shared" si="3"/>
        <v>11338</v>
      </c>
    </row>
    <row r="68" spans="1:30" ht="18" x14ac:dyDescent="0.25">
      <c r="A68" s="18" t="s">
        <v>421</v>
      </c>
      <c r="B68" s="18" t="s">
        <v>143</v>
      </c>
      <c r="C68" s="109">
        <v>3449</v>
      </c>
      <c r="D68" s="109">
        <v>0</v>
      </c>
      <c r="E68" s="109">
        <v>0</v>
      </c>
      <c r="F68" s="109">
        <v>0</v>
      </c>
      <c r="G68" s="110">
        <v>3449</v>
      </c>
      <c r="H68" s="46"/>
      <c r="I68" s="109">
        <v>0</v>
      </c>
      <c r="J68" s="109">
        <v>0</v>
      </c>
      <c r="K68" s="109">
        <v>0</v>
      </c>
      <c r="L68" s="111">
        <v>0</v>
      </c>
      <c r="M68" s="46"/>
      <c r="N68" s="46">
        <v>0</v>
      </c>
      <c r="O68" s="46">
        <v>0</v>
      </c>
      <c r="P68" s="109">
        <v>0</v>
      </c>
      <c r="Q68" s="109">
        <v>6980</v>
      </c>
      <c r="R68" s="112">
        <v>6980</v>
      </c>
      <c r="S68" s="46"/>
      <c r="T68" s="113">
        <v>10429</v>
      </c>
      <c r="U68" s="46"/>
      <c r="V68" s="114">
        <v>14320</v>
      </c>
      <c r="W68" s="47">
        <f>'Table 1 - Supply 2008'!H66</f>
        <v>3332</v>
      </c>
      <c r="X68" s="47">
        <f>'Table 1 - Supply 2008'!I66</f>
        <v>0</v>
      </c>
      <c r="Y68" s="47">
        <f>'Table 1 - Supply 2008'!J66</f>
        <v>249</v>
      </c>
      <c r="Z68" s="47">
        <f t="shared" si="0"/>
        <v>6848</v>
      </c>
      <c r="AA68" s="70">
        <f t="shared" si="5"/>
        <v>0.48743016759776536</v>
      </c>
      <c r="AB68" s="70">
        <f t="shared" si="4"/>
        <v>0.72011173184357546</v>
      </c>
      <c r="AD68" s="47">
        <f t="shared" si="3"/>
        <v>3449</v>
      </c>
    </row>
    <row r="69" spans="1:30" ht="18" x14ac:dyDescent="0.25">
      <c r="A69" s="18" t="s">
        <v>422</v>
      </c>
      <c r="B69" s="18" t="s">
        <v>145</v>
      </c>
      <c r="C69" s="109">
        <v>9126</v>
      </c>
      <c r="D69" s="109">
        <v>0</v>
      </c>
      <c r="E69" s="109">
        <v>0</v>
      </c>
      <c r="F69" s="109">
        <v>0</v>
      </c>
      <c r="G69" s="110">
        <v>9126</v>
      </c>
      <c r="H69" s="46"/>
      <c r="I69" s="109">
        <v>0</v>
      </c>
      <c r="J69" s="109">
        <v>0</v>
      </c>
      <c r="K69" s="109">
        <v>0</v>
      </c>
      <c r="L69" s="111">
        <v>0</v>
      </c>
      <c r="M69" s="46"/>
      <c r="N69" s="46">
        <v>0</v>
      </c>
      <c r="O69" s="46">
        <v>0</v>
      </c>
      <c r="P69" s="109">
        <v>0</v>
      </c>
      <c r="Q69" s="109">
        <v>6746</v>
      </c>
      <c r="R69" s="112">
        <v>6746</v>
      </c>
      <c r="S69" s="46"/>
      <c r="T69" s="113">
        <v>15872</v>
      </c>
      <c r="U69" s="46"/>
      <c r="V69" s="114">
        <v>27665</v>
      </c>
      <c r="W69" s="47">
        <f>'Table 1 - Supply 2008'!H67</f>
        <v>8532</v>
      </c>
      <c r="X69" s="47">
        <f>'Table 1 - Supply 2008'!I67</f>
        <v>0</v>
      </c>
      <c r="Y69" s="47">
        <f>'Table 1 - Supply 2008'!J67</f>
        <v>1125</v>
      </c>
      <c r="Z69" s="47">
        <f t="shared" si="0"/>
        <v>6215</v>
      </c>
      <c r="AA69" s="70">
        <f t="shared" si="5"/>
        <v>0.24384601482016988</v>
      </c>
      <c r="AB69" s="70">
        <f t="shared" si="4"/>
        <v>0.55225013555033431</v>
      </c>
      <c r="AD69" s="47">
        <f t="shared" si="3"/>
        <v>9126</v>
      </c>
    </row>
    <row r="70" spans="1:30" ht="18" x14ac:dyDescent="0.25">
      <c r="A70" s="18" t="s">
        <v>423</v>
      </c>
      <c r="B70" s="18" t="s">
        <v>147</v>
      </c>
      <c r="C70" s="109">
        <v>1316</v>
      </c>
      <c r="D70" s="109">
        <v>0</v>
      </c>
      <c r="E70" s="109">
        <v>1158</v>
      </c>
      <c r="F70" s="109">
        <v>0</v>
      </c>
      <c r="G70" s="110">
        <v>2474</v>
      </c>
      <c r="H70" s="46"/>
      <c r="I70" s="109">
        <v>0</v>
      </c>
      <c r="J70" s="109">
        <v>0</v>
      </c>
      <c r="K70" s="109">
        <v>0</v>
      </c>
      <c r="L70" s="111">
        <v>0</v>
      </c>
      <c r="M70" s="46"/>
      <c r="N70" s="46">
        <v>0</v>
      </c>
      <c r="O70" s="46">
        <v>0</v>
      </c>
      <c r="P70" s="109">
        <v>0</v>
      </c>
      <c r="Q70" s="109">
        <v>2588</v>
      </c>
      <c r="R70" s="112">
        <v>2588</v>
      </c>
      <c r="S70" s="46"/>
      <c r="T70" s="113">
        <v>5062</v>
      </c>
      <c r="U70" s="46"/>
      <c r="V70" s="114">
        <v>34470</v>
      </c>
      <c r="W70" s="47">
        <f>'Table 1 - Supply 2008'!H68</f>
        <v>1387</v>
      </c>
      <c r="X70" s="47">
        <f>'Table 1 - Supply 2008'!I68</f>
        <v>0</v>
      </c>
      <c r="Y70" s="47">
        <f>'Table 1 - Supply 2008'!J68</f>
        <v>346</v>
      </c>
      <c r="Z70" s="47">
        <f t="shared" ref="Z70:Z112" si="9">T70-W70+X70-Y70</f>
        <v>3329</v>
      </c>
      <c r="AA70" s="70">
        <f t="shared" si="5"/>
        <v>7.5079779518421819E-2</v>
      </c>
      <c r="AB70" s="70">
        <f t="shared" si="4"/>
        <v>0.11531766753698869</v>
      </c>
      <c r="AD70" s="47">
        <f t="shared" si="3"/>
        <v>1316</v>
      </c>
    </row>
    <row r="71" spans="1:30" ht="18" x14ac:dyDescent="0.25">
      <c r="A71" s="18" t="s">
        <v>424</v>
      </c>
      <c r="B71" s="18" t="s">
        <v>149</v>
      </c>
      <c r="C71" s="109">
        <v>500</v>
      </c>
      <c r="D71" s="109">
        <v>0</v>
      </c>
      <c r="E71" s="109">
        <v>0</v>
      </c>
      <c r="F71" s="109">
        <v>0</v>
      </c>
      <c r="G71" s="110">
        <v>500</v>
      </c>
      <c r="H71" s="46"/>
      <c r="I71" s="109">
        <v>0</v>
      </c>
      <c r="J71" s="109">
        <v>0</v>
      </c>
      <c r="K71" s="109">
        <v>0</v>
      </c>
      <c r="L71" s="111">
        <v>0</v>
      </c>
      <c r="M71" s="46"/>
      <c r="N71" s="46">
        <v>0</v>
      </c>
      <c r="O71" s="46">
        <v>0</v>
      </c>
      <c r="P71" s="109">
        <v>0</v>
      </c>
      <c r="Q71" s="109">
        <v>525</v>
      </c>
      <c r="R71" s="112">
        <v>525</v>
      </c>
      <c r="S71" s="46"/>
      <c r="T71" s="113">
        <v>1025</v>
      </c>
      <c r="U71" s="46"/>
      <c r="V71" s="114">
        <v>18154</v>
      </c>
      <c r="W71" s="47">
        <f>'Table 1 - Supply 2008'!H69</f>
        <v>980</v>
      </c>
      <c r="X71" s="47">
        <f>'Table 1 - Supply 2008'!I69</f>
        <v>0</v>
      </c>
      <c r="Y71" s="47">
        <f>'Table 1 - Supply 2008'!J69</f>
        <v>507</v>
      </c>
      <c r="Z71" s="47">
        <f t="shared" si="9"/>
        <v>-462</v>
      </c>
      <c r="AA71" s="70">
        <f t="shared" si="5"/>
        <v>2.8919246447064006E-2</v>
      </c>
      <c r="AB71" s="70">
        <f t="shared" si="4"/>
        <v>8.290183981491682E-2</v>
      </c>
      <c r="AD71" s="47">
        <f t="shared" ref="AD71:AD112" si="10">SUM(C71:D71)</f>
        <v>500</v>
      </c>
    </row>
    <row r="72" spans="1:30" ht="18" x14ac:dyDescent="0.25">
      <c r="A72" s="27" t="s">
        <v>425</v>
      </c>
      <c r="B72" s="27" t="s">
        <v>151</v>
      </c>
      <c r="C72" s="115">
        <v>11241</v>
      </c>
      <c r="D72" s="115">
        <v>0</v>
      </c>
      <c r="E72" s="115">
        <v>0</v>
      </c>
      <c r="F72" s="115">
        <v>0</v>
      </c>
      <c r="G72" s="116">
        <v>11241</v>
      </c>
      <c r="H72" s="49"/>
      <c r="I72" s="115">
        <v>0</v>
      </c>
      <c r="J72" s="115">
        <v>0</v>
      </c>
      <c r="K72" s="115">
        <v>0</v>
      </c>
      <c r="L72" s="117">
        <v>0</v>
      </c>
      <c r="M72" s="49"/>
      <c r="N72" s="49">
        <v>0</v>
      </c>
      <c r="O72" s="49">
        <v>0</v>
      </c>
      <c r="P72" s="115">
        <v>0</v>
      </c>
      <c r="Q72" s="115">
        <v>5649</v>
      </c>
      <c r="R72" s="118">
        <v>5649</v>
      </c>
      <c r="S72" s="49"/>
      <c r="T72" s="119">
        <v>16890</v>
      </c>
      <c r="U72" s="49"/>
      <c r="V72" s="120">
        <v>24462</v>
      </c>
      <c r="W72" s="52">
        <f>'Table 1 - Supply 2008'!H70</f>
        <v>8830</v>
      </c>
      <c r="X72" s="52">
        <f>'Table 1 - Supply 2008'!I70</f>
        <v>0</v>
      </c>
      <c r="Y72" s="52">
        <f>'Table 1 - Supply 2008'!J70</f>
        <v>1314</v>
      </c>
      <c r="Z72" s="52">
        <f t="shared" si="9"/>
        <v>6746</v>
      </c>
      <c r="AA72" s="70">
        <f t="shared" si="5"/>
        <v>0.23092960510179053</v>
      </c>
      <c r="AB72" s="70">
        <f t="shared" ref="AB72:AB112" si="11">IF(ISERROR((W72+R72)/V72),0,(W72+R72)/V72)</f>
        <v>0.59189763715150023</v>
      </c>
      <c r="AD72" s="52">
        <f t="shared" si="10"/>
        <v>11241</v>
      </c>
    </row>
    <row r="73" spans="1:30" ht="18" x14ac:dyDescent="0.25">
      <c r="A73" s="18" t="s">
        <v>426</v>
      </c>
      <c r="B73" s="18" t="s">
        <v>153</v>
      </c>
      <c r="C73" s="109">
        <v>78316</v>
      </c>
      <c r="D73" s="109">
        <v>0</v>
      </c>
      <c r="E73" s="109">
        <v>0</v>
      </c>
      <c r="F73" s="109">
        <v>0</v>
      </c>
      <c r="G73" s="110">
        <v>78316</v>
      </c>
      <c r="H73" s="46"/>
      <c r="I73" s="109">
        <v>0</v>
      </c>
      <c r="J73" s="109">
        <v>0</v>
      </c>
      <c r="K73" s="109">
        <v>0</v>
      </c>
      <c r="L73" s="111">
        <v>0</v>
      </c>
      <c r="M73" s="46"/>
      <c r="N73" s="46">
        <v>0</v>
      </c>
      <c r="O73" s="46">
        <v>0</v>
      </c>
      <c r="P73" s="109">
        <v>0</v>
      </c>
      <c r="Q73" s="109">
        <v>3589</v>
      </c>
      <c r="R73" s="112">
        <v>3589</v>
      </c>
      <c r="S73" s="46"/>
      <c r="T73" s="113">
        <v>81905</v>
      </c>
      <c r="U73" s="46"/>
      <c r="V73" s="114">
        <v>92879</v>
      </c>
      <c r="W73" s="47">
        <f>'Table 1 - Supply 2008'!H71</f>
        <v>6540</v>
      </c>
      <c r="X73" s="47">
        <f>'Table 1 - Supply 2008'!I71</f>
        <v>0</v>
      </c>
      <c r="Y73" s="47">
        <f>'Table 1 - Supply 2008'!J71</f>
        <v>7402</v>
      </c>
      <c r="Z73" s="47">
        <f t="shared" si="9"/>
        <v>67963</v>
      </c>
      <c r="AA73" s="70">
        <f t="shared" ref="AA73:AA112" si="12">IF(ISERROR(R73/V73),0,R73/V73)</f>
        <v>3.8641673575296895E-2</v>
      </c>
      <c r="AB73" s="70">
        <f t="shared" si="11"/>
        <v>0.10905586838790254</v>
      </c>
      <c r="AD73" s="47">
        <f t="shared" si="10"/>
        <v>78316</v>
      </c>
    </row>
    <row r="74" spans="1:30" ht="18" x14ac:dyDescent="0.25">
      <c r="A74" s="18" t="s">
        <v>427</v>
      </c>
      <c r="B74" s="18" t="s">
        <v>155</v>
      </c>
      <c r="C74" s="109">
        <v>14449</v>
      </c>
      <c r="D74" s="109">
        <v>0</v>
      </c>
      <c r="E74" s="109">
        <v>0</v>
      </c>
      <c r="F74" s="109">
        <v>0</v>
      </c>
      <c r="G74" s="110">
        <v>14449</v>
      </c>
      <c r="H74" s="46"/>
      <c r="I74" s="109">
        <v>6406</v>
      </c>
      <c r="J74" s="109">
        <v>0</v>
      </c>
      <c r="K74" s="109">
        <v>-299</v>
      </c>
      <c r="L74" s="111">
        <v>6107</v>
      </c>
      <c r="M74" s="46"/>
      <c r="N74" s="46">
        <v>1826</v>
      </c>
      <c r="O74" s="46">
        <v>1370</v>
      </c>
      <c r="P74" s="109">
        <v>3196</v>
      </c>
      <c r="Q74" s="109">
        <v>2678</v>
      </c>
      <c r="R74" s="112">
        <v>5874</v>
      </c>
      <c r="S74" s="46"/>
      <c r="T74" s="113">
        <v>26430</v>
      </c>
      <c r="U74" s="46"/>
      <c r="V74" s="114">
        <v>32543</v>
      </c>
      <c r="W74" s="47">
        <f>'Table 1 - Supply 2008'!H72</f>
        <v>3784</v>
      </c>
      <c r="X74" s="47">
        <f>'Table 1 - Supply 2008'!I72</f>
        <v>10274</v>
      </c>
      <c r="Y74" s="47">
        <f>'Table 1 - Supply 2008'!J72</f>
        <v>322</v>
      </c>
      <c r="Z74" s="47">
        <f t="shared" si="9"/>
        <v>32598</v>
      </c>
      <c r="AA74" s="70">
        <f t="shared" si="12"/>
        <v>0.18049964662139323</v>
      </c>
      <c r="AB74" s="70">
        <f t="shared" si="11"/>
        <v>0.29677657253480011</v>
      </c>
      <c r="AD74" s="47">
        <f t="shared" si="10"/>
        <v>14449</v>
      </c>
    </row>
    <row r="75" spans="1:30" ht="18" x14ac:dyDescent="0.25">
      <c r="A75" s="18" t="s">
        <v>428</v>
      </c>
      <c r="B75" s="18" t="s">
        <v>157</v>
      </c>
      <c r="C75" s="109">
        <v>11943</v>
      </c>
      <c r="D75" s="109">
        <v>0</v>
      </c>
      <c r="E75" s="109">
        <v>3302</v>
      </c>
      <c r="F75" s="109">
        <v>0</v>
      </c>
      <c r="G75" s="110">
        <v>15245</v>
      </c>
      <c r="H75" s="46"/>
      <c r="I75" s="109">
        <v>4820</v>
      </c>
      <c r="J75" s="109">
        <v>0</v>
      </c>
      <c r="K75" s="109">
        <v>-50</v>
      </c>
      <c r="L75" s="111">
        <v>4770</v>
      </c>
      <c r="M75" s="46"/>
      <c r="N75" s="46">
        <v>418</v>
      </c>
      <c r="O75" s="46">
        <v>140</v>
      </c>
      <c r="P75" s="109">
        <v>558</v>
      </c>
      <c r="Q75" s="109">
        <v>4633</v>
      </c>
      <c r="R75" s="112">
        <v>5191</v>
      </c>
      <c r="S75" s="46"/>
      <c r="T75" s="113">
        <v>25206</v>
      </c>
      <c r="U75" s="46"/>
      <c r="V75" s="114">
        <v>31619</v>
      </c>
      <c r="W75" s="47">
        <f>'Table 1 - Supply 2008'!H73</f>
        <v>4342</v>
      </c>
      <c r="X75" s="47">
        <f>'Table 1 - Supply 2008'!I73</f>
        <v>1902</v>
      </c>
      <c r="Y75" s="47">
        <f>'Table 1 - Supply 2008'!J73</f>
        <v>1508</v>
      </c>
      <c r="Z75" s="47">
        <f t="shared" si="9"/>
        <v>21258</v>
      </c>
      <c r="AA75" s="70">
        <f t="shared" si="12"/>
        <v>0.16417344002024101</v>
      </c>
      <c r="AB75" s="70">
        <f t="shared" si="11"/>
        <v>0.3014959359878554</v>
      </c>
      <c r="AD75" s="47">
        <f t="shared" si="10"/>
        <v>11943</v>
      </c>
    </row>
    <row r="76" spans="1:30" ht="18" x14ac:dyDescent="0.25">
      <c r="A76" s="18" t="s">
        <v>429</v>
      </c>
      <c r="B76" s="18" t="s">
        <v>159</v>
      </c>
      <c r="C76" s="109">
        <v>17043</v>
      </c>
      <c r="D76" s="109">
        <v>0</v>
      </c>
      <c r="E76" s="109">
        <v>0</v>
      </c>
      <c r="F76" s="109">
        <v>0</v>
      </c>
      <c r="G76" s="110">
        <v>17043</v>
      </c>
      <c r="H76" s="46"/>
      <c r="I76" s="109">
        <v>0</v>
      </c>
      <c r="J76" s="109">
        <v>0</v>
      </c>
      <c r="K76" s="109">
        <v>0</v>
      </c>
      <c r="L76" s="111">
        <v>0</v>
      </c>
      <c r="M76" s="46"/>
      <c r="N76" s="46">
        <v>0</v>
      </c>
      <c r="O76" s="46">
        <v>0</v>
      </c>
      <c r="P76" s="109">
        <v>0</v>
      </c>
      <c r="Q76" s="109">
        <v>3522</v>
      </c>
      <c r="R76" s="112">
        <v>3522</v>
      </c>
      <c r="S76" s="46"/>
      <c r="T76" s="113">
        <v>20565</v>
      </c>
      <c r="U76" s="46"/>
      <c r="V76" s="114">
        <v>46202</v>
      </c>
      <c r="W76" s="47">
        <f>'Table 1 - Supply 2008'!H74</f>
        <v>3198</v>
      </c>
      <c r="X76" s="47">
        <f>'Table 1 - Supply 2008'!I74</f>
        <v>0</v>
      </c>
      <c r="Y76" s="47">
        <f>'Table 1 - Supply 2008'!J74</f>
        <v>2369</v>
      </c>
      <c r="Z76" s="47">
        <f t="shared" si="9"/>
        <v>14998</v>
      </c>
      <c r="AA76" s="70">
        <f t="shared" si="12"/>
        <v>7.6230466213583828E-2</v>
      </c>
      <c r="AB76" s="70">
        <f t="shared" si="11"/>
        <v>0.14544824899355005</v>
      </c>
      <c r="AD76" s="47">
        <f t="shared" si="10"/>
        <v>17043</v>
      </c>
    </row>
    <row r="77" spans="1:30" ht="18" x14ac:dyDescent="0.25">
      <c r="A77" s="18" t="s">
        <v>430</v>
      </c>
      <c r="B77" s="18" t="s">
        <v>161</v>
      </c>
      <c r="C77" s="109">
        <v>84</v>
      </c>
      <c r="D77" s="109">
        <v>0</v>
      </c>
      <c r="E77" s="109">
        <v>0</v>
      </c>
      <c r="F77" s="109">
        <v>0</v>
      </c>
      <c r="G77" s="110">
        <v>84</v>
      </c>
      <c r="H77" s="46"/>
      <c r="I77" s="109">
        <v>18701</v>
      </c>
      <c r="J77" s="109">
        <v>0</v>
      </c>
      <c r="K77" s="109">
        <v>71</v>
      </c>
      <c r="L77" s="111">
        <v>18772</v>
      </c>
      <c r="M77" s="46"/>
      <c r="N77" s="46">
        <v>0</v>
      </c>
      <c r="O77" s="46">
        <v>0</v>
      </c>
      <c r="P77" s="109">
        <v>0</v>
      </c>
      <c r="Q77" s="109">
        <v>5472</v>
      </c>
      <c r="R77" s="112">
        <v>5472</v>
      </c>
      <c r="S77" s="46"/>
      <c r="T77" s="113">
        <v>24328</v>
      </c>
      <c r="U77" s="46"/>
      <c r="V77" s="114">
        <v>58796</v>
      </c>
      <c r="W77" s="47">
        <f>'Table 1 - Supply 2008'!H75</f>
        <v>2716</v>
      </c>
      <c r="X77" s="47">
        <f>'Table 1 - Supply 2008'!I75</f>
        <v>0</v>
      </c>
      <c r="Y77" s="47">
        <f>'Table 1 - Supply 2008'!J75</f>
        <v>2893</v>
      </c>
      <c r="Z77" s="47">
        <f t="shared" si="9"/>
        <v>18719</v>
      </c>
      <c r="AA77" s="70">
        <f t="shared" si="12"/>
        <v>9.3067555616028308E-2</v>
      </c>
      <c r="AB77" s="70">
        <f t="shared" si="11"/>
        <v>0.13926117422953943</v>
      </c>
      <c r="AD77" s="47">
        <f t="shared" si="10"/>
        <v>84</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1998</v>
      </c>
      <c r="R78" s="112">
        <v>1998</v>
      </c>
      <c r="S78" s="46"/>
      <c r="T78" s="113">
        <v>1998</v>
      </c>
      <c r="U78" s="46"/>
      <c r="V78" s="114">
        <v>10278</v>
      </c>
      <c r="W78" s="47">
        <f>'Table 1 - Supply 2008'!H76</f>
        <v>863</v>
      </c>
      <c r="X78" s="47">
        <f>'Table 1 - Supply 2008'!I76</f>
        <v>0</v>
      </c>
      <c r="Y78" s="47">
        <f>'Table 1 - Supply 2008'!J76</f>
        <v>154</v>
      </c>
      <c r="Z78" s="47">
        <f t="shared" si="9"/>
        <v>981</v>
      </c>
      <c r="AA78" s="70">
        <f t="shared" si="12"/>
        <v>0.19439579684763572</v>
      </c>
      <c r="AB78" s="70">
        <f t="shared" si="11"/>
        <v>0.27836154893948239</v>
      </c>
      <c r="AD78" s="47">
        <f t="shared" si="10"/>
        <v>0</v>
      </c>
    </row>
    <row r="79" spans="1:30" ht="18" x14ac:dyDescent="0.25">
      <c r="A79" s="18" t="s">
        <v>432</v>
      </c>
      <c r="B79" s="18" t="s">
        <v>165</v>
      </c>
      <c r="C79" s="109">
        <v>46424</v>
      </c>
      <c r="D79" s="109">
        <v>0</v>
      </c>
      <c r="E79" s="109">
        <v>0</v>
      </c>
      <c r="F79" s="109">
        <v>0</v>
      </c>
      <c r="G79" s="110">
        <v>46424</v>
      </c>
      <c r="H79" s="46"/>
      <c r="I79" s="109">
        <v>0</v>
      </c>
      <c r="J79" s="109">
        <v>0</v>
      </c>
      <c r="K79" s="109">
        <v>0</v>
      </c>
      <c r="L79" s="111">
        <v>0</v>
      </c>
      <c r="M79" s="46"/>
      <c r="N79" s="46">
        <v>0</v>
      </c>
      <c r="O79" s="46">
        <v>0</v>
      </c>
      <c r="P79" s="109">
        <v>0</v>
      </c>
      <c r="Q79" s="109">
        <v>28506</v>
      </c>
      <c r="R79" s="112">
        <v>28506</v>
      </c>
      <c r="S79" s="46"/>
      <c r="T79" s="113">
        <v>74930</v>
      </c>
      <c r="U79" s="46"/>
      <c r="V79" s="114">
        <v>131824</v>
      </c>
      <c r="W79" s="47">
        <f>'Table 1 - Supply 2008'!H77</f>
        <v>9800</v>
      </c>
      <c r="X79" s="47">
        <f>'Table 1 - Supply 2008'!I77</f>
        <v>0</v>
      </c>
      <c r="Y79" s="47">
        <f>'Table 1 - Supply 2008'!J77</f>
        <v>309</v>
      </c>
      <c r="Z79" s="47">
        <f t="shared" si="9"/>
        <v>64821</v>
      </c>
      <c r="AA79" s="70">
        <f t="shared" si="12"/>
        <v>0.21624286928025246</v>
      </c>
      <c r="AB79" s="70">
        <f t="shared" si="11"/>
        <v>0.29058441558441561</v>
      </c>
      <c r="AD79" s="47">
        <f t="shared" si="10"/>
        <v>46424</v>
      </c>
    </row>
    <row r="80" spans="1:30" ht="18" x14ac:dyDescent="0.25">
      <c r="A80" s="18" t="s">
        <v>433</v>
      </c>
      <c r="B80" s="26" t="s">
        <v>469</v>
      </c>
      <c r="C80" s="109">
        <v>27977</v>
      </c>
      <c r="D80" s="109">
        <v>0</v>
      </c>
      <c r="E80" s="109">
        <v>0</v>
      </c>
      <c r="F80" s="109">
        <v>0</v>
      </c>
      <c r="G80" s="110">
        <v>27977</v>
      </c>
      <c r="H80" s="46"/>
      <c r="I80" s="109">
        <v>0</v>
      </c>
      <c r="J80" s="109">
        <v>0</v>
      </c>
      <c r="K80" s="109">
        <v>0</v>
      </c>
      <c r="L80" s="111">
        <v>0</v>
      </c>
      <c r="M80" s="46"/>
      <c r="N80" s="46">
        <v>0</v>
      </c>
      <c r="O80" s="46">
        <v>0</v>
      </c>
      <c r="P80" s="109">
        <v>0</v>
      </c>
      <c r="Q80" s="109">
        <v>11623</v>
      </c>
      <c r="R80" s="112">
        <v>11623</v>
      </c>
      <c r="S80" s="46"/>
      <c r="T80" s="113">
        <v>39600</v>
      </c>
      <c r="U80" s="46"/>
      <c r="V80" s="114">
        <v>80277</v>
      </c>
      <c r="W80" s="47">
        <f>'Table 1 - Supply 2008'!H78</f>
        <v>1146</v>
      </c>
      <c r="X80" s="47">
        <f>'Table 1 - Supply 2008'!I78</f>
        <v>0</v>
      </c>
      <c r="Y80" s="47">
        <f>'Table 1 - Supply 2008'!J78</f>
        <v>2587</v>
      </c>
      <c r="Z80" s="47">
        <f t="shared" si="9"/>
        <v>35867</v>
      </c>
      <c r="AA80" s="70">
        <f t="shared" si="12"/>
        <v>0.14478617785916265</v>
      </c>
      <c r="AB80" s="70">
        <f t="shared" si="11"/>
        <v>0.15906174869514306</v>
      </c>
      <c r="AD80" s="47">
        <f t="shared" si="10"/>
        <v>27977</v>
      </c>
    </row>
    <row r="81" spans="1:30" ht="18" x14ac:dyDescent="0.25">
      <c r="A81" s="27" t="s">
        <v>434</v>
      </c>
      <c r="B81" s="27" t="s">
        <v>169</v>
      </c>
      <c r="C81" s="115">
        <v>2664</v>
      </c>
      <c r="D81" s="115">
        <v>0</v>
      </c>
      <c r="E81" s="115">
        <v>0</v>
      </c>
      <c r="F81" s="115">
        <v>0</v>
      </c>
      <c r="G81" s="116">
        <v>2664</v>
      </c>
      <c r="H81" s="49"/>
      <c r="I81" s="115">
        <v>0</v>
      </c>
      <c r="J81" s="115">
        <v>0</v>
      </c>
      <c r="K81" s="115">
        <v>0</v>
      </c>
      <c r="L81" s="117">
        <v>0</v>
      </c>
      <c r="M81" s="49"/>
      <c r="N81" s="49">
        <v>0</v>
      </c>
      <c r="O81" s="49">
        <v>0</v>
      </c>
      <c r="P81" s="115">
        <v>0</v>
      </c>
      <c r="Q81" s="115">
        <v>22368</v>
      </c>
      <c r="R81" s="118">
        <v>22368</v>
      </c>
      <c r="S81" s="49"/>
      <c r="T81" s="119">
        <v>25032</v>
      </c>
      <c r="U81" s="49"/>
      <c r="V81" s="120">
        <v>34459</v>
      </c>
      <c r="W81" s="52">
        <f>'Table 1 - Supply 2008'!H79</f>
        <v>2680</v>
      </c>
      <c r="X81" s="52">
        <f>'Table 1 - Supply 2008'!I79</f>
        <v>0</v>
      </c>
      <c r="Y81" s="52">
        <f>'Table 1 - Supply 2008'!J79</f>
        <v>3677</v>
      </c>
      <c r="Z81" s="52">
        <f t="shared" si="9"/>
        <v>18675</v>
      </c>
      <c r="AA81" s="70">
        <f t="shared" si="12"/>
        <v>0.6491192431585362</v>
      </c>
      <c r="AB81" s="70">
        <f t="shared" si="11"/>
        <v>0.72689282915929077</v>
      </c>
      <c r="AD81" s="52">
        <f t="shared" si="10"/>
        <v>2664</v>
      </c>
    </row>
    <row r="82" spans="1:30" ht="18" x14ac:dyDescent="0.25">
      <c r="A82" s="27" t="s">
        <v>316</v>
      </c>
      <c r="B82" s="26" t="s">
        <v>317</v>
      </c>
      <c r="C82" s="35">
        <f>SUM(C79:C81)</f>
        <v>77065</v>
      </c>
      <c r="D82" s="35">
        <f t="shared" ref="D82:V82" si="13">SUM(D79:D81)</f>
        <v>0</v>
      </c>
      <c r="E82" s="35">
        <f t="shared" si="13"/>
        <v>0</v>
      </c>
      <c r="F82" s="35">
        <f t="shared" si="13"/>
        <v>0</v>
      </c>
      <c r="G82" s="48">
        <f t="shared" si="13"/>
        <v>77065</v>
      </c>
      <c r="H82" s="49">
        <f t="shared" si="13"/>
        <v>0</v>
      </c>
      <c r="I82" s="35">
        <f t="shared" si="13"/>
        <v>0</v>
      </c>
      <c r="J82" s="35">
        <f t="shared" si="13"/>
        <v>0</v>
      </c>
      <c r="K82" s="35">
        <f t="shared" si="13"/>
        <v>0</v>
      </c>
      <c r="L82" s="36">
        <f t="shared" si="13"/>
        <v>0</v>
      </c>
      <c r="M82" s="49">
        <f t="shared" si="13"/>
        <v>0</v>
      </c>
      <c r="N82" s="49"/>
      <c r="O82" s="49"/>
      <c r="P82" s="35">
        <f t="shared" si="13"/>
        <v>0</v>
      </c>
      <c r="Q82" s="35">
        <f t="shared" si="13"/>
        <v>62497</v>
      </c>
      <c r="R82" s="50">
        <f t="shared" si="13"/>
        <v>62497</v>
      </c>
      <c r="S82" s="49">
        <f t="shared" si="13"/>
        <v>0</v>
      </c>
      <c r="T82" s="51">
        <f t="shared" si="13"/>
        <v>139562</v>
      </c>
      <c r="U82" s="49">
        <f t="shared" si="13"/>
        <v>0</v>
      </c>
      <c r="V82" s="52">
        <f t="shared" si="13"/>
        <v>246560</v>
      </c>
      <c r="W82" s="52">
        <f t="shared" ref="W82:Z82" si="14">SUM(W79:W81)</f>
        <v>13626</v>
      </c>
      <c r="X82" s="52">
        <f t="shared" si="14"/>
        <v>0</v>
      </c>
      <c r="Y82" s="52">
        <f t="shared" si="14"/>
        <v>6573</v>
      </c>
      <c r="Z82" s="52">
        <f t="shared" si="14"/>
        <v>119363</v>
      </c>
      <c r="AA82" s="70">
        <f t="shared" si="12"/>
        <v>0.25347582738481506</v>
      </c>
      <c r="AB82" s="70">
        <f t="shared" si="11"/>
        <v>0.30874026606099936</v>
      </c>
      <c r="AD82" s="52">
        <f t="shared" si="10"/>
        <v>77065</v>
      </c>
    </row>
    <row r="83" spans="1:30" ht="18" x14ac:dyDescent="0.25">
      <c r="A83" s="18" t="s">
        <v>435</v>
      </c>
      <c r="B83" s="18" t="s">
        <v>470</v>
      </c>
      <c r="C83" s="109">
        <v>53113</v>
      </c>
      <c r="D83" s="109">
        <v>421</v>
      </c>
      <c r="E83" s="109">
        <v>0</v>
      </c>
      <c r="F83" s="109">
        <v>0</v>
      </c>
      <c r="G83" s="110">
        <v>53534</v>
      </c>
      <c r="H83" s="46"/>
      <c r="I83" s="109">
        <v>0</v>
      </c>
      <c r="J83" s="109">
        <v>0</v>
      </c>
      <c r="K83" s="109">
        <v>0</v>
      </c>
      <c r="L83" s="111">
        <v>0</v>
      </c>
      <c r="M83" s="46"/>
      <c r="N83" s="46">
        <v>0</v>
      </c>
      <c r="O83" s="46">
        <v>0</v>
      </c>
      <c r="P83" s="109">
        <v>0</v>
      </c>
      <c r="Q83" s="109">
        <v>403</v>
      </c>
      <c r="R83" s="112">
        <v>403</v>
      </c>
      <c r="S83" s="46"/>
      <c r="T83" s="113">
        <v>53937</v>
      </c>
      <c r="U83" s="46"/>
      <c r="V83" s="114">
        <v>81910</v>
      </c>
      <c r="W83" s="47">
        <f>'Table 1 - Supply 2008'!H80</f>
        <v>1010</v>
      </c>
      <c r="X83" s="47">
        <f>'Table 1 - Supply 2008'!I80</f>
        <v>0</v>
      </c>
      <c r="Y83" s="47">
        <f>'Table 1 - Supply 2008'!J80</f>
        <v>210</v>
      </c>
      <c r="Z83" s="47">
        <f t="shared" si="9"/>
        <v>52717</v>
      </c>
      <c r="AA83" s="70">
        <f t="shared" si="12"/>
        <v>4.9200341838603343E-3</v>
      </c>
      <c r="AB83" s="70">
        <f t="shared" si="11"/>
        <v>1.7250640947381272E-2</v>
      </c>
      <c r="AD83" s="47">
        <f t="shared" si="10"/>
        <v>53534</v>
      </c>
    </row>
    <row r="84" spans="1:30" ht="18" x14ac:dyDescent="0.25">
      <c r="A84" s="18" t="s">
        <v>436</v>
      </c>
      <c r="B84" s="18" t="s">
        <v>471</v>
      </c>
      <c r="C84" s="109">
        <v>165894</v>
      </c>
      <c r="D84" s="109">
        <v>0</v>
      </c>
      <c r="E84" s="109">
        <v>0</v>
      </c>
      <c r="F84" s="109">
        <v>0</v>
      </c>
      <c r="G84" s="110">
        <v>165894</v>
      </c>
      <c r="H84" s="46"/>
      <c r="I84" s="109">
        <v>0</v>
      </c>
      <c r="J84" s="109">
        <v>0</v>
      </c>
      <c r="K84" s="109">
        <v>0</v>
      </c>
      <c r="L84" s="111">
        <v>0</v>
      </c>
      <c r="M84" s="46"/>
      <c r="N84" s="46">
        <v>0</v>
      </c>
      <c r="O84" s="46">
        <v>0</v>
      </c>
      <c r="P84" s="109">
        <v>0</v>
      </c>
      <c r="Q84" s="109">
        <v>266</v>
      </c>
      <c r="R84" s="112">
        <v>266</v>
      </c>
      <c r="S84" s="46"/>
      <c r="T84" s="113">
        <v>166160</v>
      </c>
      <c r="U84" s="46"/>
      <c r="V84" s="114">
        <v>166160</v>
      </c>
      <c r="W84" s="47">
        <f>'Table 1 - Supply 2008'!H81</f>
        <v>3018</v>
      </c>
      <c r="X84" s="47">
        <f>'Table 1 - Supply 2008'!I81</f>
        <v>0</v>
      </c>
      <c r="Y84" s="47">
        <f>'Table 1 - Supply 2008'!J81</f>
        <v>0</v>
      </c>
      <c r="Z84" s="47">
        <f t="shared" si="9"/>
        <v>163142</v>
      </c>
      <c r="AA84" s="70">
        <f t="shared" si="12"/>
        <v>1.60086663456909E-3</v>
      </c>
      <c r="AB84" s="70">
        <f t="shared" si="11"/>
        <v>1.9764082811747713E-2</v>
      </c>
      <c r="AD84" s="47">
        <f t="shared" si="10"/>
        <v>165894</v>
      </c>
    </row>
    <row r="85" spans="1:30" ht="18" x14ac:dyDescent="0.25">
      <c r="A85" s="18" t="s">
        <v>437</v>
      </c>
      <c r="B85" s="18" t="s">
        <v>175</v>
      </c>
      <c r="C85" s="109">
        <v>48</v>
      </c>
      <c r="D85" s="109">
        <v>0</v>
      </c>
      <c r="E85" s="109">
        <v>0</v>
      </c>
      <c r="F85" s="109">
        <v>0</v>
      </c>
      <c r="G85" s="110">
        <v>48</v>
      </c>
      <c r="H85" s="46"/>
      <c r="I85" s="109">
        <v>7602</v>
      </c>
      <c r="J85" s="109">
        <v>0</v>
      </c>
      <c r="K85" s="109">
        <v>0</v>
      </c>
      <c r="L85" s="111">
        <v>7602</v>
      </c>
      <c r="M85" s="46"/>
      <c r="N85" s="46">
        <v>0</v>
      </c>
      <c r="O85" s="46">
        <v>0</v>
      </c>
      <c r="P85" s="109">
        <v>0</v>
      </c>
      <c r="Q85" s="109">
        <v>122</v>
      </c>
      <c r="R85" s="112">
        <v>122</v>
      </c>
      <c r="S85" s="46"/>
      <c r="T85" s="113">
        <v>7772</v>
      </c>
      <c r="U85" s="46"/>
      <c r="V85" s="114">
        <v>8830</v>
      </c>
      <c r="W85" s="47">
        <f>'Table 1 - Supply 2008'!H82</f>
        <v>44</v>
      </c>
      <c r="X85" s="47">
        <f>'Table 1 - Supply 2008'!I82</f>
        <v>0</v>
      </c>
      <c r="Y85" s="47">
        <f>'Table 1 - Supply 2008'!J82</f>
        <v>728</v>
      </c>
      <c r="Z85" s="47">
        <f t="shared" si="9"/>
        <v>7000</v>
      </c>
      <c r="AA85" s="70">
        <f t="shared" si="12"/>
        <v>1.3816534541336353E-2</v>
      </c>
      <c r="AB85" s="70">
        <f t="shared" si="11"/>
        <v>1.8799546998867496E-2</v>
      </c>
      <c r="AD85" s="47">
        <f t="shared" si="10"/>
        <v>48</v>
      </c>
    </row>
    <row r="86" spans="1:30" ht="18" x14ac:dyDescent="0.25">
      <c r="A86" s="18" t="s">
        <v>438</v>
      </c>
      <c r="B86" s="18" t="s">
        <v>177</v>
      </c>
      <c r="C86" s="109">
        <v>336</v>
      </c>
      <c r="D86" s="109">
        <v>56</v>
      </c>
      <c r="E86" s="109">
        <v>0</v>
      </c>
      <c r="F86" s="109">
        <v>0</v>
      </c>
      <c r="G86" s="110">
        <v>392</v>
      </c>
      <c r="H86" s="46"/>
      <c r="I86" s="109">
        <v>1726</v>
      </c>
      <c r="J86" s="109">
        <v>0</v>
      </c>
      <c r="K86" s="109">
        <v>124</v>
      </c>
      <c r="L86" s="111">
        <v>1850</v>
      </c>
      <c r="M86" s="46"/>
      <c r="N86" s="46">
        <v>0</v>
      </c>
      <c r="O86" s="46">
        <v>0</v>
      </c>
      <c r="P86" s="109">
        <v>0</v>
      </c>
      <c r="Q86" s="109">
        <v>3818</v>
      </c>
      <c r="R86" s="112">
        <v>3818</v>
      </c>
      <c r="S86" s="46"/>
      <c r="T86" s="113">
        <v>6060</v>
      </c>
      <c r="U86" s="46"/>
      <c r="V86" s="114">
        <v>25874</v>
      </c>
      <c r="W86" s="47">
        <f>'Table 1 - Supply 2008'!H83</f>
        <v>727</v>
      </c>
      <c r="X86" s="47">
        <f>'Table 1 - Supply 2008'!I83</f>
        <v>0</v>
      </c>
      <c r="Y86" s="47">
        <f>'Table 1 - Supply 2008'!J83</f>
        <v>977</v>
      </c>
      <c r="Z86" s="47">
        <f t="shared" si="9"/>
        <v>4356</v>
      </c>
      <c r="AA86" s="70">
        <f t="shared" si="12"/>
        <v>0.14756125840612197</v>
      </c>
      <c r="AB86" s="70">
        <f t="shared" si="11"/>
        <v>0.17565896266522377</v>
      </c>
      <c r="AD86" s="47">
        <f t="shared" si="10"/>
        <v>392</v>
      </c>
    </row>
    <row r="87" spans="1:30" ht="18" x14ac:dyDescent="0.25">
      <c r="A87" s="18" t="s">
        <v>439</v>
      </c>
      <c r="B87" s="18" t="s">
        <v>179</v>
      </c>
      <c r="C87" s="109">
        <v>35</v>
      </c>
      <c r="D87" s="109">
        <v>0</v>
      </c>
      <c r="E87" s="109">
        <v>0</v>
      </c>
      <c r="F87" s="109">
        <v>0</v>
      </c>
      <c r="G87" s="110">
        <v>35</v>
      </c>
      <c r="H87" s="46"/>
      <c r="I87" s="109">
        <v>0</v>
      </c>
      <c r="J87" s="109">
        <v>0</v>
      </c>
      <c r="K87" s="109">
        <v>0</v>
      </c>
      <c r="L87" s="111">
        <v>0</v>
      </c>
      <c r="M87" s="46"/>
      <c r="N87" s="46">
        <v>0</v>
      </c>
      <c r="O87" s="46">
        <v>0</v>
      </c>
      <c r="P87" s="109">
        <v>0</v>
      </c>
      <c r="Q87" s="109">
        <v>1204</v>
      </c>
      <c r="R87" s="112">
        <v>1204</v>
      </c>
      <c r="S87" s="46"/>
      <c r="T87" s="113">
        <v>1239</v>
      </c>
      <c r="U87" s="46"/>
      <c r="V87" s="114">
        <v>15482</v>
      </c>
      <c r="W87" s="47">
        <f>'Table 1 - Supply 2008'!H84</f>
        <v>536</v>
      </c>
      <c r="X87" s="47">
        <f>'Table 1 - Supply 2008'!I84</f>
        <v>0</v>
      </c>
      <c r="Y87" s="47">
        <f>'Table 1 - Supply 2008'!J84</f>
        <v>428</v>
      </c>
      <c r="Z87" s="47">
        <f t="shared" si="9"/>
        <v>275</v>
      </c>
      <c r="AA87" s="70">
        <f t="shared" si="12"/>
        <v>7.7767730267407312E-2</v>
      </c>
      <c r="AB87" s="70">
        <f t="shared" si="11"/>
        <v>0.11238858028678465</v>
      </c>
      <c r="AD87" s="47">
        <f t="shared" si="10"/>
        <v>35</v>
      </c>
    </row>
    <row r="88" spans="1:30" ht="18" x14ac:dyDescent="0.25">
      <c r="A88" s="18" t="s">
        <v>440</v>
      </c>
      <c r="B88" s="18" t="s">
        <v>181</v>
      </c>
      <c r="C88" s="109">
        <v>0</v>
      </c>
      <c r="D88" s="109">
        <v>0</v>
      </c>
      <c r="E88" s="109">
        <v>0</v>
      </c>
      <c r="F88" s="109">
        <v>0</v>
      </c>
      <c r="G88" s="110">
        <v>0</v>
      </c>
      <c r="H88" s="46"/>
      <c r="I88" s="109">
        <v>220</v>
      </c>
      <c r="J88" s="109">
        <v>0</v>
      </c>
      <c r="K88" s="109">
        <v>0</v>
      </c>
      <c r="L88" s="111">
        <v>220</v>
      </c>
      <c r="M88" s="46"/>
      <c r="N88" s="46">
        <v>0</v>
      </c>
      <c r="O88" s="46">
        <v>0</v>
      </c>
      <c r="P88" s="109">
        <v>0</v>
      </c>
      <c r="Q88" s="109">
        <v>10798</v>
      </c>
      <c r="R88" s="112">
        <v>10798</v>
      </c>
      <c r="S88" s="46"/>
      <c r="T88" s="113">
        <v>11018</v>
      </c>
      <c r="U88" s="46"/>
      <c r="V88" s="114">
        <v>41288</v>
      </c>
      <c r="W88" s="47">
        <f>'Table 1 - Supply 2008'!H85</f>
        <v>6449</v>
      </c>
      <c r="X88" s="47">
        <f>'Table 1 - Supply 2008'!I85</f>
        <v>0</v>
      </c>
      <c r="Y88" s="47">
        <f>'Table 1 - Supply 2008'!J85</f>
        <v>1171</v>
      </c>
      <c r="Z88" s="47">
        <f t="shared" si="9"/>
        <v>3398</v>
      </c>
      <c r="AA88" s="70">
        <f t="shared" si="12"/>
        <v>0.261528773493509</v>
      </c>
      <c r="AB88" s="70">
        <f t="shared" si="11"/>
        <v>0.41772427824065106</v>
      </c>
      <c r="AD88" s="47">
        <f t="shared" si="10"/>
        <v>0</v>
      </c>
    </row>
    <row r="89" spans="1:30" ht="18" x14ac:dyDescent="0.25">
      <c r="A89" s="18" t="s">
        <v>441</v>
      </c>
      <c r="B89" s="18" t="s">
        <v>183</v>
      </c>
      <c r="C89" s="109">
        <v>587</v>
      </c>
      <c r="D89" s="109">
        <v>0</v>
      </c>
      <c r="E89" s="109">
        <v>0</v>
      </c>
      <c r="F89" s="109">
        <v>0</v>
      </c>
      <c r="G89" s="110">
        <v>587</v>
      </c>
      <c r="H89" s="46"/>
      <c r="I89" s="109">
        <v>8732</v>
      </c>
      <c r="J89" s="109">
        <v>0</v>
      </c>
      <c r="K89" s="109">
        <v>33</v>
      </c>
      <c r="L89" s="111">
        <v>8765</v>
      </c>
      <c r="M89" s="46"/>
      <c r="N89" s="46">
        <v>1</v>
      </c>
      <c r="O89" s="46">
        <v>5</v>
      </c>
      <c r="P89" s="109">
        <v>6</v>
      </c>
      <c r="Q89" s="109">
        <v>5705</v>
      </c>
      <c r="R89" s="112">
        <v>5711</v>
      </c>
      <c r="S89" s="46"/>
      <c r="T89" s="113">
        <v>15063</v>
      </c>
      <c r="U89" s="46"/>
      <c r="V89" s="114">
        <v>38006</v>
      </c>
      <c r="W89" s="47">
        <f>'Table 1 - Supply 2008'!H86</f>
        <v>1922</v>
      </c>
      <c r="X89" s="47">
        <f>'Table 1 - Supply 2008'!I86</f>
        <v>0</v>
      </c>
      <c r="Y89" s="47">
        <f>'Table 1 - Supply 2008'!J86</f>
        <v>1336</v>
      </c>
      <c r="Z89" s="47">
        <f t="shared" si="9"/>
        <v>11805</v>
      </c>
      <c r="AA89" s="70">
        <f t="shared" si="12"/>
        <v>0.15026574751355048</v>
      </c>
      <c r="AB89" s="70">
        <f t="shared" si="11"/>
        <v>0.20083670999315897</v>
      </c>
      <c r="AD89" s="47">
        <f t="shared" si="10"/>
        <v>587</v>
      </c>
    </row>
    <row r="90" spans="1:30" ht="18" x14ac:dyDescent="0.25">
      <c r="A90" s="18" t="s">
        <v>442</v>
      </c>
      <c r="B90" s="18" t="s">
        <v>185</v>
      </c>
      <c r="C90" s="109">
        <v>0</v>
      </c>
      <c r="D90" s="109">
        <v>259</v>
      </c>
      <c r="E90" s="109">
        <v>0</v>
      </c>
      <c r="F90" s="109">
        <v>0</v>
      </c>
      <c r="G90" s="110">
        <v>259</v>
      </c>
      <c r="H90" s="46"/>
      <c r="I90" s="109">
        <v>24851</v>
      </c>
      <c r="J90" s="109">
        <v>0</v>
      </c>
      <c r="K90" s="109">
        <v>0</v>
      </c>
      <c r="L90" s="111">
        <v>24851</v>
      </c>
      <c r="M90" s="46"/>
      <c r="N90" s="46">
        <v>0</v>
      </c>
      <c r="O90" s="46">
        <v>0</v>
      </c>
      <c r="P90" s="109">
        <v>0</v>
      </c>
      <c r="Q90" s="109">
        <v>5935</v>
      </c>
      <c r="R90" s="112">
        <v>5935</v>
      </c>
      <c r="S90" s="46"/>
      <c r="T90" s="113">
        <v>31045</v>
      </c>
      <c r="U90" s="46"/>
      <c r="V90" s="114">
        <v>33351</v>
      </c>
      <c r="W90" s="47">
        <f>'Table 1 - Supply 2008'!H87</f>
        <v>3702</v>
      </c>
      <c r="X90" s="47">
        <f>'Table 1 - Supply 2008'!I87</f>
        <v>0</v>
      </c>
      <c r="Y90" s="47">
        <f>'Table 1 - Supply 2008'!J87</f>
        <v>-250</v>
      </c>
      <c r="Z90" s="47">
        <f t="shared" si="9"/>
        <v>27593</v>
      </c>
      <c r="AA90" s="70">
        <f t="shared" si="12"/>
        <v>0.17795568348775148</v>
      </c>
      <c r="AB90" s="70">
        <f t="shared" si="11"/>
        <v>0.28895685286797995</v>
      </c>
      <c r="AD90" s="47">
        <f t="shared" si="10"/>
        <v>259</v>
      </c>
    </row>
    <row r="91" spans="1:30" ht="18" x14ac:dyDescent="0.25">
      <c r="A91" s="18" t="s">
        <v>443</v>
      </c>
      <c r="B91" s="18" t="s">
        <v>187</v>
      </c>
      <c r="C91" s="109">
        <v>132</v>
      </c>
      <c r="D91" s="109">
        <v>0</v>
      </c>
      <c r="E91" s="109">
        <v>0</v>
      </c>
      <c r="F91" s="109">
        <v>0</v>
      </c>
      <c r="G91" s="110">
        <v>132</v>
      </c>
      <c r="H91" s="46"/>
      <c r="I91" s="109">
        <v>0</v>
      </c>
      <c r="J91" s="109">
        <v>0</v>
      </c>
      <c r="K91" s="109">
        <v>0</v>
      </c>
      <c r="L91" s="111">
        <v>0</v>
      </c>
      <c r="M91" s="46"/>
      <c r="N91" s="46">
        <v>0</v>
      </c>
      <c r="O91" s="46">
        <v>0</v>
      </c>
      <c r="P91" s="109">
        <v>0</v>
      </c>
      <c r="Q91" s="109">
        <v>2495</v>
      </c>
      <c r="R91" s="112">
        <v>2495</v>
      </c>
      <c r="S91" s="46"/>
      <c r="T91" s="113">
        <v>2627</v>
      </c>
      <c r="U91" s="46"/>
      <c r="V91" s="114">
        <v>29849</v>
      </c>
      <c r="W91" s="47">
        <f>'Table 1 - Supply 2008'!H88</f>
        <v>1744</v>
      </c>
      <c r="X91" s="47">
        <f>'Table 1 - Supply 2008'!I88</f>
        <v>0</v>
      </c>
      <c r="Y91" s="47">
        <f>'Table 1 - Supply 2008'!J88</f>
        <v>667</v>
      </c>
      <c r="Z91" s="47">
        <f t="shared" si="9"/>
        <v>216</v>
      </c>
      <c r="AA91" s="70">
        <f t="shared" si="12"/>
        <v>8.3587389862306946E-2</v>
      </c>
      <c r="AB91" s="70">
        <f t="shared" si="11"/>
        <v>0.14201480786626017</v>
      </c>
      <c r="AD91" s="47">
        <f t="shared" si="10"/>
        <v>132</v>
      </c>
    </row>
    <row r="92" spans="1:30" ht="18" x14ac:dyDescent="0.25">
      <c r="A92" s="27" t="s">
        <v>444</v>
      </c>
      <c r="B92" s="27" t="s">
        <v>189</v>
      </c>
      <c r="C92" s="115">
        <v>763</v>
      </c>
      <c r="D92" s="115">
        <v>0</v>
      </c>
      <c r="E92" s="115">
        <v>0</v>
      </c>
      <c r="F92" s="115">
        <v>0</v>
      </c>
      <c r="G92" s="116">
        <v>763</v>
      </c>
      <c r="H92" s="49"/>
      <c r="I92" s="115">
        <v>0</v>
      </c>
      <c r="J92" s="115">
        <v>0</v>
      </c>
      <c r="K92" s="115">
        <v>0</v>
      </c>
      <c r="L92" s="117">
        <v>0</v>
      </c>
      <c r="M92" s="49"/>
      <c r="N92" s="49">
        <v>27</v>
      </c>
      <c r="O92" s="49">
        <v>4</v>
      </c>
      <c r="P92" s="115">
        <v>31</v>
      </c>
      <c r="Q92" s="115">
        <v>2275</v>
      </c>
      <c r="R92" s="118">
        <v>2306</v>
      </c>
      <c r="S92" s="49"/>
      <c r="T92" s="119">
        <v>3069</v>
      </c>
      <c r="U92" s="49"/>
      <c r="V92" s="120">
        <v>16815</v>
      </c>
      <c r="W92" s="52">
        <f>'Table 1 - Supply 2008'!H89</f>
        <v>244</v>
      </c>
      <c r="X92" s="52">
        <f>'Table 1 - Supply 2008'!I89</f>
        <v>0</v>
      </c>
      <c r="Y92" s="52">
        <f>'Table 1 - Supply 2008'!J89</f>
        <v>383</v>
      </c>
      <c r="Z92" s="52">
        <f t="shared" si="9"/>
        <v>2442</v>
      </c>
      <c r="AA92" s="70">
        <f t="shared" si="12"/>
        <v>0.13713945881653286</v>
      </c>
      <c r="AB92" s="70">
        <f t="shared" si="11"/>
        <v>0.15165031222123104</v>
      </c>
      <c r="AD92" s="52">
        <f t="shared" si="10"/>
        <v>763</v>
      </c>
    </row>
    <row r="93" spans="1:30" ht="18" x14ac:dyDescent="0.25">
      <c r="A93" s="18" t="s">
        <v>445</v>
      </c>
      <c r="B93" s="18" t="s">
        <v>191</v>
      </c>
      <c r="C93" s="109">
        <v>2054</v>
      </c>
      <c r="D93" s="109">
        <v>530</v>
      </c>
      <c r="E93" s="109">
        <v>0</v>
      </c>
      <c r="F93" s="109">
        <v>0</v>
      </c>
      <c r="G93" s="110">
        <v>2584</v>
      </c>
      <c r="H93" s="46"/>
      <c r="I93" s="109">
        <v>0</v>
      </c>
      <c r="J93" s="109">
        <v>0</v>
      </c>
      <c r="K93" s="109">
        <v>0</v>
      </c>
      <c r="L93" s="111">
        <v>0</v>
      </c>
      <c r="M93" s="46"/>
      <c r="N93" s="46">
        <v>0</v>
      </c>
      <c r="O93" s="46">
        <v>0</v>
      </c>
      <c r="P93" s="109">
        <v>0</v>
      </c>
      <c r="Q93" s="109">
        <v>8</v>
      </c>
      <c r="R93" s="112">
        <v>8</v>
      </c>
      <c r="S93" s="46"/>
      <c r="T93" s="113">
        <v>2592</v>
      </c>
      <c r="U93" s="46"/>
      <c r="V93" s="114">
        <v>2775</v>
      </c>
      <c r="W93" s="47">
        <f>'Table 1 - Supply 2008'!H90</f>
        <v>15</v>
      </c>
      <c r="X93" s="47">
        <f>'Table 1 - Supply 2008'!I90</f>
        <v>0</v>
      </c>
      <c r="Y93" s="47">
        <f>'Table 1 - Supply 2008'!J90</f>
        <v>185</v>
      </c>
      <c r="Z93" s="47">
        <f t="shared" si="9"/>
        <v>2392</v>
      </c>
      <c r="AA93" s="70">
        <f t="shared" si="12"/>
        <v>2.8828828828828829E-3</v>
      </c>
      <c r="AB93" s="70">
        <f t="shared" si="11"/>
        <v>8.2882882882882886E-3</v>
      </c>
      <c r="AD93" s="47">
        <f t="shared" si="10"/>
        <v>2584</v>
      </c>
    </row>
    <row r="94" spans="1:30" ht="18" x14ac:dyDescent="0.25">
      <c r="A94" s="18" t="s">
        <v>446</v>
      </c>
      <c r="B94" s="18" t="s">
        <v>193</v>
      </c>
      <c r="C94" s="109">
        <v>6623</v>
      </c>
      <c r="D94" s="109">
        <v>0</v>
      </c>
      <c r="E94" s="109">
        <v>0</v>
      </c>
      <c r="F94" s="109">
        <v>0</v>
      </c>
      <c r="G94" s="110">
        <v>6623</v>
      </c>
      <c r="H94" s="46"/>
      <c r="I94" s="109">
        <v>0</v>
      </c>
      <c r="J94" s="109">
        <v>0</v>
      </c>
      <c r="K94" s="109">
        <v>0</v>
      </c>
      <c r="L94" s="111">
        <v>0</v>
      </c>
      <c r="M94" s="46"/>
      <c r="N94" s="46">
        <v>0</v>
      </c>
      <c r="O94" s="46">
        <v>0</v>
      </c>
      <c r="P94" s="109">
        <v>0</v>
      </c>
      <c r="Q94" s="109">
        <v>2548</v>
      </c>
      <c r="R94" s="112">
        <v>2548</v>
      </c>
      <c r="S94" s="46"/>
      <c r="T94" s="113">
        <v>9171</v>
      </c>
      <c r="U94" s="46"/>
      <c r="V94" s="114">
        <v>29833</v>
      </c>
      <c r="W94" s="47">
        <f>'Table 1 - Supply 2008'!H91</f>
        <v>3046</v>
      </c>
      <c r="X94" s="47">
        <f>'Table 1 - Supply 2008'!I91</f>
        <v>0</v>
      </c>
      <c r="Y94" s="47">
        <f>'Table 1 - Supply 2008'!J91</f>
        <v>948</v>
      </c>
      <c r="Z94" s="47">
        <f t="shared" si="9"/>
        <v>5177</v>
      </c>
      <c r="AA94" s="70">
        <f t="shared" si="12"/>
        <v>8.5408775517044885E-2</v>
      </c>
      <c r="AB94" s="70">
        <f t="shared" si="11"/>
        <v>0.18751047497737405</v>
      </c>
      <c r="AD94" s="47">
        <f t="shared" si="10"/>
        <v>6623</v>
      </c>
    </row>
    <row r="95" spans="1:30" ht="18" x14ac:dyDescent="0.25">
      <c r="A95" s="18" t="s">
        <v>447</v>
      </c>
      <c r="B95" s="18" t="s">
        <v>195</v>
      </c>
      <c r="C95" s="109">
        <v>35</v>
      </c>
      <c r="D95" s="109">
        <v>0</v>
      </c>
      <c r="E95" s="109">
        <v>0</v>
      </c>
      <c r="F95" s="109">
        <v>0</v>
      </c>
      <c r="G95" s="110">
        <v>35</v>
      </c>
      <c r="H95" s="46"/>
      <c r="I95" s="109">
        <v>0</v>
      </c>
      <c r="J95" s="109">
        <v>0</v>
      </c>
      <c r="K95" s="109">
        <v>0</v>
      </c>
      <c r="L95" s="111">
        <v>0</v>
      </c>
      <c r="M95" s="46"/>
      <c r="N95" s="46">
        <v>0</v>
      </c>
      <c r="O95" s="46">
        <v>0</v>
      </c>
      <c r="P95" s="109">
        <v>0</v>
      </c>
      <c r="Q95" s="109">
        <v>962</v>
      </c>
      <c r="R95" s="112">
        <v>962</v>
      </c>
      <c r="S95" s="46"/>
      <c r="T95" s="113">
        <v>997</v>
      </c>
      <c r="U95" s="46"/>
      <c r="V95" s="114">
        <v>32075</v>
      </c>
      <c r="W95" s="47">
        <f>'Table 1 - Supply 2008'!H92</f>
        <v>2004</v>
      </c>
      <c r="X95" s="47">
        <f>'Table 1 - Supply 2008'!I92</f>
        <v>0</v>
      </c>
      <c r="Y95" s="47">
        <f>'Table 1 - Supply 2008'!J92</f>
        <v>860</v>
      </c>
      <c r="Z95" s="47">
        <f t="shared" si="9"/>
        <v>-1867</v>
      </c>
      <c r="AA95" s="70">
        <f t="shared" si="12"/>
        <v>2.9992205767731879E-2</v>
      </c>
      <c r="AB95" s="70">
        <f t="shared" si="11"/>
        <v>9.2470771628994544E-2</v>
      </c>
      <c r="AD95" s="47">
        <f t="shared" si="10"/>
        <v>35</v>
      </c>
    </row>
    <row r="96" spans="1:30" ht="18" x14ac:dyDescent="0.25">
      <c r="A96" s="18" t="s">
        <v>448</v>
      </c>
      <c r="B96" s="18" t="s">
        <v>197</v>
      </c>
      <c r="C96" s="109">
        <v>13104</v>
      </c>
      <c r="D96" s="109">
        <v>0</v>
      </c>
      <c r="E96" s="109">
        <v>0</v>
      </c>
      <c r="F96" s="109">
        <v>0</v>
      </c>
      <c r="G96" s="110">
        <v>13104</v>
      </c>
      <c r="H96" s="46"/>
      <c r="I96" s="109">
        <v>0</v>
      </c>
      <c r="J96" s="109">
        <v>0</v>
      </c>
      <c r="K96" s="109">
        <v>0</v>
      </c>
      <c r="L96" s="111">
        <v>0</v>
      </c>
      <c r="M96" s="46"/>
      <c r="N96" s="46">
        <v>0</v>
      </c>
      <c r="O96" s="46">
        <v>0</v>
      </c>
      <c r="P96" s="109">
        <v>0</v>
      </c>
      <c r="Q96" s="109">
        <v>110</v>
      </c>
      <c r="R96" s="112">
        <v>110</v>
      </c>
      <c r="S96" s="46"/>
      <c r="T96" s="113">
        <v>13214</v>
      </c>
      <c r="U96" s="46"/>
      <c r="V96" s="114">
        <v>20781</v>
      </c>
      <c r="W96" s="47">
        <f>'Table 1 - Supply 2008'!H93</f>
        <v>152</v>
      </c>
      <c r="X96" s="47">
        <f>'Table 1 - Supply 2008'!I93</f>
        <v>0</v>
      </c>
      <c r="Y96" s="47">
        <f>'Table 1 - Supply 2008'!J93</f>
        <v>2049</v>
      </c>
      <c r="Z96" s="47">
        <f t="shared" si="9"/>
        <v>11013</v>
      </c>
      <c r="AA96" s="70">
        <f t="shared" si="12"/>
        <v>5.2932967614647995E-3</v>
      </c>
      <c r="AB96" s="70">
        <f t="shared" si="11"/>
        <v>1.2607670468216158E-2</v>
      </c>
      <c r="AD96" s="47">
        <f t="shared" si="10"/>
        <v>13104</v>
      </c>
    </row>
    <row r="97" spans="1:30" ht="18" x14ac:dyDescent="0.25">
      <c r="A97" s="18" t="s">
        <v>449</v>
      </c>
      <c r="B97" s="18" t="s">
        <v>199</v>
      </c>
      <c r="C97" s="109">
        <v>45</v>
      </c>
      <c r="D97" s="109">
        <v>0</v>
      </c>
      <c r="E97" s="109">
        <v>0</v>
      </c>
      <c r="F97" s="109">
        <v>0</v>
      </c>
      <c r="G97" s="110">
        <v>45</v>
      </c>
      <c r="H97" s="46"/>
      <c r="I97" s="109">
        <v>0</v>
      </c>
      <c r="J97" s="109">
        <v>0</v>
      </c>
      <c r="K97" s="109">
        <v>0</v>
      </c>
      <c r="L97" s="111">
        <v>0</v>
      </c>
      <c r="M97" s="46"/>
      <c r="N97" s="46">
        <v>0</v>
      </c>
      <c r="O97" s="46">
        <v>0</v>
      </c>
      <c r="P97" s="109">
        <v>0</v>
      </c>
      <c r="Q97" s="109">
        <v>133</v>
      </c>
      <c r="R97" s="112">
        <v>133</v>
      </c>
      <c r="S97" s="46"/>
      <c r="T97" s="113">
        <v>178</v>
      </c>
      <c r="U97" s="46"/>
      <c r="V97" s="114">
        <v>5196</v>
      </c>
      <c r="W97" s="47">
        <f>'Table 1 - Supply 2008'!H94</f>
        <v>2</v>
      </c>
      <c r="X97" s="47">
        <f>'Table 1 - Supply 2008'!I94</f>
        <v>0</v>
      </c>
      <c r="Y97" s="47">
        <f>'Table 1 - Supply 2008'!J94</f>
        <v>269</v>
      </c>
      <c r="Z97" s="47">
        <f t="shared" si="9"/>
        <v>-93</v>
      </c>
      <c r="AA97" s="70">
        <f t="shared" si="12"/>
        <v>2.5596612779060817E-2</v>
      </c>
      <c r="AB97" s="70">
        <f t="shared" si="11"/>
        <v>2.5981524249422634E-2</v>
      </c>
      <c r="AD97" s="47">
        <f t="shared" si="10"/>
        <v>45</v>
      </c>
    </row>
    <row r="98" spans="1:30" ht="18" x14ac:dyDescent="0.25">
      <c r="A98" s="18" t="s">
        <v>450</v>
      </c>
      <c r="B98" s="18" t="s">
        <v>201</v>
      </c>
      <c r="C98" s="109">
        <v>804</v>
      </c>
      <c r="D98" s="109">
        <v>316</v>
      </c>
      <c r="E98" s="109">
        <v>0</v>
      </c>
      <c r="F98" s="109">
        <v>0</v>
      </c>
      <c r="G98" s="110">
        <v>1120</v>
      </c>
      <c r="H98" s="46"/>
      <c r="I98" s="109">
        <v>0</v>
      </c>
      <c r="J98" s="109">
        <v>0</v>
      </c>
      <c r="K98" s="109">
        <v>0</v>
      </c>
      <c r="L98" s="111">
        <v>0</v>
      </c>
      <c r="M98" s="46"/>
      <c r="N98" s="46">
        <v>0</v>
      </c>
      <c r="O98" s="46">
        <v>0</v>
      </c>
      <c r="P98" s="109">
        <v>0</v>
      </c>
      <c r="Q98" s="109">
        <v>136</v>
      </c>
      <c r="R98" s="112">
        <v>136</v>
      </c>
      <c r="S98" s="46"/>
      <c r="T98" s="113">
        <v>1256</v>
      </c>
      <c r="U98" s="46"/>
      <c r="V98" s="114">
        <v>14047</v>
      </c>
      <c r="W98" s="47">
        <f>'Table 1 - Supply 2008'!H95</f>
        <v>2</v>
      </c>
      <c r="X98" s="47">
        <f>'Table 1 - Supply 2008'!I95</f>
        <v>0</v>
      </c>
      <c r="Y98" s="47">
        <f>'Table 1 - Supply 2008'!J95</f>
        <v>487</v>
      </c>
      <c r="Z98" s="47">
        <f t="shared" si="9"/>
        <v>767</v>
      </c>
      <c r="AA98" s="70">
        <f t="shared" si="12"/>
        <v>9.6817825870292584E-3</v>
      </c>
      <c r="AB98" s="70">
        <f t="shared" si="11"/>
        <v>9.8241617427208654E-3</v>
      </c>
      <c r="AD98" s="47">
        <f t="shared" si="10"/>
        <v>1120</v>
      </c>
    </row>
    <row r="99" spans="1:30" ht="18" x14ac:dyDescent="0.25">
      <c r="A99" s="18" t="s">
        <v>451</v>
      </c>
      <c r="B99" s="18" t="s">
        <v>203</v>
      </c>
      <c r="C99" s="109">
        <v>332</v>
      </c>
      <c r="D99" s="109">
        <v>0</v>
      </c>
      <c r="E99" s="109">
        <v>0</v>
      </c>
      <c r="F99" s="109">
        <v>0</v>
      </c>
      <c r="G99" s="110">
        <v>332</v>
      </c>
      <c r="H99" s="46"/>
      <c r="I99" s="109">
        <v>0</v>
      </c>
      <c r="J99" s="109">
        <v>0</v>
      </c>
      <c r="K99" s="109">
        <v>0</v>
      </c>
      <c r="L99" s="111">
        <v>0</v>
      </c>
      <c r="M99" s="46"/>
      <c r="N99" s="46">
        <v>0</v>
      </c>
      <c r="O99" s="46">
        <v>0</v>
      </c>
      <c r="P99" s="109">
        <v>0</v>
      </c>
      <c r="Q99" s="109">
        <v>14329</v>
      </c>
      <c r="R99" s="112">
        <v>14329</v>
      </c>
      <c r="S99" s="46"/>
      <c r="T99" s="113">
        <v>14661</v>
      </c>
      <c r="U99" s="46"/>
      <c r="V99" s="114">
        <v>38883</v>
      </c>
      <c r="W99" s="47">
        <f>'Table 1 - Supply 2008'!H96</f>
        <v>10044</v>
      </c>
      <c r="X99" s="47">
        <f>'Table 1 - Supply 2008'!I96</f>
        <v>0</v>
      </c>
      <c r="Y99" s="47">
        <f>'Table 1 - Supply 2008'!J96</f>
        <v>742</v>
      </c>
      <c r="Z99" s="47">
        <f t="shared" si="9"/>
        <v>3875</v>
      </c>
      <c r="AA99" s="70">
        <f t="shared" si="12"/>
        <v>0.36851580382172155</v>
      </c>
      <c r="AB99" s="70">
        <f t="shared" si="11"/>
        <v>0.62682920556541422</v>
      </c>
      <c r="AD99" s="47">
        <f t="shared" si="10"/>
        <v>332</v>
      </c>
    </row>
    <row r="100" spans="1:30" ht="18" x14ac:dyDescent="0.25">
      <c r="A100" s="18" t="s">
        <v>452</v>
      </c>
      <c r="B100" s="18" t="s">
        <v>205</v>
      </c>
      <c r="C100" s="109">
        <v>4471</v>
      </c>
      <c r="D100" s="109">
        <v>0</v>
      </c>
      <c r="E100" s="109">
        <v>85088</v>
      </c>
      <c r="F100" s="109">
        <v>39167</v>
      </c>
      <c r="G100" s="110">
        <v>128726</v>
      </c>
      <c r="H100" s="46"/>
      <c r="I100" s="109">
        <v>864</v>
      </c>
      <c r="J100" s="109">
        <v>0</v>
      </c>
      <c r="K100" s="109">
        <v>0</v>
      </c>
      <c r="L100" s="111">
        <v>864</v>
      </c>
      <c r="M100" s="46"/>
      <c r="N100" s="46">
        <v>0</v>
      </c>
      <c r="O100" s="46">
        <v>0</v>
      </c>
      <c r="P100" s="109">
        <v>0</v>
      </c>
      <c r="Q100" s="109">
        <v>1661</v>
      </c>
      <c r="R100" s="112">
        <v>1661</v>
      </c>
      <c r="S100" s="46"/>
      <c r="T100" s="113">
        <v>131251</v>
      </c>
      <c r="U100" s="46"/>
      <c r="V100" s="114">
        <v>144698</v>
      </c>
      <c r="W100" s="47">
        <f>'Table 1 - Supply 2008'!H97</f>
        <v>692</v>
      </c>
      <c r="X100" s="47">
        <f>'Table 1 - Supply 2008'!I97</f>
        <v>0</v>
      </c>
      <c r="Y100" s="47">
        <f>'Table 1 - Supply 2008'!J97</f>
        <v>0</v>
      </c>
      <c r="Z100" s="47">
        <f t="shared" si="9"/>
        <v>130559</v>
      </c>
      <c r="AA100" s="70">
        <f t="shared" si="12"/>
        <v>1.1479080567803286E-2</v>
      </c>
      <c r="AB100" s="70">
        <f t="shared" si="11"/>
        <v>1.6261454892258359E-2</v>
      </c>
      <c r="AD100" s="47">
        <f t="shared" si="10"/>
        <v>4471</v>
      </c>
    </row>
    <row r="101" spans="1:30" ht="18" x14ac:dyDescent="0.25">
      <c r="A101" s="18" t="s">
        <v>453</v>
      </c>
      <c r="B101" s="18" t="s">
        <v>207</v>
      </c>
      <c r="C101" s="109">
        <v>12471</v>
      </c>
      <c r="D101" s="109">
        <v>26660</v>
      </c>
      <c r="E101" s="109">
        <v>2758</v>
      </c>
      <c r="F101" s="109">
        <v>52930</v>
      </c>
      <c r="G101" s="110">
        <v>94819</v>
      </c>
      <c r="H101" s="46"/>
      <c r="I101" s="109">
        <v>0</v>
      </c>
      <c r="J101" s="109">
        <v>0</v>
      </c>
      <c r="K101" s="109">
        <v>0</v>
      </c>
      <c r="L101" s="111">
        <v>0</v>
      </c>
      <c r="M101" s="46"/>
      <c r="N101" s="46">
        <v>0</v>
      </c>
      <c r="O101" s="46">
        <v>0</v>
      </c>
      <c r="P101" s="109">
        <v>0</v>
      </c>
      <c r="Q101" s="109">
        <v>3788</v>
      </c>
      <c r="R101" s="112">
        <v>3788</v>
      </c>
      <c r="S101" s="46"/>
      <c r="T101" s="113">
        <v>98607</v>
      </c>
      <c r="U101" s="46"/>
      <c r="V101" s="114">
        <v>119595</v>
      </c>
      <c r="W101" s="47">
        <f>'Table 1 - Supply 2008'!H98</f>
        <v>606</v>
      </c>
      <c r="X101" s="47">
        <f>'Table 1 - Supply 2008'!I98</f>
        <v>0</v>
      </c>
      <c r="Y101" s="47">
        <f>'Table 1 - Supply 2008'!J98</f>
        <v>727</v>
      </c>
      <c r="Z101" s="47">
        <f t="shared" si="9"/>
        <v>97274</v>
      </c>
      <c r="AA101" s="70">
        <f t="shared" si="12"/>
        <v>3.1673564948367407E-2</v>
      </c>
      <c r="AB101" s="70">
        <f t="shared" si="11"/>
        <v>3.6740666415820057E-2</v>
      </c>
      <c r="AD101" s="47">
        <f t="shared" si="10"/>
        <v>39131</v>
      </c>
    </row>
    <row r="102" spans="1:30" ht="18" x14ac:dyDescent="0.25">
      <c r="A102" s="27" t="s">
        <v>454</v>
      </c>
      <c r="B102" s="27" t="s">
        <v>209</v>
      </c>
      <c r="C102" s="115">
        <v>8985</v>
      </c>
      <c r="D102" s="115">
        <v>1204</v>
      </c>
      <c r="E102" s="115">
        <v>96695</v>
      </c>
      <c r="F102" s="115">
        <v>0</v>
      </c>
      <c r="G102" s="116">
        <v>106884</v>
      </c>
      <c r="H102" s="49"/>
      <c r="I102" s="115">
        <v>0</v>
      </c>
      <c r="J102" s="115">
        <v>0</v>
      </c>
      <c r="K102" s="115">
        <v>0</v>
      </c>
      <c r="L102" s="117">
        <v>0</v>
      </c>
      <c r="M102" s="49"/>
      <c r="N102" s="49">
        <v>0</v>
      </c>
      <c r="O102" s="49">
        <v>0</v>
      </c>
      <c r="P102" s="115">
        <v>0</v>
      </c>
      <c r="Q102" s="115">
        <v>133</v>
      </c>
      <c r="R102" s="118">
        <v>133</v>
      </c>
      <c r="S102" s="49"/>
      <c r="T102" s="119">
        <v>107017</v>
      </c>
      <c r="U102" s="49"/>
      <c r="V102" s="120">
        <v>109024</v>
      </c>
      <c r="W102" s="52">
        <f>'Table 1 - Supply 2008'!H99</f>
        <v>1447</v>
      </c>
      <c r="X102" s="52">
        <f>'Table 1 - Supply 2008'!I99</f>
        <v>0</v>
      </c>
      <c r="Y102" s="52">
        <f>'Table 1 - Supply 2008'!J99</f>
        <v>333</v>
      </c>
      <c r="Z102" s="52">
        <f t="shared" si="9"/>
        <v>105237</v>
      </c>
      <c r="AA102" s="70">
        <f t="shared" si="12"/>
        <v>1.2199148811270913E-3</v>
      </c>
      <c r="AB102" s="70">
        <f t="shared" si="11"/>
        <v>1.4492221896096273E-2</v>
      </c>
      <c r="AD102" s="52">
        <f t="shared" si="10"/>
        <v>10189</v>
      </c>
    </row>
    <row r="103" spans="1:30" ht="18" x14ac:dyDescent="0.25">
      <c r="A103" s="18" t="s">
        <v>455</v>
      </c>
      <c r="B103" s="18" t="s">
        <v>211</v>
      </c>
      <c r="C103" s="109">
        <v>10358</v>
      </c>
      <c r="D103" s="109">
        <v>3513</v>
      </c>
      <c r="E103" s="109">
        <v>1048</v>
      </c>
      <c r="F103" s="109">
        <v>24261</v>
      </c>
      <c r="G103" s="110">
        <v>39180</v>
      </c>
      <c r="H103" s="46"/>
      <c r="I103" s="109">
        <v>0</v>
      </c>
      <c r="J103" s="109">
        <v>0</v>
      </c>
      <c r="K103" s="109">
        <v>0</v>
      </c>
      <c r="L103" s="111">
        <v>0</v>
      </c>
      <c r="M103" s="46"/>
      <c r="N103" s="46">
        <v>0</v>
      </c>
      <c r="O103" s="46">
        <v>0</v>
      </c>
      <c r="P103" s="109">
        <v>0</v>
      </c>
      <c r="Q103" s="109">
        <v>37</v>
      </c>
      <c r="R103" s="112">
        <v>37</v>
      </c>
      <c r="S103" s="46"/>
      <c r="T103" s="113">
        <v>39217</v>
      </c>
      <c r="U103" s="46"/>
      <c r="V103" s="114">
        <v>45274</v>
      </c>
      <c r="W103" s="47">
        <f>'Table 1 - Supply 2008'!H100</f>
        <v>38</v>
      </c>
      <c r="X103" s="47">
        <f>'Table 1 - Supply 2008'!I100</f>
        <v>0</v>
      </c>
      <c r="Y103" s="47">
        <f>'Table 1 - Supply 2008'!J100</f>
        <v>1104</v>
      </c>
      <c r="Z103" s="47">
        <f t="shared" si="9"/>
        <v>38075</v>
      </c>
      <c r="AA103" s="70">
        <f t="shared" si="12"/>
        <v>8.1724610151521842E-4</v>
      </c>
      <c r="AB103" s="70">
        <f t="shared" si="11"/>
        <v>1.6565799355038211E-3</v>
      </c>
      <c r="AD103" s="47">
        <f t="shared" si="10"/>
        <v>13871</v>
      </c>
    </row>
    <row r="104" spans="1:30" ht="18" x14ac:dyDescent="0.25">
      <c r="A104" s="18" t="s">
        <v>456</v>
      </c>
      <c r="B104" s="18" t="s">
        <v>213</v>
      </c>
      <c r="C104" s="109">
        <v>5068</v>
      </c>
      <c r="D104" s="109">
        <v>645</v>
      </c>
      <c r="E104" s="109">
        <v>0</v>
      </c>
      <c r="F104" s="109">
        <v>239</v>
      </c>
      <c r="G104" s="110">
        <v>5952</v>
      </c>
      <c r="H104" s="46"/>
      <c r="I104" s="109">
        <v>377</v>
      </c>
      <c r="J104" s="109">
        <v>23</v>
      </c>
      <c r="K104" s="109">
        <v>0</v>
      </c>
      <c r="L104" s="111">
        <v>400</v>
      </c>
      <c r="M104" s="46"/>
      <c r="N104" s="46">
        <v>153</v>
      </c>
      <c r="O104" s="46">
        <v>1531</v>
      </c>
      <c r="P104" s="109">
        <v>1684</v>
      </c>
      <c r="Q104" s="109">
        <v>117</v>
      </c>
      <c r="R104" s="112">
        <v>1801</v>
      </c>
      <c r="S104" s="46"/>
      <c r="T104" s="113">
        <v>8153</v>
      </c>
      <c r="U104" s="46"/>
      <c r="V104" s="114">
        <v>11286</v>
      </c>
      <c r="W104" s="47">
        <f>'Table 1 - Supply 2008'!H101</f>
        <v>1918</v>
      </c>
      <c r="X104" s="47">
        <f>'Table 1 - Supply 2008'!I101</f>
        <v>0</v>
      </c>
      <c r="Y104" s="47">
        <f>'Table 1 - Supply 2008'!J101</f>
        <v>669</v>
      </c>
      <c r="Z104" s="47">
        <f t="shared" si="9"/>
        <v>5566</v>
      </c>
      <c r="AA104" s="70">
        <f t="shared" si="12"/>
        <v>0.15957823852560696</v>
      </c>
      <c r="AB104" s="70">
        <f t="shared" si="11"/>
        <v>0.32952330320751372</v>
      </c>
      <c r="AD104" s="47">
        <f t="shared" si="10"/>
        <v>5713</v>
      </c>
    </row>
    <row r="105" spans="1:30" ht="18" x14ac:dyDescent="0.25">
      <c r="A105" s="18" t="s">
        <v>457</v>
      </c>
      <c r="B105" s="18" t="s">
        <v>215</v>
      </c>
      <c r="C105" s="109">
        <v>2745</v>
      </c>
      <c r="D105" s="109">
        <v>167</v>
      </c>
      <c r="E105" s="109">
        <v>0</v>
      </c>
      <c r="F105" s="109">
        <v>1769</v>
      </c>
      <c r="G105" s="110">
        <v>4681</v>
      </c>
      <c r="H105" s="46"/>
      <c r="I105" s="109">
        <v>0</v>
      </c>
      <c r="J105" s="109">
        <v>-192</v>
      </c>
      <c r="K105" s="109">
        <v>0</v>
      </c>
      <c r="L105" s="111">
        <v>-192</v>
      </c>
      <c r="M105" s="46"/>
      <c r="N105" s="46">
        <v>13</v>
      </c>
      <c r="O105" s="46">
        <v>463</v>
      </c>
      <c r="P105" s="109">
        <v>476</v>
      </c>
      <c r="Q105" s="109">
        <v>323</v>
      </c>
      <c r="R105" s="112">
        <v>799</v>
      </c>
      <c r="S105" s="46"/>
      <c r="T105" s="113">
        <v>5288</v>
      </c>
      <c r="U105" s="46"/>
      <c r="V105" s="114">
        <v>6098</v>
      </c>
      <c r="W105" s="47">
        <f>'Table 1 - Supply 2008'!H102</f>
        <v>1190</v>
      </c>
      <c r="X105" s="47">
        <f>'Table 1 - Supply 2008'!I102</f>
        <v>0</v>
      </c>
      <c r="Y105" s="47">
        <f>'Table 1 - Supply 2008'!J102</f>
        <v>303</v>
      </c>
      <c r="Z105" s="47">
        <f t="shared" si="9"/>
        <v>3795</v>
      </c>
      <c r="AA105" s="70">
        <f t="shared" si="12"/>
        <v>0.13102656608724172</v>
      </c>
      <c r="AB105" s="70">
        <f t="shared" si="11"/>
        <v>0.32617251557887833</v>
      </c>
      <c r="AD105" s="47">
        <f t="shared" si="10"/>
        <v>2912</v>
      </c>
    </row>
    <row r="106" spans="1:30" ht="18" x14ac:dyDescent="0.25">
      <c r="A106" s="18" t="s">
        <v>458</v>
      </c>
      <c r="B106" s="18" t="s">
        <v>217</v>
      </c>
      <c r="C106" s="109">
        <v>11992</v>
      </c>
      <c r="D106" s="109">
        <v>0</v>
      </c>
      <c r="E106" s="109">
        <v>0</v>
      </c>
      <c r="F106" s="109">
        <v>0</v>
      </c>
      <c r="G106" s="110">
        <v>11992</v>
      </c>
      <c r="H106" s="46"/>
      <c r="I106" s="109">
        <v>0</v>
      </c>
      <c r="J106" s="109">
        <v>0</v>
      </c>
      <c r="K106" s="109">
        <v>0</v>
      </c>
      <c r="L106" s="111">
        <v>0</v>
      </c>
      <c r="M106" s="46"/>
      <c r="N106" s="46">
        <v>0</v>
      </c>
      <c r="O106" s="46">
        <v>0</v>
      </c>
      <c r="P106" s="109">
        <v>0</v>
      </c>
      <c r="Q106" s="109">
        <v>89</v>
      </c>
      <c r="R106" s="112">
        <v>89</v>
      </c>
      <c r="S106" s="46"/>
      <c r="T106" s="113">
        <v>12081</v>
      </c>
      <c r="U106" s="46"/>
      <c r="V106" s="114">
        <v>13143</v>
      </c>
      <c r="W106" s="47">
        <f>'Table 1 - Supply 2008'!H103</f>
        <v>1393</v>
      </c>
      <c r="X106" s="47">
        <f>'Table 1 - Supply 2008'!I103</f>
        <v>0</v>
      </c>
      <c r="Y106" s="47">
        <f>'Table 1 - Supply 2008'!J103</f>
        <v>2394</v>
      </c>
      <c r="Z106" s="47">
        <f t="shared" si="9"/>
        <v>8294</v>
      </c>
      <c r="AA106" s="70">
        <f t="shared" si="12"/>
        <v>6.7716655253747243E-3</v>
      </c>
      <c r="AB106" s="70">
        <f t="shared" si="11"/>
        <v>0.11275964391691394</v>
      </c>
      <c r="AD106" s="47">
        <f t="shared" si="10"/>
        <v>11992</v>
      </c>
    </row>
    <row r="107" spans="1:30" ht="18" x14ac:dyDescent="0.25">
      <c r="A107" s="18" t="s">
        <v>459</v>
      </c>
      <c r="B107" s="18" t="s">
        <v>219</v>
      </c>
      <c r="C107" s="109">
        <v>10493</v>
      </c>
      <c r="D107" s="109">
        <v>137</v>
      </c>
      <c r="E107" s="109">
        <v>0</v>
      </c>
      <c r="F107" s="109">
        <v>2746</v>
      </c>
      <c r="G107" s="110">
        <v>13376</v>
      </c>
      <c r="H107" s="46"/>
      <c r="I107" s="109">
        <v>0</v>
      </c>
      <c r="J107" s="109">
        <v>0</v>
      </c>
      <c r="K107" s="109">
        <v>0</v>
      </c>
      <c r="L107" s="111">
        <v>0</v>
      </c>
      <c r="M107" s="46"/>
      <c r="N107" s="46">
        <v>0</v>
      </c>
      <c r="O107" s="46">
        <v>0</v>
      </c>
      <c r="P107" s="109">
        <v>0</v>
      </c>
      <c r="Q107" s="109">
        <v>317</v>
      </c>
      <c r="R107" s="112">
        <v>317</v>
      </c>
      <c r="S107" s="46"/>
      <c r="T107" s="113">
        <v>13693</v>
      </c>
      <c r="U107" s="46"/>
      <c r="V107" s="114">
        <v>14739</v>
      </c>
      <c r="W107" s="47">
        <f>'Table 1 - Supply 2008'!H104</f>
        <v>803</v>
      </c>
      <c r="X107" s="47">
        <f>'Table 1 - Supply 2008'!I104</f>
        <v>0</v>
      </c>
      <c r="Y107" s="47">
        <f>'Table 1 - Supply 2008'!J104</f>
        <v>996</v>
      </c>
      <c r="Z107" s="47">
        <f t="shared" si="9"/>
        <v>11894</v>
      </c>
      <c r="AA107" s="70">
        <f t="shared" si="12"/>
        <v>2.1507564963701743E-2</v>
      </c>
      <c r="AB107" s="70">
        <f t="shared" si="11"/>
        <v>7.5988873057873663E-2</v>
      </c>
      <c r="AD107" s="47">
        <f t="shared" si="10"/>
        <v>10630</v>
      </c>
    </row>
    <row r="108" spans="1:30" ht="18" x14ac:dyDescent="0.25">
      <c r="A108" s="18" t="s">
        <v>460</v>
      </c>
      <c r="B108" s="18" t="s">
        <v>221</v>
      </c>
      <c r="C108" s="109">
        <v>5852</v>
      </c>
      <c r="D108" s="109">
        <v>3513</v>
      </c>
      <c r="E108" s="109">
        <v>0</v>
      </c>
      <c r="F108" s="109">
        <v>0</v>
      </c>
      <c r="G108" s="110">
        <v>9365</v>
      </c>
      <c r="H108" s="46"/>
      <c r="I108" s="109">
        <v>0</v>
      </c>
      <c r="J108" s="109">
        <v>0</v>
      </c>
      <c r="K108" s="109">
        <v>0</v>
      </c>
      <c r="L108" s="111">
        <v>0</v>
      </c>
      <c r="M108" s="46"/>
      <c r="N108" s="46">
        <v>0</v>
      </c>
      <c r="O108" s="46">
        <v>0</v>
      </c>
      <c r="P108" s="109">
        <v>0</v>
      </c>
      <c r="Q108" s="109">
        <v>0</v>
      </c>
      <c r="R108" s="112">
        <v>0</v>
      </c>
      <c r="S108" s="46"/>
      <c r="T108" s="113">
        <v>9365</v>
      </c>
      <c r="U108" s="46"/>
      <c r="V108" s="114">
        <v>11156</v>
      </c>
      <c r="W108" s="47">
        <f>'Table 1 - Supply 2008'!H105</f>
        <v>0</v>
      </c>
      <c r="X108" s="47">
        <f>'Table 1 - Supply 2008'!I105</f>
        <v>0</v>
      </c>
      <c r="Y108" s="47">
        <f>'Table 1 - Supply 2008'!J105</f>
        <v>325</v>
      </c>
      <c r="Z108" s="47">
        <f t="shared" si="9"/>
        <v>9040</v>
      </c>
      <c r="AA108" s="70">
        <f t="shared" si="12"/>
        <v>0</v>
      </c>
      <c r="AB108" s="70">
        <f t="shared" si="11"/>
        <v>0</v>
      </c>
      <c r="AD108" s="47">
        <f t="shared" si="10"/>
        <v>9365</v>
      </c>
    </row>
    <row r="109" spans="1:30" ht="18" x14ac:dyDescent="0.25">
      <c r="A109" s="18" t="s">
        <v>461</v>
      </c>
      <c r="B109" s="18" t="s">
        <v>223</v>
      </c>
      <c r="C109" s="109">
        <v>781</v>
      </c>
      <c r="D109" s="109">
        <v>0</v>
      </c>
      <c r="E109" s="109">
        <v>0</v>
      </c>
      <c r="F109" s="109">
        <v>0</v>
      </c>
      <c r="G109" s="110">
        <v>781</v>
      </c>
      <c r="H109" s="46"/>
      <c r="I109" s="109">
        <v>0</v>
      </c>
      <c r="J109" s="109">
        <v>0</v>
      </c>
      <c r="K109" s="109">
        <v>0</v>
      </c>
      <c r="L109" s="111">
        <v>0</v>
      </c>
      <c r="M109" s="46"/>
      <c r="N109" s="46">
        <v>0</v>
      </c>
      <c r="O109" s="46">
        <v>0</v>
      </c>
      <c r="P109" s="109">
        <v>0</v>
      </c>
      <c r="Q109" s="109">
        <v>220</v>
      </c>
      <c r="R109" s="112">
        <v>220</v>
      </c>
      <c r="S109" s="46"/>
      <c r="T109" s="113">
        <v>1001</v>
      </c>
      <c r="U109" s="46"/>
      <c r="V109" s="114">
        <v>3063</v>
      </c>
      <c r="W109" s="47">
        <f>'Table 1 - Supply 2008'!H106</f>
        <v>426</v>
      </c>
      <c r="X109" s="47">
        <f>'Table 1 - Supply 2008'!I106</f>
        <v>0</v>
      </c>
      <c r="Y109" s="47">
        <f>'Table 1 - Supply 2008'!J106</f>
        <v>240</v>
      </c>
      <c r="Z109" s="47">
        <f t="shared" si="9"/>
        <v>335</v>
      </c>
      <c r="AA109" s="70">
        <f t="shared" si="12"/>
        <v>7.1825008161932741E-2</v>
      </c>
      <c r="AB109" s="70">
        <f t="shared" si="11"/>
        <v>0.21090434214822071</v>
      </c>
      <c r="AD109" s="47">
        <f t="shared" si="10"/>
        <v>781</v>
      </c>
    </row>
    <row r="110" spans="1:30" ht="18" x14ac:dyDescent="0.25">
      <c r="A110" s="18" t="s">
        <v>462</v>
      </c>
      <c r="B110" s="18" t="s">
        <v>225</v>
      </c>
      <c r="C110" s="109">
        <v>17893</v>
      </c>
      <c r="D110" s="109">
        <v>0</v>
      </c>
      <c r="E110" s="109">
        <v>0</v>
      </c>
      <c r="F110" s="109">
        <v>0</v>
      </c>
      <c r="G110" s="110">
        <v>17893</v>
      </c>
      <c r="H110" s="46"/>
      <c r="I110" s="109">
        <v>0</v>
      </c>
      <c r="J110" s="109">
        <v>0</v>
      </c>
      <c r="K110" s="109">
        <v>0</v>
      </c>
      <c r="L110" s="111">
        <v>0</v>
      </c>
      <c r="M110" s="46"/>
      <c r="N110" s="46">
        <v>0</v>
      </c>
      <c r="O110" s="46">
        <v>0</v>
      </c>
      <c r="P110" s="109">
        <v>0</v>
      </c>
      <c r="Q110" s="109">
        <v>114</v>
      </c>
      <c r="R110" s="112">
        <v>114</v>
      </c>
      <c r="S110" s="46"/>
      <c r="T110" s="113">
        <v>18007</v>
      </c>
      <c r="U110" s="46"/>
      <c r="V110" s="114">
        <v>21649</v>
      </c>
      <c r="W110" s="47">
        <f>'Table 1 - Supply 2008'!H107</f>
        <v>146</v>
      </c>
      <c r="X110" s="47">
        <f>'Table 1 - Supply 2008'!I107</f>
        <v>0</v>
      </c>
      <c r="Y110" s="47">
        <f>'Table 1 - Supply 2008'!J107</f>
        <v>1865</v>
      </c>
      <c r="Z110" s="47">
        <f t="shared" si="9"/>
        <v>15996</v>
      </c>
      <c r="AA110" s="70">
        <f t="shared" si="12"/>
        <v>5.2658321400526585E-3</v>
      </c>
      <c r="AB110" s="70">
        <f t="shared" si="11"/>
        <v>1.2009792600120098E-2</v>
      </c>
      <c r="AD110" s="47">
        <f t="shared" si="10"/>
        <v>17893</v>
      </c>
    </row>
    <row r="111" spans="1:30" ht="18" x14ac:dyDescent="0.25">
      <c r="A111" s="98" t="s">
        <v>463</v>
      </c>
      <c r="B111" s="98" t="s">
        <v>227</v>
      </c>
      <c r="C111" s="115">
        <v>2905</v>
      </c>
      <c r="D111" s="115">
        <v>0</v>
      </c>
      <c r="E111" s="115">
        <v>0</v>
      </c>
      <c r="F111" s="115">
        <v>0</v>
      </c>
      <c r="G111" s="116">
        <v>2905</v>
      </c>
      <c r="H111" s="49"/>
      <c r="I111" s="115">
        <v>0</v>
      </c>
      <c r="J111" s="115">
        <v>0</v>
      </c>
      <c r="K111" s="115">
        <v>0</v>
      </c>
      <c r="L111" s="117">
        <v>0</v>
      </c>
      <c r="M111" s="49"/>
      <c r="N111" s="49">
        <v>0</v>
      </c>
      <c r="O111" s="49">
        <v>0</v>
      </c>
      <c r="P111" s="115">
        <v>0</v>
      </c>
      <c r="Q111" s="115">
        <v>13</v>
      </c>
      <c r="R111" s="118">
        <v>13</v>
      </c>
      <c r="S111" s="49"/>
      <c r="T111" s="119">
        <v>2918</v>
      </c>
      <c r="U111" s="49"/>
      <c r="V111" s="120">
        <v>2918</v>
      </c>
      <c r="W111" s="52">
        <f>'Table 1 - Supply 2008'!H108</f>
        <v>37</v>
      </c>
      <c r="X111" s="52">
        <f>'Table 1 - Supply 2008'!I108</f>
        <v>0</v>
      </c>
      <c r="Y111" s="52">
        <f>'Table 1 - Supply 2008'!J108</f>
        <v>0</v>
      </c>
      <c r="Z111" s="52">
        <f t="shared" si="9"/>
        <v>2881</v>
      </c>
      <c r="AA111" s="70">
        <f t="shared" si="12"/>
        <v>4.4551062371487324E-3</v>
      </c>
      <c r="AB111" s="70">
        <f t="shared" si="11"/>
        <v>1.7135023989033583E-2</v>
      </c>
      <c r="AD111" s="52">
        <f t="shared" si="10"/>
        <v>2905</v>
      </c>
    </row>
    <row r="112" spans="1:30" ht="18.75" thickBot="1" x14ac:dyDescent="0.3">
      <c r="A112" s="121"/>
      <c r="B112" s="121" t="s">
        <v>250</v>
      </c>
      <c r="C112" s="122">
        <v>983503</v>
      </c>
      <c r="D112" s="122">
        <v>37421</v>
      </c>
      <c r="E112" s="122">
        <v>198320</v>
      </c>
      <c r="F112" s="122">
        <v>127520</v>
      </c>
      <c r="G112" s="123">
        <v>1346764</v>
      </c>
      <c r="H112" s="53"/>
      <c r="I112" s="122">
        <v>277632</v>
      </c>
      <c r="J112" s="122">
        <v>317</v>
      </c>
      <c r="K112" s="122">
        <v>-766</v>
      </c>
      <c r="L112" s="124">
        <v>277183</v>
      </c>
      <c r="M112" s="53"/>
      <c r="N112" s="53">
        <v>142223</v>
      </c>
      <c r="O112" s="53">
        <v>110684</v>
      </c>
      <c r="P112" s="122">
        <v>252907</v>
      </c>
      <c r="Q112" s="122">
        <v>176932</v>
      </c>
      <c r="R112" s="125">
        <v>429839</v>
      </c>
      <c r="S112" s="53"/>
      <c r="T112" s="126">
        <v>2053786</v>
      </c>
      <c r="U112" s="53"/>
      <c r="V112" s="127">
        <v>3370013</v>
      </c>
      <c r="W112" s="54">
        <f>'Table 1 - Supply 2007'!H109</f>
        <v>423706</v>
      </c>
      <c r="X112" s="54">
        <f>'Table 1 - Supply 2007'!I109</f>
        <v>0</v>
      </c>
      <c r="Y112" s="54">
        <f>'Table 1 - Supply 2007'!J109</f>
        <v>154479</v>
      </c>
      <c r="Z112" s="54">
        <f t="shared" si="9"/>
        <v>1475601</v>
      </c>
      <c r="AA112" s="71">
        <f t="shared" si="12"/>
        <v>0.12754817266283541</v>
      </c>
      <c r="AB112" s="71">
        <f t="shared" si="11"/>
        <v>0.25327647104031942</v>
      </c>
      <c r="AD112" s="54">
        <f t="shared" si="10"/>
        <v>1020924</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32" priority="1">
      <formula>$W$120&lt;&gt;0</formula>
    </cfRule>
  </conditionalFormatting>
  <hyperlinks>
    <hyperlink ref="A2" location="Contents!A112" display="Content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P4" sqref="P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285</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21079</v>
      </c>
      <c r="D4" s="128">
        <v>4441</v>
      </c>
      <c r="E4" s="128">
        <v>3890</v>
      </c>
      <c r="F4" s="128">
        <v>8331</v>
      </c>
      <c r="G4" s="128">
        <v>290</v>
      </c>
      <c r="H4" s="129">
        <v>8621</v>
      </c>
      <c r="I4" s="128">
        <v>4702</v>
      </c>
      <c r="J4" s="128">
        <v>1194</v>
      </c>
      <c r="K4" s="130">
        <v>35596</v>
      </c>
    </row>
    <row r="5" spans="1:11" ht="18" x14ac:dyDescent="0.25">
      <c r="A5" s="18" t="s">
        <v>360</v>
      </c>
      <c r="B5" s="18" t="s">
        <v>22</v>
      </c>
      <c r="C5" s="131">
        <v>862</v>
      </c>
      <c r="D5" s="131">
        <v>77</v>
      </c>
      <c r="E5" s="131">
        <v>34</v>
      </c>
      <c r="F5" s="131">
        <v>111</v>
      </c>
      <c r="G5" s="131">
        <v>4</v>
      </c>
      <c r="H5" s="132">
        <v>115</v>
      </c>
      <c r="I5" s="131">
        <v>258</v>
      </c>
      <c r="J5" s="131">
        <v>15</v>
      </c>
      <c r="K5" s="130">
        <v>1250</v>
      </c>
    </row>
    <row r="6" spans="1:11" ht="18" x14ac:dyDescent="0.25">
      <c r="A6" s="18" t="s">
        <v>361</v>
      </c>
      <c r="B6" s="18" t="s">
        <v>24</v>
      </c>
      <c r="C6" s="131">
        <v>1126</v>
      </c>
      <c r="D6" s="131">
        <v>112</v>
      </c>
      <c r="E6" s="131">
        <v>267</v>
      </c>
      <c r="F6" s="131">
        <v>379</v>
      </c>
      <c r="G6" s="131">
        <v>0</v>
      </c>
      <c r="H6" s="132">
        <v>379</v>
      </c>
      <c r="I6" s="131">
        <v>649</v>
      </c>
      <c r="J6" s="131">
        <v>2</v>
      </c>
      <c r="K6" s="130">
        <v>2156</v>
      </c>
    </row>
    <row r="7" spans="1:11" ht="18" x14ac:dyDescent="0.25">
      <c r="A7" s="18" t="s">
        <v>362</v>
      </c>
      <c r="B7" s="18" t="s">
        <v>26</v>
      </c>
      <c r="C7" s="131">
        <v>743</v>
      </c>
      <c r="D7" s="131">
        <v>110</v>
      </c>
      <c r="E7" s="131">
        <v>2518</v>
      </c>
      <c r="F7" s="131">
        <v>2628</v>
      </c>
      <c r="G7" s="131">
        <v>0</v>
      </c>
      <c r="H7" s="132">
        <v>2628</v>
      </c>
      <c r="I7" s="131">
        <v>624</v>
      </c>
      <c r="J7" s="131">
        <v>29</v>
      </c>
      <c r="K7" s="130">
        <v>4024</v>
      </c>
    </row>
    <row r="8" spans="1:11" ht="18" x14ac:dyDescent="0.25">
      <c r="A8" s="97" t="s">
        <v>363</v>
      </c>
      <c r="B8" s="26" t="s">
        <v>28</v>
      </c>
      <c r="C8" s="131">
        <v>24529</v>
      </c>
      <c r="D8" s="131">
        <v>1015</v>
      </c>
      <c r="E8" s="131">
        <v>19039</v>
      </c>
      <c r="F8" s="131">
        <v>20054</v>
      </c>
      <c r="G8" s="131">
        <v>0</v>
      </c>
      <c r="H8" s="132">
        <v>20054</v>
      </c>
      <c r="I8" s="131">
        <v>277</v>
      </c>
      <c r="J8" s="131">
        <v>18</v>
      </c>
      <c r="K8" s="130">
        <v>44878</v>
      </c>
    </row>
    <row r="9" spans="1:11" ht="18" x14ac:dyDescent="0.25">
      <c r="A9" s="18" t="s">
        <v>364</v>
      </c>
      <c r="B9" s="18" t="s">
        <v>30</v>
      </c>
      <c r="C9" s="131">
        <v>2564</v>
      </c>
      <c r="D9" s="131">
        <v>220</v>
      </c>
      <c r="E9" s="131">
        <v>2980</v>
      </c>
      <c r="F9" s="131">
        <v>3200</v>
      </c>
      <c r="G9" s="131">
        <v>0</v>
      </c>
      <c r="H9" s="132">
        <v>3200</v>
      </c>
      <c r="I9" s="131">
        <v>1056</v>
      </c>
      <c r="J9" s="131">
        <v>284</v>
      </c>
      <c r="K9" s="130">
        <v>7104</v>
      </c>
    </row>
    <row r="10" spans="1:11" ht="18" x14ac:dyDescent="0.25">
      <c r="A10" s="18" t="s">
        <v>365</v>
      </c>
      <c r="B10" s="18" t="s">
        <v>32</v>
      </c>
      <c r="C10" s="131">
        <v>5127</v>
      </c>
      <c r="D10" s="131">
        <v>0</v>
      </c>
      <c r="E10" s="131">
        <v>0</v>
      </c>
      <c r="F10" s="131">
        <v>0</v>
      </c>
      <c r="G10" s="131">
        <v>117</v>
      </c>
      <c r="H10" s="132">
        <v>117</v>
      </c>
      <c r="I10" s="131">
        <v>0</v>
      </c>
      <c r="J10" s="131">
        <v>0</v>
      </c>
      <c r="K10" s="130">
        <v>5244</v>
      </c>
    </row>
    <row r="11" spans="1:11" ht="18" x14ac:dyDescent="0.25">
      <c r="A11" s="18" t="s">
        <v>366</v>
      </c>
      <c r="B11" s="18" t="s">
        <v>34</v>
      </c>
      <c r="C11" s="131">
        <v>15179</v>
      </c>
      <c r="D11" s="131">
        <v>3967</v>
      </c>
      <c r="E11" s="131">
        <v>1154</v>
      </c>
      <c r="F11" s="131">
        <v>5121</v>
      </c>
      <c r="G11" s="131">
        <v>515</v>
      </c>
      <c r="H11" s="132">
        <v>5636</v>
      </c>
      <c r="I11" s="131">
        <v>6594</v>
      </c>
      <c r="J11" s="131">
        <v>63</v>
      </c>
      <c r="K11" s="130">
        <v>27472</v>
      </c>
    </row>
    <row r="12" spans="1:11" ht="18" x14ac:dyDescent="0.25">
      <c r="A12" s="18" t="s">
        <v>367</v>
      </c>
      <c r="B12" s="18" t="s">
        <v>36</v>
      </c>
      <c r="C12" s="131">
        <v>7496</v>
      </c>
      <c r="D12" s="131">
        <v>2574</v>
      </c>
      <c r="E12" s="131">
        <v>1909</v>
      </c>
      <c r="F12" s="131">
        <v>4483</v>
      </c>
      <c r="G12" s="131">
        <v>159</v>
      </c>
      <c r="H12" s="132">
        <v>4642</v>
      </c>
      <c r="I12" s="131">
        <v>4292</v>
      </c>
      <c r="J12" s="131">
        <v>940</v>
      </c>
      <c r="K12" s="130">
        <v>17370</v>
      </c>
    </row>
    <row r="13" spans="1:11" ht="18" x14ac:dyDescent="0.25">
      <c r="A13" s="27" t="s">
        <v>368</v>
      </c>
      <c r="B13" s="27" t="s">
        <v>38</v>
      </c>
      <c r="C13" s="133">
        <v>1776</v>
      </c>
      <c r="D13" s="133">
        <v>802</v>
      </c>
      <c r="E13" s="133">
        <v>848</v>
      </c>
      <c r="F13" s="133">
        <v>1650</v>
      </c>
      <c r="G13" s="133">
        <v>33</v>
      </c>
      <c r="H13" s="134">
        <v>1683</v>
      </c>
      <c r="I13" s="133">
        <v>1257</v>
      </c>
      <c r="J13" s="133">
        <v>13</v>
      </c>
      <c r="K13" s="135">
        <v>4729</v>
      </c>
    </row>
    <row r="14" spans="1:11" ht="18" x14ac:dyDescent="0.25">
      <c r="A14" s="18" t="s">
        <v>369</v>
      </c>
      <c r="B14" s="18" t="s">
        <v>40</v>
      </c>
      <c r="C14" s="131">
        <v>7672</v>
      </c>
      <c r="D14" s="131">
        <v>2149</v>
      </c>
      <c r="E14" s="131">
        <v>65</v>
      </c>
      <c r="F14" s="131">
        <v>2214</v>
      </c>
      <c r="G14" s="131">
        <v>431</v>
      </c>
      <c r="H14" s="132">
        <v>2645</v>
      </c>
      <c r="I14" s="131">
        <v>3461</v>
      </c>
      <c r="J14" s="131">
        <v>910</v>
      </c>
      <c r="K14" s="130">
        <v>14688</v>
      </c>
    </row>
    <row r="15" spans="1:11" ht="18" x14ac:dyDescent="0.25">
      <c r="A15" s="18" t="s">
        <v>370</v>
      </c>
      <c r="B15" s="18" t="s">
        <v>42</v>
      </c>
      <c r="C15" s="131">
        <v>5156</v>
      </c>
      <c r="D15" s="131">
        <v>778</v>
      </c>
      <c r="E15" s="131">
        <v>271</v>
      </c>
      <c r="F15" s="131">
        <v>1049</v>
      </c>
      <c r="G15" s="131">
        <v>97</v>
      </c>
      <c r="H15" s="132">
        <v>1146</v>
      </c>
      <c r="I15" s="131">
        <v>2185</v>
      </c>
      <c r="J15" s="131">
        <v>12</v>
      </c>
      <c r="K15" s="130">
        <v>8499</v>
      </c>
    </row>
    <row r="16" spans="1:11" ht="18" x14ac:dyDescent="0.25">
      <c r="A16" s="18" t="s">
        <v>371</v>
      </c>
      <c r="B16" s="18" t="s">
        <v>44</v>
      </c>
      <c r="C16" s="131">
        <v>8032</v>
      </c>
      <c r="D16" s="131">
        <v>1258</v>
      </c>
      <c r="E16" s="131">
        <v>75</v>
      </c>
      <c r="F16" s="131">
        <v>1333</v>
      </c>
      <c r="G16" s="131">
        <v>197</v>
      </c>
      <c r="H16" s="132">
        <v>1530</v>
      </c>
      <c r="I16" s="131">
        <v>3340</v>
      </c>
      <c r="J16" s="131">
        <v>20</v>
      </c>
      <c r="K16" s="130">
        <v>12922</v>
      </c>
    </row>
    <row r="17" spans="1:11" ht="18" x14ac:dyDescent="0.25">
      <c r="A17" s="18" t="s">
        <v>372</v>
      </c>
      <c r="B17" s="18" t="s">
        <v>46</v>
      </c>
      <c r="C17" s="131">
        <v>11916</v>
      </c>
      <c r="D17" s="131">
        <v>3664</v>
      </c>
      <c r="E17" s="131">
        <v>1126</v>
      </c>
      <c r="F17" s="131">
        <v>4790</v>
      </c>
      <c r="G17" s="131">
        <v>287</v>
      </c>
      <c r="H17" s="132">
        <v>5077</v>
      </c>
      <c r="I17" s="131">
        <v>6028</v>
      </c>
      <c r="J17" s="131">
        <v>1168</v>
      </c>
      <c r="K17" s="130">
        <v>24189</v>
      </c>
    </row>
    <row r="18" spans="1:11" ht="18" x14ac:dyDescent="0.25">
      <c r="A18" s="18" t="s">
        <v>373</v>
      </c>
      <c r="B18" s="18" t="s">
        <v>48</v>
      </c>
      <c r="C18" s="131">
        <v>3817</v>
      </c>
      <c r="D18" s="131">
        <v>548</v>
      </c>
      <c r="E18" s="131">
        <v>68</v>
      </c>
      <c r="F18" s="131">
        <v>616</v>
      </c>
      <c r="G18" s="131">
        <v>32</v>
      </c>
      <c r="H18" s="132">
        <v>648</v>
      </c>
      <c r="I18" s="131">
        <v>1838</v>
      </c>
      <c r="J18" s="131">
        <v>260</v>
      </c>
      <c r="K18" s="130">
        <v>6563</v>
      </c>
    </row>
    <row r="19" spans="1:11" ht="18" x14ac:dyDescent="0.25">
      <c r="A19" s="97" t="s">
        <v>374</v>
      </c>
      <c r="B19" s="18" t="s">
        <v>467</v>
      </c>
      <c r="C19" s="131">
        <v>9894</v>
      </c>
      <c r="D19" s="131">
        <v>4427</v>
      </c>
      <c r="E19" s="131">
        <v>1263</v>
      </c>
      <c r="F19" s="131">
        <v>5690</v>
      </c>
      <c r="G19" s="131">
        <v>3792</v>
      </c>
      <c r="H19" s="132">
        <v>9482</v>
      </c>
      <c r="I19" s="131">
        <v>11268</v>
      </c>
      <c r="J19" s="131">
        <v>20716</v>
      </c>
      <c r="K19" s="130">
        <v>51360</v>
      </c>
    </row>
    <row r="20" spans="1:11" ht="18" x14ac:dyDescent="0.25">
      <c r="A20" s="18" t="s">
        <v>375</v>
      </c>
      <c r="B20" s="18" t="s">
        <v>51</v>
      </c>
      <c r="C20" s="131">
        <v>4002</v>
      </c>
      <c r="D20" s="131">
        <v>684</v>
      </c>
      <c r="E20" s="131">
        <v>35</v>
      </c>
      <c r="F20" s="131">
        <v>719</v>
      </c>
      <c r="G20" s="131">
        <v>291</v>
      </c>
      <c r="H20" s="132">
        <v>1010</v>
      </c>
      <c r="I20" s="131">
        <v>2689</v>
      </c>
      <c r="J20" s="131">
        <v>477</v>
      </c>
      <c r="K20" s="130">
        <v>8178</v>
      </c>
    </row>
    <row r="21" spans="1:11" ht="18" x14ac:dyDescent="0.25">
      <c r="A21" s="18" t="s">
        <v>376</v>
      </c>
      <c r="B21" s="18" t="s">
        <v>53</v>
      </c>
      <c r="C21" s="131">
        <v>5334</v>
      </c>
      <c r="D21" s="131">
        <v>1852</v>
      </c>
      <c r="E21" s="131">
        <v>2102</v>
      </c>
      <c r="F21" s="131">
        <v>3954</v>
      </c>
      <c r="G21" s="131">
        <v>202</v>
      </c>
      <c r="H21" s="132">
        <v>4156</v>
      </c>
      <c r="I21" s="131">
        <v>8215</v>
      </c>
      <c r="J21" s="131">
        <v>1012</v>
      </c>
      <c r="K21" s="130">
        <v>18717</v>
      </c>
    </row>
    <row r="22" spans="1:11" ht="18" x14ac:dyDescent="0.25">
      <c r="A22" s="27" t="s">
        <v>377</v>
      </c>
      <c r="B22" s="27" t="s">
        <v>55</v>
      </c>
      <c r="C22" s="133">
        <v>2163</v>
      </c>
      <c r="D22" s="133">
        <v>3108</v>
      </c>
      <c r="E22" s="133">
        <v>10146</v>
      </c>
      <c r="F22" s="133">
        <v>13254</v>
      </c>
      <c r="G22" s="133">
        <v>3709</v>
      </c>
      <c r="H22" s="134">
        <v>16963</v>
      </c>
      <c r="I22" s="133">
        <v>23056</v>
      </c>
      <c r="J22" s="133">
        <v>3191</v>
      </c>
      <c r="K22" s="135">
        <v>45373</v>
      </c>
    </row>
    <row r="23" spans="1:11" ht="18" x14ac:dyDescent="0.25">
      <c r="A23" s="18" t="s">
        <v>378</v>
      </c>
      <c r="B23" s="18" t="s">
        <v>57</v>
      </c>
      <c r="C23" s="131">
        <v>566</v>
      </c>
      <c r="D23" s="131">
        <v>1567</v>
      </c>
      <c r="E23" s="131">
        <v>2874</v>
      </c>
      <c r="F23" s="131">
        <v>4441</v>
      </c>
      <c r="G23" s="131">
        <v>555</v>
      </c>
      <c r="H23" s="132">
        <v>4996</v>
      </c>
      <c r="I23" s="131">
        <v>4788</v>
      </c>
      <c r="J23" s="131">
        <v>699</v>
      </c>
      <c r="K23" s="130">
        <v>11049</v>
      </c>
    </row>
    <row r="24" spans="1:11" ht="18" x14ac:dyDescent="0.25">
      <c r="A24" s="18" t="s">
        <v>379</v>
      </c>
      <c r="B24" s="18" t="s">
        <v>59</v>
      </c>
      <c r="C24" s="131">
        <v>4943</v>
      </c>
      <c r="D24" s="131">
        <v>1728</v>
      </c>
      <c r="E24" s="131">
        <v>1017</v>
      </c>
      <c r="F24" s="131">
        <v>2745</v>
      </c>
      <c r="G24" s="131">
        <v>0</v>
      </c>
      <c r="H24" s="132">
        <v>2745</v>
      </c>
      <c r="I24" s="131">
        <v>1661</v>
      </c>
      <c r="J24" s="131">
        <v>134</v>
      </c>
      <c r="K24" s="130">
        <v>9483</v>
      </c>
    </row>
    <row r="25" spans="1:11" ht="18" x14ac:dyDescent="0.25">
      <c r="A25" s="18" t="s">
        <v>380</v>
      </c>
      <c r="B25" s="18" t="s">
        <v>61</v>
      </c>
      <c r="C25" s="131">
        <v>10892</v>
      </c>
      <c r="D25" s="131">
        <v>4794</v>
      </c>
      <c r="E25" s="131">
        <v>1495</v>
      </c>
      <c r="F25" s="131">
        <v>6289</v>
      </c>
      <c r="G25" s="131">
        <v>95</v>
      </c>
      <c r="H25" s="132">
        <v>6384</v>
      </c>
      <c r="I25" s="131">
        <v>7092</v>
      </c>
      <c r="J25" s="131">
        <v>718</v>
      </c>
      <c r="K25" s="130">
        <v>25086</v>
      </c>
    </row>
    <row r="26" spans="1:11" ht="18" x14ac:dyDescent="0.25">
      <c r="A26" s="18" t="s">
        <v>381</v>
      </c>
      <c r="B26" s="18" t="s">
        <v>63</v>
      </c>
      <c r="C26" s="131">
        <v>8922</v>
      </c>
      <c r="D26" s="131">
        <v>26</v>
      </c>
      <c r="E26" s="131">
        <v>4</v>
      </c>
      <c r="F26" s="131">
        <v>30</v>
      </c>
      <c r="G26" s="131">
        <v>0</v>
      </c>
      <c r="H26" s="132">
        <v>30</v>
      </c>
      <c r="I26" s="131">
        <v>0</v>
      </c>
      <c r="J26" s="131">
        <v>429</v>
      </c>
      <c r="K26" s="130">
        <v>9381</v>
      </c>
    </row>
    <row r="27" spans="1:11" ht="18" x14ac:dyDescent="0.25">
      <c r="A27" s="18" t="s">
        <v>382</v>
      </c>
      <c r="B27" s="18" t="s">
        <v>65</v>
      </c>
      <c r="C27" s="131">
        <v>25258</v>
      </c>
      <c r="D27" s="131">
        <v>5960</v>
      </c>
      <c r="E27" s="131">
        <v>7002</v>
      </c>
      <c r="F27" s="131">
        <v>12962</v>
      </c>
      <c r="G27" s="131">
        <v>751</v>
      </c>
      <c r="H27" s="132">
        <v>13713</v>
      </c>
      <c r="I27" s="131">
        <v>2720</v>
      </c>
      <c r="J27" s="131">
        <v>28693</v>
      </c>
      <c r="K27" s="130">
        <v>70384</v>
      </c>
    </row>
    <row r="28" spans="1:11" ht="18" x14ac:dyDescent="0.25">
      <c r="A28" s="18" t="s">
        <v>383</v>
      </c>
      <c r="B28" s="18" t="s">
        <v>67</v>
      </c>
      <c r="C28" s="131">
        <v>2216</v>
      </c>
      <c r="D28" s="131">
        <v>693</v>
      </c>
      <c r="E28" s="131">
        <v>150</v>
      </c>
      <c r="F28" s="131">
        <v>843</v>
      </c>
      <c r="G28" s="131">
        <v>31</v>
      </c>
      <c r="H28" s="132">
        <v>874</v>
      </c>
      <c r="I28" s="131">
        <v>1808</v>
      </c>
      <c r="J28" s="131">
        <v>56</v>
      </c>
      <c r="K28" s="130">
        <v>4954</v>
      </c>
    </row>
    <row r="29" spans="1:11" ht="18" x14ac:dyDescent="0.25">
      <c r="A29" s="18" t="s">
        <v>384</v>
      </c>
      <c r="B29" s="18" t="s">
        <v>69</v>
      </c>
      <c r="C29" s="131">
        <v>5973</v>
      </c>
      <c r="D29" s="131">
        <v>2736</v>
      </c>
      <c r="E29" s="131">
        <v>819</v>
      </c>
      <c r="F29" s="131">
        <v>3555</v>
      </c>
      <c r="G29" s="131">
        <v>129</v>
      </c>
      <c r="H29" s="132">
        <v>3684</v>
      </c>
      <c r="I29" s="131">
        <v>7626</v>
      </c>
      <c r="J29" s="131">
        <v>1074</v>
      </c>
      <c r="K29" s="130">
        <v>18357</v>
      </c>
    </row>
    <row r="30" spans="1:11" ht="18" x14ac:dyDescent="0.25">
      <c r="A30" s="18" t="s">
        <v>385</v>
      </c>
      <c r="B30" s="18" t="s">
        <v>71</v>
      </c>
      <c r="C30" s="131">
        <v>3883</v>
      </c>
      <c r="D30" s="131">
        <v>2850</v>
      </c>
      <c r="E30" s="131">
        <v>1207</v>
      </c>
      <c r="F30" s="131">
        <v>4057</v>
      </c>
      <c r="G30" s="131">
        <v>198</v>
      </c>
      <c r="H30" s="132">
        <v>4255</v>
      </c>
      <c r="I30" s="131">
        <v>2680</v>
      </c>
      <c r="J30" s="131">
        <v>258</v>
      </c>
      <c r="K30" s="130">
        <v>11076</v>
      </c>
    </row>
    <row r="31" spans="1:11" ht="18" x14ac:dyDescent="0.25">
      <c r="A31" s="18" t="s">
        <v>386</v>
      </c>
      <c r="B31" s="18" t="s">
        <v>73</v>
      </c>
      <c r="C31" s="131">
        <v>3351</v>
      </c>
      <c r="D31" s="131">
        <v>1478</v>
      </c>
      <c r="E31" s="131">
        <v>718</v>
      </c>
      <c r="F31" s="131">
        <v>2196</v>
      </c>
      <c r="G31" s="131">
        <v>0</v>
      </c>
      <c r="H31" s="132">
        <v>2196</v>
      </c>
      <c r="I31" s="131">
        <v>3017</v>
      </c>
      <c r="J31" s="131">
        <v>78</v>
      </c>
      <c r="K31" s="130">
        <v>8642</v>
      </c>
    </row>
    <row r="32" spans="1:11" ht="18" x14ac:dyDescent="0.25">
      <c r="A32" s="27" t="s">
        <v>387</v>
      </c>
      <c r="B32" s="27" t="s">
        <v>75</v>
      </c>
      <c r="C32" s="133">
        <v>13974</v>
      </c>
      <c r="D32" s="133">
        <v>8677</v>
      </c>
      <c r="E32" s="133">
        <v>2806</v>
      </c>
      <c r="F32" s="133">
        <v>11483</v>
      </c>
      <c r="G32" s="133">
        <v>0</v>
      </c>
      <c r="H32" s="134">
        <v>11483</v>
      </c>
      <c r="I32" s="133">
        <v>4328</v>
      </c>
      <c r="J32" s="133">
        <v>148</v>
      </c>
      <c r="K32" s="135">
        <v>29933</v>
      </c>
    </row>
    <row r="33" spans="1:11" ht="18" x14ac:dyDescent="0.25">
      <c r="A33" s="18" t="s">
        <v>388</v>
      </c>
      <c r="B33" s="18" t="s">
        <v>77</v>
      </c>
      <c r="C33" s="131">
        <v>1318</v>
      </c>
      <c r="D33" s="131">
        <v>649</v>
      </c>
      <c r="E33" s="131">
        <v>229</v>
      </c>
      <c r="F33" s="131">
        <v>878</v>
      </c>
      <c r="G33" s="131">
        <v>0</v>
      </c>
      <c r="H33" s="132">
        <v>878</v>
      </c>
      <c r="I33" s="131">
        <v>1332</v>
      </c>
      <c r="J33" s="131">
        <v>34</v>
      </c>
      <c r="K33" s="130">
        <v>3562</v>
      </c>
    </row>
    <row r="34" spans="1:11" ht="18" x14ac:dyDescent="0.25">
      <c r="A34" s="18" t="s">
        <v>389</v>
      </c>
      <c r="B34" s="18" t="s">
        <v>79</v>
      </c>
      <c r="C34" s="131">
        <v>19658</v>
      </c>
      <c r="D34" s="131">
        <v>11592</v>
      </c>
      <c r="E34" s="131">
        <v>5234</v>
      </c>
      <c r="F34" s="131">
        <v>16826</v>
      </c>
      <c r="G34" s="131">
        <v>33</v>
      </c>
      <c r="H34" s="132">
        <v>16859</v>
      </c>
      <c r="I34" s="131">
        <v>11260</v>
      </c>
      <c r="J34" s="131">
        <v>1473</v>
      </c>
      <c r="K34" s="130">
        <v>49250</v>
      </c>
    </row>
    <row r="35" spans="1:11" ht="18" x14ac:dyDescent="0.25">
      <c r="A35" s="18" t="s">
        <v>390</v>
      </c>
      <c r="B35" s="18" t="s">
        <v>81</v>
      </c>
      <c r="C35" s="131">
        <v>17361</v>
      </c>
      <c r="D35" s="131">
        <v>5033</v>
      </c>
      <c r="E35" s="131">
        <v>3048</v>
      </c>
      <c r="F35" s="131">
        <v>8081</v>
      </c>
      <c r="G35" s="131">
        <v>33</v>
      </c>
      <c r="H35" s="132">
        <v>8114</v>
      </c>
      <c r="I35" s="131">
        <v>2569</v>
      </c>
      <c r="J35" s="131">
        <v>470</v>
      </c>
      <c r="K35" s="130">
        <v>28514</v>
      </c>
    </row>
    <row r="36" spans="1:11" ht="18" x14ac:dyDescent="0.25">
      <c r="A36" s="18" t="s">
        <v>391</v>
      </c>
      <c r="B36" s="18" t="s">
        <v>83</v>
      </c>
      <c r="C36" s="131">
        <v>6004</v>
      </c>
      <c r="D36" s="131">
        <v>275</v>
      </c>
      <c r="E36" s="131">
        <v>57</v>
      </c>
      <c r="F36" s="131">
        <v>332</v>
      </c>
      <c r="G36" s="131">
        <v>0</v>
      </c>
      <c r="H36" s="132">
        <v>332</v>
      </c>
      <c r="I36" s="131">
        <v>2959</v>
      </c>
      <c r="J36" s="131">
        <v>61</v>
      </c>
      <c r="K36" s="130">
        <v>9356</v>
      </c>
    </row>
    <row r="37" spans="1:11" ht="18" x14ac:dyDescent="0.25">
      <c r="A37" s="18" t="s">
        <v>392</v>
      </c>
      <c r="B37" s="18" t="s">
        <v>85</v>
      </c>
      <c r="C37" s="131">
        <v>5165</v>
      </c>
      <c r="D37" s="131">
        <v>1785</v>
      </c>
      <c r="E37" s="131">
        <v>1077</v>
      </c>
      <c r="F37" s="131">
        <v>2862</v>
      </c>
      <c r="G37" s="131">
        <v>96</v>
      </c>
      <c r="H37" s="132">
        <v>2958</v>
      </c>
      <c r="I37" s="131">
        <v>4305</v>
      </c>
      <c r="J37" s="131">
        <v>330</v>
      </c>
      <c r="K37" s="130">
        <v>12758</v>
      </c>
    </row>
    <row r="38" spans="1:11" ht="18" x14ac:dyDescent="0.25">
      <c r="A38" s="18" t="s">
        <v>393</v>
      </c>
      <c r="B38" s="18" t="s">
        <v>87</v>
      </c>
      <c r="C38" s="131">
        <v>8200</v>
      </c>
      <c r="D38" s="131">
        <v>2974</v>
      </c>
      <c r="E38" s="131">
        <v>1133</v>
      </c>
      <c r="F38" s="131">
        <v>4107</v>
      </c>
      <c r="G38" s="131">
        <v>0</v>
      </c>
      <c r="H38" s="132">
        <v>4107</v>
      </c>
      <c r="I38" s="131">
        <v>4610</v>
      </c>
      <c r="J38" s="131">
        <v>69</v>
      </c>
      <c r="K38" s="130">
        <v>16986</v>
      </c>
    </row>
    <row r="39" spans="1:11" ht="18" x14ac:dyDescent="0.25">
      <c r="A39" s="18" t="s">
        <v>394</v>
      </c>
      <c r="B39" s="18" t="s">
        <v>89</v>
      </c>
      <c r="C39" s="131">
        <v>6175</v>
      </c>
      <c r="D39" s="131">
        <v>3273</v>
      </c>
      <c r="E39" s="131">
        <v>5941</v>
      </c>
      <c r="F39" s="131">
        <v>9214</v>
      </c>
      <c r="G39" s="131">
        <v>0</v>
      </c>
      <c r="H39" s="132">
        <v>9214</v>
      </c>
      <c r="I39" s="131">
        <v>3175</v>
      </c>
      <c r="J39" s="131">
        <v>54</v>
      </c>
      <c r="K39" s="130">
        <v>18618</v>
      </c>
    </row>
    <row r="40" spans="1:11" ht="18" x14ac:dyDescent="0.25">
      <c r="A40" s="18" t="s">
        <v>395</v>
      </c>
      <c r="B40" s="18" t="s">
        <v>91</v>
      </c>
      <c r="C40" s="131">
        <v>2000</v>
      </c>
      <c r="D40" s="131">
        <v>227</v>
      </c>
      <c r="E40" s="131">
        <v>240</v>
      </c>
      <c r="F40" s="131">
        <v>467</v>
      </c>
      <c r="G40" s="131">
        <v>0</v>
      </c>
      <c r="H40" s="132">
        <v>467</v>
      </c>
      <c r="I40" s="131">
        <v>509</v>
      </c>
      <c r="J40" s="131">
        <v>140</v>
      </c>
      <c r="K40" s="130">
        <v>3116</v>
      </c>
    </row>
    <row r="41" spans="1:11" ht="18" x14ac:dyDescent="0.25">
      <c r="A41" s="18" t="s">
        <v>396</v>
      </c>
      <c r="B41" s="18" t="s">
        <v>93</v>
      </c>
      <c r="C41" s="131">
        <v>23388</v>
      </c>
      <c r="D41" s="131">
        <v>3896</v>
      </c>
      <c r="E41" s="131">
        <v>2885</v>
      </c>
      <c r="F41" s="131">
        <v>6781</v>
      </c>
      <c r="G41" s="131">
        <v>62</v>
      </c>
      <c r="H41" s="132">
        <v>6843</v>
      </c>
      <c r="I41" s="131">
        <v>7369</v>
      </c>
      <c r="J41" s="131">
        <v>877</v>
      </c>
      <c r="K41" s="130">
        <v>38477</v>
      </c>
    </row>
    <row r="42" spans="1:11" ht="18" x14ac:dyDescent="0.25">
      <c r="A42" s="27" t="s">
        <v>397</v>
      </c>
      <c r="B42" s="27" t="s">
        <v>95</v>
      </c>
      <c r="C42" s="133">
        <v>18616</v>
      </c>
      <c r="D42" s="133">
        <v>20538</v>
      </c>
      <c r="E42" s="133">
        <v>19225</v>
      </c>
      <c r="F42" s="133">
        <v>39763</v>
      </c>
      <c r="G42" s="133">
        <v>130</v>
      </c>
      <c r="H42" s="134">
        <v>39893</v>
      </c>
      <c r="I42" s="133">
        <v>19511</v>
      </c>
      <c r="J42" s="133">
        <v>3924</v>
      </c>
      <c r="K42" s="135">
        <v>81944</v>
      </c>
    </row>
    <row r="43" spans="1:11" ht="18" x14ac:dyDescent="0.25">
      <c r="A43" s="18" t="s">
        <v>398</v>
      </c>
      <c r="B43" s="18" t="s">
        <v>97</v>
      </c>
      <c r="C43" s="131">
        <v>10796</v>
      </c>
      <c r="D43" s="131">
        <v>6118</v>
      </c>
      <c r="E43" s="131">
        <v>5506</v>
      </c>
      <c r="F43" s="131">
        <v>11624</v>
      </c>
      <c r="G43" s="131">
        <v>62</v>
      </c>
      <c r="H43" s="132">
        <v>11686</v>
      </c>
      <c r="I43" s="131">
        <v>7585</v>
      </c>
      <c r="J43" s="131">
        <v>1223</v>
      </c>
      <c r="K43" s="130">
        <v>31290</v>
      </c>
    </row>
    <row r="44" spans="1:11" ht="18" x14ac:dyDescent="0.25">
      <c r="A44" s="18" t="s">
        <v>399</v>
      </c>
      <c r="B44" s="18" t="s">
        <v>99</v>
      </c>
      <c r="C44" s="131">
        <v>17361</v>
      </c>
      <c r="D44" s="131">
        <v>12194</v>
      </c>
      <c r="E44" s="131">
        <v>7446</v>
      </c>
      <c r="F44" s="131">
        <v>19640</v>
      </c>
      <c r="G44" s="131">
        <v>0</v>
      </c>
      <c r="H44" s="132">
        <v>19640</v>
      </c>
      <c r="I44" s="131">
        <v>16665</v>
      </c>
      <c r="J44" s="131">
        <v>1697</v>
      </c>
      <c r="K44" s="130">
        <v>55363</v>
      </c>
    </row>
    <row r="45" spans="1:11" ht="18" x14ac:dyDescent="0.25">
      <c r="A45" s="18" t="s">
        <v>400</v>
      </c>
      <c r="B45" s="18" t="s">
        <v>468</v>
      </c>
      <c r="C45" s="131">
        <v>31495</v>
      </c>
      <c r="D45" s="131">
        <v>24037</v>
      </c>
      <c r="E45" s="131">
        <v>3541</v>
      </c>
      <c r="F45" s="131">
        <v>27578</v>
      </c>
      <c r="G45" s="131">
        <v>33</v>
      </c>
      <c r="H45" s="132">
        <v>27611</v>
      </c>
      <c r="I45" s="131">
        <v>20339</v>
      </c>
      <c r="J45" s="131">
        <v>4392</v>
      </c>
      <c r="K45" s="130">
        <v>83837</v>
      </c>
    </row>
    <row r="46" spans="1:11" ht="18" x14ac:dyDescent="0.25">
      <c r="A46" s="18" t="s">
        <v>401</v>
      </c>
      <c r="B46" s="18" t="s">
        <v>103</v>
      </c>
      <c r="C46" s="131">
        <v>3358</v>
      </c>
      <c r="D46" s="131">
        <v>325</v>
      </c>
      <c r="E46" s="131">
        <v>637</v>
      </c>
      <c r="F46" s="131">
        <v>962</v>
      </c>
      <c r="G46" s="131">
        <v>0</v>
      </c>
      <c r="H46" s="132">
        <v>962</v>
      </c>
      <c r="I46" s="131">
        <v>1153</v>
      </c>
      <c r="J46" s="131">
        <v>293</v>
      </c>
      <c r="K46" s="130">
        <v>5766</v>
      </c>
    </row>
    <row r="47" spans="1:11" ht="18" x14ac:dyDescent="0.25">
      <c r="A47" s="18" t="s">
        <v>402</v>
      </c>
      <c r="B47" s="18" t="s">
        <v>105</v>
      </c>
      <c r="C47" s="131">
        <v>16811</v>
      </c>
      <c r="D47" s="131">
        <v>2356</v>
      </c>
      <c r="E47" s="131">
        <v>13757</v>
      </c>
      <c r="F47" s="131">
        <v>16113</v>
      </c>
      <c r="G47" s="131">
        <v>32</v>
      </c>
      <c r="H47" s="132">
        <v>16145</v>
      </c>
      <c r="I47" s="131">
        <v>661</v>
      </c>
      <c r="J47" s="131">
        <v>1129</v>
      </c>
      <c r="K47" s="130">
        <v>34746</v>
      </c>
    </row>
    <row r="48" spans="1:11" ht="18" x14ac:dyDescent="0.25">
      <c r="A48" s="18" t="s">
        <v>403</v>
      </c>
      <c r="B48" s="18" t="s">
        <v>107</v>
      </c>
      <c r="C48" s="131">
        <v>2511</v>
      </c>
      <c r="D48" s="131">
        <v>800</v>
      </c>
      <c r="E48" s="131">
        <v>1080</v>
      </c>
      <c r="F48" s="131">
        <v>1880</v>
      </c>
      <c r="G48" s="131">
        <v>64</v>
      </c>
      <c r="H48" s="132">
        <v>1944</v>
      </c>
      <c r="I48" s="131">
        <v>1719</v>
      </c>
      <c r="J48" s="131">
        <v>338</v>
      </c>
      <c r="K48" s="130">
        <v>6512</v>
      </c>
    </row>
    <row r="49" spans="1:11" ht="18" x14ac:dyDescent="0.25">
      <c r="A49" s="18" t="s">
        <v>404</v>
      </c>
      <c r="B49" s="18" t="s">
        <v>109</v>
      </c>
      <c r="C49" s="131">
        <v>7155</v>
      </c>
      <c r="D49" s="131">
        <v>1853</v>
      </c>
      <c r="E49" s="131">
        <v>2048</v>
      </c>
      <c r="F49" s="131">
        <v>3901</v>
      </c>
      <c r="G49" s="131">
        <v>94</v>
      </c>
      <c r="H49" s="132">
        <v>3995</v>
      </c>
      <c r="I49" s="131">
        <v>4210</v>
      </c>
      <c r="J49" s="131">
        <v>1187</v>
      </c>
      <c r="K49" s="130">
        <v>16547</v>
      </c>
    </row>
    <row r="50" spans="1:11" ht="18" x14ac:dyDescent="0.25">
      <c r="A50" s="18" t="s">
        <v>405</v>
      </c>
      <c r="B50" s="18" t="s">
        <v>111</v>
      </c>
      <c r="C50" s="131">
        <v>7493</v>
      </c>
      <c r="D50" s="131">
        <v>4098</v>
      </c>
      <c r="E50" s="131">
        <v>5809</v>
      </c>
      <c r="F50" s="131">
        <v>9907</v>
      </c>
      <c r="G50" s="131">
        <v>446</v>
      </c>
      <c r="H50" s="132">
        <v>10353</v>
      </c>
      <c r="I50" s="131">
        <v>12800</v>
      </c>
      <c r="J50" s="131">
        <v>1923</v>
      </c>
      <c r="K50" s="130">
        <v>32569</v>
      </c>
    </row>
    <row r="51" spans="1:11" ht="18" x14ac:dyDescent="0.25">
      <c r="A51" s="18" t="s">
        <v>406</v>
      </c>
      <c r="B51" s="18" t="s">
        <v>113</v>
      </c>
      <c r="C51" s="131">
        <v>537</v>
      </c>
      <c r="D51" s="131">
        <v>0</v>
      </c>
      <c r="E51" s="131">
        <v>0</v>
      </c>
      <c r="F51" s="131">
        <v>0</v>
      </c>
      <c r="G51" s="131">
        <v>87</v>
      </c>
      <c r="H51" s="132">
        <v>87</v>
      </c>
      <c r="I51" s="131">
        <v>0</v>
      </c>
      <c r="J51" s="131">
        <v>2</v>
      </c>
      <c r="K51" s="130">
        <v>626</v>
      </c>
    </row>
    <row r="52" spans="1:11" ht="18" x14ac:dyDescent="0.25">
      <c r="A52" s="27" t="s">
        <v>407</v>
      </c>
      <c r="B52" s="27" t="s">
        <v>115</v>
      </c>
      <c r="C52" s="133">
        <v>2837</v>
      </c>
      <c r="D52" s="133">
        <v>0</v>
      </c>
      <c r="E52" s="133">
        <v>0</v>
      </c>
      <c r="F52" s="133">
        <v>0</v>
      </c>
      <c r="G52" s="133">
        <v>512</v>
      </c>
      <c r="H52" s="134">
        <v>512</v>
      </c>
      <c r="I52" s="133">
        <v>0</v>
      </c>
      <c r="J52" s="133">
        <v>0</v>
      </c>
      <c r="K52" s="135">
        <v>3349</v>
      </c>
    </row>
    <row r="53" spans="1:11" ht="18" x14ac:dyDescent="0.25">
      <c r="A53" s="18" t="s">
        <v>408</v>
      </c>
      <c r="B53" s="18" t="s">
        <v>117</v>
      </c>
      <c r="C53" s="131">
        <v>14100</v>
      </c>
      <c r="D53" s="131">
        <v>0</v>
      </c>
      <c r="E53" s="131">
        <v>0</v>
      </c>
      <c r="F53" s="131">
        <v>0</v>
      </c>
      <c r="G53" s="131">
        <v>38</v>
      </c>
      <c r="H53" s="132">
        <v>38</v>
      </c>
      <c r="I53" s="131">
        <v>0</v>
      </c>
      <c r="J53" s="131">
        <v>125</v>
      </c>
      <c r="K53" s="130">
        <v>14263</v>
      </c>
    </row>
    <row r="54" spans="1:11" ht="18" x14ac:dyDescent="0.25">
      <c r="A54" s="18" t="s">
        <v>409</v>
      </c>
      <c r="B54" s="18" t="s">
        <v>119</v>
      </c>
      <c r="C54" s="131">
        <v>58043</v>
      </c>
      <c r="D54" s="131">
        <v>249</v>
      </c>
      <c r="E54" s="131">
        <v>0</v>
      </c>
      <c r="F54" s="131">
        <v>249</v>
      </c>
      <c r="G54" s="131">
        <v>44</v>
      </c>
      <c r="H54" s="132">
        <v>293</v>
      </c>
      <c r="I54" s="131">
        <v>0</v>
      </c>
      <c r="J54" s="131">
        <v>1856</v>
      </c>
      <c r="K54" s="130">
        <v>60192</v>
      </c>
    </row>
    <row r="55" spans="1:11" ht="18" x14ac:dyDescent="0.25">
      <c r="A55" s="18" t="s">
        <v>410</v>
      </c>
      <c r="B55" s="18" t="s">
        <v>121</v>
      </c>
      <c r="C55" s="131">
        <v>32206</v>
      </c>
      <c r="D55" s="131">
        <v>0</v>
      </c>
      <c r="E55" s="131">
        <v>0</v>
      </c>
      <c r="F55" s="131">
        <v>0</v>
      </c>
      <c r="G55" s="131">
        <v>37</v>
      </c>
      <c r="H55" s="132">
        <v>37</v>
      </c>
      <c r="I55" s="131">
        <v>0</v>
      </c>
      <c r="J55" s="131">
        <v>846</v>
      </c>
      <c r="K55" s="130">
        <v>33089</v>
      </c>
    </row>
    <row r="56" spans="1:11" ht="18" x14ac:dyDescent="0.25">
      <c r="A56" s="18" t="s">
        <v>411</v>
      </c>
      <c r="B56" s="18" t="s">
        <v>123</v>
      </c>
      <c r="C56" s="131">
        <v>8158</v>
      </c>
      <c r="D56" s="131">
        <v>0</v>
      </c>
      <c r="E56" s="131">
        <v>0</v>
      </c>
      <c r="F56" s="131">
        <v>0</v>
      </c>
      <c r="G56" s="131">
        <v>17</v>
      </c>
      <c r="H56" s="132">
        <v>17</v>
      </c>
      <c r="I56" s="131">
        <v>0</v>
      </c>
      <c r="J56" s="131">
        <v>0</v>
      </c>
      <c r="K56" s="130">
        <v>8175</v>
      </c>
    </row>
    <row r="57" spans="1:11" ht="18" x14ac:dyDescent="0.25">
      <c r="A57" s="18" t="s">
        <v>412</v>
      </c>
      <c r="B57" s="18" t="s">
        <v>125</v>
      </c>
      <c r="C57" s="131">
        <v>8401</v>
      </c>
      <c r="D57" s="131">
        <v>0</v>
      </c>
      <c r="E57" s="131">
        <v>0</v>
      </c>
      <c r="F57" s="131">
        <v>0</v>
      </c>
      <c r="G57" s="131">
        <v>0</v>
      </c>
      <c r="H57" s="132">
        <v>0</v>
      </c>
      <c r="I57" s="131">
        <v>0</v>
      </c>
      <c r="J57" s="131">
        <v>304</v>
      </c>
      <c r="K57" s="130">
        <v>8705</v>
      </c>
    </row>
    <row r="58" spans="1:11" ht="18" x14ac:dyDescent="0.25">
      <c r="A58" s="18" t="s">
        <v>413</v>
      </c>
      <c r="B58" s="18" t="s">
        <v>127</v>
      </c>
      <c r="C58" s="131">
        <v>17996</v>
      </c>
      <c r="D58" s="131">
        <v>538</v>
      </c>
      <c r="E58" s="131">
        <v>1077</v>
      </c>
      <c r="F58" s="131">
        <v>1615</v>
      </c>
      <c r="G58" s="131">
        <v>562</v>
      </c>
      <c r="H58" s="132">
        <v>2177</v>
      </c>
      <c r="I58" s="131">
        <v>0</v>
      </c>
      <c r="J58" s="131">
        <v>1454</v>
      </c>
      <c r="K58" s="130">
        <v>21627</v>
      </c>
    </row>
    <row r="59" spans="1:11" ht="18" x14ac:dyDescent="0.25">
      <c r="A59" s="18" t="s">
        <v>414</v>
      </c>
      <c r="B59" s="18" t="s">
        <v>129</v>
      </c>
      <c r="C59" s="131">
        <v>153</v>
      </c>
      <c r="D59" s="131">
        <v>0</v>
      </c>
      <c r="E59" s="131">
        <v>0</v>
      </c>
      <c r="F59" s="131">
        <v>0</v>
      </c>
      <c r="G59" s="131">
        <v>0</v>
      </c>
      <c r="H59" s="132">
        <v>0</v>
      </c>
      <c r="I59" s="131">
        <v>0</v>
      </c>
      <c r="J59" s="131">
        <v>12</v>
      </c>
      <c r="K59" s="130">
        <v>165</v>
      </c>
    </row>
    <row r="60" spans="1:11" ht="18" x14ac:dyDescent="0.25">
      <c r="A60" s="97" t="s">
        <v>415</v>
      </c>
      <c r="B60" s="18" t="s">
        <v>131</v>
      </c>
      <c r="C60" s="131">
        <v>201314</v>
      </c>
      <c r="D60" s="131">
        <v>0</v>
      </c>
      <c r="E60" s="131">
        <v>0</v>
      </c>
      <c r="F60" s="131">
        <v>0</v>
      </c>
      <c r="G60" s="131">
        <v>1409</v>
      </c>
      <c r="H60" s="132">
        <v>1409</v>
      </c>
      <c r="I60" s="131">
        <v>0</v>
      </c>
      <c r="J60" s="131">
        <v>12233</v>
      </c>
      <c r="K60" s="130">
        <v>214956</v>
      </c>
    </row>
    <row r="61" spans="1:11" ht="18" x14ac:dyDescent="0.25">
      <c r="A61" s="18" t="s">
        <v>416</v>
      </c>
      <c r="B61" s="18" t="s">
        <v>133</v>
      </c>
      <c r="C61" s="131">
        <v>40294</v>
      </c>
      <c r="D61" s="131">
        <v>0</v>
      </c>
      <c r="E61" s="131">
        <v>0</v>
      </c>
      <c r="F61" s="131">
        <v>0</v>
      </c>
      <c r="G61" s="131">
        <v>125</v>
      </c>
      <c r="H61" s="132">
        <v>125</v>
      </c>
      <c r="I61" s="131">
        <v>-18288</v>
      </c>
      <c r="J61" s="131">
        <v>1439</v>
      </c>
      <c r="K61" s="130">
        <v>23570</v>
      </c>
    </row>
    <row r="62" spans="1:11" ht="18" x14ac:dyDescent="0.25">
      <c r="A62" s="18" t="s">
        <v>417</v>
      </c>
      <c r="B62" s="18" t="s">
        <v>135</v>
      </c>
      <c r="C62" s="131">
        <v>122802</v>
      </c>
      <c r="D62" s="131">
        <v>0</v>
      </c>
      <c r="E62" s="131">
        <v>0</v>
      </c>
      <c r="F62" s="131">
        <v>0</v>
      </c>
      <c r="G62" s="131">
        <v>244</v>
      </c>
      <c r="H62" s="132">
        <v>244</v>
      </c>
      <c r="I62" s="131">
        <v>-122873</v>
      </c>
      <c r="J62" s="131">
        <v>-4</v>
      </c>
      <c r="K62" s="130">
        <v>169</v>
      </c>
    </row>
    <row r="63" spans="1:11" ht="18" x14ac:dyDescent="0.25">
      <c r="A63" s="18" t="s">
        <v>418</v>
      </c>
      <c r="B63" s="18" t="s">
        <v>137</v>
      </c>
      <c r="C63" s="131">
        <v>112708</v>
      </c>
      <c r="D63" s="131">
        <v>0</v>
      </c>
      <c r="E63" s="131">
        <v>0</v>
      </c>
      <c r="F63" s="131">
        <v>0</v>
      </c>
      <c r="G63" s="131">
        <v>0</v>
      </c>
      <c r="H63" s="132">
        <v>0</v>
      </c>
      <c r="I63" s="131">
        <v>-112708</v>
      </c>
      <c r="J63" s="131">
        <v>0</v>
      </c>
      <c r="K63" s="130">
        <v>0</v>
      </c>
    </row>
    <row r="64" spans="1:11" ht="18" x14ac:dyDescent="0.25">
      <c r="A64" s="18" t="s">
        <v>419</v>
      </c>
      <c r="B64" s="18" t="s">
        <v>139</v>
      </c>
      <c r="C64" s="131">
        <v>9344</v>
      </c>
      <c r="D64" s="131">
        <v>0</v>
      </c>
      <c r="E64" s="131">
        <v>0</v>
      </c>
      <c r="F64" s="131">
        <v>0</v>
      </c>
      <c r="G64" s="131">
        <v>610</v>
      </c>
      <c r="H64" s="132">
        <v>610</v>
      </c>
      <c r="I64" s="131">
        <v>0</v>
      </c>
      <c r="J64" s="131">
        <v>-2384</v>
      </c>
      <c r="K64" s="130">
        <v>7570</v>
      </c>
    </row>
    <row r="65" spans="1:11" ht="18" x14ac:dyDescent="0.25">
      <c r="A65" s="18" t="s">
        <v>420</v>
      </c>
      <c r="B65" s="18" t="s">
        <v>141</v>
      </c>
      <c r="C65" s="131">
        <v>42414</v>
      </c>
      <c r="D65" s="131">
        <v>0</v>
      </c>
      <c r="E65" s="131">
        <v>0</v>
      </c>
      <c r="F65" s="131">
        <v>0</v>
      </c>
      <c r="G65" s="131">
        <v>3306</v>
      </c>
      <c r="H65" s="132">
        <v>3306</v>
      </c>
      <c r="I65" s="131">
        <v>0</v>
      </c>
      <c r="J65" s="131">
        <v>231</v>
      </c>
      <c r="K65" s="130">
        <v>45951</v>
      </c>
    </row>
    <row r="66" spans="1:11" ht="18" x14ac:dyDescent="0.25">
      <c r="A66" s="18" t="s">
        <v>421</v>
      </c>
      <c r="B66" s="18" t="s">
        <v>143</v>
      </c>
      <c r="C66" s="131">
        <v>10672</v>
      </c>
      <c r="D66" s="131">
        <v>0</v>
      </c>
      <c r="E66" s="131">
        <v>0</v>
      </c>
      <c r="F66" s="131">
        <v>0</v>
      </c>
      <c r="G66" s="131">
        <v>3533</v>
      </c>
      <c r="H66" s="132">
        <v>3533</v>
      </c>
      <c r="I66" s="131">
        <v>0</v>
      </c>
      <c r="J66" s="131">
        <v>211</v>
      </c>
      <c r="K66" s="130">
        <v>14416</v>
      </c>
    </row>
    <row r="67" spans="1:11" ht="18" x14ac:dyDescent="0.25">
      <c r="A67" s="18" t="s">
        <v>422</v>
      </c>
      <c r="B67" s="18" t="s">
        <v>145</v>
      </c>
      <c r="C67" s="131">
        <v>16258</v>
      </c>
      <c r="D67" s="131">
        <v>0</v>
      </c>
      <c r="E67" s="131">
        <v>0</v>
      </c>
      <c r="F67" s="131">
        <v>0</v>
      </c>
      <c r="G67" s="131">
        <v>7998</v>
      </c>
      <c r="H67" s="132">
        <v>7998</v>
      </c>
      <c r="I67" s="131">
        <v>0</v>
      </c>
      <c r="J67" s="131">
        <v>1080</v>
      </c>
      <c r="K67" s="130">
        <v>25336</v>
      </c>
    </row>
    <row r="68" spans="1:11" ht="18" x14ac:dyDescent="0.25">
      <c r="A68" s="18" t="s">
        <v>423</v>
      </c>
      <c r="B68" s="18" t="s">
        <v>147</v>
      </c>
      <c r="C68" s="131">
        <v>30665</v>
      </c>
      <c r="D68" s="131">
        <v>0</v>
      </c>
      <c r="E68" s="131">
        <v>0</v>
      </c>
      <c r="F68" s="131">
        <v>0</v>
      </c>
      <c r="G68" s="131">
        <v>1463</v>
      </c>
      <c r="H68" s="132">
        <v>1463</v>
      </c>
      <c r="I68" s="131">
        <v>0</v>
      </c>
      <c r="J68" s="131">
        <v>295</v>
      </c>
      <c r="K68" s="130">
        <v>32423</v>
      </c>
    </row>
    <row r="69" spans="1:11" ht="18" x14ac:dyDescent="0.25">
      <c r="A69" s="18" t="s">
        <v>424</v>
      </c>
      <c r="B69" s="18" t="s">
        <v>149</v>
      </c>
      <c r="C69" s="131">
        <v>17289</v>
      </c>
      <c r="D69" s="131">
        <v>0</v>
      </c>
      <c r="E69" s="131">
        <v>0</v>
      </c>
      <c r="F69" s="131">
        <v>0</v>
      </c>
      <c r="G69" s="131">
        <v>960</v>
      </c>
      <c r="H69" s="132">
        <v>960</v>
      </c>
      <c r="I69" s="131">
        <v>0</v>
      </c>
      <c r="J69" s="131">
        <v>458</v>
      </c>
      <c r="K69" s="130">
        <v>18707</v>
      </c>
    </row>
    <row r="70" spans="1:11" ht="18" x14ac:dyDescent="0.25">
      <c r="A70" s="27" t="s">
        <v>425</v>
      </c>
      <c r="B70" s="27" t="s">
        <v>151</v>
      </c>
      <c r="C70" s="133">
        <v>13615</v>
      </c>
      <c r="D70" s="133">
        <v>0</v>
      </c>
      <c r="E70" s="133">
        <v>0</v>
      </c>
      <c r="F70" s="133">
        <v>0</v>
      </c>
      <c r="G70" s="133">
        <v>8065</v>
      </c>
      <c r="H70" s="134">
        <v>8065</v>
      </c>
      <c r="I70" s="133">
        <v>0</v>
      </c>
      <c r="J70" s="133">
        <v>1073</v>
      </c>
      <c r="K70" s="135">
        <v>22753</v>
      </c>
    </row>
    <row r="71" spans="1:11" ht="18" x14ac:dyDescent="0.25">
      <c r="A71" s="18" t="s">
        <v>426</v>
      </c>
      <c r="B71" s="18" t="s">
        <v>153</v>
      </c>
      <c r="C71" s="131">
        <v>76466</v>
      </c>
      <c r="D71" s="131">
        <v>0</v>
      </c>
      <c r="E71" s="131">
        <v>0</v>
      </c>
      <c r="F71" s="131">
        <v>0</v>
      </c>
      <c r="G71" s="131">
        <v>5769</v>
      </c>
      <c r="H71" s="132">
        <v>5769</v>
      </c>
      <c r="I71" s="131">
        <v>0</v>
      </c>
      <c r="J71" s="131">
        <v>6294</v>
      </c>
      <c r="K71" s="130">
        <v>88529</v>
      </c>
    </row>
    <row r="72" spans="1:11" ht="18" x14ac:dyDescent="0.25">
      <c r="A72" s="18" t="s">
        <v>427</v>
      </c>
      <c r="B72" s="18" t="s">
        <v>155</v>
      </c>
      <c r="C72" s="131">
        <v>16561</v>
      </c>
      <c r="D72" s="131">
        <v>1163</v>
      </c>
      <c r="E72" s="131">
        <v>1026</v>
      </c>
      <c r="F72" s="131">
        <v>2189</v>
      </c>
      <c r="G72" s="131">
        <v>1638</v>
      </c>
      <c r="H72" s="132">
        <v>3827</v>
      </c>
      <c r="I72" s="131">
        <v>11810</v>
      </c>
      <c r="J72" s="131">
        <v>289</v>
      </c>
      <c r="K72" s="130">
        <v>32487</v>
      </c>
    </row>
    <row r="73" spans="1:11" ht="18" x14ac:dyDescent="0.25">
      <c r="A73" s="97" t="s">
        <v>428</v>
      </c>
      <c r="B73" s="18" t="s">
        <v>157</v>
      </c>
      <c r="C73" s="131">
        <v>23140</v>
      </c>
      <c r="D73" s="131">
        <v>632</v>
      </c>
      <c r="E73" s="131">
        <v>47</v>
      </c>
      <c r="F73" s="131">
        <v>679</v>
      </c>
      <c r="G73" s="131">
        <v>3818</v>
      </c>
      <c r="H73" s="132">
        <v>4497</v>
      </c>
      <c r="I73" s="131">
        <v>1819</v>
      </c>
      <c r="J73" s="131">
        <v>1269</v>
      </c>
      <c r="K73" s="130">
        <v>30725</v>
      </c>
    </row>
    <row r="74" spans="1:11" ht="18" x14ac:dyDescent="0.25">
      <c r="A74" s="18" t="s">
        <v>429</v>
      </c>
      <c r="B74" s="18" t="s">
        <v>159</v>
      </c>
      <c r="C74" s="131">
        <v>40446</v>
      </c>
      <c r="D74" s="131">
        <v>0</v>
      </c>
      <c r="E74" s="131">
        <v>0</v>
      </c>
      <c r="F74" s="131">
        <v>0</v>
      </c>
      <c r="G74" s="131">
        <v>3506</v>
      </c>
      <c r="H74" s="132">
        <v>3506</v>
      </c>
      <c r="I74" s="131">
        <v>0</v>
      </c>
      <c r="J74" s="131">
        <v>2117</v>
      </c>
      <c r="K74" s="130">
        <v>46069</v>
      </c>
    </row>
    <row r="75" spans="1:11" ht="18" x14ac:dyDescent="0.25">
      <c r="A75" s="18" t="s">
        <v>430</v>
      </c>
      <c r="B75" s="18" t="s">
        <v>161</v>
      </c>
      <c r="C75" s="131">
        <v>55714</v>
      </c>
      <c r="D75" s="131">
        <v>0</v>
      </c>
      <c r="E75" s="131">
        <v>0</v>
      </c>
      <c r="F75" s="131">
        <v>0</v>
      </c>
      <c r="G75" s="131">
        <v>3185</v>
      </c>
      <c r="H75" s="132">
        <v>3185</v>
      </c>
      <c r="I75" s="131">
        <v>0</v>
      </c>
      <c r="J75" s="131">
        <v>2681</v>
      </c>
      <c r="K75" s="130">
        <v>61580</v>
      </c>
    </row>
    <row r="76" spans="1:11" ht="18" x14ac:dyDescent="0.25">
      <c r="A76" s="18" t="s">
        <v>431</v>
      </c>
      <c r="B76" s="18" t="s">
        <v>163</v>
      </c>
      <c r="C76" s="131">
        <v>9069</v>
      </c>
      <c r="D76" s="131">
        <v>0</v>
      </c>
      <c r="E76" s="131">
        <v>0</v>
      </c>
      <c r="F76" s="131">
        <v>0</v>
      </c>
      <c r="G76" s="131">
        <v>957</v>
      </c>
      <c r="H76" s="132">
        <v>957</v>
      </c>
      <c r="I76" s="131">
        <v>0</v>
      </c>
      <c r="J76" s="131">
        <v>133</v>
      </c>
      <c r="K76" s="130">
        <v>10159</v>
      </c>
    </row>
    <row r="77" spans="1:11" ht="18" x14ac:dyDescent="0.25">
      <c r="A77" s="18" t="s">
        <v>432</v>
      </c>
      <c r="B77" s="18" t="s">
        <v>165</v>
      </c>
      <c r="C77" s="131">
        <v>126995</v>
      </c>
      <c r="D77" s="131">
        <v>0</v>
      </c>
      <c r="E77" s="131">
        <v>0</v>
      </c>
      <c r="F77" s="131">
        <v>0</v>
      </c>
      <c r="G77" s="131">
        <v>8616</v>
      </c>
      <c r="H77" s="132">
        <v>8616</v>
      </c>
      <c r="I77" s="131">
        <v>0</v>
      </c>
      <c r="J77" s="131">
        <v>199</v>
      </c>
      <c r="K77" s="130">
        <v>135810</v>
      </c>
    </row>
    <row r="78" spans="1:11" ht="18" x14ac:dyDescent="0.25">
      <c r="A78" s="97" t="s">
        <v>433</v>
      </c>
      <c r="B78" s="26" t="s">
        <v>469</v>
      </c>
      <c r="C78" s="131">
        <v>65759</v>
      </c>
      <c r="D78" s="131">
        <v>0</v>
      </c>
      <c r="E78" s="131">
        <v>0</v>
      </c>
      <c r="F78" s="131">
        <v>0</v>
      </c>
      <c r="G78" s="131">
        <v>3482</v>
      </c>
      <c r="H78" s="132">
        <v>3482</v>
      </c>
      <c r="I78" s="131">
        <v>0</v>
      </c>
      <c r="J78" s="131">
        <v>2499</v>
      </c>
      <c r="K78" s="130">
        <v>71740</v>
      </c>
    </row>
    <row r="79" spans="1:11" ht="18" x14ac:dyDescent="0.25">
      <c r="A79" s="27" t="s">
        <v>434</v>
      </c>
      <c r="B79" s="27" t="s">
        <v>169</v>
      </c>
      <c r="C79" s="133">
        <v>31438</v>
      </c>
      <c r="D79" s="133">
        <v>0</v>
      </c>
      <c r="E79" s="133">
        <v>0</v>
      </c>
      <c r="F79" s="133">
        <v>0</v>
      </c>
      <c r="G79" s="133">
        <v>2289</v>
      </c>
      <c r="H79" s="134">
        <v>2289</v>
      </c>
      <c r="I79" s="133">
        <v>0</v>
      </c>
      <c r="J79" s="133">
        <v>3050</v>
      </c>
      <c r="K79" s="135">
        <v>36777</v>
      </c>
    </row>
    <row r="80" spans="1:11" ht="18" x14ac:dyDescent="0.25">
      <c r="A80" s="18" t="s">
        <v>435</v>
      </c>
      <c r="B80" s="18" t="s">
        <v>470</v>
      </c>
      <c r="C80" s="131">
        <v>85043</v>
      </c>
      <c r="D80" s="131">
        <v>0</v>
      </c>
      <c r="E80" s="131">
        <v>0</v>
      </c>
      <c r="F80" s="131">
        <v>0</v>
      </c>
      <c r="G80" s="131">
        <v>887</v>
      </c>
      <c r="H80" s="132">
        <v>887</v>
      </c>
      <c r="I80" s="131">
        <v>0</v>
      </c>
      <c r="J80" s="131">
        <v>237</v>
      </c>
      <c r="K80" s="130">
        <v>86167</v>
      </c>
    </row>
    <row r="81" spans="1:11" ht="18" x14ac:dyDescent="0.25">
      <c r="A81" s="18" t="s">
        <v>436</v>
      </c>
      <c r="B81" s="18" t="s">
        <v>471</v>
      </c>
      <c r="C81" s="131">
        <v>163814</v>
      </c>
      <c r="D81" s="131">
        <v>0</v>
      </c>
      <c r="E81" s="131">
        <v>0</v>
      </c>
      <c r="F81" s="131">
        <v>0</v>
      </c>
      <c r="G81" s="131">
        <v>3364</v>
      </c>
      <c r="H81" s="132">
        <v>3364</v>
      </c>
      <c r="I81" s="131">
        <v>0</v>
      </c>
      <c r="J81" s="131">
        <v>0</v>
      </c>
      <c r="K81" s="130">
        <v>167178</v>
      </c>
    </row>
    <row r="82" spans="1:11" ht="18" x14ac:dyDescent="0.25">
      <c r="A82" s="18" t="s">
        <v>437</v>
      </c>
      <c r="B82" s="18" t="s">
        <v>175</v>
      </c>
      <c r="C82" s="131">
        <v>7802</v>
      </c>
      <c r="D82" s="131">
        <v>0</v>
      </c>
      <c r="E82" s="131">
        <v>0</v>
      </c>
      <c r="F82" s="131">
        <v>0</v>
      </c>
      <c r="G82" s="131">
        <v>37</v>
      </c>
      <c r="H82" s="132">
        <v>37</v>
      </c>
      <c r="I82" s="131">
        <v>0</v>
      </c>
      <c r="J82" s="131">
        <v>607</v>
      </c>
      <c r="K82" s="130">
        <v>8446</v>
      </c>
    </row>
    <row r="83" spans="1:11" ht="18" x14ac:dyDescent="0.25">
      <c r="A83" s="18" t="s">
        <v>438</v>
      </c>
      <c r="B83" s="18" t="s">
        <v>177</v>
      </c>
      <c r="C83" s="131">
        <v>25142</v>
      </c>
      <c r="D83" s="131">
        <v>0</v>
      </c>
      <c r="E83" s="131">
        <v>0</v>
      </c>
      <c r="F83" s="131">
        <v>0</v>
      </c>
      <c r="G83" s="131">
        <v>814</v>
      </c>
      <c r="H83" s="132">
        <v>814</v>
      </c>
      <c r="I83" s="131">
        <v>0</v>
      </c>
      <c r="J83" s="131">
        <v>970</v>
      </c>
      <c r="K83" s="130">
        <v>26926</v>
      </c>
    </row>
    <row r="84" spans="1:11" ht="18" x14ac:dyDescent="0.25">
      <c r="A84" s="18" t="s">
        <v>439</v>
      </c>
      <c r="B84" s="18" t="s">
        <v>179</v>
      </c>
      <c r="C84" s="131">
        <v>15069</v>
      </c>
      <c r="D84" s="131">
        <v>0</v>
      </c>
      <c r="E84" s="131">
        <v>0</v>
      </c>
      <c r="F84" s="131">
        <v>0</v>
      </c>
      <c r="G84" s="131">
        <v>523</v>
      </c>
      <c r="H84" s="132">
        <v>523</v>
      </c>
      <c r="I84" s="131">
        <v>0</v>
      </c>
      <c r="J84" s="131">
        <v>390</v>
      </c>
      <c r="K84" s="130">
        <v>15982</v>
      </c>
    </row>
    <row r="85" spans="1:11" ht="18" x14ac:dyDescent="0.25">
      <c r="A85" s="18" t="s">
        <v>440</v>
      </c>
      <c r="B85" s="18" t="s">
        <v>181</v>
      </c>
      <c r="C85" s="131">
        <v>33557</v>
      </c>
      <c r="D85" s="131">
        <v>0</v>
      </c>
      <c r="E85" s="131">
        <v>0</v>
      </c>
      <c r="F85" s="131">
        <v>0</v>
      </c>
      <c r="G85" s="131">
        <v>7312</v>
      </c>
      <c r="H85" s="132">
        <v>7312</v>
      </c>
      <c r="I85" s="131">
        <v>0</v>
      </c>
      <c r="J85" s="131">
        <v>1010</v>
      </c>
      <c r="K85" s="130">
        <v>41879</v>
      </c>
    </row>
    <row r="86" spans="1:11" ht="18" x14ac:dyDescent="0.25">
      <c r="A86" s="18" t="s">
        <v>441</v>
      </c>
      <c r="B86" s="18" t="s">
        <v>183</v>
      </c>
      <c r="C86" s="131">
        <v>34169</v>
      </c>
      <c r="D86" s="131">
        <v>2</v>
      </c>
      <c r="E86" s="131">
        <v>0</v>
      </c>
      <c r="F86" s="131">
        <v>2</v>
      </c>
      <c r="G86" s="131">
        <v>1960</v>
      </c>
      <c r="H86" s="132">
        <v>1962</v>
      </c>
      <c r="I86" s="131">
        <v>0</v>
      </c>
      <c r="J86" s="131">
        <v>1155</v>
      </c>
      <c r="K86" s="130">
        <v>37286</v>
      </c>
    </row>
    <row r="87" spans="1:11" ht="18" x14ac:dyDescent="0.25">
      <c r="A87" s="18" t="s">
        <v>442</v>
      </c>
      <c r="B87" s="18" t="s">
        <v>185</v>
      </c>
      <c r="C87" s="131">
        <v>30679</v>
      </c>
      <c r="D87" s="131">
        <v>0</v>
      </c>
      <c r="E87" s="131">
        <v>0</v>
      </c>
      <c r="F87" s="131">
        <v>0</v>
      </c>
      <c r="G87" s="131">
        <v>3734</v>
      </c>
      <c r="H87" s="132">
        <v>3734</v>
      </c>
      <c r="I87" s="131">
        <v>0</v>
      </c>
      <c r="J87" s="131">
        <v>-189</v>
      </c>
      <c r="K87" s="130">
        <v>34224</v>
      </c>
    </row>
    <row r="88" spans="1:11" ht="18" x14ac:dyDescent="0.25">
      <c r="A88" s="18" t="s">
        <v>443</v>
      </c>
      <c r="B88" s="18" t="s">
        <v>187</v>
      </c>
      <c r="C88" s="131">
        <v>27159</v>
      </c>
      <c r="D88" s="131">
        <v>0</v>
      </c>
      <c r="E88" s="131">
        <v>0</v>
      </c>
      <c r="F88" s="131">
        <v>0</v>
      </c>
      <c r="G88" s="131">
        <v>1758</v>
      </c>
      <c r="H88" s="132">
        <v>1758</v>
      </c>
      <c r="I88" s="131">
        <v>0</v>
      </c>
      <c r="J88" s="131">
        <v>611</v>
      </c>
      <c r="K88" s="130">
        <v>29528</v>
      </c>
    </row>
    <row r="89" spans="1:11" ht="18" x14ac:dyDescent="0.25">
      <c r="A89" s="27" t="s">
        <v>444</v>
      </c>
      <c r="B89" s="27" t="s">
        <v>189</v>
      </c>
      <c r="C89" s="133">
        <v>16990</v>
      </c>
      <c r="D89" s="133">
        <v>4</v>
      </c>
      <c r="E89" s="133">
        <v>3</v>
      </c>
      <c r="F89" s="133">
        <v>7</v>
      </c>
      <c r="G89" s="133">
        <v>231</v>
      </c>
      <c r="H89" s="134">
        <v>238</v>
      </c>
      <c r="I89" s="133">
        <v>0</v>
      </c>
      <c r="J89" s="133">
        <v>342</v>
      </c>
      <c r="K89" s="135">
        <v>17570</v>
      </c>
    </row>
    <row r="90" spans="1:11" ht="18" x14ac:dyDescent="0.25">
      <c r="A90" s="18" t="s">
        <v>445</v>
      </c>
      <c r="B90" s="18" t="s">
        <v>191</v>
      </c>
      <c r="C90" s="131">
        <v>2842</v>
      </c>
      <c r="D90" s="131">
        <v>0</v>
      </c>
      <c r="E90" s="131">
        <v>0</v>
      </c>
      <c r="F90" s="131">
        <v>0</v>
      </c>
      <c r="G90" s="131">
        <v>4</v>
      </c>
      <c r="H90" s="132">
        <v>4</v>
      </c>
      <c r="I90" s="131">
        <v>0</v>
      </c>
      <c r="J90" s="131">
        <v>174</v>
      </c>
      <c r="K90" s="130">
        <v>3020</v>
      </c>
    </row>
    <row r="91" spans="1:11" ht="18" x14ac:dyDescent="0.25">
      <c r="A91" s="18" t="s">
        <v>446</v>
      </c>
      <c r="B91" s="18" t="s">
        <v>193</v>
      </c>
      <c r="C91" s="131">
        <v>25359</v>
      </c>
      <c r="D91" s="131">
        <v>0</v>
      </c>
      <c r="E91" s="131">
        <v>0</v>
      </c>
      <c r="F91" s="131">
        <v>0</v>
      </c>
      <c r="G91" s="131">
        <v>3456</v>
      </c>
      <c r="H91" s="132">
        <v>3456</v>
      </c>
      <c r="I91" s="131">
        <v>0</v>
      </c>
      <c r="J91" s="131">
        <v>917</v>
      </c>
      <c r="K91" s="130">
        <v>29732</v>
      </c>
    </row>
    <row r="92" spans="1:11" ht="18" x14ac:dyDescent="0.25">
      <c r="A92" s="18" t="s">
        <v>447</v>
      </c>
      <c r="B92" s="18" t="s">
        <v>195</v>
      </c>
      <c r="C92" s="131">
        <v>24827</v>
      </c>
      <c r="D92" s="131">
        <v>0</v>
      </c>
      <c r="E92" s="131">
        <v>0</v>
      </c>
      <c r="F92" s="131">
        <v>0</v>
      </c>
      <c r="G92" s="131">
        <v>2171</v>
      </c>
      <c r="H92" s="132">
        <v>2171</v>
      </c>
      <c r="I92" s="131">
        <v>0</v>
      </c>
      <c r="J92" s="131">
        <v>795</v>
      </c>
      <c r="K92" s="130">
        <v>27793</v>
      </c>
    </row>
    <row r="93" spans="1:11" ht="18" x14ac:dyDescent="0.25">
      <c r="A93" s="18" t="s">
        <v>448</v>
      </c>
      <c r="B93" s="18" t="s">
        <v>197</v>
      </c>
      <c r="C93" s="131">
        <v>17089</v>
      </c>
      <c r="D93" s="131">
        <v>0</v>
      </c>
      <c r="E93" s="131">
        <v>0</v>
      </c>
      <c r="F93" s="131">
        <v>0</v>
      </c>
      <c r="G93" s="131">
        <v>130</v>
      </c>
      <c r="H93" s="132">
        <v>130</v>
      </c>
      <c r="I93" s="131">
        <v>0</v>
      </c>
      <c r="J93" s="131">
        <v>1811</v>
      </c>
      <c r="K93" s="130">
        <v>19030</v>
      </c>
    </row>
    <row r="94" spans="1:11" ht="18" x14ac:dyDescent="0.25">
      <c r="A94" s="18" t="s">
        <v>449</v>
      </c>
      <c r="B94" s="18" t="s">
        <v>199</v>
      </c>
      <c r="C94" s="131">
        <v>4818</v>
      </c>
      <c r="D94" s="131">
        <v>0</v>
      </c>
      <c r="E94" s="131">
        <v>0</v>
      </c>
      <c r="F94" s="131">
        <v>0</v>
      </c>
      <c r="G94" s="131">
        <v>3</v>
      </c>
      <c r="H94" s="132">
        <v>3</v>
      </c>
      <c r="I94" s="131">
        <v>0</v>
      </c>
      <c r="J94" s="131">
        <v>249</v>
      </c>
      <c r="K94" s="130">
        <v>5070</v>
      </c>
    </row>
    <row r="95" spans="1:11" ht="18" x14ac:dyDescent="0.25">
      <c r="A95" s="18" t="s">
        <v>450</v>
      </c>
      <c r="B95" s="18" t="s">
        <v>201</v>
      </c>
      <c r="C95" s="131">
        <v>14426</v>
      </c>
      <c r="D95" s="131">
        <v>0</v>
      </c>
      <c r="E95" s="131">
        <v>0</v>
      </c>
      <c r="F95" s="131">
        <v>0</v>
      </c>
      <c r="G95" s="131">
        <v>3</v>
      </c>
      <c r="H95" s="132">
        <v>3</v>
      </c>
      <c r="I95" s="131">
        <v>0</v>
      </c>
      <c r="J95" s="131">
        <v>458</v>
      </c>
      <c r="K95" s="130">
        <v>14887</v>
      </c>
    </row>
    <row r="96" spans="1:11" ht="18" x14ac:dyDescent="0.25">
      <c r="A96" s="18" t="s">
        <v>451</v>
      </c>
      <c r="B96" s="18" t="s">
        <v>203</v>
      </c>
      <c r="C96" s="131">
        <v>27429</v>
      </c>
      <c r="D96" s="131">
        <v>0</v>
      </c>
      <c r="E96" s="131">
        <v>0</v>
      </c>
      <c r="F96" s="131">
        <v>0</v>
      </c>
      <c r="G96" s="131">
        <v>9953</v>
      </c>
      <c r="H96" s="132">
        <v>9953</v>
      </c>
      <c r="I96" s="131">
        <v>0</v>
      </c>
      <c r="J96" s="131">
        <v>630</v>
      </c>
      <c r="K96" s="130">
        <v>38012</v>
      </c>
    </row>
    <row r="97" spans="1:11" ht="18" x14ac:dyDescent="0.25">
      <c r="A97" s="18" t="s">
        <v>452</v>
      </c>
      <c r="B97" s="18" t="s">
        <v>205</v>
      </c>
      <c r="C97" s="131">
        <v>149396</v>
      </c>
      <c r="D97" s="131">
        <v>0</v>
      </c>
      <c r="E97" s="131">
        <v>0</v>
      </c>
      <c r="F97" s="131">
        <v>0</v>
      </c>
      <c r="G97" s="131">
        <v>556</v>
      </c>
      <c r="H97" s="132">
        <v>556</v>
      </c>
      <c r="I97" s="131">
        <v>0</v>
      </c>
      <c r="J97" s="131">
        <v>0</v>
      </c>
      <c r="K97" s="130">
        <v>149952</v>
      </c>
    </row>
    <row r="98" spans="1:11" ht="18" x14ac:dyDescent="0.25">
      <c r="A98" s="18" t="s">
        <v>453</v>
      </c>
      <c r="B98" s="18" t="s">
        <v>207</v>
      </c>
      <c r="C98" s="131">
        <v>123729</v>
      </c>
      <c r="D98" s="131">
        <v>0</v>
      </c>
      <c r="E98" s="131">
        <v>0</v>
      </c>
      <c r="F98" s="131">
        <v>0</v>
      </c>
      <c r="G98" s="131">
        <v>621</v>
      </c>
      <c r="H98" s="132">
        <v>621</v>
      </c>
      <c r="I98" s="131">
        <v>0</v>
      </c>
      <c r="J98" s="131">
        <v>636</v>
      </c>
      <c r="K98" s="130">
        <v>124986</v>
      </c>
    </row>
    <row r="99" spans="1:11" ht="18" x14ac:dyDescent="0.25">
      <c r="A99" s="27" t="s">
        <v>454</v>
      </c>
      <c r="B99" s="27" t="s">
        <v>209</v>
      </c>
      <c r="C99" s="133">
        <v>116547</v>
      </c>
      <c r="D99" s="133">
        <v>0</v>
      </c>
      <c r="E99" s="133">
        <v>0</v>
      </c>
      <c r="F99" s="133">
        <v>0</v>
      </c>
      <c r="G99" s="133">
        <v>1274</v>
      </c>
      <c r="H99" s="134">
        <v>1274</v>
      </c>
      <c r="I99" s="133">
        <v>0</v>
      </c>
      <c r="J99" s="133">
        <v>303</v>
      </c>
      <c r="K99" s="135">
        <v>118124</v>
      </c>
    </row>
    <row r="100" spans="1:11" ht="18" x14ac:dyDescent="0.25">
      <c r="A100" s="97" t="s">
        <v>455</v>
      </c>
      <c r="B100" s="18" t="s">
        <v>211</v>
      </c>
      <c r="C100" s="131">
        <v>46891</v>
      </c>
      <c r="D100" s="131">
        <v>0</v>
      </c>
      <c r="E100" s="131">
        <v>0</v>
      </c>
      <c r="F100" s="131">
        <v>0</v>
      </c>
      <c r="G100" s="131">
        <v>36</v>
      </c>
      <c r="H100" s="132">
        <v>36</v>
      </c>
      <c r="I100" s="131">
        <v>0</v>
      </c>
      <c r="J100" s="131">
        <v>1059</v>
      </c>
      <c r="K100" s="130">
        <v>47986</v>
      </c>
    </row>
    <row r="101" spans="1:11" ht="18" x14ac:dyDescent="0.25">
      <c r="A101" s="18" t="s">
        <v>456</v>
      </c>
      <c r="B101" s="18" t="s">
        <v>213</v>
      </c>
      <c r="C101" s="131">
        <v>8921</v>
      </c>
      <c r="D101" s="131">
        <v>51</v>
      </c>
      <c r="E101" s="131">
        <v>707</v>
      </c>
      <c r="F101" s="131">
        <v>758</v>
      </c>
      <c r="G101" s="131">
        <v>872</v>
      </c>
      <c r="H101" s="132">
        <v>1630</v>
      </c>
      <c r="I101" s="131">
        <v>0</v>
      </c>
      <c r="J101" s="131">
        <v>608</v>
      </c>
      <c r="K101" s="130">
        <v>11159</v>
      </c>
    </row>
    <row r="102" spans="1:11" ht="18" x14ac:dyDescent="0.25">
      <c r="A102" s="18" t="s">
        <v>457</v>
      </c>
      <c r="B102" s="18" t="s">
        <v>215</v>
      </c>
      <c r="C102" s="131">
        <v>4264</v>
      </c>
      <c r="D102" s="131">
        <v>10</v>
      </c>
      <c r="E102" s="131">
        <v>192</v>
      </c>
      <c r="F102" s="131">
        <v>202</v>
      </c>
      <c r="G102" s="131">
        <v>886</v>
      </c>
      <c r="H102" s="132">
        <v>1088</v>
      </c>
      <c r="I102" s="131">
        <v>0</v>
      </c>
      <c r="J102" s="131">
        <v>237</v>
      </c>
      <c r="K102" s="130">
        <v>5589</v>
      </c>
    </row>
    <row r="103" spans="1:11" ht="18" x14ac:dyDescent="0.25">
      <c r="A103" s="18" t="s">
        <v>458</v>
      </c>
      <c r="B103" s="18" t="s">
        <v>217</v>
      </c>
      <c r="C103" s="131">
        <v>8106</v>
      </c>
      <c r="D103" s="131">
        <v>0</v>
      </c>
      <c r="E103" s="131">
        <v>0</v>
      </c>
      <c r="F103" s="131">
        <v>0</v>
      </c>
      <c r="G103" s="131">
        <v>1607</v>
      </c>
      <c r="H103" s="132">
        <v>1607</v>
      </c>
      <c r="I103" s="131">
        <v>0</v>
      </c>
      <c r="J103" s="131">
        <v>2566</v>
      </c>
      <c r="K103" s="130">
        <v>12279</v>
      </c>
    </row>
    <row r="104" spans="1:11" ht="18" x14ac:dyDescent="0.25">
      <c r="A104" s="18" t="s">
        <v>459</v>
      </c>
      <c r="B104" s="18" t="s">
        <v>219</v>
      </c>
      <c r="C104" s="131">
        <v>13096</v>
      </c>
      <c r="D104" s="131">
        <v>0</v>
      </c>
      <c r="E104" s="131">
        <v>0</v>
      </c>
      <c r="F104" s="131">
        <v>0</v>
      </c>
      <c r="G104" s="131">
        <v>749</v>
      </c>
      <c r="H104" s="132">
        <v>749</v>
      </c>
      <c r="I104" s="131">
        <v>0</v>
      </c>
      <c r="J104" s="131">
        <v>890</v>
      </c>
      <c r="K104" s="130">
        <v>14735</v>
      </c>
    </row>
    <row r="105" spans="1:11" ht="18" x14ac:dyDescent="0.25">
      <c r="A105" s="18" t="s">
        <v>460</v>
      </c>
      <c r="B105" s="18" t="s">
        <v>221</v>
      </c>
      <c r="C105" s="131">
        <v>13778</v>
      </c>
      <c r="D105" s="131">
        <v>0</v>
      </c>
      <c r="E105" s="131">
        <v>0</v>
      </c>
      <c r="F105" s="131">
        <v>0</v>
      </c>
      <c r="G105" s="131">
        <v>0</v>
      </c>
      <c r="H105" s="132">
        <v>0</v>
      </c>
      <c r="I105" s="131">
        <v>0</v>
      </c>
      <c r="J105" s="131">
        <v>275</v>
      </c>
      <c r="K105" s="130">
        <v>14053</v>
      </c>
    </row>
    <row r="106" spans="1:11" ht="18" x14ac:dyDescent="0.25">
      <c r="A106" s="18" t="s">
        <v>461</v>
      </c>
      <c r="B106" s="18" t="s">
        <v>223</v>
      </c>
      <c r="C106" s="131">
        <v>2677</v>
      </c>
      <c r="D106" s="131">
        <v>0</v>
      </c>
      <c r="E106" s="131">
        <v>0</v>
      </c>
      <c r="F106" s="131">
        <v>0</v>
      </c>
      <c r="G106" s="131">
        <v>450</v>
      </c>
      <c r="H106" s="132">
        <v>450</v>
      </c>
      <c r="I106" s="131">
        <v>0</v>
      </c>
      <c r="J106" s="131">
        <v>235</v>
      </c>
      <c r="K106" s="130">
        <v>3362</v>
      </c>
    </row>
    <row r="107" spans="1:11" ht="18" x14ac:dyDescent="0.25">
      <c r="A107" s="18" t="s">
        <v>462</v>
      </c>
      <c r="B107" s="18" t="s">
        <v>225</v>
      </c>
      <c r="C107" s="131">
        <v>19718</v>
      </c>
      <c r="D107" s="131">
        <v>0</v>
      </c>
      <c r="E107" s="131">
        <v>2</v>
      </c>
      <c r="F107" s="131">
        <v>2</v>
      </c>
      <c r="G107" s="131">
        <v>133</v>
      </c>
      <c r="H107" s="132">
        <v>135</v>
      </c>
      <c r="I107" s="131">
        <v>0</v>
      </c>
      <c r="J107" s="131">
        <v>1661</v>
      </c>
      <c r="K107" s="130">
        <v>21514</v>
      </c>
    </row>
    <row r="108" spans="1:11" ht="18" x14ac:dyDescent="0.25">
      <c r="A108" s="98" t="s">
        <v>463</v>
      </c>
      <c r="B108" s="98" t="s">
        <v>227</v>
      </c>
      <c r="C108" s="131">
        <v>2603</v>
      </c>
      <c r="D108" s="131">
        <v>0</v>
      </c>
      <c r="E108" s="131">
        <v>0</v>
      </c>
      <c r="F108" s="131">
        <v>0</v>
      </c>
      <c r="G108" s="131">
        <v>32</v>
      </c>
      <c r="H108" s="132">
        <v>32</v>
      </c>
      <c r="I108" s="131">
        <v>0</v>
      </c>
      <c r="J108" s="131">
        <v>0</v>
      </c>
      <c r="K108" s="130">
        <v>2635</v>
      </c>
    </row>
    <row r="109" spans="1:11" ht="18.75" thickBot="1" x14ac:dyDescent="0.3">
      <c r="A109" s="29"/>
      <c r="B109" s="29" t="s">
        <v>228</v>
      </c>
      <c r="C109" s="136">
        <v>2694644</v>
      </c>
      <c r="D109" s="136">
        <v>166967</v>
      </c>
      <c r="E109" s="136">
        <v>147829</v>
      </c>
      <c r="F109" s="136">
        <v>314796</v>
      </c>
      <c r="G109" s="136">
        <v>118826</v>
      </c>
      <c r="H109" s="137">
        <v>433622</v>
      </c>
      <c r="I109" s="136">
        <v>0</v>
      </c>
      <c r="J109" s="136">
        <v>138624</v>
      </c>
      <c r="K109" s="138">
        <v>3266890</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2084169</v>
      </c>
      <c r="D113" s="109"/>
      <c r="E113" s="109"/>
      <c r="F113" s="18"/>
      <c r="G113" s="18"/>
      <c r="H113" s="18"/>
      <c r="I113" s="18"/>
      <c r="J113" s="18"/>
      <c r="K113" s="18"/>
    </row>
    <row r="114" spans="1:11" ht="18" x14ac:dyDescent="0.25">
      <c r="A114" s="18"/>
      <c r="B114" s="18" t="s">
        <v>231</v>
      </c>
      <c r="C114" s="109">
        <v>223134</v>
      </c>
      <c r="D114" s="109"/>
      <c r="E114" s="109"/>
      <c r="F114" s="18"/>
      <c r="G114" s="18"/>
      <c r="H114" s="18"/>
      <c r="I114" s="18"/>
      <c r="J114" s="18"/>
      <c r="K114" s="18"/>
    </row>
    <row r="115" spans="1:11" ht="18" x14ac:dyDescent="0.25">
      <c r="A115" s="18"/>
      <c r="B115" s="18" t="s">
        <v>232</v>
      </c>
      <c r="C115" s="109">
        <v>387341</v>
      </c>
      <c r="D115" s="109"/>
      <c r="E115" s="109"/>
      <c r="F115" s="18"/>
      <c r="G115" s="18"/>
      <c r="H115" s="18"/>
      <c r="I115" s="18"/>
      <c r="J115" s="18"/>
      <c r="K115" s="18"/>
    </row>
  </sheetData>
  <conditionalFormatting sqref="A1">
    <cfRule type="expression" dxfId="31" priority="1">
      <formula>$L$123&lt;&gt;0</formula>
    </cfRule>
    <cfRule type="expression" dxfId="30" priority="2">
      <formula>"sum($I4:$I$118)&lt;&gt;0"</formula>
    </cfRule>
  </conditionalFormatting>
  <hyperlinks>
    <hyperlink ref="A2" location="Contents!A118" display="Contents"/>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AM113"/>
  <sheetViews>
    <sheetView zoomScale="60" zoomScaleNormal="60" workbookViewId="0">
      <pane xSplit="2" ySplit="5" topLeftCell="J6" activePane="bottomRight" state="frozen"/>
      <selection pane="topRight" activeCell="C1" sqref="C1"/>
      <selection pane="bottomLeft" activeCell="A6" sqref="A6"/>
      <selection pane="bottomRight" activeCell="AH7" sqref="AH7"/>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286</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17443</v>
      </c>
      <c r="D6" s="109">
        <v>0</v>
      </c>
      <c r="E6" s="109">
        <v>0</v>
      </c>
      <c r="F6" s="109">
        <v>0</v>
      </c>
      <c r="G6" s="110">
        <v>17443</v>
      </c>
      <c r="H6" s="46"/>
      <c r="I6" s="109">
        <v>1488</v>
      </c>
      <c r="J6" s="109">
        <v>0</v>
      </c>
      <c r="K6" s="109">
        <v>-184</v>
      </c>
      <c r="L6" s="111">
        <v>1304</v>
      </c>
      <c r="M6" s="46"/>
      <c r="N6" s="46">
        <v>1177</v>
      </c>
      <c r="O6" s="46">
        <v>373</v>
      </c>
      <c r="P6" s="109">
        <v>1550</v>
      </c>
      <c r="Q6" s="109">
        <v>93</v>
      </c>
      <c r="R6" s="112">
        <v>1643</v>
      </c>
      <c r="S6" s="46"/>
      <c r="T6" s="113">
        <v>20390</v>
      </c>
      <c r="U6" s="46"/>
      <c r="V6" s="114">
        <v>35596</v>
      </c>
      <c r="W6" s="47">
        <f>'Table 1 - Supply 2009'!H4</f>
        <v>8621</v>
      </c>
      <c r="X6" s="47">
        <f>'Table 1 - Supply 2009'!I4</f>
        <v>4702</v>
      </c>
      <c r="Y6" s="47">
        <f>'Table 1 - Supply 2009'!J4</f>
        <v>1194</v>
      </c>
      <c r="Z6" s="47">
        <f t="shared" ref="Z6:Z69" si="0">T6-W6+X6-Y6</f>
        <v>15277</v>
      </c>
      <c r="AA6" s="70">
        <f>IF(ISERROR(R6/V6),0,R6/V6)</f>
        <v>4.615687155860209E-2</v>
      </c>
      <c r="AB6" s="70">
        <f>IF(ISERROR((W6+R6)/V6),0,(W6+R6)/V6)</f>
        <v>0.28834700528149232</v>
      </c>
      <c r="AD6" s="47">
        <f>SUM(C6:D6)</f>
        <v>17443</v>
      </c>
      <c r="AG6" s="18" t="s">
        <v>480</v>
      </c>
      <c r="AH6" s="18" t="s">
        <v>479</v>
      </c>
      <c r="AI6" s="112">
        <f>SUM(R6:R12)</f>
        <v>20200</v>
      </c>
      <c r="AJ6" s="47">
        <f>SUM(W6:W12)</f>
        <v>35114</v>
      </c>
      <c r="AK6" s="113">
        <f>SUM(T6:T12)</f>
        <v>40095</v>
      </c>
      <c r="AL6" s="70">
        <f t="shared" ref="AL6:AL15" si="1">AI6/AK6</f>
        <v>0.50380346676642973</v>
      </c>
      <c r="AM6" s="70">
        <f t="shared" ref="AM6:AM15" si="2">(AI6+AJ6)/AK6</f>
        <v>1.3795735129068463</v>
      </c>
    </row>
    <row r="7" spans="1:39" ht="18" x14ac:dyDescent="0.25">
      <c r="A7" s="18" t="s">
        <v>360</v>
      </c>
      <c r="B7" s="18" t="s">
        <v>22</v>
      </c>
      <c r="C7" s="109">
        <v>172</v>
      </c>
      <c r="D7" s="109">
        <v>0</v>
      </c>
      <c r="E7" s="109">
        <v>0</v>
      </c>
      <c r="F7" s="109">
        <v>0</v>
      </c>
      <c r="G7" s="110">
        <v>172</v>
      </c>
      <c r="H7" s="46"/>
      <c r="I7" s="109">
        <v>0</v>
      </c>
      <c r="J7" s="109">
        <v>0</v>
      </c>
      <c r="K7" s="109">
        <v>350</v>
      </c>
      <c r="L7" s="111">
        <v>350</v>
      </c>
      <c r="M7" s="46"/>
      <c r="N7" s="46">
        <v>22</v>
      </c>
      <c r="O7" s="46">
        <v>10</v>
      </c>
      <c r="P7" s="109">
        <v>32</v>
      </c>
      <c r="Q7" s="109">
        <v>4</v>
      </c>
      <c r="R7" s="112">
        <v>36</v>
      </c>
      <c r="S7" s="46"/>
      <c r="T7" s="113">
        <v>558</v>
      </c>
      <c r="U7" s="46"/>
      <c r="V7" s="114">
        <v>1250</v>
      </c>
      <c r="W7" s="47">
        <f>'Table 1 - Supply 2009'!H5</f>
        <v>115</v>
      </c>
      <c r="X7" s="47">
        <f>'Table 1 - Supply 2009'!I5</f>
        <v>258</v>
      </c>
      <c r="Y7" s="47">
        <f>'Table 1 - Supply 2009'!J5</f>
        <v>15</v>
      </c>
      <c r="Z7" s="47">
        <f t="shared" si="0"/>
        <v>686</v>
      </c>
      <c r="AA7" s="70">
        <f>IF(ISERROR(R7/V7),0,R7/V7)</f>
        <v>2.8799999999999999E-2</v>
      </c>
      <c r="AB7" s="70">
        <f>IF(ISERROR((W7+R7)/V7),0,(W7+R7)/V7)</f>
        <v>0.1208</v>
      </c>
      <c r="AD7" s="47">
        <f t="shared" ref="AD7:AD70" si="3">SUM(C7:D7)</f>
        <v>172</v>
      </c>
      <c r="AG7" s="18" t="s">
        <v>335</v>
      </c>
      <c r="AH7" s="18" t="s">
        <v>340</v>
      </c>
      <c r="AI7" s="112">
        <f>SUM(R13:R55)</f>
        <v>206882</v>
      </c>
      <c r="AJ7" s="47">
        <f>SUM(W13:W55)</f>
        <v>287616</v>
      </c>
      <c r="AK7" s="113">
        <f>SUM(T13:T55)</f>
        <v>593630</v>
      </c>
      <c r="AL7" s="70">
        <f t="shared" si="1"/>
        <v>0.34850327645166179</v>
      </c>
      <c r="AM7" s="70">
        <f t="shared" si="2"/>
        <v>0.83300709195963818</v>
      </c>
    </row>
    <row r="8" spans="1:39" ht="18" x14ac:dyDescent="0.25">
      <c r="A8" s="18" t="s">
        <v>361</v>
      </c>
      <c r="B8" s="18" t="s">
        <v>24</v>
      </c>
      <c r="C8" s="109">
        <v>371</v>
      </c>
      <c r="D8" s="109">
        <v>0</v>
      </c>
      <c r="E8" s="109">
        <v>0</v>
      </c>
      <c r="F8" s="109">
        <v>0</v>
      </c>
      <c r="G8" s="110">
        <v>371</v>
      </c>
      <c r="H8" s="46"/>
      <c r="I8" s="109">
        <v>0</v>
      </c>
      <c r="J8" s="109">
        <v>0</v>
      </c>
      <c r="K8" s="109">
        <v>-38</v>
      </c>
      <c r="L8" s="111">
        <v>-38</v>
      </c>
      <c r="M8" s="46"/>
      <c r="N8" s="46">
        <v>405</v>
      </c>
      <c r="O8" s="46">
        <v>114</v>
      </c>
      <c r="P8" s="109">
        <v>519</v>
      </c>
      <c r="Q8" s="109">
        <v>35</v>
      </c>
      <c r="R8" s="112">
        <v>554</v>
      </c>
      <c r="S8" s="46"/>
      <c r="T8" s="113">
        <v>887</v>
      </c>
      <c r="U8" s="46"/>
      <c r="V8" s="114">
        <v>2156</v>
      </c>
      <c r="W8" s="47">
        <f>'Table 1 - Supply 2009'!H6</f>
        <v>379</v>
      </c>
      <c r="X8" s="47">
        <f>'Table 1 - Supply 2009'!I6</f>
        <v>649</v>
      </c>
      <c r="Y8" s="47">
        <f>'Table 1 - Supply 2009'!J6</f>
        <v>2</v>
      </c>
      <c r="Z8" s="47">
        <f t="shared" si="0"/>
        <v>1155</v>
      </c>
      <c r="AA8" s="70">
        <f>IF(ISERROR(R8/V8),0,R8/V8)</f>
        <v>0.2569573283858998</v>
      </c>
      <c r="AB8" s="70">
        <f t="shared" ref="AB8:AB71" si="4">IF(ISERROR((W8+R8)/V8),0,(W8+R8)/V8)</f>
        <v>0.43274582560296848</v>
      </c>
      <c r="AD8" s="47">
        <f t="shared" si="3"/>
        <v>371</v>
      </c>
      <c r="AG8" s="18" t="s">
        <v>332</v>
      </c>
      <c r="AH8" s="18" t="s">
        <v>131</v>
      </c>
      <c r="AI8" s="112">
        <f>R62</f>
        <v>1570</v>
      </c>
      <c r="AJ8" s="47">
        <f>W62</f>
        <v>1409</v>
      </c>
      <c r="AK8" s="113">
        <f>T62</f>
        <v>112524</v>
      </c>
      <c r="AL8" s="70">
        <f t="shared" si="1"/>
        <v>1.3952579005367744E-2</v>
      </c>
      <c r="AM8" s="70">
        <f t="shared" si="2"/>
        <v>2.6474352138210516E-2</v>
      </c>
    </row>
    <row r="9" spans="1:39" ht="18" x14ac:dyDescent="0.25">
      <c r="A9" s="18" t="s">
        <v>362</v>
      </c>
      <c r="B9" s="18" t="s">
        <v>26</v>
      </c>
      <c r="C9" s="109">
        <v>279</v>
      </c>
      <c r="D9" s="109">
        <v>0</v>
      </c>
      <c r="E9" s="109">
        <v>0</v>
      </c>
      <c r="F9" s="109">
        <v>0</v>
      </c>
      <c r="G9" s="110">
        <v>279</v>
      </c>
      <c r="H9" s="46"/>
      <c r="I9" s="109">
        <v>0</v>
      </c>
      <c r="J9" s="109">
        <v>0</v>
      </c>
      <c r="K9" s="109">
        <v>34</v>
      </c>
      <c r="L9" s="111">
        <v>34</v>
      </c>
      <c r="M9" s="46"/>
      <c r="N9" s="46">
        <v>66</v>
      </c>
      <c r="O9" s="46">
        <v>8</v>
      </c>
      <c r="P9" s="109">
        <v>74</v>
      </c>
      <c r="Q9" s="109">
        <v>0</v>
      </c>
      <c r="R9" s="112">
        <v>74</v>
      </c>
      <c r="S9" s="46"/>
      <c r="T9" s="113">
        <v>387</v>
      </c>
      <c r="U9" s="46"/>
      <c r="V9" s="114">
        <v>4024</v>
      </c>
      <c r="W9" s="47">
        <f>'Table 1 - Supply 2009'!H7</f>
        <v>2628</v>
      </c>
      <c r="X9" s="47">
        <f>'Table 1 - Supply 2009'!I7</f>
        <v>624</v>
      </c>
      <c r="Y9" s="47">
        <f>'Table 1 - Supply 2009'!J7</f>
        <v>29</v>
      </c>
      <c r="Z9" s="47">
        <f t="shared" si="0"/>
        <v>-1646</v>
      </c>
      <c r="AA9" s="70">
        <f t="shared" ref="AA9:AA72" si="5">IF(ISERROR(R9/V9),0,R9/V9)</f>
        <v>1.8389662027833001E-2</v>
      </c>
      <c r="AB9" s="70">
        <f t="shared" si="4"/>
        <v>0.67147117296222669</v>
      </c>
      <c r="AD9" s="47">
        <f t="shared" si="3"/>
        <v>279</v>
      </c>
      <c r="AG9" s="18" t="s">
        <v>336</v>
      </c>
      <c r="AH9" s="18" t="s">
        <v>341</v>
      </c>
      <c r="AI9" s="112">
        <f>SUM(R56:R57)</f>
        <v>240</v>
      </c>
      <c r="AJ9" s="47">
        <f>SUM(W56:W57)</f>
        <v>330</v>
      </c>
      <c r="AK9" s="113">
        <f>SUM(T56:T57)</f>
        <v>27524</v>
      </c>
      <c r="AL9" s="70">
        <f t="shared" si="1"/>
        <v>8.719662839703532E-3</v>
      </c>
      <c r="AM9" s="70">
        <f t="shared" si="2"/>
        <v>2.0709199244295887E-2</v>
      </c>
    </row>
    <row r="10" spans="1:39" ht="18" x14ac:dyDescent="0.25">
      <c r="A10" s="18" t="s">
        <v>363</v>
      </c>
      <c r="B10" s="26" t="s">
        <v>28</v>
      </c>
      <c r="C10" s="109">
        <v>0</v>
      </c>
      <c r="D10" s="109">
        <v>0</v>
      </c>
      <c r="E10" s="109">
        <v>0</v>
      </c>
      <c r="F10" s="109">
        <v>0</v>
      </c>
      <c r="G10" s="110">
        <v>0</v>
      </c>
      <c r="H10" s="46"/>
      <c r="I10" s="109">
        <v>0</v>
      </c>
      <c r="J10" s="109">
        <v>0</v>
      </c>
      <c r="K10" s="109">
        <v>129</v>
      </c>
      <c r="L10" s="111">
        <v>129</v>
      </c>
      <c r="M10" s="46"/>
      <c r="N10" s="46">
        <v>10334</v>
      </c>
      <c r="O10" s="46">
        <v>3782</v>
      </c>
      <c r="P10" s="109">
        <v>14116</v>
      </c>
      <c r="Q10" s="109">
        <v>0</v>
      </c>
      <c r="R10" s="112">
        <v>14116</v>
      </c>
      <c r="S10" s="46"/>
      <c r="T10" s="113">
        <v>14245</v>
      </c>
      <c r="U10" s="46"/>
      <c r="V10" s="114">
        <v>44878</v>
      </c>
      <c r="W10" s="47">
        <f>'Table 1 - Supply 2009'!H8</f>
        <v>20054</v>
      </c>
      <c r="X10" s="47">
        <f>'Table 1 - Supply 2009'!I8</f>
        <v>277</v>
      </c>
      <c r="Y10" s="47">
        <f>'Table 1 - Supply 2009'!J8</f>
        <v>18</v>
      </c>
      <c r="Z10" s="47">
        <f t="shared" si="0"/>
        <v>-5550</v>
      </c>
      <c r="AA10" s="70">
        <f t="shared" si="5"/>
        <v>0.31454164624091985</v>
      </c>
      <c r="AB10" s="70">
        <f t="shared" si="4"/>
        <v>0.76139756673648562</v>
      </c>
      <c r="AD10" s="47">
        <f t="shared" si="3"/>
        <v>0</v>
      </c>
      <c r="AG10" s="18" t="s">
        <v>333</v>
      </c>
      <c r="AH10" s="18" t="s">
        <v>343</v>
      </c>
      <c r="AI10" s="112">
        <f>SUM(R58:R61)</f>
        <v>3250</v>
      </c>
      <c r="AJ10" s="47">
        <f>SUM(W58:W61)</f>
        <v>2194</v>
      </c>
      <c r="AK10" s="113">
        <f>SUM(T58:T61)</f>
        <v>17737</v>
      </c>
      <c r="AL10" s="70">
        <f t="shared" si="1"/>
        <v>0.18323279021255004</v>
      </c>
      <c r="AM10" s="70">
        <f t="shared" si="2"/>
        <v>0.30692901843603765</v>
      </c>
    </row>
    <row r="11" spans="1:39" ht="18" x14ac:dyDescent="0.25">
      <c r="A11" s="18" t="s">
        <v>364</v>
      </c>
      <c r="B11" s="18" t="s">
        <v>30</v>
      </c>
      <c r="C11" s="109">
        <v>58</v>
      </c>
      <c r="D11" s="109">
        <v>0</v>
      </c>
      <c r="E11" s="109">
        <v>0</v>
      </c>
      <c r="F11" s="109">
        <v>0</v>
      </c>
      <c r="G11" s="110">
        <v>58</v>
      </c>
      <c r="H11" s="46"/>
      <c r="I11" s="109">
        <v>0</v>
      </c>
      <c r="J11" s="109">
        <v>0</v>
      </c>
      <c r="K11" s="109">
        <v>-131</v>
      </c>
      <c r="L11" s="111">
        <v>-131</v>
      </c>
      <c r="M11" s="46"/>
      <c r="N11" s="46">
        <v>1825</v>
      </c>
      <c r="O11" s="46">
        <v>1444</v>
      </c>
      <c r="P11" s="109">
        <v>3269</v>
      </c>
      <c r="Q11" s="109">
        <v>0</v>
      </c>
      <c r="R11" s="112">
        <v>3269</v>
      </c>
      <c r="S11" s="46"/>
      <c r="T11" s="113">
        <v>3196</v>
      </c>
      <c r="U11" s="46"/>
      <c r="V11" s="114">
        <v>7104</v>
      </c>
      <c r="W11" s="47">
        <f>'Table 1 - Supply 2009'!H9</f>
        <v>3200</v>
      </c>
      <c r="X11" s="47">
        <f>'Table 1 - Supply 2009'!I9</f>
        <v>1056</v>
      </c>
      <c r="Y11" s="47">
        <f>'Table 1 - Supply 2009'!J9</f>
        <v>284</v>
      </c>
      <c r="Z11" s="47">
        <f t="shared" si="0"/>
        <v>768</v>
      </c>
      <c r="AA11" s="70">
        <f t="shared" si="5"/>
        <v>0.46016328828828829</v>
      </c>
      <c r="AB11" s="70">
        <f t="shared" si="4"/>
        <v>0.91061373873873874</v>
      </c>
      <c r="AD11" s="47">
        <f t="shared" si="3"/>
        <v>58</v>
      </c>
      <c r="AG11" s="18" t="s">
        <v>494</v>
      </c>
      <c r="AH11" s="18" t="s">
        <v>481</v>
      </c>
      <c r="AI11" s="112">
        <f>SUM(R63:R73)</f>
        <v>26698</v>
      </c>
      <c r="AJ11" s="47">
        <f>SUM(W63:W73)</f>
        <v>32073</v>
      </c>
      <c r="AK11" s="113">
        <f>SUM(T63:T73)</f>
        <v>156021</v>
      </c>
      <c r="AL11" s="70">
        <f t="shared" si="1"/>
        <v>0.17111799052691626</v>
      </c>
      <c r="AM11" s="70">
        <f t="shared" si="2"/>
        <v>0.37668647169291314</v>
      </c>
    </row>
    <row r="12" spans="1:39" ht="18" x14ac:dyDescent="0.25">
      <c r="A12" s="18" t="s">
        <v>365</v>
      </c>
      <c r="B12" s="18" t="s">
        <v>32</v>
      </c>
      <c r="C12" s="109">
        <v>0</v>
      </c>
      <c r="D12" s="109">
        <v>0</v>
      </c>
      <c r="E12" s="109">
        <v>0</v>
      </c>
      <c r="F12" s="109">
        <v>0</v>
      </c>
      <c r="G12" s="110">
        <v>0</v>
      </c>
      <c r="H12" s="46"/>
      <c r="I12" s="109">
        <v>0</v>
      </c>
      <c r="J12" s="109">
        <v>0</v>
      </c>
      <c r="K12" s="109">
        <v>-76</v>
      </c>
      <c r="L12" s="111">
        <v>-76</v>
      </c>
      <c r="M12" s="46"/>
      <c r="N12" s="46">
        <v>0</v>
      </c>
      <c r="O12" s="46">
        <v>0</v>
      </c>
      <c r="P12" s="109">
        <v>0</v>
      </c>
      <c r="Q12" s="109">
        <v>508</v>
      </c>
      <c r="R12" s="112">
        <v>508</v>
      </c>
      <c r="S12" s="46"/>
      <c r="T12" s="113">
        <v>432</v>
      </c>
      <c r="U12" s="46"/>
      <c r="V12" s="114">
        <v>5244</v>
      </c>
      <c r="W12" s="47">
        <f>'Table 1 - Supply 2009'!H10</f>
        <v>117</v>
      </c>
      <c r="X12" s="47">
        <f>'Table 1 - Supply 2009'!I10</f>
        <v>0</v>
      </c>
      <c r="Y12" s="47">
        <f>'Table 1 - Supply 2009'!J10</f>
        <v>0</v>
      </c>
      <c r="Z12" s="47">
        <f t="shared" si="0"/>
        <v>315</v>
      </c>
      <c r="AA12" s="70">
        <f t="shared" si="5"/>
        <v>9.6872616323417232E-2</v>
      </c>
      <c r="AB12" s="70">
        <f t="shared" si="4"/>
        <v>0.11918382913806255</v>
      </c>
      <c r="AD12" s="47">
        <f t="shared" si="3"/>
        <v>0</v>
      </c>
      <c r="AG12" s="18" t="s">
        <v>493</v>
      </c>
      <c r="AH12" s="18" t="s">
        <v>482</v>
      </c>
      <c r="AI12" s="112">
        <f>SUM(R74:R78)</f>
        <v>22683</v>
      </c>
      <c r="AJ12" s="47">
        <f>SUM(W74:W78)</f>
        <v>15972</v>
      </c>
      <c r="AK12" s="113">
        <f>SUM(T74:T78)</f>
        <v>98577</v>
      </c>
      <c r="AL12" s="70">
        <f t="shared" si="1"/>
        <v>0.23010438540430322</v>
      </c>
      <c r="AM12" s="70">
        <f t="shared" si="2"/>
        <v>0.39213001004291059</v>
      </c>
    </row>
    <row r="13" spans="1:39" ht="18" x14ac:dyDescent="0.25">
      <c r="A13" s="18" t="s">
        <v>366</v>
      </c>
      <c r="B13" s="18" t="s">
        <v>34</v>
      </c>
      <c r="C13" s="109">
        <v>15217</v>
      </c>
      <c r="D13" s="109">
        <v>0</v>
      </c>
      <c r="E13" s="109">
        <v>0</v>
      </c>
      <c r="F13" s="109">
        <v>0</v>
      </c>
      <c r="G13" s="110">
        <v>15217</v>
      </c>
      <c r="H13" s="46"/>
      <c r="I13" s="109">
        <v>0</v>
      </c>
      <c r="J13" s="109">
        <v>0</v>
      </c>
      <c r="K13" s="109">
        <v>133</v>
      </c>
      <c r="L13" s="111">
        <v>133</v>
      </c>
      <c r="M13" s="46"/>
      <c r="N13" s="46">
        <v>1264</v>
      </c>
      <c r="O13" s="46">
        <v>167</v>
      </c>
      <c r="P13" s="109">
        <v>1431</v>
      </c>
      <c r="Q13" s="109">
        <v>133</v>
      </c>
      <c r="R13" s="112">
        <v>1564</v>
      </c>
      <c r="S13" s="46"/>
      <c r="T13" s="113">
        <v>16914</v>
      </c>
      <c r="U13" s="46"/>
      <c r="V13" s="114">
        <v>27472</v>
      </c>
      <c r="W13" s="47">
        <f>'Table 1 - Supply 2009'!H11</f>
        <v>5636</v>
      </c>
      <c r="X13" s="47">
        <f>'Table 1 - Supply 2009'!I11</f>
        <v>6594</v>
      </c>
      <c r="Y13" s="47">
        <f>'Table 1 - Supply 2009'!J11</f>
        <v>63</v>
      </c>
      <c r="Z13" s="47">
        <f t="shared" si="0"/>
        <v>17809</v>
      </c>
      <c r="AA13" s="70">
        <f t="shared" si="5"/>
        <v>5.6930693069306933E-2</v>
      </c>
      <c r="AB13" s="70">
        <f t="shared" si="4"/>
        <v>0.26208503203261502</v>
      </c>
      <c r="AD13" s="47">
        <f t="shared" si="3"/>
        <v>15217</v>
      </c>
      <c r="AG13" s="18" t="s">
        <v>492</v>
      </c>
      <c r="AH13" s="18" t="s">
        <v>483</v>
      </c>
      <c r="AI13" s="112">
        <f>SUM(R79:R81)</f>
        <v>64836</v>
      </c>
      <c r="AJ13" s="47">
        <f>SUM(W79:W81)</f>
        <v>14387</v>
      </c>
      <c r="AK13" s="113">
        <f>SUM(T79:T81)</f>
        <v>124714</v>
      </c>
      <c r="AL13" s="70">
        <f t="shared" si="1"/>
        <v>0.51987747967349296</v>
      </c>
      <c r="AM13" s="70">
        <f t="shared" si="2"/>
        <v>0.63523742322433729</v>
      </c>
    </row>
    <row r="14" spans="1:39" ht="18" x14ac:dyDescent="0.25">
      <c r="A14" s="18" t="s">
        <v>367</v>
      </c>
      <c r="B14" s="18" t="s">
        <v>36</v>
      </c>
      <c r="C14" s="109">
        <v>10241</v>
      </c>
      <c r="D14" s="109">
        <v>0</v>
      </c>
      <c r="E14" s="109">
        <v>0</v>
      </c>
      <c r="F14" s="109">
        <v>0</v>
      </c>
      <c r="G14" s="110">
        <v>10241</v>
      </c>
      <c r="H14" s="46"/>
      <c r="I14" s="109">
        <v>0</v>
      </c>
      <c r="J14" s="109">
        <v>0</v>
      </c>
      <c r="K14" s="109">
        <v>49</v>
      </c>
      <c r="L14" s="111">
        <v>49</v>
      </c>
      <c r="M14" s="46"/>
      <c r="N14" s="46">
        <v>842</v>
      </c>
      <c r="O14" s="46">
        <v>252</v>
      </c>
      <c r="P14" s="109">
        <v>1094</v>
      </c>
      <c r="Q14" s="109">
        <v>77</v>
      </c>
      <c r="R14" s="112">
        <v>1171</v>
      </c>
      <c r="S14" s="46"/>
      <c r="T14" s="113">
        <v>11461</v>
      </c>
      <c r="U14" s="46"/>
      <c r="V14" s="114">
        <v>17370</v>
      </c>
      <c r="W14" s="47">
        <f>'Table 1 - Supply 2009'!H12</f>
        <v>4642</v>
      </c>
      <c r="X14" s="47">
        <f>'Table 1 - Supply 2009'!I12</f>
        <v>4292</v>
      </c>
      <c r="Y14" s="47">
        <f>'Table 1 - Supply 2009'!J12</f>
        <v>940</v>
      </c>
      <c r="Z14" s="47">
        <f t="shared" si="0"/>
        <v>10171</v>
      </c>
      <c r="AA14" s="70">
        <f t="shared" si="5"/>
        <v>6.7415083477259649E-2</v>
      </c>
      <c r="AB14" s="70">
        <f t="shared" si="4"/>
        <v>0.33465745538284397</v>
      </c>
      <c r="AD14" s="47">
        <f t="shared" si="3"/>
        <v>10241</v>
      </c>
      <c r="AG14" s="28" t="s">
        <v>491</v>
      </c>
      <c r="AH14" s="18" t="s">
        <v>484</v>
      </c>
      <c r="AI14" s="112">
        <f>SUM(R83:R85)</f>
        <v>914</v>
      </c>
      <c r="AJ14" s="47">
        <f>SUM(W83:W85)</f>
        <v>4288</v>
      </c>
      <c r="AK14" s="113">
        <f>SUM(T83:T85)</f>
        <v>231519</v>
      </c>
      <c r="AL14" s="70">
        <f t="shared" si="1"/>
        <v>3.9478401340710696E-3</v>
      </c>
      <c r="AM14" s="70">
        <f t="shared" si="2"/>
        <v>2.2468998224767729E-2</v>
      </c>
    </row>
    <row r="15" spans="1:39" ht="18" x14ac:dyDescent="0.25">
      <c r="A15" s="27" t="s">
        <v>368</v>
      </c>
      <c r="B15" s="27" t="s">
        <v>38</v>
      </c>
      <c r="C15" s="115">
        <v>1714</v>
      </c>
      <c r="D15" s="115">
        <v>0</v>
      </c>
      <c r="E15" s="115">
        <v>0</v>
      </c>
      <c r="F15" s="115">
        <v>0</v>
      </c>
      <c r="G15" s="116">
        <v>1714</v>
      </c>
      <c r="H15" s="49"/>
      <c r="I15" s="115">
        <v>0</v>
      </c>
      <c r="J15" s="115">
        <v>0</v>
      </c>
      <c r="K15" s="115">
        <v>76</v>
      </c>
      <c r="L15" s="117">
        <v>76</v>
      </c>
      <c r="M15" s="49"/>
      <c r="N15" s="49">
        <v>356</v>
      </c>
      <c r="O15" s="49">
        <v>42</v>
      </c>
      <c r="P15" s="115">
        <v>398</v>
      </c>
      <c r="Q15" s="115">
        <v>6</v>
      </c>
      <c r="R15" s="118">
        <v>404</v>
      </c>
      <c r="S15" s="49"/>
      <c r="T15" s="119">
        <v>2194</v>
      </c>
      <c r="U15" s="49"/>
      <c r="V15" s="120">
        <v>4729</v>
      </c>
      <c r="W15" s="52">
        <f>'Table 1 - Supply 2009'!H13</f>
        <v>1683</v>
      </c>
      <c r="X15" s="52">
        <f>'Table 1 - Supply 2009'!I13</f>
        <v>1257</v>
      </c>
      <c r="Y15" s="52">
        <f>'Table 1 - Supply 2009'!J13</f>
        <v>13</v>
      </c>
      <c r="Z15" s="52">
        <f t="shared" si="0"/>
        <v>1755</v>
      </c>
      <c r="AA15" s="70">
        <f t="shared" si="5"/>
        <v>8.5430323535631209E-2</v>
      </c>
      <c r="AB15" s="70">
        <f t="shared" si="4"/>
        <v>0.44131951786847112</v>
      </c>
      <c r="AD15" s="52">
        <f t="shared" si="3"/>
        <v>1714</v>
      </c>
      <c r="AG15" s="28" t="s">
        <v>490</v>
      </c>
      <c r="AH15" s="18" t="s">
        <v>485</v>
      </c>
      <c r="AI15" s="152">
        <f>SUM(R86:R99)</f>
        <v>52319</v>
      </c>
      <c r="AJ15" s="69">
        <f>SUM(W86:W99)</f>
        <v>32061</v>
      </c>
      <c r="AK15" s="153">
        <f>SUM(T86:T99)</f>
        <v>114388</v>
      </c>
      <c r="AL15" s="70">
        <f t="shared" si="1"/>
        <v>0.45738189320558098</v>
      </c>
      <c r="AM15" s="70">
        <f t="shared" si="2"/>
        <v>0.73766479001293839</v>
      </c>
    </row>
    <row r="16" spans="1:39" ht="18" x14ac:dyDescent="0.25">
      <c r="A16" s="18" t="s">
        <v>369</v>
      </c>
      <c r="B16" s="18" t="s">
        <v>40</v>
      </c>
      <c r="C16" s="109">
        <v>10392</v>
      </c>
      <c r="D16" s="109">
        <v>0</v>
      </c>
      <c r="E16" s="109">
        <v>0</v>
      </c>
      <c r="F16" s="109">
        <v>0</v>
      </c>
      <c r="G16" s="110">
        <v>10392</v>
      </c>
      <c r="H16" s="46"/>
      <c r="I16" s="109">
        <v>0</v>
      </c>
      <c r="J16" s="109">
        <v>0</v>
      </c>
      <c r="K16" s="109">
        <v>118</v>
      </c>
      <c r="L16" s="111">
        <v>118</v>
      </c>
      <c r="M16" s="46"/>
      <c r="N16" s="46">
        <v>680</v>
      </c>
      <c r="O16" s="46">
        <v>120</v>
      </c>
      <c r="P16" s="109">
        <v>800</v>
      </c>
      <c r="Q16" s="109">
        <v>88</v>
      </c>
      <c r="R16" s="112">
        <v>888</v>
      </c>
      <c r="S16" s="46"/>
      <c r="T16" s="113">
        <v>11398</v>
      </c>
      <c r="U16" s="46"/>
      <c r="V16" s="114">
        <v>14688</v>
      </c>
      <c r="W16" s="47">
        <f>'Table 1 - Supply 2009'!H14</f>
        <v>2645</v>
      </c>
      <c r="X16" s="47">
        <f>'Table 1 - Supply 2009'!I14</f>
        <v>3461</v>
      </c>
      <c r="Y16" s="47">
        <f>'Table 1 - Supply 2009'!J14</f>
        <v>910</v>
      </c>
      <c r="Z16" s="47">
        <f t="shared" si="0"/>
        <v>11304</v>
      </c>
      <c r="AA16" s="70">
        <f t="shared" si="5"/>
        <v>6.0457516339869281E-2</v>
      </c>
      <c r="AB16" s="70">
        <f t="shared" si="4"/>
        <v>0.24053649237472766</v>
      </c>
      <c r="AD16" s="47">
        <f t="shared" si="3"/>
        <v>10392</v>
      </c>
      <c r="AG16" s="18" t="s">
        <v>488</v>
      </c>
      <c r="AH16" s="18" t="s">
        <v>486</v>
      </c>
      <c r="AI16" s="112">
        <f>SUM(R100:R103)</f>
        <v>6323</v>
      </c>
      <c r="AJ16" s="47">
        <f>SUM(W100:W103)</f>
        <v>2487</v>
      </c>
      <c r="AK16" s="113">
        <f>SUM(T100:T103)</f>
        <v>393763</v>
      </c>
      <c r="AL16" s="70">
        <f t="shared" ref="AL16:AL17" si="6">AI16/AK16</f>
        <v>1.6057882533402072E-2</v>
      </c>
      <c r="AM16" s="70">
        <f t="shared" ref="AM16:AM17" si="7">(AI16+AJ16)/AK16</f>
        <v>2.2373864481934565E-2</v>
      </c>
    </row>
    <row r="17" spans="1:39" ht="18" x14ac:dyDescent="0.25">
      <c r="A17" s="18" t="s">
        <v>370</v>
      </c>
      <c r="B17" s="18" t="s">
        <v>42</v>
      </c>
      <c r="C17" s="109">
        <v>2859</v>
      </c>
      <c r="D17" s="109">
        <v>0</v>
      </c>
      <c r="E17" s="109">
        <v>0</v>
      </c>
      <c r="F17" s="109">
        <v>0</v>
      </c>
      <c r="G17" s="110">
        <v>2859</v>
      </c>
      <c r="H17" s="46"/>
      <c r="I17" s="109">
        <v>0</v>
      </c>
      <c r="J17" s="109">
        <v>0</v>
      </c>
      <c r="K17" s="109">
        <v>49</v>
      </c>
      <c r="L17" s="111">
        <v>49</v>
      </c>
      <c r="M17" s="46"/>
      <c r="N17" s="46">
        <v>578</v>
      </c>
      <c r="O17" s="46">
        <v>148</v>
      </c>
      <c r="P17" s="109">
        <v>726</v>
      </c>
      <c r="Q17" s="109">
        <v>27</v>
      </c>
      <c r="R17" s="112">
        <v>753</v>
      </c>
      <c r="S17" s="46"/>
      <c r="T17" s="113">
        <v>3661</v>
      </c>
      <c r="U17" s="46"/>
      <c r="V17" s="114">
        <v>8499</v>
      </c>
      <c r="W17" s="47">
        <f>'Table 1 - Supply 2009'!H15</f>
        <v>1146</v>
      </c>
      <c r="X17" s="47">
        <f>'Table 1 - Supply 2009'!I15</f>
        <v>2185</v>
      </c>
      <c r="Y17" s="47">
        <f>'Table 1 - Supply 2009'!J15</f>
        <v>12</v>
      </c>
      <c r="Z17" s="47">
        <f t="shared" si="0"/>
        <v>4688</v>
      </c>
      <c r="AA17" s="70">
        <f t="shared" si="5"/>
        <v>8.8598658665725374E-2</v>
      </c>
      <c r="AB17" s="70">
        <f t="shared" si="4"/>
        <v>0.22343805153547477</v>
      </c>
      <c r="AD17" s="47">
        <f t="shared" si="3"/>
        <v>2859</v>
      </c>
      <c r="AG17" s="88" t="s">
        <v>489</v>
      </c>
      <c r="AH17" s="88" t="s">
        <v>487</v>
      </c>
      <c r="AI17" s="118">
        <f>SUM(R104:R111)</f>
        <v>2836</v>
      </c>
      <c r="AJ17" s="52">
        <f>SUM(W104:W111)</f>
        <v>5691</v>
      </c>
      <c r="AK17" s="119">
        <f>SUM(T104:T111)</f>
        <v>71643</v>
      </c>
      <c r="AL17" s="155">
        <f t="shared" si="6"/>
        <v>3.9585165333668328E-2</v>
      </c>
      <c r="AM17" s="155">
        <f t="shared" si="7"/>
        <v>0.11902069985902321</v>
      </c>
    </row>
    <row r="18" spans="1:39" ht="18" x14ac:dyDescent="0.25">
      <c r="A18" s="18" t="s">
        <v>371</v>
      </c>
      <c r="B18" s="18" t="s">
        <v>44</v>
      </c>
      <c r="C18" s="109">
        <v>7978</v>
      </c>
      <c r="D18" s="109">
        <v>0</v>
      </c>
      <c r="E18" s="109">
        <v>0</v>
      </c>
      <c r="F18" s="109">
        <v>0</v>
      </c>
      <c r="G18" s="110">
        <v>7978</v>
      </c>
      <c r="H18" s="46"/>
      <c r="I18" s="109">
        <v>0</v>
      </c>
      <c r="J18" s="109">
        <v>0</v>
      </c>
      <c r="K18" s="109">
        <v>99</v>
      </c>
      <c r="L18" s="111">
        <v>99</v>
      </c>
      <c r="M18" s="46"/>
      <c r="N18" s="46">
        <v>471</v>
      </c>
      <c r="O18" s="46">
        <v>164</v>
      </c>
      <c r="P18" s="109">
        <v>635</v>
      </c>
      <c r="Q18" s="109">
        <v>82</v>
      </c>
      <c r="R18" s="112">
        <v>717</v>
      </c>
      <c r="S18" s="46"/>
      <c r="T18" s="113">
        <v>8794</v>
      </c>
      <c r="U18" s="46"/>
      <c r="V18" s="114">
        <v>12922</v>
      </c>
      <c r="W18" s="47">
        <f>'Table 1 - Supply 2009'!H16</f>
        <v>1530</v>
      </c>
      <c r="X18" s="47">
        <f>'Table 1 - Supply 2009'!I16</f>
        <v>3340</v>
      </c>
      <c r="Y18" s="47">
        <f>'Table 1 - Supply 2009'!J16</f>
        <v>20</v>
      </c>
      <c r="Z18" s="47">
        <f t="shared" si="0"/>
        <v>10584</v>
      </c>
      <c r="AA18" s="70">
        <f t="shared" si="5"/>
        <v>5.5486766754372391E-2</v>
      </c>
      <c r="AB18" s="70">
        <f t="shared" si="4"/>
        <v>0.17388949079089924</v>
      </c>
      <c r="AD18" s="47">
        <f t="shared" si="3"/>
        <v>7978</v>
      </c>
      <c r="AG18" s="34"/>
      <c r="AH18" s="156" t="s">
        <v>228</v>
      </c>
      <c r="AI18" s="156">
        <f>SUM(AI6:AI17)</f>
        <v>408751</v>
      </c>
      <c r="AJ18" s="156">
        <f t="shared" ref="AJ18:AK18" si="8">SUM(AJ6:AJ17)</f>
        <v>433622</v>
      </c>
      <c r="AK18" s="156">
        <f t="shared" si="8"/>
        <v>1982135</v>
      </c>
    </row>
    <row r="19" spans="1:39" ht="18" x14ac:dyDescent="0.25">
      <c r="A19" s="18" t="s">
        <v>372</v>
      </c>
      <c r="B19" s="18" t="s">
        <v>46</v>
      </c>
      <c r="C19" s="109">
        <v>12484</v>
      </c>
      <c r="D19" s="109">
        <v>0</v>
      </c>
      <c r="E19" s="109">
        <v>0</v>
      </c>
      <c r="F19" s="109">
        <v>0</v>
      </c>
      <c r="G19" s="110">
        <v>12484</v>
      </c>
      <c r="H19" s="46"/>
      <c r="I19" s="109">
        <v>0</v>
      </c>
      <c r="J19" s="109">
        <v>0</v>
      </c>
      <c r="K19" s="109">
        <v>6</v>
      </c>
      <c r="L19" s="111">
        <v>6</v>
      </c>
      <c r="M19" s="46"/>
      <c r="N19" s="46">
        <v>1610</v>
      </c>
      <c r="O19" s="46">
        <v>696</v>
      </c>
      <c r="P19" s="109">
        <v>2306</v>
      </c>
      <c r="Q19" s="109">
        <v>126</v>
      </c>
      <c r="R19" s="112">
        <v>2432</v>
      </c>
      <c r="S19" s="46"/>
      <c r="T19" s="113">
        <v>14922</v>
      </c>
      <c r="U19" s="46"/>
      <c r="V19" s="114">
        <v>24189</v>
      </c>
      <c r="W19" s="47">
        <f>'Table 1 - Supply 2009'!H17</f>
        <v>5077</v>
      </c>
      <c r="X19" s="47">
        <f>'Table 1 - Supply 2009'!I17</f>
        <v>6028</v>
      </c>
      <c r="Y19" s="47">
        <f>'Table 1 - Supply 2009'!J17</f>
        <v>1168</v>
      </c>
      <c r="Z19" s="47">
        <f t="shared" si="0"/>
        <v>14705</v>
      </c>
      <c r="AA19" s="70">
        <f t="shared" si="5"/>
        <v>0.10054156848154119</v>
      </c>
      <c r="AB19" s="70">
        <f t="shared" si="4"/>
        <v>0.3104303609078507</v>
      </c>
      <c r="AD19" s="47">
        <f t="shared" si="3"/>
        <v>12484</v>
      </c>
    </row>
    <row r="20" spans="1:39" ht="18" x14ac:dyDescent="0.25">
      <c r="A20" s="18" t="s">
        <v>373</v>
      </c>
      <c r="B20" s="18" t="s">
        <v>48</v>
      </c>
      <c r="C20" s="109">
        <v>3055</v>
      </c>
      <c r="D20" s="109">
        <v>0</v>
      </c>
      <c r="E20" s="109">
        <v>0</v>
      </c>
      <c r="F20" s="109">
        <v>0</v>
      </c>
      <c r="G20" s="110">
        <v>3055</v>
      </c>
      <c r="H20" s="46"/>
      <c r="I20" s="109">
        <v>0</v>
      </c>
      <c r="J20" s="109">
        <v>0</v>
      </c>
      <c r="K20" s="109">
        <v>9</v>
      </c>
      <c r="L20" s="111">
        <v>9</v>
      </c>
      <c r="M20" s="46"/>
      <c r="N20" s="46">
        <v>385</v>
      </c>
      <c r="O20" s="46">
        <v>108</v>
      </c>
      <c r="P20" s="109">
        <v>493</v>
      </c>
      <c r="Q20" s="109">
        <v>71</v>
      </c>
      <c r="R20" s="112">
        <v>564</v>
      </c>
      <c r="S20" s="46"/>
      <c r="T20" s="113">
        <v>3628</v>
      </c>
      <c r="U20" s="46"/>
      <c r="V20" s="114">
        <v>6563</v>
      </c>
      <c r="W20" s="47">
        <f>'Table 1 - Supply 2009'!H18</f>
        <v>648</v>
      </c>
      <c r="X20" s="47">
        <f>'Table 1 - Supply 2009'!I18</f>
        <v>1838</v>
      </c>
      <c r="Y20" s="47">
        <f>'Table 1 - Supply 2009'!J18</f>
        <v>260</v>
      </c>
      <c r="Z20" s="47">
        <f t="shared" si="0"/>
        <v>4558</v>
      </c>
      <c r="AA20" s="70">
        <f t="shared" si="5"/>
        <v>8.593630961450556E-2</v>
      </c>
      <c r="AB20" s="70">
        <f t="shared" si="4"/>
        <v>0.18467164406521408</v>
      </c>
      <c r="AD20" s="47">
        <f t="shared" si="3"/>
        <v>3055</v>
      </c>
    </row>
    <row r="21" spans="1:39" ht="18" x14ac:dyDescent="0.25">
      <c r="A21" s="18" t="s">
        <v>374</v>
      </c>
      <c r="B21" s="18" t="s">
        <v>467</v>
      </c>
      <c r="C21" s="109">
        <v>33185</v>
      </c>
      <c r="D21" s="109">
        <v>0</v>
      </c>
      <c r="E21" s="109">
        <v>0</v>
      </c>
      <c r="F21" s="109">
        <v>0</v>
      </c>
      <c r="G21" s="110">
        <v>33185</v>
      </c>
      <c r="H21" s="46"/>
      <c r="I21" s="109">
        <v>0</v>
      </c>
      <c r="J21" s="109">
        <v>0</v>
      </c>
      <c r="K21" s="109">
        <v>951</v>
      </c>
      <c r="L21" s="111">
        <v>951</v>
      </c>
      <c r="M21" s="46"/>
      <c r="N21" s="46">
        <v>2403</v>
      </c>
      <c r="O21" s="46">
        <v>2758</v>
      </c>
      <c r="P21" s="109">
        <v>5161</v>
      </c>
      <c r="Q21" s="109">
        <v>615</v>
      </c>
      <c r="R21" s="112">
        <v>5776</v>
      </c>
      <c r="S21" s="46"/>
      <c r="T21" s="113">
        <v>39912</v>
      </c>
      <c r="U21" s="46"/>
      <c r="V21" s="114">
        <v>51360</v>
      </c>
      <c r="W21" s="47">
        <f>'Table 1 - Supply 2009'!H19</f>
        <v>9482</v>
      </c>
      <c r="X21" s="47">
        <f>'Table 1 - Supply 2009'!I19</f>
        <v>11268</v>
      </c>
      <c r="Y21" s="47">
        <f>'Table 1 - Supply 2009'!J19</f>
        <v>20716</v>
      </c>
      <c r="Z21" s="47">
        <f t="shared" si="0"/>
        <v>20982</v>
      </c>
      <c r="AA21" s="70">
        <f t="shared" si="5"/>
        <v>0.11246105919003116</v>
      </c>
      <c r="AB21" s="70">
        <f t="shared" si="4"/>
        <v>0.29707943925233643</v>
      </c>
      <c r="AD21" s="47">
        <f t="shared" si="3"/>
        <v>33185</v>
      </c>
    </row>
    <row r="22" spans="1:39" ht="18" x14ac:dyDescent="0.25">
      <c r="A22" s="18" t="s">
        <v>375</v>
      </c>
      <c r="B22" s="18" t="s">
        <v>51</v>
      </c>
      <c r="C22" s="109">
        <v>5505</v>
      </c>
      <c r="D22" s="109">
        <v>0</v>
      </c>
      <c r="E22" s="109">
        <v>0</v>
      </c>
      <c r="F22" s="109">
        <v>0</v>
      </c>
      <c r="G22" s="110">
        <v>5505</v>
      </c>
      <c r="H22" s="46"/>
      <c r="I22" s="109">
        <v>0</v>
      </c>
      <c r="J22" s="109">
        <v>0</v>
      </c>
      <c r="K22" s="109">
        <v>58</v>
      </c>
      <c r="L22" s="111">
        <v>58</v>
      </c>
      <c r="M22" s="46"/>
      <c r="N22" s="46">
        <v>290</v>
      </c>
      <c r="O22" s="46">
        <v>35</v>
      </c>
      <c r="P22" s="109">
        <v>325</v>
      </c>
      <c r="Q22" s="109">
        <v>166</v>
      </c>
      <c r="R22" s="112">
        <v>491</v>
      </c>
      <c r="S22" s="46"/>
      <c r="T22" s="113">
        <v>6054</v>
      </c>
      <c r="U22" s="46"/>
      <c r="V22" s="114">
        <v>8178</v>
      </c>
      <c r="W22" s="47">
        <f>'Table 1 - Supply 2009'!H20</f>
        <v>1010</v>
      </c>
      <c r="X22" s="47">
        <f>'Table 1 - Supply 2009'!I20</f>
        <v>2689</v>
      </c>
      <c r="Y22" s="47">
        <f>'Table 1 - Supply 2009'!J20</f>
        <v>477</v>
      </c>
      <c r="Z22" s="47">
        <f t="shared" si="0"/>
        <v>7256</v>
      </c>
      <c r="AA22" s="70">
        <f t="shared" si="5"/>
        <v>6.0039129371484472E-2</v>
      </c>
      <c r="AB22" s="70">
        <f t="shared" si="4"/>
        <v>0.18354120811934457</v>
      </c>
      <c r="AD22" s="47">
        <f t="shared" si="3"/>
        <v>5505</v>
      </c>
    </row>
    <row r="23" spans="1:39" ht="18" x14ac:dyDescent="0.25">
      <c r="A23" s="18" t="s">
        <v>376</v>
      </c>
      <c r="B23" s="18" t="s">
        <v>53</v>
      </c>
      <c r="C23" s="109">
        <v>11229</v>
      </c>
      <c r="D23" s="109">
        <v>0</v>
      </c>
      <c r="E23" s="109">
        <v>0</v>
      </c>
      <c r="F23" s="109">
        <v>0</v>
      </c>
      <c r="G23" s="110">
        <v>11229</v>
      </c>
      <c r="H23" s="46"/>
      <c r="I23" s="109">
        <v>453</v>
      </c>
      <c r="J23" s="109">
        <v>0</v>
      </c>
      <c r="K23" s="109">
        <v>-20</v>
      </c>
      <c r="L23" s="111">
        <v>433</v>
      </c>
      <c r="M23" s="46"/>
      <c r="N23" s="46">
        <v>1330</v>
      </c>
      <c r="O23" s="46">
        <v>756</v>
      </c>
      <c r="P23" s="109">
        <v>2086</v>
      </c>
      <c r="Q23" s="109">
        <v>169</v>
      </c>
      <c r="R23" s="112">
        <v>2255</v>
      </c>
      <c r="S23" s="46"/>
      <c r="T23" s="113">
        <v>13917</v>
      </c>
      <c r="U23" s="46"/>
      <c r="V23" s="114">
        <v>18717</v>
      </c>
      <c r="W23" s="47">
        <f>'Table 1 - Supply 2009'!H21</f>
        <v>4156</v>
      </c>
      <c r="X23" s="47">
        <f>'Table 1 - Supply 2009'!I21</f>
        <v>8215</v>
      </c>
      <c r="Y23" s="47">
        <f>'Table 1 - Supply 2009'!J21</f>
        <v>1012</v>
      </c>
      <c r="Z23" s="47">
        <f t="shared" si="0"/>
        <v>16964</v>
      </c>
      <c r="AA23" s="70">
        <f t="shared" si="5"/>
        <v>0.1204787091948496</v>
      </c>
      <c r="AB23" s="70">
        <f t="shared" si="4"/>
        <v>0.34252284019874979</v>
      </c>
      <c r="AD23" s="47">
        <f t="shared" si="3"/>
        <v>11229</v>
      </c>
    </row>
    <row r="24" spans="1:39" ht="18" x14ac:dyDescent="0.25">
      <c r="A24" s="27" t="s">
        <v>377</v>
      </c>
      <c r="B24" s="27" t="s">
        <v>55</v>
      </c>
      <c r="C24" s="115">
        <v>38150</v>
      </c>
      <c r="D24" s="115">
        <v>0</v>
      </c>
      <c r="E24" s="115">
        <v>0</v>
      </c>
      <c r="F24" s="115">
        <v>0</v>
      </c>
      <c r="G24" s="116">
        <v>38150</v>
      </c>
      <c r="H24" s="49"/>
      <c r="I24" s="115">
        <v>0</v>
      </c>
      <c r="J24" s="115">
        <v>0</v>
      </c>
      <c r="K24" s="115">
        <v>55</v>
      </c>
      <c r="L24" s="117">
        <v>55</v>
      </c>
      <c r="M24" s="49"/>
      <c r="N24" s="49">
        <v>2673</v>
      </c>
      <c r="O24" s="49">
        <v>905</v>
      </c>
      <c r="P24" s="115">
        <v>3578</v>
      </c>
      <c r="Q24" s="115">
        <v>1859</v>
      </c>
      <c r="R24" s="118">
        <v>5437</v>
      </c>
      <c r="S24" s="49"/>
      <c r="T24" s="119">
        <v>43642</v>
      </c>
      <c r="U24" s="49"/>
      <c r="V24" s="120">
        <v>45373</v>
      </c>
      <c r="W24" s="52">
        <f>'Table 1 - Supply 2009'!H22</f>
        <v>16963</v>
      </c>
      <c r="X24" s="52">
        <f>'Table 1 - Supply 2009'!I22</f>
        <v>23056</v>
      </c>
      <c r="Y24" s="52">
        <f>'Table 1 - Supply 2009'!J22</f>
        <v>3191</v>
      </c>
      <c r="Z24" s="52">
        <f t="shared" si="0"/>
        <v>46544</v>
      </c>
      <c r="AA24" s="70">
        <f t="shared" si="5"/>
        <v>0.11982897317788112</v>
      </c>
      <c r="AB24" s="70">
        <f t="shared" si="4"/>
        <v>0.49368567209573977</v>
      </c>
      <c r="AD24" s="52">
        <f t="shared" si="3"/>
        <v>38150</v>
      </c>
    </row>
    <row r="25" spans="1:39" ht="18" x14ac:dyDescent="0.25">
      <c r="A25" s="18" t="s">
        <v>378</v>
      </c>
      <c r="B25" s="18" t="s">
        <v>57</v>
      </c>
      <c r="C25" s="109">
        <v>8143</v>
      </c>
      <c r="D25" s="109">
        <v>0</v>
      </c>
      <c r="E25" s="109">
        <v>0</v>
      </c>
      <c r="F25" s="109">
        <v>0</v>
      </c>
      <c r="G25" s="110">
        <v>8143</v>
      </c>
      <c r="H25" s="46"/>
      <c r="I25" s="109">
        <v>0</v>
      </c>
      <c r="J25" s="109">
        <v>0</v>
      </c>
      <c r="K25" s="109">
        <v>138</v>
      </c>
      <c r="L25" s="111">
        <v>138</v>
      </c>
      <c r="M25" s="46"/>
      <c r="N25" s="46">
        <v>931</v>
      </c>
      <c r="O25" s="46">
        <v>241</v>
      </c>
      <c r="P25" s="109">
        <v>1172</v>
      </c>
      <c r="Q25" s="109">
        <v>550</v>
      </c>
      <c r="R25" s="112">
        <v>1722</v>
      </c>
      <c r="S25" s="46"/>
      <c r="T25" s="113">
        <v>10003</v>
      </c>
      <c r="U25" s="46"/>
      <c r="V25" s="114">
        <v>11049</v>
      </c>
      <c r="W25" s="47">
        <f>'Table 1 - Supply 2009'!H23</f>
        <v>4996</v>
      </c>
      <c r="X25" s="47">
        <f>'Table 1 - Supply 2009'!I23</f>
        <v>4788</v>
      </c>
      <c r="Y25" s="47">
        <f>'Table 1 - Supply 2009'!J23</f>
        <v>699</v>
      </c>
      <c r="Z25" s="47">
        <f t="shared" si="0"/>
        <v>9096</v>
      </c>
      <c r="AA25" s="70">
        <f t="shared" si="5"/>
        <v>0.15585120825414064</v>
      </c>
      <c r="AB25" s="70">
        <f t="shared" si="4"/>
        <v>0.60801882523305273</v>
      </c>
      <c r="AD25" s="47">
        <f t="shared" si="3"/>
        <v>8143</v>
      </c>
    </row>
    <row r="26" spans="1:39" ht="18" x14ac:dyDescent="0.25">
      <c r="A26" s="18" t="s">
        <v>379</v>
      </c>
      <c r="B26" s="18" t="s">
        <v>59</v>
      </c>
      <c r="C26" s="109">
        <v>953</v>
      </c>
      <c r="D26" s="109">
        <v>0</v>
      </c>
      <c r="E26" s="109">
        <v>0</v>
      </c>
      <c r="F26" s="109">
        <v>0</v>
      </c>
      <c r="G26" s="110">
        <v>953</v>
      </c>
      <c r="H26" s="46"/>
      <c r="I26" s="109">
        <v>0</v>
      </c>
      <c r="J26" s="109">
        <v>0</v>
      </c>
      <c r="K26" s="109">
        <v>-721</v>
      </c>
      <c r="L26" s="111">
        <v>-721</v>
      </c>
      <c r="M26" s="46"/>
      <c r="N26" s="46">
        <v>248</v>
      </c>
      <c r="O26" s="46">
        <v>66</v>
      </c>
      <c r="P26" s="109">
        <v>314</v>
      </c>
      <c r="Q26" s="109">
        <v>27</v>
      </c>
      <c r="R26" s="112">
        <v>341</v>
      </c>
      <c r="S26" s="46"/>
      <c r="T26" s="113">
        <v>573</v>
      </c>
      <c r="U26" s="46"/>
      <c r="V26" s="114">
        <v>9483</v>
      </c>
      <c r="W26" s="47">
        <f>'Table 1 - Supply 2009'!H24</f>
        <v>2745</v>
      </c>
      <c r="X26" s="47">
        <f>'Table 1 - Supply 2009'!I24</f>
        <v>1661</v>
      </c>
      <c r="Y26" s="47">
        <f>'Table 1 - Supply 2009'!J24</f>
        <v>134</v>
      </c>
      <c r="Z26" s="47">
        <f t="shared" si="0"/>
        <v>-645</v>
      </c>
      <c r="AA26" s="70">
        <f t="shared" si="5"/>
        <v>3.5959084677844561E-2</v>
      </c>
      <c r="AB26" s="70">
        <f t="shared" si="4"/>
        <v>0.32542444374143203</v>
      </c>
      <c r="AD26" s="47">
        <f t="shared" si="3"/>
        <v>953</v>
      </c>
    </row>
    <row r="27" spans="1:39" ht="18" x14ac:dyDescent="0.25">
      <c r="A27" s="18" t="s">
        <v>380</v>
      </c>
      <c r="B27" s="18" t="s">
        <v>61</v>
      </c>
      <c r="C27" s="109">
        <v>3220</v>
      </c>
      <c r="D27" s="109">
        <v>0</v>
      </c>
      <c r="E27" s="109">
        <v>0</v>
      </c>
      <c r="F27" s="109">
        <v>0</v>
      </c>
      <c r="G27" s="110">
        <v>3220</v>
      </c>
      <c r="H27" s="46"/>
      <c r="I27" s="109">
        <v>0</v>
      </c>
      <c r="J27" s="109">
        <v>0</v>
      </c>
      <c r="K27" s="109">
        <v>-1</v>
      </c>
      <c r="L27" s="111">
        <v>-1</v>
      </c>
      <c r="M27" s="46"/>
      <c r="N27" s="46">
        <v>1722</v>
      </c>
      <c r="O27" s="46">
        <v>783</v>
      </c>
      <c r="P27" s="109">
        <v>2505</v>
      </c>
      <c r="Q27" s="109">
        <v>72</v>
      </c>
      <c r="R27" s="112">
        <v>2577</v>
      </c>
      <c r="S27" s="46"/>
      <c r="T27" s="113">
        <v>5796</v>
      </c>
      <c r="U27" s="46"/>
      <c r="V27" s="114">
        <v>25086</v>
      </c>
      <c r="W27" s="47">
        <f>'Table 1 - Supply 2009'!H25</f>
        <v>6384</v>
      </c>
      <c r="X27" s="47">
        <f>'Table 1 - Supply 2009'!I25</f>
        <v>7092</v>
      </c>
      <c r="Y27" s="47">
        <f>'Table 1 - Supply 2009'!J25</f>
        <v>718</v>
      </c>
      <c r="Z27" s="47">
        <f t="shared" si="0"/>
        <v>5786</v>
      </c>
      <c r="AA27" s="70">
        <f t="shared" si="5"/>
        <v>0.10272662042573547</v>
      </c>
      <c r="AB27" s="70">
        <f t="shared" si="4"/>
        <v>0.35721119349437935</v>
      </c>
      <c r="AD27" s="47">
        <f t="shared" si="3"/>
        <v>3220</v>
      </c>
    </row>
    <row r="28" spans="1:39" ht="18" x14ac:dyDescent="0.25">
      <c r="A28" s="18" t="s">
        <v>381</v>
      </c>
      <c r="B28" s="18" t="s">
        <v>63</v>
      </c>
      <c r="C28" s="109">
        <v>762</v>
      </c>
      <c r="D28" s="109">
        <v>0</v>
      </c>
      <c r="E28" s="109">
        <v>0</v>
      </c>
      <c r="F28" s="109">
        <v>0</v>
      </c>
      <c r="G28" s="110">
        <v>762</v>
      </c>
      <c r="H28" s="46"/>
      <c r="I28" s="109">
        <v>0</v>
      </c>
      <c r="J28" s="109">
        <v>0</v>
      </c>
      <c r="K28" s="109">
        <v>-53</v>
      </c>
      <c r="L28" s="111">
        <v>-53</v>
      </c>
      <c r="M28" s="46"/>
      <c r="N28" s="46">
        <v>14</v>
      </c>
      <c r="O28" s="46">
        <v>13</v>
      </c>
      <c r="P28" s="109">
        <v>27</v>
      </c>
      <c r="Q28" s="109">
        <v>0</v>
      </c>
      <c r="R28" s="112">
        <v>27</v>
      </c>
      <c r="S28" s="46"/>
      <c r="T28" s="113">
        <v>736</v>
      </c>
      <c r="U28" s="46"/>
      <c r="V28" s="114">
        <v>9381</v>
      </c>
      <c r="W28" s="47">
        <f>'Table 1 - Supply 2009'!H26</f>
        <v>30</v>
      </c>
      <c r="X28" s="47">
        <f>'Table 1 - Supply 2009'!I26</f>
        <v>0</v>
      </c>
      <c r="Y28" s="47">
        <f>'Table 1 - Supply 2009'!J26</f>
        <v>429</v>
      </c>
      <c r="Z28" s="47">
        <f t="shared" si="0"/>
        <v>277</v>
      </c>
      <c r="AA28" s="70">
        <f t="shared" si="5"/>
        <v>2.878157978893508E-3</v>
      </c>
      <c r="AB28" s="70">
        <f t="shared" si="4"/>
        <v>6.0761112887751838E-3</v>
      </c>
      <c r="AD28" s="47">
        <f t="shared" si="3"/>
        <v>762</v>
      </c>
    </row>
    <row r="29" spans="1:39" ht="18" x14ac:dyDescent="0.25">
      <c r="A29" s="18" t="s">
        <v>382</v>
      </c>
      <c r="B29" s="18" t="s">
        <v>65</v>
      </c>
      <c r="C29" s="109">
        <v>28907</v>
      </c>
      <c r="D29" s="109">
        <v>0</v>
      </c>
      <c r="E29" s="109">
        <v>0</v>
      </c>
      <c r="F29" s="109">
        <v>0</v>
      </c>
      <c r="G29" s="110">
        <v>28907</v>
      </c>
      <c r="H29" s="46"/>
      <c r="I29" s="109">
        <v>0</v>
      </c>
      <c r="J29" s="109">
        <v>0</v>
      </c>
      <c r="K29" s="109">
        <v>19</v>
      </c>
      <c r="L29" s="111">
        <v>19</v>
      </c>
      <c r="M29" s="46"/>
      <c r="N29" s="46">
        <v>8181</v>
      </c>
      <c r="O29" s="46">
        <v>4975</v>
      </c>
      <c r="P29" s="109">
        <v>13156</v>
      </c>
      <c r="Q29" s="109">
        <v>130</v>
      </c>
      <c r="R29" s="112">
        <v>13286</v>
      </c>
      <c r="S29" s="46"/>
      <c r="T29" s="113">
        <v>42212</v>
      </c>
      <c r="U29" s="46"/>
      <c r="V29" s="114">
        <v>70384</v>
      </c>
      <c r="W29" s="47">
        <f>'Table 1 - Supply 2009'!H27</f>
        <v>13713</v>
      </c>
      <c r="X29" s="47">
        <f>'Table 1 - Supply 2009'!I27</f>
        <v>2720</v>
      </c>
      <c r="Y29" s="47">
        <f>'Table 1 - Supply 2009'!J27</f>
        <v>28693</v>
      </c>
      <c r="Z29" s="47">
        <f t="shared" si="0"/>
        <v>2526</v>
      </c>
      <c r="AA29" s="70">
        <f t="shared" si="5"/>
        <v>0.1887644919299841</v>
      </c>
      <c r="AB29" s="70">
        <f t="shared" si="4"/>
        <v>0.38359570356899297</v>
      </c>
      <c r="AD29" s="47">
        <f t="shared" si="3"/>
        <v>28907</v>
      </c>
    </row>
    <row r="30" spans="1:39" ht="18" x14ac:dyDescent="0.25">
      <c r="A30" s="18" t="s">
        <v>383</v>
      </c>
      <c r="B30" s="18" t="s">
        <v>67</v>
      </c>
      <c r="C30" s="109">
        <v>279</v>
      </c>
      <c r="D30" s="109">
        <v>0</v>
      </c>
      <c r="E30" s="109">
        <v>0</v>
      </c>
      <c r="F30" s="109">
        <v>0</v>
      </c>
      <c r="G30" s="110">
        <v>279</v>
      </c>
      <c r="H30" s="46"/>
      <c r="I30" s="109">
        <v>0</v>
      </c>
      <c r="J30" s="109">
        <v>0</v>
      </c>
      <c r="K30" s="109">
        <v>-97</v>
      </c>
      <c r="L30" s="111">
        <v>-97</v>
      </c>
      <c r="M30" s="46"/>
      <c r="N30" s="46">
        <v>693</v>
      </c>
      <c r="O30" s="46">
        <v>393</v>
      </c>
      <c r="P30" s="109">
        <v>1086</v>
      </c>
      <c r="Q30" s="109">
        <v>29</v>
      </c>
      <c r="R30" s="112">
        <v>1115</v>
      </c>
      <c r="S30" s="46"/>
      <c r="T30" s="113">
        <v>1297</v>
      </c>
      <c r="U30" s="46"/>
      <c r="V30" s="114">
        <v>4954</v>
      </c>
      <c r="W30" s="47">
        <f>'Table 1 - Supply 2009'!H28</f>
        <v>874</v>
      </c>
      <c r="X30" s="47">
        <f>'Table 1 - Supply 2009'!I28</f>
        <v>1808</v>
      </c>
      <c r="Y30" s="47">
        <f>'Table 1 - Supply 2009'!J28</f>
        <v>56</v>
      </c>
      <c r="Z30" s="47">
        <f t="shared" si="0"/>
        <v>2175</v>
      </c>
      <c r="AA30" s="70">
        <f t="shared" si="5"/>
        <v>0.2250706499798143</v>
      </c>
      <c r="AB30" s="70">
        <f t="shared" si="4"/>
        <v>0.40149374243035929</v>
      </c>
      <c r="AD30" s="47">
        <f t="shared" si="3"/>
        <v>279</v>
      </c>
    </row>
    <row r="31" spans="1:39" ht="18" x14ac:dyDescent="0.25">
      <c r="A31" s="18" t="s">
        <v>384</v>
      </c>
      <c r="B31" s="18" t="s">
        <v>69</v>
      </c>
      <c r="C31" s="109">
        <v>11651</v>
      </c>
      <c r="D31" s="109">
        <v>0</v>
      </c>
      <c r="E31" s="109">
        <v>0</v>
      </c>
      <c r="F31" s="109">
        <v>0</v>
      </c>
      <c r="G31" s="110">
        <v>11651</v>
      </c>
      <c r="H31" s="46"/>
      <c r="I31" s="109">
        <v>0</v>
      </c>
      <c r="J31" s="109">
        <v>0</v>
      </c>
      <c r="K31" s="109">
        <v>48</v>
      </c>
      <c r="L31" s="111">
        <v>48</v>
      </c>
      <c r="M31" s="46"/>
      <c r="N31" s="46">
        <v>2543</v>
      </c>
      <c r="O31" s="46">
        <v>1105</v>
      </c>
      <c r="P31" s="109">
        <v>3648</v>
      </c>
      <c r="Q31" s="109">
        <v>300</v>
      </c>
      <c r="R31" s="112">
        <v>3948</v>
      </c>
      <c r="S31" s="46"/>
      <c r="T31" s="113">
        <v>15647</v>
      </c>
      <c r="U31" s="46"/>
      <c r="V31" s="114">
        <v>18357</v>
      </c>
      <c r="W31" s="47">
        <f>'Table 1 - Supply 2009'!H29</f>
        <v>3684</v>
      </c>
      <c r="X31" s="47">
        <f>'Table 1 - Supply 2009'!I29</f>
        <v>7626</v>
      </c>
      <c r="Y31" s="47">
        <f>'Table 1 - Supply 2009'!J29</f>
        <v>1074</v>
      </c>
      <c r="Z31" s="47">
        <f t="shared" si="0"/>
        <v>18515</v>
      </c>
      <c r="AA31" s="70">
        <f t="shared" si="5"/>
        <v>0.21506782153946724</v>
      </c>
      <c r="AB31" s="70">
        <f t="shared" si="4"/>
        <v>0.41575420820395487</v>
      </c>
      <c r="AD31" s="47">
        <f t="shared" si="3"/>
        <v>11651</v>
      </c>
    </row>
    <row r="32" spans="1:39" ht="18" x14ac:dyDescent="0.25">
      <c r="A32" s="18" t="s">
        <v>385</v>
      </c>
      <c r="B32" s="18" t="s">
        <v>71</v>
      </c>
      <c r="C32" s="109">
        <v>2095</v>
      </c>
      <c r="D32" s="109">
        <v>0</v>
      </c>
      <c r="E32" s="109">
        <v>0</v>
      </c>
      <c r="F32" s="109">
        <v>0</v>
      </c>
      <c r="G32" s="110">
        <v>2095</v>
      </c>
      <c r="H32" s="46"/>
      <c r="I32" s="109">
        <v>0</v>
      </c>
      <c r="J32" s="109">
        <v>0</v>
      </c>
      <c r="K32" s="109">
        <v>-186</v>
      </c>
      <c r="L32" s="111">
        <v>-186</v>
      </c>
      <c r="M32" s="46"/>
      <c r="N32" s="46">
        <v>2835</v>
      </c>
      <c r="O32" s="46">
        <v>1748</v>
      </c>
      <c r="P32" s="109">
        <v>4583</v>
      </c>
      <c r="Q32" s="109">
        <v>66</v>
      </c>
      <c r="R32" s="112">
        <v>4649</v>
      </c>
      <c r="S32" s="46"/>
      <c r="T32" s="113">
        <v>6558</v>
      </c>
      <c r="U32" s="46"/>
      <c r="V32" s="114">
        <v>11076</v>
      </c>
      <c r="W32" s="47">
        <f>'Table 1 - Supply 2009'!H30</f>
        <v>4255</v>
      </c>
      <c r="X32" s="47">
        <f>'Table 1 - Supply 2009'!I30</f>
        <v>2680</v>
      </c>
      <c r="Y32" s="47">
        <f>'Table 1 - Supply 2009'!J30</f>
        <v>258</v>
      </c>
      <c r="Z32" s="47">
        <f t="shared" si="0"/>
        <v>4725</v>
      </c>
      <c r="AA32" s="70">
        <f t="shared" si="5"/>
        <v>0.41973636691946553</v>
      </c>
      <c r="AB32" s="70">
        <f t="shared" si="4"/>
        <v>0.80390032502708564</v>
      </c>
      <c r="AD32" s="47">
        <f t="shared" si="3"/>
        <v>2095</v>
      </c>
    </row>
    <row r="33" spans="1:30" ht="18" x14ac:dyDescent="0.25">
      <c r="A33" s="18" t="s">
        <v>386</v>
      </c>
      <c r="B33" s="18" t="s">
        <v>73</v>
      </c>
      <c r="C33" s="109">
        <v>400</v>
      </c>
      <c r="D33" s="109">
        <v>0</v>
      </c>
      <c r="E33" s="109">
        <v>0</v>
      </c>
      <c r="F33" s="109">
        <v>0</v>
      </c>
      <c r="G33" s="110">
        <v>400</v>
      </c>
      <c r="H33" s="46"/>
      <c r="I33" s="109">
        <v>0</v>
      </c>
      <c r="J33" s="109">
        <v>0</v>
      </c>
      <c r="K33" s="109">
        <v>79</v>
      </c>
      <c r="L33" s="111">
        <v>79</v>
      </c>
      <c r="M33" s="46"/>
      <c r="N33" s="46">
        <v>1381</v>
      </c>
      <c r="O33" s="46">
        <v>1273</v>
      </c>
      <c r="P33" s="109">
        <v>2654</v>
      </c>
      <c r="Q33" s="109">
        <v>174</v>
      </c>
      <c r="R33" s="112">
        <v>2828</v>
      </c>
      <c r="S33" s="46"/>
      <c r="T33" s="113">
        <v>3307</v>
      </c>
      <c r="U33" s="46"/>
      <c r="V33" s="114">
        <v>8642</v>
      </c>
      <c r="W33" s="47">
        <f>'Table 1 - Supply 2009'!H31</f>
        <v>2196</v>
      </c>
      <c r="X33" s="47">
        <f>'Table 1 - Supply 2009'!I31</f>
        <v>3017</v>
      </c>
      <c r="Y33" s="47">
        <f>'Table 1 - Supply 2009'!J31</f>
        <v>78</v>
      </c>
      <c r="Z33" s="47">
        <f t="shared" si="0"/>
        <v>4050</v>
      </c>
      <c r="AA33" s="70">
        <f t="shared" si="5"/>
        <v>0.32723906503124278</v>
      </c>
      <c r="AB33" s="70">
        <f t="shared" si="4"/>
        <v>0.58134691043739872</v>
      </c>
      <c r="AD33" s="47">
        <f t="shared" si="3"/>
        <v>400</v>
      </c>
    </row>
    <row r="34" spans="1:30" ht="18" x14ac:dyDescent="0.25">
      <c r="A34" s="27" t="s">
        <v>387</v>
      </c>
      <c r="B34" s="27" t="s">
        <v>75</v>
      </c>
      <c r="C34" s="115">
        <v>0</v>
      </c>
      <c r="D34" s="115">
        <v>0</v>
      </c>
      <c r="E34" s="115">
        <v>0</v>
      </c>
      <c r="F34" s="115">
        <v>0</v>
      </c>
      <c r="G34" s="116">
        <v>0</v>
      </c>
      <c r="H34" s="49"/>
      <c r="I34" s="115">
        <v>0</v>
      </c>
      <c r="J34" s="115">
        <v>0</v>
      </c>
      <c r="K34" s="115">
        <v>-549</v>
      </c>
      <c r="L34" s="117">
        <v>-549</v>
      </c>
      <c r="M34" s="49"/>
      <c r="N34" s="49">
        <v>6603</v>
      </c>
      <c r="O34" s="49">
        <v>5471</v>
      </c>
      <c r="P34" s="115">
        <v>12074</v>
      </c>
      <c r="Q34" s="115">
        <v>253</v>
      </c>
      <c r="R34" s="118">
        <v>12327</v>
      </c>
      <c r="S34" s="49"/>
      <c r="T34" s="119">
        <v>11778</v>
      </c>
      <c r="U34" s="49"/>
      <c r="V34" s="120">
        <v>29933</v>
      </c>
      <c r="W34" s="52">
        <f>'Table 1 - Supply 2009'!H32</f>
        <v>11483</v>
      </c>
      <c r="X34" s="52">
        <f>'Table 1 - Supply 2009'!I32</f>
        <v>4328</v>
      </c>
      <c r="Y34" s="52">
        <f>'Table 1 - Supply 2009'!J32</f>
        <v>148</v>
      </c>
      <c r="Z34" s="52">
        <f t="shared" si="0"/>
        <v>4475</v>
      </c>
      <c r="AA34" s="70">
        <f t="shared" si="5"/>
        <v>0.41181973073196804</v>
      </c>
      <c r="AB34" s="70">
        <f t="shared" si="4"/>
        <v>0.79544315638258778</v>
      </c>
      <c r="AD34" s="52">
        <f t="shared" si="3"/>
        <v>0</v>
      </c>
    </row>
    <row r="35" spans="1:30" ht="18" x14ac:dyDescent="0.25">
      <c r="A35" s="18" t="s">
        <v>388</v>
      </c>
      <c r="B35" s="18" t="s">
        <v>77</v>
      </c>
      <c r="C35" s="109">
        <v>245</v>
      </c>
      <c r="D35" s="109">
        <v>0</v>
      </c>
      <c r="E35" s="109">
        <v>0</v>
      </c>
      <c r="F35" s="109">
        <v>0</v>
      </c>
      <c r="G35" s="110">
        <v>245</v>
      </c>
      <c r="H35" s="46"/>
      <c r="I35" s="109">
        <v>0</v>
      </c>
      <c r="J35" s="109">
        <v>0</v>
      </c>
      <c r="K35" s="109">
        <v>-101</v>
      </c>
      <c r="L35" s="111">
        <v>-101</v>
      </c>
      <c r="M35" s="46"/>
      <c r="N35" s="46">
        <v>897</v>
      </c>
      <c r="O35" s="46">
        <v>635</v>
      </c>
      <c r="P35" s="109">
        <v>1532</v>
      </c>
      <c r="Q35" s="109">
        <v>10</v>
      </c>
      <c r="R35" s="112">
        <v>1542</v>
      </c>
      <c r="S35" s="46"/>
      <c r="T35" s="113">
        <v>1686</v>
      </c>
      <c r="U35" s="46"/>
      <c r="V35" s="114">
        <v>3562</v>
      </c>
      <c r="W35" s="47">
        <f>'Table 1 - Supply 2009'!H33</f>
        <v>878</v>
      </c>
      <c r="X35" s="47">
        <f>'Table 1 - Supply 2009'!I33</f>
        <v>1332</v>
      </c>
      <c r="Y35" s="47">
        <f>'Table 1 - Supply 2009'!J33</f>
        <v>34</v>
      </c>
      <c r="Z35" s="47">
        <f t="shared" si="0"/>
        <v>2106</v>
      </c>
      <c r="AA35" s="70">
        <f t="shared" si="5"/>
        <v>0.43290286355979785</v>
      </c>
      <c r="AB35" s="70">
        <f t="shared" si="4"/>
        <v>0.67939359910162833</v>
      </c>
      <c r="AD35" s="47">
        <f t="shared" si="3"/>
        <v>245</v>
      </c>
    </row>
    <row r="36" spans="1:30" ht="18" x14ac:dyDescent="0.25">
      <c r="A36" s="18" t="s">
        <v>389</v>
      </c>
      <c r="B36" s="18" t="s">
        <v>79</v>
      </c>
      <c r="C36" s="109">
        <v>9384</v>
      </c>
      <c r="D36" s="109">
        <v>0</v>
      </c>
      <c r="E36" s="109">
        <v>8231</v>
      </c>
      <c r="F36" s="109">
        <v>0</v>
      </c>
      <c r="G36" s="110">
        <v>17615</v>
      </c>
      <c r="H36" s="46"/>
      <c r="I36" s="109">
        <v>0</v>
      </c>
      <c r="J36" s="109">
        <v>0</v>
      </c>
      <c r="K36" s="109">
        <v>126</v>
      </c>
      <c r="L36" s="111">
        <v>126</v>
      </c>
      <c r="M36" s="46"/>
      <c r="N36" s="46">
        <v>11397</v>
      </c>
      <c r="O36" s="46">
        <v>9901</v>
      </c>
      <c r="P36" s="109">
        <v>21298</v>
      </c>
      <c r="Q36" s="109">
        <v>120</v>
      </c>
      <c r="R36" s="112">
        <v>21418</v>
      </c>
      <c r="S36" s="46"/>
      <c r="T36" s="113">
        <v>39159</v>
      </c>
      <c r="U36" s="46"/>
      <c r="V36" s="114">
        <v>49250</v>
      </c>
      <c r="W36" s="47">
        <f>'Table 1 - Supply 2009'!H34</f>
        <v>16859</v>
      </c>
      <c r="X36" s="47">
        <f>'Table 1 - Supply 2009'!I34</f>
        <v>11260</v>
      </c>
      <c r="Y36" s="47">
        <f>'Table 1 - Supply 2009'!J34</f>
        <v>1473</v>
      </c>
      <c r="Z36" s="47">
        <f t="shared" si="0"/>
        <v>32087</v>
      </c>
      <c r="AA36" s="70">
        <f t="shared" si="5"/>
        <v>0.43488324873096446</v>
      </c>
      <c r="AB36" s="70">
        <f t="shared" si="4"/>
        <v>0.77719796954314724</v>
      </c>
      <c r="AD36" s="47">
        <f t="shared" si="3"/>
        <v>9384</v>
      </c>
    </row>
    <row r="37" spans="1:30" ht="18" x14ac:dyDescent="0.25">
      <c r="A37" s="18" t="s">
        <v>390</v>
      </c>
      <c r="B37" s="18" t="s">
        <v>81</v>
      </c>
      <c r="C37" s="109">
        <v>3079</v>
      </c>
      <c r="D37" s="109">
        <v>0</v>
      </c>
      <c r="E37" s="109">
        <v>0</v>
      </c>
      <c r="F37" s="109">
        <v>0</v>
      </c>
      <c r="G37" s="110">
        <v>3079</v>
      </c>
      <c r="H37" s="46"/>
      <c r="I37" s="109">
        <v>219</v>
      </c>
      <c r="J37" s="109">
        <v>0</v>
      </c>
      <c r="K37" s="109">
        <v>-262</v>
      </c>
      <c r="L37" s="111">
        <v>-43</v>
      </c>
      <c r="M37" s="46"/>
      <c r="N37" s="46">
        <v>3555</v>
      </c>
      <c r="O37" s="46">
        <v>1655</v>
      </c>
      <c r="P37" s="109">
        <v>5210</v>
      </c>
      <c r="Q37" s="109">
        <v>302</v>
      </c>
      <c r="R37" s="112">
        <v>5512</v>
      </c>
      <c r="S37" s="46"/>
      <c r="T37" s="113">
        <v>8548</v>
      </c>
      <c r="U37" s="46"/>
      <c r="V37" s="114">
        <v>28514</v>
      </c>
      <c r="W37" s="47">
        <f>'Table 1 - Supply 2009'!H35</f>
        <v>8114</v>
      </c>
      <c r="X37" s="47">
        <f>'Table 1 - Supply 2009'!I35</f>
        <v>2569</v>
      </c>
      <c r="Y37" s="47">
        <f>'Table 1 - Supply 2009'!J35</f>
        <v>470</v>
      </c>
      <c r="Z37" s="47">
        <f t="shared" si="0"/>
        <v>2533</v>
      </c>
      <c r="AA37" s="70">
        <f t="shared" si="5"/>
        <v>0.19330855018587362</v>
      </c>
      <c r="AB37" s="70">
        <f t="shared" si="4"/>
        <v>0.47787051974468681</v>
      </c>
      <c r="AD37" s="47">
        <f t="shared" si="3"/>
        <v>3079</v>
      </c>
    </row>
    <row r="38" spans="1:30" ht="18" x14ac:dyDescent="0.25">
      <c r="A38" s="18" t="s">
        <v>391</v>
      </c>
      <c r="B38" s="18" t="s">
        <v>83</v>
      </c>
      <c r="C38" s="109">
        <v>14</v>
      </c>
      <c r="D38" s="109">
        <v>0</v>
      </c>
      <c r="E38" s="109">
        <v>0</v>
      </c>
      <c r="F38" s="109">
        <v>0</v>
      </c>
      <c r="G38" s="110">
        <v>14</v>
      </c>
      <c r="H38" s="46"/>
      <c r="I38" s="109">
        <v>0</v>
      </c>
      <c r="J38" s="109">
        <v>0</v>
      </c>
      <c r="K38" s="109">
        <v>-173</v>
      </c>
      <c r="L38" s="111">
        <v>-173</v>
      </c>
      <c r="M38" s="46"/>
      <c r="N38" s="46">
        <v>136</v>
      </c>
      <c r="O38" s="46">
        <v>73</v>
      </c>
      <c r="P38" s="109">
        <v>209</v>
      </c>
      <c r="Q38" s="109">
        <v>4</v>
      </c>
      <c r="R38" s="112">
        <v>213</v>
      </c>
      <c r="S38" s="46"/>
      <c r="T38" s="113">
        <v>54</v>
      </c>
      <c r="U38" s="46"/>
      <c r="V38" s="114">
        <v>9356</v>
      </c>
      <c r="W38" s="47">
        <f>'Table 1 - Supply 2009'!H36</f>
        <v>332</v>
      </c>
      <c r="X38" s="47">
        <f>'Table 1 - Supply 2009'!I36</f>
        <v>2959</v>
      </c>
      <c r="Y38" s="47">
        <f>'Table 1 - Supply 2009'!J36</f>
        <v>61</v>
      </c>
      <c r="Z38" s="47">
        <f t="shared" si="0"/>
        <v>2620</v>
      </c>
      <c r="AA38" s="70">
        <f t="shared" si="5"/>
        <v>2.2766139375801624E-2</v>
      </c>
      <c r="AB38" s="70">
        <f t="shared" si="4"/>
        <v>5.8251389482684907E-2</v>
      </c>
      <c r="AD38" s="47">
        <f t="shared" si="3"/>
        <v>14</v>
      </c>
    </row>
    <row r="39" spans="1:30" ht="18" x14ac:dyDescent="0.25">
      <c r="A39" s="18" t="s">
        <v>392</v>
      </c>
      <c r="B39" s="18" t="s">
        <v>85</v>
      </c>
      <c r="C39" s="109">
        <v>3022</v>
      </c>
      <c r="D39" s="109">
        <v>0</v>
      </c>
      <c r="E39" s="109">
        <v>0</v>
      </c>
      <c r="F39" s="109">
        <v>0</v>
      </c>
      <c r="G39" s="110">
        <v>3022</v>
      </c>
      <c r="H39" s="46"/>
      <c r="I39" s="109">
        <v>114</v>
      </c>
      <c r="J39" s="109">
        <v>0</v>
      </c>
      <c r="K39" s="109">
        <v>-345</v>
      </c>
      <c r="L39" s="111">
        <v>-231</v>
      </c>
      <c r="M39" s="46"/>
      <c r="N39" s="46">
        <v>1056</v>
      </c>
      <c r="O39" s="46">
        <v>602</v>
      </c>
      <c r="P39" s="109">
        <v>1658</v>
      </c>
      <c r="Q39" s="109">
        <v>40</v>
      </c>
      <c r="R39" s="112">
        <v>1698</v>
      </c>
      <c r="S39" s="46"/>
      <c r="T39" s="113">
        <v>4489</v>
      </c>
      <c r="U39" s="46"/>
      <c r="V39" s="114">
        <v>12758</v>
      </c>
      <c r="W39" s="47">
        <f>'Table 1 - Supply 2009'!H37</f>
        <v>2958</v>
      </c>
      <c r="X39" s="47">
        <f>'Table 1 - Supply 2009'!I37</f>
        <v>4305</v>
      </c>
      <c r="Y39" s="47">
        <f>'Table 1 - Supply 2009'!J37</f>
        <v>330</v>
      </c>
      <c r="Z39" s="47">
        <f t="shared" si="0"/>
        <v>5506</v>
      </c>
      <c r="AA39" s="70">
        <f t="shared" si="5"/>
        <v>0.13309296127919737</v>
      </c>
      <c r="AB39" s="70">
        <f t="shared" si="4"/>
        <v>0.36494748393165072</v>
      </c>
      <c r="AD39" s="47">
        <f t="shared" si="3"/>
        <v>3022</v>
      </c>
    </row>
    <row r="40" spans="1:30" ht="18" x14ac:dyDescent="0.25">
      <c r="A40" s="18" t="s">
        <v>393</v>
      </c>
      <c r="B40" s="18" t="s">
        <v>87</v>
      </c>
      <c r="C40" s="109">
        <v>0</v>
      </c>
      <c r="D40" s="109">
        <v>0</v>
      </c>
      <c r="E40" s="109">
        <v>0</v>
      </c>
      <c r="F40" s="109">
        <v>0</v>
      </c>
      <c r="G40" s="110">
        <v>0</v>
      </c>
      <c r="H40" s="46"/>
      <c r="I40" s="109">
        <v>0</v>
      </c>
      <c r="J40" s="109">
        <v>0</v>
      </c>
      <c r="K40" s="109">
        <v>-732</v>
      </c>
      <c r="L40" s="111">
        <v>-732</v>
      </c>
      <c r="M40" s="46"/>
      <c r="N40" s="46">
        <v>2669</v>
      </c>
      <c r="O40" s="46">
        <v>1969</v>
      </c>
      <c r="P40" s="109">
        <v>4638</v>
      </c>
      <c r="Q40" s="109">
        <v>0</v>
      </c>
      <c r="R40" s="112">
        <v>4638</v>
      </c>
      <c r="S40" s="46"/>
      <c r="T40" s="113">
        <v>3906</v>
      </c>
      <c r="U40" s="46"/>
      <c r="V40" s="114">
        <v>16986</v>
      </c>
      <c r="W40" s="47">
        <f>'Table 1 - Supply 2009'!H38</f>
        <v>4107</v>
      </c>
      <c r="X40" s="47">
        <f>'Table 1 - Supply 2009'!I38</f>
        <v>4610</v>
      </c>
      <c r="Y40" s="47">
        <f>'Table 1 - Supply 2009'!J38</f>
        <v>69</v>
      </c>
      <c r="Z40" s="47">
        <f t="shared" si="0"/>
        <v>4340</v>
      </c>
      <c r="AA40" s="70">
        <f t="shared" si="5"/>
        <v>0.27304839279406568</v>
      </c>
      <c r="AB40" s="70">
        <f t="shared" si="4"/>
        <v>0.51483574708583535</v>
      </c>
      <c r="AD40" s="47">
        <f t="shared" si="3"/>
        <v>0</v>
      </c>
    </row>
    <row r="41" spans="1:30" ht="18" x14ac:dyDescent="0.25">
      <c r="A41" s="18" t="s">
        <v>394</v>
      </c>
      <c r="B41" s="18" t="s">
        <v>89</v>
      </c>
      <c r="C41" s="109">
        <v>5</v>
      </c>
      <c r="D41" s="109">
        <v>0</v>
      </c>
      <c r="E41" s="109">
        <v>0</v>
      </c>
      <c r="F41" s="109">
        <v>0</v>
      </c>
      <c r="G41" s="110">
        <v>5</v>
      </c>
      <c r="H41" s="46"/>
      <c r="I41" s="109">
        <v>0</v>
      </c>
      <c r="J41" s="109">
        <v>1581</v>
      </c>
      <c r="K41" s="109">
        <v>-607</v>
      </c>
      <c r="L41" s="111">
        <v>974</v>
      </c>
      <c r="M41" s="46"/>
      <c r="N41" s="46">
        <v>2490</v>
      </c>
      <c r="O41" s="46">
        <v>2397</v>
      </c>
      <c r="P41" s="109">
        <v>4887</v>
      </c>
      <c r="Q41" s="109">
        <v>14</v>
      </c>
      <c r="R41" s="112">
        <v>4901</v>
      </c>
      <c r="S41" s="46"/>
      <c r="T41" s="113">
        <v>5880</v>
      </c>
      <c r="U41" s="46"/>
      <c r="V41" s="114">
        <v>18618</v>
      </c>
      <c r="W41" s="47">
        <f>'Table 1 - Supply 2009'!H39</f>
        <v>9214</v>
      </c>
      <c r="X41" s="47">
        <f>'Table 1 - Supply 2009'!I39</f>
        <v>3175</v>
      </c>
      <c r="Y41" s="47">
        <f>'Table 1 - Supply 2009'!J39</f>
        <v>54</v>
      </c>
      <c r="Z41" s="47">
        <f t="shared" si="0"/>
        <v>-213</v>
      </c>
      <c r="AA41" s="70">
        <f t="shared" si="5"/>
        <v>0.26323987538940807</v>
      </c>
      <c r="AB41" s="70">
        <f t="shared" si="4"/>
        <v>0.75813728649693846</v>
      </c>
      <c r="AD41" s="47">
        <f t="shared" si="3"/>
        <v>5</v>
      </c>
    </row>
    <row r="42" spans="1:30" ht="18" x14ac:dyDescent="0.25">
      <c r="A42" s="18" t="s">
        <v>395</v>
      </c>
      <c r="B42" s="18" t="s">
        <v>91</v>
      </c>
      <c r="C42" s="109">
        <v>25</v>
      </c>
      <c r="D42" s="109">
        <v>0</v>
      </c>
      <c r="E42" s="109">
        <v>0</v>
      </c>
      <c r="F42" s="109">
        <v>0</v>
      </c>
      <c r="G42" s="110">
        <v>25</v>
      </c>
      <c r="H42" s="46"/>
      <c r="I42" s="109">
        <v>323</v>
      </c>
      <c r="J42" s="109">
        <v>0</v>
      </c>
      <c r="K42" s="109">
        <v>-169</v>
      </c>
      <c r="L42" s="111">
        <v>154</v>
      </c>
      <c r="M42" s="46"/>
      <c r="N42" s="46">
        <v>123</v>
      </c>
      <c r="O42" s="46">
        <v>257</v>
      </c>
      <c r="P42" s="109">
        <v>380</v>
      </c>
      <c r="Q42" s="109">
        <v>0</v>
      </c>
      <c r="R42" s="112">
        <v>380</v>
      </c>
      <c r="S42" s="46"/>
      <c r="T42" s="113">
        <v>559</v>
      </c>
      <c r="U42" s="46"/>
      <c r="V42" s="114">
        <v>3116</v>
      </c>
      <c r="W42" s="47">
        <f>'Table 1 - Supply 2009'!H40</f>
        <v>467</v>
      </c>
      <c r="X42" s="47">
        <f>'Table 1 - Supply 2009'!I40</f>
        <v>509</v>
      </c>
      <c r="Y42" s="47">
        <f>'Table 1 - Supply 2009'!J40</f>
        <v>140</v>
      </c>
      <c r="Z42" s="47">
        <f t="shared" si="0"/>
        <v>461</v>
      </c>
      <c r="AA42" s="70">
        <f t="shared" si="5"/>
        <v>0.12195121951219512</v>
      </c>
      <c r="AB42" s="70">
        <f t="shared" si="4"/>
        <v>0.27182284980744542</v>
      </c>
      <c r="AD42" s="47">
        <f t="shared" si="3"/>
        <v>25</v>
      </c>
    </row>
    <row r="43" spans="1:30" ht="18" x14ac:dyDescent="0.25">
      <c r="A43" s="18" t="s">
        <v>396</v>
      </c>
      <c r="B43" s="18" t="s">
        <v>93</v>
      </c>
      <c r="C43" s="109">
        <v>4539</v>
      </c>
      <c r="D43" s="109">
        <v>0</v>
      </c>
      <c r="E43" s="109">
        <v>0</v>
      </c>
      <c r="F43" s="109">
        <v>0</v>
      </c>
      <c r="G43" s="110">
        <v>4539</v>
      </c>
      <c r="H43" s="46"/>
      <c r="I43" s="109">
        <v>4373</v>
      </c>
      <c r="J43" s="109">
        <v>0</v>
      </c>
      <c r="K43" s="109">
        <v>-541</v>
      </c>
      <c r="L43" s="111">
        <v>3832</v>
      </c>
      <c r="M43" s="46"/>
      <c r="N43" s="46">
        <v>2272</v>
      </c>
      <c r="O43" s="46">
        <v>1966</v>
      </c>
      <c r="P43" s="109">
        <v>4238</v>
      </c>
      <c r="Q43" s="109">
        <v>75</v>
      </c>
      <c r="R43" s="112">
        <v>4313</v>
      </c>
      <c r="S43" s="46"/>
      <c r="T43" s="113">
        <v>12684</v>
      </c>
      <c r="U43" s="46"/>
      <c r="V43" s="114">
        <v>38477</v>
      </c>
      <c r="W43" s="47">
        <f>'Table 1 - Supply 2009'!H41</f>
        <v>6843</v>
      </c>
      <c r="X43" s="47">
        <f>'Table 1 - Supply 2009'!I41</f>
        <v>7369</v>
      </c>
      <c r="Y43" s="47">
        <f>'Table 1 - Supply 2009'!J41</f>
        <v>877</v>
      </c>
      <c r="Z43" s="47">
        <f t="shared" si="0"/>
        <v>12333</v>
      </c>
      <c r="AA43" s="70">
        <f t="shared" si="5"/>
        <v>0.11209293863866726</v>
      </c>
      <c r="AB43" s="70">
        <f t="shared" si="4"/>
        <v>0.28993944434337399</v>
      </c>
      <c r="AD43" s="47">
        <f t="shared" si="3"/>
        <v>4539</v>
      </c>
    </row>
    <row r="44" spans="1:30" ht="18" x14ac:dyDescent="0.25">
      <c r="A44" s="27" t="s">
        <v>397</v>
      </c>
      <c r="B44" s="27" t="s">
        <v>95</v>
      </c>
      <c r="C44" s="115">
        <v>15786</v>
      </c>
      <c r="D44" s="115">
        <v>0</v>
      </c>
      <c r="E44" s="115">
        <v>0</v>
      </c>
      <c r="F44" s="115">
        <v>0</v>
      </c>
      <c r="G44" s="116">
        <v>15786</v>
      </c>
      <c r="H44" s="49"/>
      <c r="I44" s="115">
        <v>9995</v>
      </c>
      <c r="J44" s="115">
        <v>0</v>
      </c>
      <c r="K44" s="115">
        <v>-285</v>
      </c>
      <c r="L44" s="117">
        <v>9710</v>
      </c>
      <c r="M44" s="49"/>
      <c r="N44" s="49">
        <v>12370</v>
      </c>
      <c r="O44" s="49">
        <v>10167</v>
      </c>
      <c r="P44" s="115">
        <v>22537</v>
      </c>
      <c r="Q44" s="115">
        <v>62</v>
      </c>
      <c r="R44" s="118">
        <v>22599</v>
      </c>
      <c r="S44" s="49"/>
      <c r="T44" s="119">
        <v>48095</v>
      </c>
      <c r="U44" s="49"/>
      <c r="V44" s="120">
        <v>81944</v>
      </c>
      <c r="W44" s="52">
        <f>'Table 1 - Supply 2009'!H42</f>
        <v>39893</v>
      </c>
      <c r="X44" s="52">
        <f>'Table 1 - Supply 2009'!I42</f>
        <v>19511</v>
      </c>
      <c r="Y44" s="52">
        <f>'Table 1 - Supply 2009'!J42</f>
        <v>3924</v>
      </c>
      <c r="Z44" s="52">
        <f t="shared" si="0"/>
        <v>23789</v>
      </c>
      <c r="AA44" s="70">
        <f t="shared" si="5"/>
        <v>0.27578590256760716</v>
      </c>
      <c r="AB44" s="70">
        <f t="shared" si="4"/>
        <v>0.7626183735233818</v>
      </c>
      <c r="AD44" s="52">
        <f t="shared" si="3"/>
        <v>15786</v>
      </c>
    </row>
    <row r="45" spans="1:30" ht="18" x14ac:dyDescent="0.25">
      <c r="A45" s="18" t="s">
        <v>398</v>
      </c>
      <c r="B45" s="18" t="s">
        <v>97</v>
      </c>
      <c r="C45" s="109">
        <v>9364</v>
      </c>
      <c r="D45" s="109">
        <v>0</v>
      </c>
      <c r="E45" s="109">
        <v>0</v>
      </c>
      <c r="F45" s="109">
        <v>0</v>
      </c>
      <c r="G45" s="110">
        <v>9364</v>
      </c>
      <c r="H45" s="46"/>
      <c r="I45" s="109">
        <v>3523</v>
      </c>
      <c r="J45" s="109">
        <v>0</v>
      </c>
      <c r="K45" s="109">
        <v>-791</v>
      </c>
      <c r="L45" s="111">
        <v>2732</v>
      </c>
      <c r="M45" s="46"/>
      <c r="N45" s="46">
        <v>3629</v>
      </c>
      <c r="O45" s="46">
        <v>4121</v>
      </c>
      <c r="P45" s="109">
        <v>7750</v>
      </c>
      <c r="Q45" s="109">
        <v>39</v>
      </c>
      <c r="R45" s="112">
        <v>7789</v>
      </c>
      <c r="S45" s="46"/>
      <c r="T45" s="113">
        <v>19885</v>
      </c>
      <c r="U45" s="46"/>
      <c r="V45" s="114">
        <v>31290</v>
      </c>
      <c r="W45" s="47">
        <f>'Table 1 - Supply 2009'!H43</f>
        <v>11686</v>
      </c>
      <c r="X45" s="47">
        <f>'Table 1 - Supply 2009'!I43</f>
        <v>7585</v>
      </c>
      <c r="Y45" s="47">
        <f>'Table 1 - Supply 2009'!J43</f>
        <v>1223</v>
      </c>
      <c r="Z45" s="47">
        <f t="shared" si="0"/>
        <v>14561</v>
      </c>
      <c r="AA45" s="70">
        <f t="shared" si="5"/>
        <v>0.24892937040588048</v>
      </c>
      <c r="AB45" s="70">
        <f t="shared" si="4"/>
        <v>0.62240332374560559</v>
      </c>
      <c r="AD45" s="47">
        <f t="shared" si="3"/>
        <v>9364</v>
      </c>
    </row>
    <row r="46" spans="1:30" ht="18" x14ac:dyDescent="0.25">
      <c r="A46" s="18" t="s">
        <v>399</v>
      </c>
      <c r="B46" s="18" t="s">
        <v>99</v>
      </c>
      <c r="C46" s="109">
        <v>2147</v>
      </c>
      <c r="D46" s="109">
        <v>0</v>
      </c>
      <c r="E46" s="109">
        <v>0</v>
      </c>
      <c r="F46" s="109">
        <v>0</v>
      </c>
      <c r="G46" s="110">
        <v>2147</v>
      </c>
      <c r="H46" s="46"/>
      <c r="I46" s="109">
        <v>15757</v>
      </c>
      <c r="J46" s="109">
        <v>0</v>
      </c>
      <c r="K46" s="109">
        <v>-1392</v>
      </c>
      <c r="L46" s="111">
        <v>14365</v>
      </c>
      <c r="M46" s="46"/>
      <c r="N46" s="46">
        <v>8477</v>
      </c>
      <c r="O46" s="46">
        <v>11671</v>
      </c>
      <c r="P46" s="109">
        <v>20148</v>
      </c>
      <c r="Q46" s="109">
        <v>44</v>
      </c>
      <c r="R46" s="112">
        <v>20192</v>
      </c>
      <c r="S46" s="46"/>
      <c r="T46" s="113">
        <v>36704</v>
      </c>
      <c r="U46" s="46"/>
      <c r="V46" s="114">
        <v>55363</v>
      </c>
      <c r="W46" s="47">
        <f>'Table 1 - Supply 2009'!H44</f>
        <v>19640</v>
      </c>
      <c r="X46" s="47">
        <f>'Table 1 - Supply 2009'!I44</f>
        <v>16665</v>
      </c>
      <c r="Y46" s="47">
        <f>'Table 1 - Supply 2009'!J44</f>
        <v>1697</v>
      </c>
      <c r="Z46" s="47">
        <f t="shared" si="0"/>
        <v>32032</v>
      </c>
      <c r="AA46" s="70">
        <f t="shared" si="5"/>
        <v>0.36472011993569714</v>
      </c>
      <c r="AB46" s="70">
        <f t="shared" si="4"/>
        <v>0.71946968191752614</v>
      </c>
      <c r="AD46" s="47">
        <f t="shared" si="3"/>
        <v>2147</v>
      </c>
    </row>
    <row r="47" spans="1:30" ht="18" x14ac:dyDescent="0.25">
      <c r="A47" s="18" t="s">
        <v>400</v>
      </c>
      <c r="B47" s="18" t="s">
        <v>468</v>
      </c>
      <c r="C47" s="109">
        <v>39605</v>
      </c>
      <c r="D47" s="109">
        <v>0</v>
      </c>
      <c r="E47" s="109">
        <v>0</v>
      </c>
      <c r="F47" s="109">
        <v>0</v>
      </c>
      <c r="G47" s="110">
        <v>39605</v>
      </c>
      <c r="H47" s="46"/>
      <c r="I47" s="109">
        <v>7160</v>
      </c>
      <c r="J47" s="109">
        <v>0</v>
      </c>
      <c r="K47" s="109">
        <v>-7061</v>
      </c>
      <c r="L47" s="111">
        <v>99</v>
      </c>
      <c r="M47" s="46"/>
      <c r="N47" s="46">
        <v>12352</v>
      </c>
      <c r="O47" s="46">
        <v>7047</v>
      </c>
      <c r="P47" s="109">
        <v>19399</v>
      </c>
      <c r="Q47" s="109">
        <v>132</v>
      </c>
      <c r="R47" s="112">
        <v>19531</v>
      </c>
      <c r="S47" s="46"/>
      <c r="T47" s="113">
        <v>59235</v>
      </c>
      <c r="U47" s="46"/>
      <c r="V47" s="114">
        <v>83837</v>
      </c>
      <c r="W47" s="47">
        <f>'Table 1 - Supply 2009'!H45</f>
        <v>27611</v>
      </c>
      <c r="X47" s="47">
        <f>'Table 1 - Supply 2009'!I45</f>
        <v>20339</v>
      </c>
      <c r="Y47" s="47">
        <f>'Table 1 - Supply 2009'!J45</f>
        <v>4392</v>
      </c>
      <c r="Z47" s="47">
        <f t="shared" si="0"/>
        <v>47571</v>
      </c>
      <c r="AA47" s="70">
        <f t="shared" si="5"/>
        <v>0.23296396579076065</v>
      </c>
      <c r="AB47" s="70">
        <f t="shared" si="4"/>
        <v>0.56230542600522437</v>
      </c>
      <c r="AD47" s="47">
        <f t="shared" si="3"/>
        <v>39605</v>
      </c>
    </row>
    <row r="48" spans="1:30" ht="18" x14ac:dyDescent="0.25">
      <c r="A48" s="18" t="s">
        <v>401</v>
      </c>
      <c r="B48" s="18" t="s">
        <v>103</v>
      </c>
      <c r="C48" s="109">
        <v>1895</v>
      </c>
      <c r="D48" s="109">
        <v>0</v>
      </c>
      <c r="E48" s="109">
        <v>0</v>
      </c>
      <c r="F48" s="109">
        <v>0</v>
      </c>
      <c r="G48" s="110">
        <v>1895</v>
      </c>
      <c r="H48" s="46"/>
      <c r="I48" s="109">
        <v>1287</v>
      </c>
      <c r="J48" s="109">
        <v>0</v>
      </c>
      <c r="K48" s="109">
        <v>-44</v>
      </c>
      <c r="L48" s="111">
        <v>1243</v>
      </c>
      <c r="M48" s="46"/>
      <c r="N48" s="46">
        <v>454</v>
      </c>
      <c r="O48" s="46">
        <v>686</v>
      </c>
      <c r="P48" s="109">
        <v>1140</v>
      </c>
      <c r="Q48" s="109">
        <v>0</v>
      </c>
      <c r="R48" s="112">
        <v>1140</v>
      </c>
      <c r="S48" s="46"/>
      <c r="T48" s="113">
        <v>4278</v>
      </c>
      <c r="U48" s="46"/>
      <c r="V48" s="114">
        <v>5766</v>
      </c>
      <c r="W48" s="47">
        <f>'Table 1 - Supply 2009'!H46</f>
        <v>962</v>
      </c>
      <c r="X48" s="47">
        <f>'Table 1 - Supply 2009'!I46</f>
        <v>1153</v>
      </c>
      <c r="Y48" s="47">
        <f>'Table 1 - Supply 2009'!J46</f>
        <v>293</v>
      </c>
      <c r="Z48" s="47">
        <f t="shared" si="0"/>
        <v>4176</v>
      </c>
      <c r="AA48" s="70">
        <f t="shared" si="5"/>
        <v>0.19771071800208118</v>
      </c>
      <c r="AB48" s="70">
        <f t="shared" si="4"/>
        <v>0.36455081512313564</v>
      </c>
      <c r="AD48" s="47">
        <f t="shared" si="3"/>
        <v>1895</v>
      </c>
    </row>
    <row r="49" spans="1:30" ht="18" x14ac:dyDescent="0.25">
      <c r="A49" s="18" t="s">
        <v>402</v>
      </c>
      <c r="B49" s="18" t="s">
        <v>105</v>
      </c>
      <c r="C49" s="109">
        <v>266</v>
      </c>
      <c r="D49" s="109">
        <v>0</v>
      </c>
      <c r="E49" s="109">
        <v>0</v>
      </c>
      <c r="F49" s="109">
        <v>0</v>
      </c>
      <c r="G49" s="110">
        <v>266</v>
      </c>
      <c r="H49" s="46"/>
      <c r="I49" s="109">
        <v>10474</v>
      </c>
      <c r="J49" s="109">
        <v>0</v>
      </c>
      <c r="K49" s="109">
        <v>267</v>
      </c>
      <c r="L49" s="111">
        <v>10741</v>
      </c>
      <c r="M49" s="46"/>
      <c r="N49" s="46">
        <v>3980</v>
      </c>
      <c r="O49" s="46">
        <v>11910</v>
      </c>
      <c r="P49" s="109">
        <v>15890</v>
      </c>
      <c r="Q49" s="109">
        <v>347</v>
      </c>
      <c r="R49" s="112">
        <v>16237</v>
      </c>
      <c r="S49" s="46"/>
      <c r="T49" s="113">
        <v>27244</v>
      </c>
      <c r="U49" s="46"/>
      <c r="V49" s="114">
        <v>34746</v>
      </c>
      <c r="W49" s="47">
        <f>'Table 1 - Supply 2009'!H47</f>
        <v>16145</v>
      </c>
      <c r="X49" s="47">
        <f>'Table 1 - Supply 2009'!I47</f>
        <v>661</v>
      </c>
      <c r="Y49" s="47">
        <f>'Table 1 - Supply 2009'!J47</f>
        <v>1129</v>
      </c>
      <c r="Z49" s="47">
        <f t="shared" si="0"/>
        <v>10631</v>
      </c>
      <c r="AA49" s="70">
        <f t="shared" si="5"/>
        <v>0.46730558913256204</v>
      </c>
      <c r="AB49" s="70">
        <f t="shared" si="4"/>
        <v>0.93196339146952167</v>
      </c>
      <c r="AD49" s="47">
        <f t="shared" si="3"/>
        <v>266</v>
      </c>
    </row>
    <row r="50" spans="1:30" ht="18" x14ac:dyDescent="0.25">
      <c r="A50" s="18" t="s">
        <v>403</v>
      </c>
      <c r="B50" s="18" t="s">
        <v>107</v>
      </c>
      <c r="C50" s="109">
        <v>3756</v>
      </c>
      <c r="D50" s="109">
        <v>0</v>
      </c>
      <c r="E50" s="109">
        <v>0</v>
      </c>
      <c r="F50" s="109">
        <v>0</v>
      </c>
      <c r="G50" s="110">
        <v>3756</v>
      </c>
      <c r="H50" s="46"/>
      <c r="I50" s="109">
        <v>51</v>
      </c>
      <c r="J50" s="109">
        <v>0</v>
      </c>
      <c r="K50" s="109">
        <v>252</v>
      </c>
      <c r="L50" s="111">
        <v>303</v>
      </c>
      <c r="M50" s="46"/>
      <c r="N50" s="46">
        <v>358</v>
      </c>
      <c r="O50" s="46">
        <v>381</v>
      </c>
      <c r="P50" s="109">
        <v>739</v>
      </c>
      <c r="Q50" s="109">
        <v>109</v>
      </c>
      <c r="R50" s="112">
        <v>848</v>
      </c>
      <c r="S50" s="46"/>
      <c r="T50" s="113">
        <v>4907</v>
      </c>
      <c r="U50" s="46"/>
      <c r="V50" s="114">
        <v>6512</v>
      </c>
      <c r="W50" s="47">
        <f>'Table 1 - Supply 2009'!H48</f>
        <v>1944</v>
      </c>
      <c r="X50" s="47">
        <f>'Table 1 - Supply 2009'!I48</f>
        <v>1719</v>
      </c>
      <c r="Y50" s="47">
        <f>'Table 1 - Supply 2009'!J48</f>
        <v>338</v>
      </c>
      <c r="Z50" s="47">
        <f t="shared" si="0"/>
        <v>4344</v>
      </c>
      <c r="AA50" s="70">
        <f t="shared" si="5"/>
        <v>0.13022113022113022</v>
      </c>
      <c r="AB50" s="70">
        <f t="shared" si="4"/>
        <v>0.42874692874692877</v>
      </c>
      <c r="AD50" s="47">
        <f t="shared" si="3"/>
        <v>3756</v>
      </c>
    </row>
    <row r="51" spans="1:30" ht="18" x14ac:dyDescent="0.25">
      <c r="A51" s="18" t="s">
        <v>404</v>
      </c>
      <c r="B51" s="18" t="s">
        <v>109</v>
      </c>
      <c r="C51" s="109">
        <v>9930</v>
      </c>
      <c r="D51" s="109">
        <v>0</v>
      </c>
      <c r="E51" s="109">
        <v>0</v>
      </c>
      <c r="F51" s="109">
        <v>0</v>
      </c>
      <c r="G51" s="110">
        <v>9930</v>
      </c>
      <c r="H51" s="46"/>
      <c r="I51" s="109">
        <v>3099</v>
      </c>
      <c r="J51" s="109">
        <v>1104</v>
      </c>
      <c r="K51" s="109">
        <v>-260</v>
      </c>
      <c r="L51" s="111">
        <v>3943</v>
      </c>
      <c r="M51" s="46"/>
      <c r="N51" s="46">
        <v>457</v>
      </c>
      <c r="O51" s="46">
        <v>233</v>
      </c>
      <c r="P51" s="109">
        <v>690</v>
      </c>
      <c r="Q51" s="109">
        <v>61</v>
      </c>
      <c r="R51" s="112">
        <v>751</v>
      </c>
      <c r="S51" s="46"/>
      <c r="T51" s="113">
        <v>14624</v>
      </c>
      <c r="U51" s="46"/>
      <c r="V51" s="114">
        <v>16547</v>
      </c>
      <c r="W51" s="47">
        <f>'Table 1 - Supply 2009'!H49</f>
        <v>3995</v>
      </c>
      <c r="X51" s="47">
        <f>'Table 1 - Supply 2009'!I49</f>
        <v>4210</v>
      </c>
      <c r="Y51" s="47">
        <f>'Table 1 - Supply 2009'!J49</f>
        <v>1187</v>
      </c>
      <c r="Z51" s="47">
        <f t="shared" si="0"/>
        <v>13652</v>
      </c>
      <c r="AA51" s="70">
        <f t="shared" si="5"/>
        <v>4.5385870550552973E-2</v>
      </c>
      <c r="AB51" s="70">
        <f t="shared" si="4"/>
        <v>0.28681936302653049</v>
      </c>
      <c r="AD51" s="47">
        <f t="shared" si="3"/>
        <v>9930</v>
      </c>
    </row>
    <row r="52" spans="1:30" ht="18" x14ac:dyDescent="0.25">
      <c r="A52" s="18" t="s">
        <v>405</v>
      </c>
      <c r="B52" s="18" t="s">
        <v>111</v>
      </c>
      <c r="C52" s="109">
        <v>19167</v>
      </c>
      <c r="D52" s="109">
        <v>0</v>
      </c>
      <c r="E52" s="109">
        <v>0</v>
      </c>
      <c r="F52" s="109">
        <v>0</v>
      </c>
      <c r="G52" s="110">
        <v>19167</v>
      </c>
      <c r="H52" s="46"/>
      <c r="I52" s="109">
        <v>270</v>
      </c>
      <c r="J52" s="109">
        <v>276</v>
      </c>
      <c r="K52" s="109">
        <v>-332</v>
      </c>
      <c r="L52" s="111">
        <v>214</v>
      </c>
      <c r="M52" s="46"/>
      <c r="N52" s="46">
        <v>3326</v>
      </c>
      <c r="O52" s="46">
        <v>3324</v>
      </c>
      <c r="P52" s="109">
        <v>6650</v>
      </c>
      <c r="Q52" s="109">
        <v>324</v>
      </c>
      <c r="R52" s="112">
        <v>6974</v>
      </c>
      <c r="S52" s="46"/>
      <c r="T52" s="113">
        <v>26355</v>
      </c>
      <c r="U52" s="46"/>
      <c r="V52" s="114">
        <v>32569</v>
      </c>
      <c r="W52" s="47">
        <f>'Table 1 - Supply 2009'!H50</f>
        <v>10353</v>
      </c>
      <c r="X52" s="47">
        <f>'Table 1 - Supply 2009'!I50</f>
        <v>12800</v>
      </c>
      <c r="Y52" s="47">
        <f>'Table 1 - Supply 2009'!J50</f>
        <v>1923</v>
      </c>
      <c r="Z52" s="47">
        <f t="shared" si="0"/>
        <v>26879</v>
      </c>
      <c r="AA52" s="70">
        <f t="shared" si="5"/>
        <v>0.21413000092112131</v>
      </c>
      <c r="AB52" s="70">
        <f t="shared" si="4"/>
        <v>0.53200896558076693</v>
      </c>
      <c r="AD52" s="47">
        <f t="shared" si="3"/>
        <v>19167</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626</v>
      </c>
      <c r="W53" s="47">
        <f>'Table 1 - Supply 2009'!H51</f>
        <v>87</v>
      </c>
      <c r="X53" s="47">
        <f>'Table 1 - Supply 2009'!I51</f>
        <v>0</v>
      </c>
      <c r="Y53" s="47">
        <f>'Table 1 - Supply 2009'!J51</f>
        <v>2</v>
      </c>
      <c r="Z53" s="47">
        <f t="shared" si="0"/>
        <v>-89</v>
      </c>
      <c r="AA53" s="70">
        <f t="shared" si="5"/>
        <v>0</v>
      </c>
      <c r="AB53" s="70">
        <f t="shared" si="4"/>
        <v>0.1389776357827476</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737</v>
      </c>
      <c r="R54" s="118">
        <v>737</v>
      </c>
      <c r="S54" s="49"/>
      <c r="T54" s="119">
        <v>737</v>
      </c>
      <c r="U54" s="49"/>
      <c r="V54" s="120">
        <v>3349</v>
      </c>
      <c r="W54" s="52">
        <f>'Table 1 - Supply 2009'!H52</f>
        <v>512</v>
      </c>
      <c r="X54" s="52">
        <f>'Table 1 - Supply 2009'!I52</f>
        <v>0</v>
      </c>
      <c r="Y54" s="52">
        <f>'Table 1 - Supply 2009'!J52</f>
        <v>0</v>
      </c>
      <c r="Z54" s="52">
        <f t="shared" si="0"/>
        <v>225</v>
      </c>
      <c r="AA54" s="70">
        <f t="shared" si="5"/>
        <v>0.22006569125111974</v>
      </c>
      <c r="AB54" s="70">
        <f t="shared" si="4"/>
        <v>0.3729471484025082</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197</v>
      </c>
      <c r="R55" s="112">
        <v>197</v>
      </c>
      <c r="S55" s="46"/>
      <c r="T55" s="113">
        <v>197</v>
      </c>
      <c r="U55" s="46"/>
      <c r="V55" s="114">
        <v>14263</v>
      </c>
      <c r="W55" s="47">
        <f>'Table 1 - Supply 2009'!H53</f>
        <v>38</v>
      </c>
      <c r="X55" s="47">
        <f>'Table 1 - Supply 2009'!I53</f>
        <v>0</v>
      </c>
      <c r="Y55" s="47">
        <f>'Table 1 - Supply 2009'!J53</f>
        <v>125</v>
      </c>
      <c r="Z55" s="47">
        <f t="shared" si="0"/>
        <v>34</v>
      </c>
      <c r="AA55" s="70">
        <f t="shared" si="5"/>
        <v>1.381196101801865E-2</v>
      </c>
      <c r="AB55" s="70">
        <f t="shared" si="4"/>
        <v>1.6476197153474023E-2</v>
      </c>
      <c r="AD55" s="47">
        <f t="shared" si="3"/>
        <v>0</v>
      </c>
    </row>
    <row r="56" spans="1:30" ht="18" x14ac:dyDescent="0.25">
      <c r="A56" s="18" t="s">
        <v>409</v>
      </c>
      <c r="B56" s="18" t="s">
        <v>119</v>
      </c>
      <c r="C56" s="109">
        <v>13775</v>
      </c>
      <c r="D56" s="109">
        <v>0</v>
      </c>
      <c r="E56" s="109">
        <v>0</v>
      </c>
      <c r="F56" s="109">
        <v>0</v>
      </c>
      <c r="G56" s="110">
        <v>13775</v>
      </c>
      <c r="H56" s="46"/>
      <c r="I56" s="109">
        <v>0</v>
      </c>
      <c r="J56" s="109">
        <v>0</v>
      </c>
      <c r="K56" s="109">
        <v>122</v>
      </c>
      <c r="L56" s="111">
        <v>122</v>
      </c>
      <c r="M56" s="46"/>
      <c r="N56" s="46">
        <v>162</v>
      </c>
      <c r="O56" s="46">
        <v>0</v>
      </c>
      <c r="P56" s="109">
        <v>162</v>
      </c>
      <c r="Q56" s="109">
        <v>49</v>
      </c>
      <c r="R56" s="112">
        <v>211</v>
      </c>
      <c r="S56" s="46"/>
      <c r="T56" s="113">
        <v>14108</v>
      </c>
      <c r="U56" s="46"/>
      <c r="V56" s="114">
        <v>60192</v>
      </c>
      <c r="W56" s="47">
        <f>'Table 1 - Supply 2009'!H54</f>
        <v>293</v>
      </c>
      <c r="X56" s="47">
        <f>'Table 1 - Supply 2009'!I54</f>
        <v>0</v>
      </c>
      <c r="Y56" s="47">
        <f>'Table 1 - Supply 2009'!J54</f>
        <v>1856</v>
      </c>
      <c r="Z56" s="47">
        <f t="shared" si="0"/>
        <v>11959</v>
      </c>
      <c r="AA56" s="70">
        <f t="shared" si="5"/>
        <v>3.5054492291334395E-3</v>
      </c>
      <c r="AB56" s="70">
        <f t="shared" si="4"/>
        <v>8.3732057416267946E-3</v>
      </c>
      <c r="AD56" s="47">
        <f t="shared" si="3"/>
        <v>13775</v>
      </c>
    </row>
    <row r="57" spans="1:30" ht="18" x14ac:dyDescent="0.25">
      <c r="A57" s="18" t="s">
        <v>410</v>
      </c>
      <c r="B57" s="18" t="s">
        <v>121</v>
      </c>
      <c r="C57" s="109">
        <v>13089</v>
      </c>
      <c r="D57" s="109">
        <v>0</v>
      </c>
      <c r="E57" s="109">
        <v>0</v>
      </c>
      <c r="F57" s="109">
        <v>0</v>
      </c>
      <c r="G57" s="110">
        <v>13089</v>
      </c>
      <c r="H57" s="46"/>
      <c r="I57" s="109">
        <v>0</v>
      </c>
      <c r="J57" s="109">
        <v>0</v>
      </c>
      <c r="K57" s="109">
        <v>298</v>
      </c>
      <c r="L57" s="111">
        <v>298</v>
      </c>
      <c r="M57" s="46"/>
      <c r="N57" s="46">
        <v>0</v>
      </c>
      <c r="O57" s="46">
        <v>0</v>
      </c>
      <c r="P57" s="109">
        <v>0</v>
      </c>
      <c r="Q57" s="109">
        <v>29</v>
      </c>
      <c r="R57" s="112">
        <v>29</v>
      </c>
      <c r="S57" s="46"/>
      <c r="T57" s="113">
        <v>13416</v>
      </c>
      <c r="U57" s="46"/>
      <c r="V57" s="114">
        <v>33089</v>
      </c>
      <c r="W57" s="47">
        <f>'Table 1 - Supply 2009'!H55</f>
        <v>37</v>
      </c>
      <c r="X57" s="47">
        <f>'Table 1 - Supply 2009'!I55</f>
        <v>0</v>
      </c>
      <c r="Y57" s="47">
        <f>'Table 1 - Supply 2009'!J55</f>
        <v>846</v>
      </c>
      <c r="Z57" s="47">
        <f t="shared" si="0"/>
        <v>12533</v>
      </c>
      <c r="AA57" s="70">
        <f t="shared" si="5"/>
        <v>8.7642418930762491E-4</v>
      </c>
      <c r="AB57" s="70">
        <f t="shared" si="4"/>
        <v>1.9946205687690773E-3</v>
      </c>
      <c r="AD57" s="47">
        <f t="shared" si="3"/>
        <v>13089</v>
      </c>
    </row>
    <row r="58" spans="1:30" ht="18" x14ac:dyDescent="0.25">
      <c r="A58" s="18" t="s">
        <v>411</v>
      </c>
      <c r="B58" s="18" t="s">
        <v>123</v>
      </c>
      <c r="C58" s="109">
        <v>3975</v>
      </c>
      <c r="D58" s="109">
        <v>0</v>
      </c>
      <c r="E58" s="109">
        <v>0</v>
      </c>
      <c r="F58" s="109">
        <v>0</v>
      </c>
      <c r="G58" s="110">
        <v>3975</v>
      </c>
      <c r="H58" s="46"/>
      <c r="I58" s="109">
        <v>0</v>
      </c>
      <c r="J58" s="109">
        <v>0</v>
      </c>
      <c r="K58" s="109">
        <v>-112</v>
      </c>
      <c r="L58" s="111">
        <v>-112</v>
      </c>
      <c r="M58" s="46"/>
      <c r="N58" s="46">
        <v>0</v>
      </c>
      <c r="O58" s="46">
        <v>0</v>
      </c>
      <c r="P58" s="109">
        <v>0</v>
      </c>
      <c r="Q58" s="109">
        <v>2</v>
      </c>
      <c r="R58" s="112">
        <v>2</v>
      </c>
      <c r="S58" s="46"/>
      <c r="T58" s="113">
        <v>3865</v>
      </c>
      <c r="U58" s="46"/>
      <c r="V58" s="114">
        <v>8175</v>
      </c>
      <c r="W58" s="47">
        <f>'Table 1 - Supply 2009'!H56</f>
        <v>17</v>
      </c>
      <c r="X58" s="47">
        <f>'Table 1 - Supply 2009'!I56</f>
        <v>0</v>
      </c>
      <c r="Y58" s="47">
        <f>'Table 1 - Supply 2009'!J56</f>
        <v>0</v>
      </c>
      <c r="Z58" s="47">
        <f t="shared" si="0"/>
        <v>3848</v>
      </c>
      <c r="AA58" s="70">
        <f t="shared" si="5"/>
        <v>2.4464831804281347E-4</v>
      </c>
      <c r="AB58" s="70">
        <f t="shared" si="4"/>
        <v>2.3241590214067276E-3</v>
      </c>
      <c r="AD58" s="47">
        <f t="shared" si="3"/>
        <v>3975</v>
      </c>
    </row>
    <row r="59" spans="1:30" ht="18" x14ac:dyDescent="0.25">
      <c r="A59" s="18" t="s">
        <v>412</v>
      </c>
      <c r="B59" s="18" t="s">
        <v>125</v>
      </c>
      <c r="C59" s="109">
        <v>3760</v>
      </c>
      <c r="D59" s="109">
        <v>0</v>
      </c>
      <c r="E59" s="109">
        <v>0</v>
      </c>
      <c r="F59" s="109">
        <v>0</v>
      </c>
      <c r="G59" s="110">
        <v>3760</v>
      </c>
      <c r="H59" s="46"/>
      <c r="I59" s="109">
        <v>0</v>
      </c>
      <c r="J59" s="109">
        <v>0</v>
      </c>
      <c r="K59" s="109">
        <v>19</v>
      </c>
      <c r="L59" s="111">
        <v>19</v>
      </c>
      <c r="M59" s="46"/>
      <c r="N59" s="46">
        <v>0</v>
      </c>
      <c r="O59" s="46">
        <v>0</v>
      </c>
      <c r="P59" s="109">
        <v>0</v>
      </c>
      <c r="Q59" s="109">
        <v>0</v>
      </c>
      <c r="R59" s="112">
        <v>0</v>
      </c>
      <c r="S59" s="46"/>
      <c r="T59" s="113">
        <v>3779</v>
      </c>
      <c r="U59" s="46"/>
      <c r="V59" s="114">
        <v>8705</v>
      </c>
      <c r="W59" s="47">
        <f>'Table 1 - Supply 2009'!H57</f>
        <v>0</v>
      </c>
      <c r="X59" s="47">
        <f>'Table 1 - Supply 2009'!I57</f>
        <v>0</v>
      </c>
      <c r="Y59" s="47">
        <f>'Table 1 - Supply 2009'!J57</f>
        <v>304</v>
      </c>
      <c r="Z59" s="47">
        <f t="shared" si="0"/>
        <v>3475</v>
      </c>
      <c r="AA59" s="70">
        <f t="shared" si="5"/>
        <v>0</v>
      </c>
      <c r="AB59" s="70">
        <f t="shared" si="4"/>
        <v>0</v>
      </c>
      <c r="AD59" s="47">
        <f t="shared" si="3"/>
        <v>3760</v>
      </c>
    </row>
    <row r="60" spans="1:30" ht="18" x14ac:dyDescent="0.25">
      <c r="A60" s="18" t="s">
        <v>413</v>
      </c>
      <c r="B60" s="18" t="s">
        <v>127</v>
      </c>
      <c r="C60" s="109">
        <v>205</v>
      </c>
      <c r="D60" s="109">
        <v>0</v>
      </c>
      <c r="E60" s="109">
        <v>0</v>
      </c>
      <c r="F60" s="109">
        <v>6485</v>
      </c>
      <c r="G60" s="110">
        <v>6690</v>
      </c>
      <c r="H60" s="46"/>
      <c r="I60" s="109">
        <v>176</v>
      </c>
      <c r="J60" s="109">
        <v>0</v>
      </c>
      <c r="K60" s="109">
        <v>-21</v>
      </c>
      <c r="L60" s="111">
        <v>155</v>
      </c>
      <c r="M60" s="46"/>
      <c r="N60" s="46">
        <v>926</v>
      </c>
      <c r="O60" s="46">
        <v>2274</v>
      </c>
      <c r="P60" s="109">
        <v>3200</v>
      </c>
      <c r="Q60" s="109">
        <v>48</v>
      </c>
      <c r="R60" s="112">
        <v>3248</v>
      </c>
      <c r="S60" s="46"/>
      <c r="T60" s="113">
        <v>10093</v>
      </c>
      <c r="U60" s="46"/>
      <c r="V60" s="114">
        <v>21627</v>
      </c>
      <c r="W60" s="47">
        <f>'Table 1 - Supply 2009'!H58</f>
        <v>2177</v>
      </c>
      <c r="X60" s="47">
        <f>'Table 1 - Supply 2009'!I58</f>
        <v>0</v>
      </c>
      <c r="Y60" s="47">
        <f>'Table 1 - Supply 2009'!J58</f>
        <v>1454</v>
      </c>
      <c r="Z60" s="47">
        <f t="shared" si="0"/>
        <v>6462</v>
      </c>
      <c r="AA60" s="70">
        <f t="shared" si="5"/>
        <v>0.15018264206778564</v>
      </c>
      <c r="AB60" s="70">
        <f t="shared" si="4"/>
        <v>0.2508438525916678</v>
      </c>
      <c r="AD60" s="47">
        <f t="shared" si="3"/>
        <v>205</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165</v>
      </c>
      <c r="W61" s="47">
        <f>'Table 1 - Supply 2009'!H59</f>
        <v>0</v>
      </c>
      <c r="X61" s="47">
        <f>'Table 1 - Supply 2009'!I59</f>
        <v>0</v>
      </c>
      <c r="Y61" s="47">
        <f>'Table 1 - Supply 2009'!J59</f>
        <v>12</v>
      </c>
      <c r="Z61" s="47">
        <f t="shared" si="0"/>
        <v>-12</v>
      </c>
      <c r="AA61" s="70">
        <f t="shared" si="5"/>
        <v>0</v>
      </c>
      <c r="AB61" s="70">
        <f t="shared" si="4"/>
        <v>0</v>
      </c>
      <c r="AD61" s="47">
        <f t="shared" si="3"/>
        <v>0</v>
      </c>
    </row>
    <row r="62" spans="1:30" ht="18" x14ac:dyDescent="0.25">
      <c r="A62" s="18" t="s">
        <v>415</v>
      </c>
      <c r="B62" s="18" t="s">
        <v>131</v>
      </c>
      <c r="C62" s="109">
        <v>1561</v>
      </c>
      <c r="D62" s="109">
        <v>0</v>
      </c>
      <c r="E62" s="109">
        <v>0</v>
      </c>
      <c r="F62" s="109">
        <v>0</v>
      </c>
      <c r="G62" s="110">
        <v>1561</v>
      </c>
      <c r="H62" s="46"/>
      <c r="I62" s="109">
        <v>115928</v>
      </c>
      <c r="J62" s="109">
        <v>0</v>
      </c>
      <c r="K62" s="109">
        <v>-6535</v>
      </c>
      <c r="L62" s="111">
        <v>109393</v>
      </c>
      <c r="M62" s="46"/>
      <c r="N62" s="46">
        <v>0</v>
      </c>
      <c r="O62" s="46">
        <v>0</v>
      </c>
      <c r="P62" s="109">
        <v>0</v>
      </c>
      <c r="Q62" s="109">
        <v>1570</v>
      </c>
      <c r="R62" s="112">
        <v>1570</v>
      </c>
      <c r="S62" s="46"/>
      <c r="T62" s="113">
        <v>112524</v>
      </c>
      <c r="U62" s="46"/>
      <c r="V62" s="114">
        <v>214956</v>
      </c>
      <c r="W62" s="47">
        <f>'Table 1 - Supply 2009'!H60</f>
        <v>1409</v>
      </c>
      <c r="X62" s="47">
        <f>'Table 1 - Supply 2009'!I60</f>
        <v>0</v>
      </c>
      <c r="Y62" s="47">
        <f>'Table 1 - Supply 2009'!J60</f>
        <v>12233</v>
      </c>
      <c r="Z62" s="47">
        <f t="shared" si="0"/>
        <v>98882</v>
      </c>
      <c r="AA62" s="70">
        <f t="shared" si="5"/>
        <v>7.3038203167159789E-3</v>
      </c>
      <c r="AB62" s="70">
        <f t="shared" si="4"/>
        <v>1.3858650142354715E-2</v>
      </c>
      <c r="AD62" s="47">
        <f t="shared" si="3"/>
        <v>1561</v>
      </c>
    </row>
    <row r="63" spans="1:30" ht="18" x14ac:dyDescent="0.25">
      <c r="A63" s="18" t="s">
        <v>416</v>
      </c>
      <c r="B63" s="18" t="s">
        <v>133</v>
      </c>
      <c r="C63" s="109">
        <v>15859</v>
      </c>
      <c r="D63" s="109">
        <v>0</v>
      </c>
      <c r="E63" s="109">
        <v>0</v>
      </c>
      <c r="F63" s="109">
        <v>0</v>
      </c>
      <c r="G63" s="110">
        <v>15859</v>
      </c>
      <c r="H63" s="46"/>
      <c r="I63" s="109">
        <v>0</v>
      </c>
      <c r="J63" s="109">
        <v>0</v>
      </c>
      <c r="K63" s="109">
        <v>0</v>
      </c>
      <c r="L63" s="111">
        <v>0</v>
      </c>
      <c r="M63" s="46"/>
      <c r="N63" s="46">
        <v>0</v>
      </c>
      <c r="O63" s="46">
        <v>0</v>
      </c>
      <c r="P63" s="109">
        <v>0</v>
      </c>
      <c r="Q63" s="109">
        <v>122</v>
      </c>
      <c r="R63" s="112">
        <v>122</v>
      </c>
      <c r="S63" s="46"/>
      <c r="T63" s="113">
        <v>15981</v>
      </c>
      <c r="U63" s="46"/>
      <c r="V63" s="114">
        <v>23570</v>
      </c>
      <c r="W63" s="47">
        <f>'Table 1 - Supply 2009'!H61</f>
        <v>125</v>
      </c>
      <c r="X63" s="47">
        <f>'Table 1 - Supply 2009'!I61</f>
        <v>-18288</v>
      </c>
      <c r="Y63" s="47">
        <f>'Table 1 - Supply 2009'!J61</f>
        <v>1439</v>
      </c>
      <c r="Z63" s="47">
        <f t="shared" si="0"/>
        <v>-3871</v>
      </c>
      <c r="AA63" s="70">
        <f t="shared" si="5"/>
        <v>5.1760712770470936E-3</v>
      </c>
      <c r="AB63" s="70">
        <f t="shared" si="4"/>
        <v>1.0479422995333051E-2</v>
      </c>
      <c r="AD63" s="47">
        <f t="shared" si="3"/>
        <v>15859</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169</v>
      </c>
      <c r="R64" s="112">
        <v>169</v>
      </c>
      <c r="S64" s="46"/>
      <c r="T64" s="113">
        <v>169</v>
      </c>
      <c r="U64" s="46"/>
      <c r="V64" s="114">
        <v>169</v>
      </c>
      <c r="W64" s="47">
        <f>'Table 1 - Supply 2009'!H62</f>
        <v>244</v>
      </c>
      <c r="X64" s="47">
        <f>'Table 1 - Supply 2009'!I62</f>
        <v>-122873</v>
      </c>
      <c r="Y64" s="47">
        <f>'Table 1 - Supply 2009'!J62</f>
        <v>-4</v>
      </c>
      <c r="Z64" s="47">
        <f t="shared" si="0"/>
        <v>-122944</v>
      </c>
      <c r="AA64" s="70">
        <f t="shared" si="5"/>
        <v>1</v>
      </c>
      <c r="AB64" s="70">
        <f t="shared" si="4"/>
        <v>2.4437869822485205</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2009'!H63</f>
        <v>0</v>
      </c>
      <c r="X65" s="47">
        <f>'Table 1 - Supply 2009'!I63</f>
        <v>-112708</v>
      </c>
      <c r="Y65" s="47">
        <f>'Table 1 - Supply 2009'!J63</f>
        <v>0</v>
      </c>
      <c r="Z65" s="47">
        <f t="shared" si="0"/>
        <v>-112708</v>
      </c>
      <c r="AA65" s="70">
        <f t="shared" si="5"/>
        <v>0</v>
      </c>
      <c r="AB65" s="70">
        <f t="shared" si="4"/>
        <v>0</v>
      </c>
      <c r="AD65" s="47">
        <f t="shared" si="3"/>
        <v>0</v>
      </c>
    </row>
    <row r="66" spans="1:30" ht="18" x14ac:dyDescent="0.25">
      <c r="A66" s="18" t="s">
        <v>419</v>
      </c>
      <c r="B66" s="18" t="s">
        <v>139</v>
      </c>
      <c r="C66" s="109">
        <v>4863</v>
      </c>
      <c r="D66" s="109">
        <v>0</v>
      </c>
      <c r="E66" s="109">
        <v>0</v>
      </c>
      <c r="F66" s="109">
        <v>0</v>
      </c>
      <c r="G66" s="110">
        <v>4863</v>
      </c>
      <c r="H66" s="46"/>
      <c r="I66" s="109">
        <v>0</v>
      </c>
      <c r="J66" s="109">
        <v>0</v>
      </c>
      <c r="K66" s="109">
        <v>0</v>
      </c>
      <c r="L66" s="111">
        <v>0</v>
      </c>
      <c r="M66" s="46"/>
      <c r="N66" s="46">
        <v>0</v>
      </c>
      <c r="O66" s="46">
        <v>0</v>
      </c>
      <c r="P66" s="109">
        <v>0</v>
      </c>
      <c r="Q66" s="109">
        <v>332</v>
      </c>
      <c r="R66" s="112">
        <v>332</v>
      </c>
      <c r="S66" s="46"/>
      <c r="T66" s="113">
        <v>5195</v>
      </c>
      <c r="U66" s="46"/>
      <c r="V66" s="114">
        <v>7570</v>
      </c>
      <c r="W66" s="47">
        <f>'Table 1 - Supply 2009'!H64</f>
        <v>610</v>
      </c>
      <c r="X66" s="47">
        <f>'Table 1 - Supply 2009'!I64</f>
        <v>0</v>
      </c>
      <c r="Y66" s="47">
        <f>'Table 1 - Supply 2009'!J64</f>
        <v>-2384</v>
      </c>
      <c r="Z66" s="47">
        <f t="shared" si="0"/>
        <v>6969</v>
      </c>
      <c r="AA66" s="70">
        <f t="shared" si="5"/>
        <v>4.3857331571994715E-2</v>
      </c>
      <c r="AB66" s="70">
        <f t="shared" si="4"/>
        <v>0.12443857331571995</v>
      </c>
      <c r="AD66" s="47">
        <f t="shared" si="3"/>
        <v>4863</v>
      </c>
    </row>
    <row r="67" spans="1:30" ht="18" x14ac:dyDescent="0.25">
      <c r="A67" s="18" t="s">
        <v>420</v>
      </c>
      <c r="B67" s="18" t="s">
        <v>141</v>
      </c>
      <c r="C67" s="109">
        <v>9736</v>
      </c>
      <c r="D67" s="109">
        <v>0</v>
      </c>
      <c r="E67" s="109">
        <v>0</v>
      </c>
      <c r="F67" s="109">
        <v>141</v>
      </c>
      <c r="G67" s="110">
        <v>9877</v>
      </c>
      <c r="H67" s="46"/>
      <c r="I67" s="109">
        <v>0</v>
      </c>
      <c r="J67" s="109">
        <v>0</v>
      </c>
      <c r="K67" s="109">
        <v>0</v>
      </c>
      <c r="L67" s="111">
        <v>0</v>
      </c>
      <c r="M67" s="46"/>
      <c r="N67" s="46">
        <v>0</v>
      </c>
      <c r="O67" s="46">
        <v>0</v>
      </c>
      <c r="P67" s="109">
        <v>0</v>
      </c>
      <c r="Q67" s="109">
        <v>1132</v>
      </c>
      <c r="R67" s="112">
        <v>1132</v>
      </c>
      <c r="S67" s="46"/>
      <c r="T67" s="113">
        <v>11009</v>
      </c>
      <c r="U67" s="46"/>
      <c r="V67" s="114">
        <v>45951</v>
      </c>
      <c r="W67" s="47">
        <f>'Table 1 - Supply 2009'!H65</f>
        <v>3306</v>
      </c>
      <c r="X67" s="47">
        <f>'Table 1 - Supply 2009'!I65</f>
        <v>0</v>
      </c>
      <c r="Y67" s="47">
        <f>'Table 1 - Supply 2009'!J65</f>
        <v>231</v>
      </c>
      <c r="Z67" s="47">
        <f t="shared" si="0"/>
        <v>7472</v>
      </c>
      <c r="AA67" s="70">
        <f t="shared" si="5"/>
        <v>2.4634937215729798E-2</v>
      </c>
      <c r="AB67" s="70">
        <f t="shared" si="4"/>
        <v>9.6581140780396507E-2</v>
      </c>
      <c r="AD67" s="47">
        <f t="shared" si="3"/>
        <v>9736</v>
      </c>
    </row>
    <row r="68" spans="1:30" ht="18" x14ac:dyDescent="0.25">
      <c r="A68" s="18" t="s">
        <v>421</v>
      </c>
      <c r="B68" s="18" t="s">
        <v>143</v>
      </c>
      <c r="C68" s="109">
        <v>3595</v>
      </c>
      <c r="D68" s="109">
        <v>0</v>
      </c>
      <c r="E68" s="109">
        <v>0</v>
      </c>
      <c r="F68" s="109">
        <v>0</v>
      </c>
      <c r="G68" s="110">
        <v>3595</v>
      </c>
      <c r="H68" s="46"/>
      <c r="I68" s="109">
        <v>0</v>
      </c>
      <c r="J68" s="109">
        <v>0</v>
      </c>
      <c r="K68" s="109">
        <v>0</v>
      </c>
      <c r="L68" s="111">
        <v>0</v>
      </c>
      <c r="M68" s="46"/>
      <c r="N68" s="46">
        <v>0</v>
      </c>
      <c r="O68" s="46">
        <v>0</v>
      </c>
      <c r="P68" s="109">
        <v>0</v>
      </c>
      <c r="Q68" s="109">
        <v>7001</v>
      </c>
      <c r="R68" s="112">
        <v>7001</v>
      </c>
      <c r="S68" s="46"/>
      <c r="T68" s="113">
        <v>10596</v>
      </c>
      <c r="U68" s="46"/>
      <c r="V68" s="114">
        <v>14416</v>
      </c>
      <c r="W68" s="47">
        <f>'Table 1 - Supply 2009'!H66</f>
        <v>3533</v>
      </c>
      <c r="X68" s="47">
        <f>'Table 1 - Supply 2009'!I66</f>
        <v>0</v>
      </c>
      <c r="Y68" s="47">
        <f>'Table 1 - Supply 2009'!J66</f>
        <v>211</v>
      </c>
      <c r="Z68" s="47">
        <f t="shared" si="0"/>
        <v>6852</v>
      </c>
      <c r="AA68" s="70">
        <f t="shared" si="5"/>
        <v>0.48564095449500555</v>
      </c>
      <c r="AB68" s="70">
        <f t="shared" si="4"/>
        <v>0.73071587125416204</v>
      </c>
      <c r="AD68" s="47">
        <f t="shared" si="3"/>
        <v>3595</v>
      </c>
    </row>
    <row r="69" spans="1:30" ht="18" x14ac:dyDescent="0.25">
      <c r="A69" s="18" t="s">
        <v>422</v>
      </c>
      <c r="B69" s="18" t="s">
        <v>145</v>
      </c>
      <c r="C69" s="109">
        <v>8182</v>
      </c>
      <c r="D69" s="109">
        <v>0</v>
      </c>
      <c r="E69" s="109">
        <v>0</v>
      </c>
      <c r="F69" s="109">
        <v>0</v>
      </c>
      <c r="G69" s="110">
        <v>8182</v>
      </c>
      <c r="H69" s="46"/>
      <c r="I69" s="109">
        <v>0</v>
      </c>
      <c r="J69" s="109">
        <v>0</v>
      </c>
      <c r="K69" s="109">
        <v>0</v>
      </c>
      <c r="L69" s="111">
        <v>0</v>
      </c>
      <c r="M69" s="46"/>
      <c r="N69" s="46">
        <v>0</v>
      </c>
      <c r="O69" s="46">
        <v>0</v>
      </c>
      <c r="P69" s="109">
        <v>0</v>
      </c>
      <c r="Q69" s="109">
        <v>5830</v>
      </c>
      <c r="R69" s="112">
        <v>5830</v>
      </c>
      <c r="S69" s="46"/>
      <c r="T69" s="113">
        <v>14012</v>
      </c>
      <c r="U69" s="46"/>
      <c r="V69" s="114">
        <v>25336</v>
      </c>
      <c r="W69" s="47">
        <f>'Table 1 - Supply 2009'!H67</f>
        <v>7998</v>
      </c>
      <c r="X69" s="47">
        <f>'Table 1 - Supply 2009'!I67</f>
        <v>0</v>
      </c>
      <c r="Y69" s="47">
        <f>'Table 1 - Supply 2009'!J67</f>
        <v>1080</v>
      </c>
      <c r="Z69" s="47">
        <f t="shared" si="0"/>
        <v>4934</v>
      </c>
      <c r="AA69" s="70">
        <f t="shared" si="5"/>
        <v>0.23010735712030311</v>
      </c>
      <c r="AB69" s="70">
        <f t="shared" si="4"/>
        <v>0.54578465424692135</v>
      </c>
      <c r="AD69" s="47">
        <f t="shared" si="3"/>
        <v>8182</v>
      </c>
    </row>
    <row r="70" spans="1:30" ht="18" x14ac:dyDescent="0.25">
      <c r="A70" s="18" t="s">
        <v>423</v>
      </c>
      <c r="B70" s="18" t="s">
        <v>147</v>
      </c>
      <c r="C70" s="109">
        <v>1230</v>
      </c>
      <c r="D70" s="109">
        <v>0</v>
      </c>
      <c r="E70" s="109">
        <v>1625</v>
      </c>
      <c r="F70" s="109">
        <v>0</v>
      </c>
      <c r="G70" s="110">
        <v>2855</v>
      </c>
      <c r="H70" s="46"/>
      <c r="I70" s="109">
        <v>0</v>
      </c>
      <c r="J70" s="109">
        <v>0</v>
      </c>
      <c r="K70" s="109">
        <v>0</v>
      </c>
      <c r="L70" s="111">
        <v>0</v>
      </c>
      <c r="M70" s="46"/>
      <c r="N70" s="46">
        <v>0</v>
      </c>
      <c r="O70" s="46">
        <v>0</v>
      </c>
      <c r="P70" s="109">
        <v>0</v>
      </c>
      <c r="Q70" s="109">
        <v>2236</v>
      </c>
      <c r="R70" s="112">
        <v>2236</v>
      </c>
      <c r="S70" s="46"/>
      <c r="T70" s="113">
        <v>5091</v>
      </c>
      <c r="U70" s="46"/>
      <c r="V70" s="114">
        <v>32423</v>
      </c>
      <c r="W70" s="47">
        <f>'Table 1 - Supply 2009'!H68</f>
        <v>1463</v>
      </c>
      <c r="X70" s="47">
        <f>'Table 1 - Supply 2009'!I68</f>
        <v>0</v>
      </c>
      <c r="Y70" s="47">
        <f>'Table 1 - Supply 2009'!J68</f>
        <v>295</v>
      </c>
      <c r="Z70" s="47">
        <f t="shared" ref="Z70:Z112" si="9">T70-W70+X70-Y70</f>
        <v>3333</v>
      </c>
      <c r="AA70" s="70">
        <f t="shared" si="5"/>
        <v>6.8963390185979093E-2</v>
      </c>
      <c r="AB70" s="70">
        <f t="shared" si="4"/>
        <v>0.11408567991857632</v>
      </c>
      <c r="AD70" s="47">
        <f t="shared" si="3"/>
        <v>1230</v>
      </c>
    </row>
    <row r="71" spans="1:30" ht="18" x14ac:dyDescent="0.25">
      <c r="A71" s="18" t="s">
        <v>424</v>
      </c>
      <c r="B71" s="18" t="s">
        <v>149</v>
      </c>
      <c r="C71" s="109">
        <v>597</v>
      </c>
      <c r="D71" s="109">
        <v>0</v>
      </c>
      <c r="E71" s="109">
        <v>0</v>
      </c>
      <c r="F71" s="109">
        <v>0</v>
      </c>
      <c r="G71" s="110">
        <v>597</v>
      </c>
      <c r="H71" s="46"/>
      <c r="I71" s="109">
        <v>0</v>
      </c>
      <c r="J71" s="109">
        <v>0</v>
      </c>
      <c r="K71" s="109">
        <v>0</v>
      </c>
      <c r="L71" s="111">
        <v>0</v>
      </c>
      <c r="M71" s="46"/>
      <c r="N71" s="46">
        <v>0</v>
      </c>
      <c r="O71" s="46">
        <v>0</v>
      </c>
      <c r="P71" s="109">
        <v>0</v>
      </c>
      <c r="Q71" s="109">
        <v>777</v>
      </c>
      <c r="R71" s="112">
        <v>777</v>
      </c>
      <c r="S71" s="46"/>
      <c r="T71" s="113">
        <v>1374</v>
      </c>
      <c r="U71" s="46"/>
      <c r="V71" s="114">
        <v>18707</v>
      </c>
      <c r="W71" s="47">
        <f>'Table 1 - Supply 2009'!H69</f>
        <v>960</v>
      </c>
      <c r="X71" s="47">
        <f>'Table 1 - Supply 2009'!I69</f>
        <v>0</v>
      </c>
      <c r="Y71" s="47">
        <f>'Table 1 - Supply 2009'!J69</f>
        <v>458</v>
      </c>
      <c r="Z71" s="47">
        <f t="shared" si="9"/>
        <v>-44</v>
      </c>
      <c r="AA71" s="70">
        <f t="shared" si="5"/>
        <v>4.1535254182926175E-2</v>
      </c>
      <c r="AB71" s="70">
        <f t="shared" si="4"/>
        <v>9.285294274870369E-2</v>
      </c>
      <c r="AD71" s="47">
        <f t="shared" ref="AD71:AD112" si="10">SUM(C71:D71)</f>
        <v>597</v>
      </c>
    </row>
    <row r="72" spans="1:30" ht="18" x14ac:dyDescent="0.25">
      <c r="A72" s="27" t="s">
        <v>425</v>
      </c>
      <c r="B72" s="27" t="s">
        <v>151</v>
      </c>
      <c r="C72" s="115">
        <v>9881</v>
      </c>
      <c r="D72" s="115">
        <v>0</v>
      </c>
      <c r="E72" s="115">
        <v>0</v>
      </c>
      <c r="F72" s="115">
        <v>0</v>
      </c>
      <c r="G72" s="116">
        <v>9881</v>
      </c>
      <c r="H72" s="49"/>
      <c r="I72" s="115">
        <v>0</v>
      </c>
      <c r="J72" s="115">
        <v>0</v>
      </c>
      <c r="K72" s="115">
        <v>0</v>
      </c>
      <c r="L72" s="117">
        <v>0</v>
      </c>
      <c r="M72" s="49"/>
      <c r="N72" s="49">
        <v>0</v>
      </c>
      <c r="O72" s="49">
        <v>0</v>
      </c>
      <c r="P72" s="115">
        <v>0</v>
      </c>
      <c r="Q72" s="115">
        <v>5417</v>
      </c>
      <c r="R72" s="118">
        <v>5417</v>
      </c>
      <c r="S72" s="49"/>
      <c r="T72" s="119">
        <v>15298</v>
      </c>
      <c r="U72" s="49"/>
      <c r="V72" s="120">
        <v>22753</v>
      </c>
      <c r="W72" s="52">
        <f>'Table 1 - Supply 2009'!H70</f>
        <v>8065</v>
      </c>
      <c r="X72" s="52">
        <f>'Table 1 - Supply 2009'!I70</f>
        <v>0</v>
      </c>
      <c r="Y72" s="52">
        <f>'Table 1 - Supply 2009'!J70</f>
        <v>1073</v>
      </c>
      <c r="Z72" s="52">
        <f t="shared" si="9"/>
        <v>6160</v>
      </c>
      <c r="AA72" s="70">
        <f t="shared" si="5"/>
        <v>0.23807849514349755</v>
      </c>
      <c r="AB72" s="70">
        <f t="shared" ref="AB72:AB112" si="11">IF(ISERROR((W72+R72)/V72),0,(W72+R72)/V72)</f>
        <v>0.59253724783545025</v>
      </c>
      <c r="AD72" s="52">
        <f t="shared" si="10"/>
        <v>9881</v>
      </c>
    </row>
    <row r="73" spans="1:30" ht="18" x14ac:dyDescent="0.25">
      <c r="A73" s="18" t="s">
        <v>426</v>
      </c>
      <c r="B73" s="18" t="s">
        <v>153</v>
      </c>
      <c r="C73" s="109">
        <v>73614</v>
      </c>
      <c r="D73" s="109">
        <v>0</v>
      </c>
      <c r="E73" s="109">
        <v>0</v>
      </c>
      <c r="F73" s="109">
        <v>0</v>
      </c>
      <c r="G73" s="110">
        <v>73614</v>
      </c>
      <c r="H73" s="46"/>
      <c r="I73" s="109">
        <v>0</v>
      </c>
      <c r="J73" s="109">
        <v>0</v>
      </c>
      <c r="K73" s="109">
        <v>0</v>
      </c>
      <c r="L73" s="111">
        <v>0</v>
      </c>
      <c r="M73" s="46"/>
      <c r="N73" s="46">
        <v>0</v>
      </c>
      <c r="O73" s="46">
        <v>0</v>
      </c>
      <c r="P73" s="109">
        <v>0</v>
      </c>
      <c r="Q73" s="109">
        <v>3682</v>
      </c>
      <c r="R73" s="112">
        <v>3682</v>
      </c>
      <c r="S73" s="46"/>
      <c r="T73" s="113">
        <v>77296</v>
      </c>
      <c r="U73" s="46"/>
      <c r="V73" s="114">
        <v>88529</v>
      </c>
      <c r="W73" s="47">
        <f>'Table 1 - Supply 2009'!H71</f>
        <v>5769</v>
      </c>
      <c r="X73" s="47">
        <f>'Table 1 - Supply 2009'!I71</f>
        <v>0</v>
      </c>
      <c r="Y73" s="47">
        <f>'Table 1 - Supply 2009'!J71</f>
        <v>6294</v>
      </c>
      <c r="Z73" s="47">
        <f t="shared" si="9"/>
        <v>65233</v>
      </c>
      <c r="AA73" s="70">
        <f t="shared" ref="AA73:AA112" si="12">IF(ISERROR(R73/V73),0,R73/V73)</f>
        <v>4.1590891120423815E-2</v>
      </c>
      <c r="AB73" s="70">
        <f t="shared" si="11"/>
        <v>0.10675597826700856</v>
      </c>
      <c r="AD73" s="47">
        <f t="shared" si="10"/>
        <v>73614</v>
      </c>
    </row>
    <row r="74" spans="1:30" ht="18" x14ac:dyDescent="0.25">
      <c r="A74" s="18" t="s">
        <v>427</v>
      </c>
      <c r="B74" s="18" t="s">
        <v>155</v>
      </c>
      <c r="C74" s="109">
        <v>14347</v>
      </c>
      <c r="D74" s="109">
        <v>0</v>
      </c>
      <c r="E74" s="109">
        <v>0</v>
      </c>
      <c r="F74" s="109">
        <v>0</v>
      </c>
      <c r="G74" s="110">
        <v>14347</v>
      </c>
      <c r="H74" s="46"/>
      <c r="I74" s="109">
        <v>5920</v>
      </c>
      <c r="J74" s="109">
        <v>0</v>
      </c>
      <c r="K74" s="109">
        <v>161</v>
      </c>
      <c r="L74" s="111">
        <v>6081</v>
      </c>
      <c r="M74" s="46"/>
      <c r="N74" s="46">
        <v>2002</v>
      </c>
      <c r="O74" s="46">
        <v>1311</v>
      </c>
      <c r="P74" s="109">
        <v>3313</v>
      </c>
      <c r="Q74" s="109">
        <v>2917</v>
      </c>
      <c r="R74" s="112">
        <v>6230</v>
      </c>
      <c r="S74" s="46"/>
      <c r="T74" s="113">
        <v>26658</v>
      </c>
      <c r="U74" s="46"/>
      <c r="V74" s="114">
        <v>32487</v>
      </c>
      <c r="W74" s="47">
        <f>'Table 1 - Supply 2009'!H72</f>
        <v>3827</v>
      </c>
      <c r="X74" s="47">
        <f>'Table 1 - Supply 2009'!I72</f>
        <v>11810</v>
      </c>
      <c r="Y74" s="47">
        <f>'Table 1 - Supply 2009'!J72</f>
        <v>289</v>
      </c>
      <c r="Z74" s="47">
        <f t="shared" si="9"/>
        <v>34352</v>
      </c>
      <c r="AA74" s="70">
        <f t="shared" si="12"/>
        <v>0.19176901529842708</v>
      </c>
      <c r="AB74" s="70">
        <f t="shared" si="11"/>
        <v>0.3095699818388894</v>
      </c>
      <c r="AD74" s="47">
        <f t="shared" si="10"/>
        <v>14347</v>
      </c>
    </row>
    <row r="75" spans="1:30" ht="18" x14ac:dyDescent="0.25">
      <c r="A75" s="18" t="s">
        <v>428</v>
      </c>
      <c r="B75" s="18" t="s">
        <v>157</v>
      </c>
      <c r="C75" s="109">
        <v>11284</v>
      </c>
      <c r="D75" s="109">
        <v>0</v>
      </c>
      <c r="E75" s="109">
        <v>3197</v>
      </c>
      <c r="F75" s="109">
        <v>0</v>
      </c>
      <c r="G75" s="110">
        <v>14481</v>
      </c>
      <c r="H75" s="46"/>
      <c r="I75" s="109">
        <v>4814</v>
      </c>
      <c r="J75" s="109">
        <v>0</v>
      </c>
      <c r="K75" s="109">
        <v>26</v>
      </c>
      <c r="L75" s="111">
        <v>4840</v>
      </c>
      <c r="M75" s="46"/>
      <c r="N75" s="46">
        <v>430</v>
      </c>
      <c r="O75" s="46">
        <v>135</v>
      </c>
      <c r="P75" s="109">
        <v>565</v>
      </c>
      <c r="Q75" s="109">
        <v>4598</v>
      </c>
      <c r="R75" s="112">
        <v>5163</v>
      </c>
      <c r="S75" s="46"/>
      <c r="T75" s="113">
        <v>24484</v>
      </c>
      <c r="U75" s="46"/>
      <c r="V75" s="114">
        <v>30725</v>
      </c>
      <c r="W75" s="47">
        <f>'Table 1 - Supply 2009'!H73</f>
        <v>4497</v>
      </c>
      <c r="X75" s="47">
        <f>'Table 1 - Supply 2009'!I73</f>
        <v>1819</v>
      </c>
      <c r="Y75" s="47">
        <f>'Table 1 - Supply 2009'!J73</f>
        <v>1269</v>
      </c>
      <c r="Z75" s="47">
        <f t="shared" si="9"/>
        <v>20537</v>
      </c>
      <c r="AA75" s="70">
        <f t="shared" si="12"/>
        <v>0.16803905614320586</v>
      </c>
      <c r="AB75" s="70">
        <f t="shared" si="11"/>
        <v>0.31440195280716027</v>
      </c>
      <c r="AD75" s="47">
        <f t="shared" si="10"/>
        <v>11284</v>
      </c>
    </row>
    <row r="76" spans="1:30" ht="18" x14ac:dyDescent="0.25">
      <c r="A76" s="18" t="s">
        <v>429</v>
      </c>
      <c r="B76" s="18" t="s">
        <v>159</v>
      </c>
      <c r="C76" s="109">
        <v>16583</v>
      </c>
      <c r="D76" s="109">
        <v>0</v>
      </c>
      <c r="E76" s="109">
        <v>0</v>
      </c>
      <c r="F76" s="109">
        <v>0</v>
      </c>
      <c r="G76" s="110">
        <v>16583</v>
      </c>
      <c r="H76" s="46"/>
      <c r="I76" s="109">
        <v>0</v>
      </c>
      <c r="J76" s="109">
        <v>0</v>
      </c>
      <c r="K76" s="109">
        <v>0</v>
      </c>
      <c r="L76" s="111">
        <v>0</v>
      </c>
      <c r="M76" s="46"/>
      <c r="N76" s="46">
        <v>0</v>
      </c>
      <c r="O76" s="46">
        <v>0</v>
      </c>
      <c r="P76" s="109">
        <v>0</v>
      </c>
      <c r="Q76" s="109">
        <v>3667</v>
      </c>
      <c r="R76" s="112">
        <v>3667</v>
      </c>
      <c r="S76" s="46"/>
      <c r="T76" s="113">
        <v>20250</v>
      </c>
      <c r="U76" s="46"/>
      <c r="V76" s="114">
        <v>46069</v>
      </c>
      <c r="W76" s="47">
        <f>'Table 1 - Supply 2009'!H74</f>
        <v>3506</v>
      </c>
      <c r="X76" s="47">
        <f>'Table 1 - Supply 2009'!I74</f>
        <v>0</v>
      </c>
      <c r="Y76" s="47">
        <f>'Table 1 - Supply 2009'!J74</f>
        <v>2117</v>
      </c>
      <c r="Z76" s="47">
        <f t="shared" si="9"/>
        <v>14627</v>
      </c>
      <c r="AA76" s="70">
        <f t="shared" si="12"/>
        <v>7.9597994312878506E-2</v>
      </c>
      <c r="AB76" s="70">
        <f t="shared" si="11"/>
        <v>0.15570123076255182</v>
      </c>
      <c r="AD76" s="47">
        <f t="shared" si="10"/>
        <v>16583</v>
      </c>
    </row>
    <row r="77" spans="1:30" ht="18" x14ac:dyDescent="0.25">
      <c r="A77" s="18" t="s">
        <v>430</v>
      </c>
      <c r="B77" s="18" t="s">
        <v>161</v>
      </c>
      <c r="C77" s="109">
        <v>70</v>
      </c>
      <c r="D77" s="109">
        <v>0</v>
      </c>
      <c r="E77" s="109">
        <v>0</v>
      </c>
      <c r="F77" s="109">
        <v>0</v>
      </c>
      <c r="G77" s="110">
        <v>70</v>
      </c>
      <c r="H77" s="46"/>
      <c r="I77" s="109">
        <v>19266</v>
      </c>
      <c r="J77" s="109">
        <v>0</v>
      </c>
      <c r="K77" s="109">
        <v>226</v>
      </c>
      <c r="L77" s="111">
        <v>19492</v>
      </c>
      <c r="M77" s="46"/>
      <c r="N77" s="46">
        <v>0</v>
      </c>
      <c r="O77" s="46">
        <v>0</v>
      </c>
      <c r="P77" s="109">
        <v>0</v>
      </c>
      <c r="Q77" s="109">
        <v>5429</v>
      </c>
      <c r="R77" s="112">
        <v>5429</v>
      </c>
      <c r="S77" s="46"/>
      <c r="T77" s="113">
        <v>24991</v>
      </c>
      <c r="U77" s="46"/>
      <c r="V77" s="114">
        <v>61580</v>
      </c>
      <c r="W77" s="47">
        <f>'Table 1 - Supply 2009'!H75</f>
        <v>3185</v>
      </c>
      <c r="X77" s="47">
        <f>'Table 1 - Supply 2009'!I75</f>
        <v>0</v>
      </c>
      <c r="Y77" s="47">
        <f>'Table 1 - Supply 2009'!J75</f>
        <v>2681</v>
      </c>
      <c r="Z77" s="47">
        <f t="shared" si="9"/>
        <v>19125</v>
      </c>
      <c r="AA77" s="70">
        <f t="shared" si="12"/>
        <v>8.8161740824943158E-2</v>
      </c>
      <c r="AB77" s="70">
        <f t="shared" si="11"/>
        <v>0.13988307892172783</v>
      </c>
      <c r="AD77" s="47">
        <f t="shared" si="10"/>
        <v>70</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2194</v>
      </c>
      <c r="R78" s="112">
        <v>2194</v>
      </c>
      <c r="S78" s="46"/>
      <c r="T78" s="113">
        <v>2194</v>
      </c>
      <c r="U78" s="46"/>
      <c r="V78" s="114">
        <v>10159</v>
      </c>
      <c r="W78" s="47">
        <f>'Table 1 - Supply 2009'!H76</f>
        <v>957</v>
      </c>
      <c r="X78" s="47">
        <f>'Table 1 - Supply 2009'!I76</f>
        <v>0</v>
      </c>
      <c r="Y78" s="47">
        <f>'Table 1 - Supply 2009'!J76</f>
        <v>133</v>
      </c>
      <c r="Z78" s="47">
        <f t="shared" si="9"/>
        <v>1104</v>
      </c>
      <c r="AA78" s="70">
        <f t="shared" si="12"/>
        <v>0.21596613839944875</v>
      </c>
      <c r="AB78" s="70">
        <f t="shared" si="11"/>
        <v>0.31016832365390296</v>
      </c>
      <c r="AD78" s="47">
        <f t="shared" si="10"/>
        <v>0</v>
      </c>
    </row>
    <row r="79" spans="1:30" ht="18" x14ac:dyDescent="0.25">
      <c r="A79" s="18" t="s">
        <v>432</v>
      </c>
      <c r="B79" s="18" t="s">
        <v>165</v>
      </c>
      <c r="C79" s="109">
        <v>27736</v>
      </c>
      <c r="D79" s="109">
        <v>0</v>
      </c>
      <c r="E79" s="109">
        <v>0</v>
      </c>
      <c r="F79" s="109">
        <v>0</v>
      </c>
      <c r="G79" s="110">
        <v>27736</v>
      </c>
      <c r="H79" s="46"/>
      <c r="I79" s="109">
        <v>0</v>
      </c>
      <c r="J79" s="109">
        <v>0</v>
      </c>
      <c r="K79" s="109">
        <v>0</v>
      </c>
      <c r="L79" s="111">
        <v>0</v>
      </c>
      <c r="M79" s="46"/>
      <c r="N79" s="46">
        <v>0</v>
      </c>
      <c r="O79" s="46">
        <v>0</v>
      </c>
      <c r="P79" s="109">
        <v>0</v>
      </c>
      <c r="Q79" s="109">
        <v>29406</v>
      </c>
      <c r="R79" s="112">
        <v>29406</v>
      </c>
      <c r="S79" s="46"/>
      <c r="T79" s="113">
        <v>57142</v>
      </c>
      <c r="U79" s="46"/>
      <c r="V79" s="114">
        <v>135810</v>
      </c>
      <c r="W79" s="47">
        <f>'Table 1 - Supply 2009'!H77</f>
        <v>8616</v>
      </c>
      <c r="X79" s="47">
        <f>'Table 1 - Supply 2009'!I77</f>
        <v>0</v>
      </c>
      <c r="Y79" s="47">
        <f>'Table 1 - Supply 2009'!J77</f>
        <v>199</v>
      </c>
      <c r="Z79" s="47">
        <f t="shared" si="9"/>
        <v>48327</v>
      </c>
      <c r="AA79" s="70">
        <f t="shared" si="12"/>
        <v>0.21652308371990281</v>
      </c>
      <c r="AB79" s="70">
        <f t="shared" si="11"/>
        <v>0.27996465650541197</v>
      </c>
      <c r="AD79" s="47">
        <f t="shared" si="10"/>
        <v>27736</v>
      </c>
    </row>
    <row r="80" spans="1:30" ht="18" x14ac:dyDescent="0.25">
      <c r="A80" s="18" t="s">
        <v>433</v>
      </c>
      <c r="B80" s="26" t="s">
        <v>469</v>
      </c>
      <c r="C80" s="109">
        <v>29057</v>
      </c>
      <c r="D80" s="109">
        <v>0</v>
      </c>
      <c r="E80" s="109">
        <v>0</v>
      </c>
      <c r="F80" s="109">
        <v>0</v>
      </c>
      <c r="G80" s="110">
        <v>29057</v>
      </c>
      <c r="H80" s="46"/>
      <c r="I80" s="109">
        <v>0</v>
      </c>
      <c r="J80" s="109">
        <v>0</v>
      </c>
      <c r="K80" s="109">
        <v>0</v>
      </c>
      <c r="L80" s="111">
        <v>0</v>
      </c>
      <c r="M80" s="46"/>
      <c r="N80" s="46">
        <v>0</v>
      </c>
      <c r="O80" s="46">
        <v>0</v>
      </c>
      <c r="P80" s="109">
        <v>0</v>
      </c>
      <c r="Q80" s="109">
        <v>13296</v>
      </c>
      <c r="R80" s="112">
        <v>13296</v>
      </c>
      <c r="S80" s="46"/>
      <c r="T80" s="113">
        <v>42353</v>
      </c>
      <c r="U80" s="46"/>
      <c r="V80" s="114">
        <v>71740</v>
      </c>
      <c r="W80" s="47">
        <f>'Table 1 - Supply 2009'!H78</f>
        <v>3482</v>
      </c>
      <c r="X80" s="47">
        <f>'Table 1 - Supply 2009'!I78</f>
        <v>0</v>
      </c>
      <c r="Y80" s="47">
        <f>'Table 1 - Supply 2009'!J78</f>
        <v>2499</v>
      </c>
      <c r="Z80" s="47">
        <f t="shared" si="9"/>
        <v>36372</v>
      </c>
      <c r="AA80" s="70">
        <f t="shared" si="12"/>
        <v>0.1853359353219961</v>
      </c>
      <c r="AB80" s="70">
        <f t="shared" si="11"/>
        <v>0.23387231669919153</v>
      </c>
      <c r="AD80" s="47">
        <f t="shared" si="10"/>
        <v>29057</v>
      </c>
    </row>
    <row r="81" spans="1:30" ht="18" x14ac:dyDescent="0.25">
      <c r="A81" s="27" t="s">
        <v>434</v>
      </c>
      <c r="B81" s="27" t="s">
        <v>169</v>
      </c>
      <c r="C81" s="115">
        <v>3085</v>
      </c>
      <c r="D81" s="115">
        <v>0</v>
      </c>
      <c r="E81" s="115">
        <v>0</v>
      </c>
      <c r="F81" s="115">
        <v>0</v>
      </c>
      <c r="G81" s="116">
        <v>3085</v>
      </c>
      <c r="H81" s="49"/>
      <c r="I81" s="115">
        <v>0</v>
      </c>
      <c r="J81" s="115">
        <v>0</v>
      </c>
      <c r="K81" s="115">
        <v>0</v>
      </c>
      <c r="L81" s="117">
        <v>0</v>
      </c>
      <c r="M81" s="49"/>
      <c r="N81" s="49">
        <v>0</v>
      </c>
      <c r="O81" s="49">
        <v>0</v>
      </c>
      <c r="P81" s="115">
        <v>0</v>
      </c>
      <c r="Q81" s="115">
        <v>22134</v>
      </c>
      <c r="R81" s="118">
        <v>22134</v>
      </c>
      <c r="S81" s="49"/>
      <c r="T81" s="119">
        <v>25219</v>
      </c>
      <c r="U81" s="49"/>
      <c r="V81" s="120">
        <v>36777</v>
      </c>
      <c r="W81" s="52">
        <f>'Table 1 - Supply 2009'!H79</f>
        <v>2289</v>
      </c>
      <c r="X81" s="52">
        <f>'Table 1 - Supply 2009'!I79</f>
        <v>0</v>
      </c>
      <c r="Y81" s="52">
        <f>'Table 1 - Supply 2009'!J79</f>
        <v>3050</v>
      </c>
      <c r="Z81" s="52">
        <f t="shared" si="9"/>
        <v>19880</v>
      </c>
      <c r="AA81" s="70">
        <f t="shared" si="12"/>
        <v>0.60184354351904723</v>
      </c>
      <c r="AB81" s="70">
        <f t="shared" si="11"/>
        <v>0.66408353046741164</v>
      </c>
      <c r="AD81" s="52">
        <f t="shared" si="10"/>
        <v>3085</v>
      </c>
    </row>
    <row r="82" spans="1:30" ht="18" x14ac:dyDescent="0.25">
      <c r="A82" s="27" t="s">
        <v>316</v>
      </c>
      <c r="B82" s="26" t="s">
        <v>317</v>
      </c>
      <c r="C82" s="35">
        <f>SUM(C79:C81)</f>
        <v>59878</v>
      </c>
      <c r="D82" s="35">
        <f t="shared" ref="D82:V82" si="13">SUM(D79:D81)</f>
        <v>0</v>
      </c>
      <c r="E82" s="35">
        <f t="shared" si="13"/>
        <v>0</v>
      </c>
      <c r="F82" s="35">
        <f t="shared" si="13"/>
        <v>0</v>
      </c>
      <c r="G82" s="48">
        <f t="shared" si="13"/>
        <v>59878</v>
      </c>
      <c r="H82" s="49">
        <f t="shared" si="13"/>
        <v>0</v>
      </c>
      <c r="I82" s="35">
        <f t="shared" si="13"/>
        <v>0</v>
      </c>
      <c r="J82" s="35">
        <f t="shared" si="13"/>
        <v>0</v>
      </c>
      <c r="K82" s="35">
        <f t="shared" si="13"/>
        <v>0</v>
      </c>
      <c r="L82" s="36">
        <f t="shared" si="13"/>
        <v>0</v>
      </c>
      <c r="M82" s="49">
        <f t="shared" si="13"/>
        <v>0</v>
      </c>
      <c r="N82" s="49"/>
      <c r="O82" s="49"/>
      <c r="P82" s="35">
        <f t="shared" si="13"/>
        <v>0</v>
      </c>
      <c r="Q82" s="35">
        <f t="shared" si="13"/>
        <v>64836</v>
      </c>
      <c r="R82" s="50">
        <f t="shared" si="13"/>
        <v>64836</v>
      </c>
      <c r="S82" s="49">
        <f t="shared" si="13"/>
        <v>0</v>
      </c>
      <c r="T82" s="51">
        <f t="shared" si="13"/>
        <v>124714</v>
      </c>
      <c r="U82" s="49">
        <f t="shared" si="13"/>
        <v>0</v>
      </c>
      <c r="V82" s="52">
        <f t="shared" si="13"/>
        <v>244327</v>
      </c>
      <c r="W82" s="52">
        <f t="shared" ref="W82:Z82" si="14">SUM(W79:W81)</f>
        <v>14387</v>
      </c>
      <c r="X82" s="52">
        <f t="shared" si="14"/>
        <v>0</v>
      </c>
      <c r="Y82" s="52">
        <f t="shared" si="14"/>
        <v>5748</v>
      </c>
      <c r="Z82" s="52">
        <f t="shared" si="14"/>
        <v>104579</v>
      </c>
      <c r="AA82" s="70">
        <f t="shared" si="12"/>
        <v>0.26536567796436744</v>
      </c>
      <c r="AB82" s="70">
        <f t="shared" si="11"/>
        <v>0.32424987823695295</v>
      </c>
      <c r="AD82" s="52">
        <f t="shared" si="10"/>
        <v>59878</v>
      </c>
    </row>
    <row r="83" spans="1:30" ht="18" x14ac:dyDescent="0.25">
      <c r="A83" s="18" t="s">
        <v>435</v>
      </c>
      <c r="B83" s="18" t="s">
        <v>470</v>
      </c>
      <c r="C83" s="109">
        <v>56348</v>
      </c>
      <c r="D83" s="109">
        <v>461</v>
      </c>
      <c r="E83" s="109">
        <v>0</v>
      </c>
      <c r="F83" s="109">
        <v>0</v>
      </c>
      <c r="G83" s="110">
        <v>56809</v>
      </c>
      <c r="H83" s="46"/>
      <c r="I83" s="109">
        <v>0</v>
      </c>
      <c r="J83" s="109">
        <v>0</v>
      </c>
      <c r="K83" s="109">
        <v>0</v>
      </c>
      <c r="L83" s="111">
        <v>0</v>
      </c>
      <c r="M83" s="46"/>
      <c r="N83" s="46">
        <v>0</v>
      </c>
      <c r="O83" s="46">
        <v>0</v>
      </c>
      <c r="P83" s="109">
        <v>0</v>
      </c>
      <c r="Q83" s="109">
        <v>414</v>
      </c>
      <c r="R83" s="112">
        <v>414</v>
      </c>
      <c r="S83" s="46"/>
      <c r="T83" s="113">
        <v>57223</v>
      </c>
      <c r="U83" s="46"/>
      <c r="V83" s="114">
        <v>86167</v>
      </c>
      <c r="W83" s="47">
        <f>'Table 1 - Supply 2009'!H80</f>
        <v>887</v>
      </c>
      <c r="X83" s="47">
        <f>'Table 1 - Supply 2009'!I80</f>
        <v>0</v>
      </c>
      <c r="Y83" s="47">
        <f>'Table 1 - Supply 2009'!J80</f>
        <v>237</v>
      </c>
      <c r="Z83" s="47">
        <f t="shared" si="9"/>
        <v>56099</v>
      </c>
      <c r="AA83" s="70">
        <f t="shared" si="12"/>
        <v>4.8046235797927278E-3</v>
      </c>
      <c r="AB83" s="70">
        <f t="shared" si="11"/>
        <v>1.5098587626353476E-2</v>
      </c>
      <c r="AD83" s="47">
        <f t="shared" si="10"/>
        <v>56809</v>
      </c>
    </row>
    <row r="84" spans="1:30" ht="18" x14ac:dyDescent="0.25">
      <c r="A84" s="18" t="s">
        <v>436</v>
      </c>
      <c r="B84" s="18" t="s">
        <v>471</v>
      </c>
      <c r="C84" s="109">
        <v>166873</v>
      </c>
      <c r="D84" s="109">
        <v>0</v>
      </c>
      <c r="E84" s="109">
        <v>0</v>
      </c>
      <c r="F84" s="109">
        <v>0</v>
      </c>
      <c r="G84" s="110">
        <v>166873</v>
      </c>
      <c r="H84" s="46"/>
      <c r="I84" s="109">
        <v>0</v>
      </c>
      <c r="J84" s="109">
        <v>0</v>
      </c>
      <c r="K84" s="109">
        <v>0</v>
      </c>
      <c r="L84" s="111">
        <v>0</v>
      </c>
      <c r="M84" s="46"/>
      <c r="N84" s="46">
        <v>0</v>
      </c>
      <c r="O84" s="46">
        <v>0</v>
      </c>
      <c r="P84" s="109">
        <v>0</v>
      </c>
      <c r="Q84" s="109">
        <v>305</v>
      </c>
      <c r="R84" s="112">
        <v>305</v>
      </c>
      <c r="S84" s="46"/>
      <c r="T84" s="113">
        <v>167178</v>
      </c>
      <c r="U84" s="46"/>
      <c r="V84" s="114">
        <v>167178</v>
      </c>
      <c r="W84" s="47">
        <f>'Table 1 - Supply 2009'!H81</f>
        <v>3364</v>
      </c>
      <c r="X84" s="47">
        <f>'Table 1 - Supply 2009'!I81</f>
        <v>0</v>
      </c>
      <c r="Y84" s="47">
        <f>'Table 1 - Supply 2009'!J81</f>
        <v>0</v>
      </c>
      <c r="Z84" s="47">
        <f t="shared" si="9"/>
        <v>163814</v>
      </c>
      <c r="AA84" s="70">
        <f t="shared" si="12"/>
        <v>1.8244027324169447E-3</v>
      </c>
      <c r="AB84" s="70">
        <f t="shared" si="11"/>
        <v>2.1946667623730397E-2</v>
      </c>
      <c r="AD84" s="47">
        <f t="shared" si="10"/>
        <v>166873</v>
      </c>
    </row>
    <row r="85" spans="1:30" ht="18" x14ac:dyDescent="0.25">
      <c r="A85" s="18" t="s">
        <v>437</v>
      </c>
      <c r="B85" s="18" t="s">
        <v>175</v>
      </c>
      <c r="C85" s="109">
        <v>51</v>
      </c>
      <c r="D85" s="109">
        <v>0</v>
      </c>
      <c r="E85" s="109">
        <v>0</v>
      </c>
      <c r="F85" s="109">
        <v>0</v>
      </c>
      <c r="G85" s="110">
        <v>51</v>
      </c>
      <c r="H85" s="46"/>
      <c r="I85" s="109">
        <v>6872</v>
      </c>
      <c r="J85" s="109">
        <v>0</v>
      </c>
      <c r="K85" s="109">
        <v>0</v>
      </c>
      <c r="L85" s="111">
        <v>6872</v>
      </c>
      <c r="M85" s="46"/>
      <c r="N85" s="46">
        <v>0</v>
      </c>
      <c r="O85" s="46">
        <v>0</v>
      </c>
      <c r="P85" s="109">
        <v>0</v>
      </c>
      <c r="Q85" s="109">
        <v>195</v>
      </c>
      <c r="R85" s="112">
        <v>195</v>
      </c>
      <c r="S85" s="46"/>
      <c r="T85" s="113">
        <v>7118</v>
      </c>
      <c r="U85" s="46"/>
      <c r="V85" s="114">
        <v>8446</v>
      </c>
      <c r="W85" s="47">
        <f>'Table 1 - Supply 2009'!H82</f>
        <v>37</v>
      </c>
      <c r="X85" s="47">
        <f>'Table 1 - Supply 2009'!I82</f>
        <v>0</v>
      </c>
      <c r="Y85" s="47">
        <f>'Table 1 - Supply 2009'!J82</f>
        <v>607</v>
      </c>
      <c r="Z85" s="47">
        <f t="shared" si="9"/>
        <v>6474</v>
      </c>
      <c r="AA85" s="70">
        <f t="shared" si="12"/>
        <v>2.308785223774568E-2</v>
      </c>
      <c r="AB85" s="70">
        <f t="shared" si="11"/>
        <v>2.7468624200805116E-2</v>
      </c>
      <c r="AD85" s="47">
        <f t="shared" si="10"/>
        <v>51</v>
      </c>
    </row>
    <row r="86" spans="1:30" ht="18" x14ac:dyDescent="0.25">
      <c r="A86" s="18" t="s">
        <v>438</v>
      </c>
      <c r="B86" s="18" t="s">
        <v>177</v>
      </c>
      <c r="C86" s="109">
        <v>286</v>
      </c>
      <c r="D86" s="109">
        <v>50</v>
      </c>
      <c r="E86" s="109">
        <v>0</v>
      </c>
      <c r="F86" s="109">
        <v>0</v>
      </c>
      <c r="G86" s="110">
        <v>336</v>
      </c>
      <c r="H86" s="46"/>
      <c r="I86" s="109">
        <v>2855</v>
      </c>
      <c r="J86" s="109">
        <v>0</v>
      </c>
      <c r="K86" s="109">
        <v>-57</v>
      </c>
      <c r="L86" s="111">
        <v>2798</v>
      </c>
      <c r="M86" s="46"/>
      <c r="N86" s="46">
        <v>0</v>
      </c>
      <c r="O86" s="46">
        <v>0</v>
      </c>
      <c r="P86" s="109">
        <v>0</v>
      </c>
      <c r="Q86" s="109">
        <v>3883</v>
      </c>
      <c r="R86" s="112">
        <v>3883</v>
      </c>
      <c r="S86" s="46"/>
      <c r="T86" s="113">
        <v>7017</v>
      </c>
      <c r="U86" s="46"/>
      <c r="V86" s="114">
        <v>26926</v>
      </c>
      <c r="W86" s="47">
        <f>'Table 1 - Supply 2009'!H83</f>
        <v>814</v>
      </c>
      <c r="X86" s="47">
        <f>'Table 1 - Supply 2009'!I83</f>
        <v>0</v>
      </c>
      <c r="Y86" s="47">
        <f>'Table 1 - Supply 2009'!J83</f>
        <v>970</v>
      </c>
      <c r="Z86" s="47">
        <f t="shared" si="9"/>
        <v>5233</v>
      </c>
      <c r="AA86" s="70">
        <f t="shared" si="12"/>
        <v>0.14421005719379038</v>
      </c>
      <c r="AB86" s="70">
        <f t="shared" si="11"/>
        <v>0.17444106068483994</v>
      </c>
      <c r="AD86" s="47">
        <f t="shared" si="10"/>
        <v>336</v>
      </c>
    </row>
    <row r="87" spans="1:30" ht="18" x14ac:dyDescent="0.25">
      <c r="A87" s="18" t="s">
        <v>439</v>
      </c>
      <c r="B87" s="18" t="s">
        <v>179</v>
      </c>
      <c r="C87" s="109">
        <v>41</v>
      </c>
      <c r="D87" s="109">
        <v>0</v>
      </c>
      <c r="E87" s="109">
        <v>0</v>
      </c>
      <c r="F87" s="109">
        <v>0</v>
      </c>
      <c r="G87" s="110">
        <v>41</v>
      </c>
      <c r="H87" s="46"/>
      <c r="I87" s="109">
        <v>0</v>
      </c>
      <c r="J87" s="109">
        <v>0</v>
      </c>
      <c r="K87" s="109">
        <v>0</v>
      </c>
      <c r="L87" s="111">
        <v>0</v>
      </c>
      <c r="M87" s="46"/>
      <c r="N87" s="46">
        <v>0</v>
      </c>
      <c r="O87" s="46">
        <v>0</v>
      </c>
      <c r="P87" s="109">
        <v>0</v>
      </c>
      <c r="Q87" s="109">
        <v>1089</v>
      </c>
      <c r="R87" s="112">
        <v>1089</v>
      </c>
      <c r="S87" s="46"/>
      <c r="T87" s="113">
        <v>1130</v>
      </c>
      <c r="U87" s="46"/>
      <c r="V87" s="114">
        <v>15982</v>
      </c>
      <c r="W87" s="47">
        <f>'Table 1 - Supply 2009'!H84</f>
        <v>523</v>
      </c>
      <c r="X87" s="47">
        <f>'Table 1 - Supply 2009'!I84</f>
        <v>0</v>
      </c>
      <c r="Y87" s="47">
        <f>'Table 1 - Supply 2009'!J84</f>
        <v>390</v>
      </c>
      <c r="Z87" s="47">
        <f t="shared" si="9"/>
        <v>217</v>
      </c>
      <c r="AA87" s="70">
        <f t="shared" si="12"/>
        <v>6.8139156551120003E-2</v>
      </c>
      <c r="AB87" s="70">
        <f t="shared" si="11"/>
        <v>0.100863471405331</v>
      </c>
      <c r="AD87" s="47">
        <f t="shared" si="10"/>
        <v>41</v>
      </c>
    </row>
    <row r="88" spans="1:30" ht="18" x14ac:dyDescent="0.25">
      <c r="A88" s="18" t="s">
        <v>440</v>
      </c>
      <c r="B88" s="18" t="s">
        <v>181</v>
      </c>
      <c r="C88" s="109">
        <v>0</v>
      </c>
      <c r="D88" s="109">
        <v>0</v>
      </c>
      <c r="E88" s="109">
        <v>0</v>
      </c>
      <c r="F88" s="109">
        <v>0</v>
      </c>
      <c r="G88" s="110">
        <v>0</v>
      </c>
      <c r="H88" s="46"/>
      <c r="I88" s="109">
        <v>197</v>
      </c>
      <c r="J88" s="109">
        <v>0</v>
      </c>
      <c r="K88" s="109">
        <v>0</v>
      </c>
      <c r="L88" s="111">
        <v>197</v>
      </c>
      <c r="M88" s="46"/>
      <c r="N88" s="46">
        <v>0</v>
      </c>
      <c r="O88" s="46">
        <v>0</v>
      </c>
      <c r="P88" s="109">
        <v>0</v>
      </c>
      <c r="Q88" s="109">
        <v>12162</v>
      </c>
      <c r="R88" s="112">
        <v>12162</v>
      </c>
      <c r="S88" s="46"/>
      <c r="T88" s="113">
        <v>12359</v>
      </c>
      <c r="U88" s="46"/>
      <c r="V88" s="114">
        <v>41879</v>
      </c>
      <c r="W88" s="47">
        <f>'Table 1 - Supply 2009'!H85</f>
        <v>7312</v>
      </c>
      <c r="X88" s="47">
        <f>'Table 1 - Supply 2009'!I85</f>
        <v>0</v>
      </c>
      <c r="Y88" s="47">
        <f>'Table 1 - Supply 2009'!J85</f>
        <v>1010</v>
      </c>
      <c r="Z88" s="47">
        <f t="shared" si="9"/>
        <v>4037</v>
      </c>
      <c r="AA88" s="70">
        <f t="shared" si="12"/>
        <v>0.29040808042216865</v>
      </c>
      <c r="AB88" s="70">
        <f t="shared" si="11"/>
        <v>0.46500632775376682</v>
      </c>
      <c r="AD88" s="47">
        <f t="shared" si="10"/>
        <v>0</v>
      </c>
    </row>
    <row r="89" spans="1:30" ht="18" x14ac:dyDescent="0.25">
      <c r="A89" s="18" t="s">
        <v>441</v>
      </c>
      <c r="B89" s="18" t="s">
        <v>183</v>
      </c>
      <c r="C89" s="109">
        <v>604</v>
      </c>
      <c r="D89" s="109">
        <v>0</v>
      </c>
      <c r="E89" s="109">
        <v>0</v>
      </c>
      <c r="F89" s="109">
        <v>0</v>
      </c>
      <c r="G89" s="110">
        <v>604</v>
      </c>
      <c r="H89" s="46"/>
      <c r="I89" s="109">
        <v>7915</v>
      </c>
      <c r="J89" s="109">
        <v>0</v>
      </c>
      <c r="K89" s="109">
        <v>-20</v>
      </c>
      <c r="L89" s="111">
        <v>7895</v>
      </c>
      <c r="M89" s="46"/>
      <c r="N89" s="46">
        <v>0</v>
      </c>
      <c r="O89" s="46">
        <v>8</v>
      </c>
      <c r="P89" s="109">
        <v>8</v>
      </c>
      <c r="Q89" s="109">
        <v>5970</v>
      </c>
      <c r="R89" s="112">
        <v>5978</v>
      </c>
      <c r="S89" s="46"/>
      <c r="T89" s="113">
        <v>14477</v>
      </c>
      <c r="U89" s="46"/>
      <c r="V89" s="114">
        <v>37286</v>
      </c>
      <c r="W89" s="47">
        <f>'Table 1 - Supply 2009'!H86</f>
        <v>1962</v>
      </c>
      <c r="X89" s="47">
        <f>'Table 1 - Supply 2009'!I86</f>
        <v>0</v>
      </c>
      <c r="Y89" s="47">
        <f>'Table 1 - Supply 2009'!J86</f>
        <v>1155</v>
      </c>
      <c r="Z89" s="47">
        <f t="shared" si="9"/>
        <v>11360</v>
      </c>
      <c r="AA89" s="70">
        <f t="shared" si="12"/>
        <v>0.16032827334656438</v>
      </c>
      <c r="AB89" s="70">
        <f t="shared" si="11"/>
        <v>0.2129485597811511</v>
      </c>
      <c r="AD89" s="47">
        <f t="shared" si="10"/>
        <v>604</v>
      </c>
    </row>
    <row r="90" spans="1:30" ht="18" x14ac:dyDescent="0.25">
      <c r="A90" s="18" t="s">
        <v>442</v>
      </c>
      <c r="B90" s="18" t="s">
        <v>185</v>
      </c>
      <c r="C90" s="109">
        <v>0</v>
      </c>
      <c r="D90" s="109">
        <v>888</v>
      </c>
      <c r="E90" s="109">
        <v>0</v>
      </c>
      <c r="F90" s="109">
        <v>0</v>
      </c>
      <c r="G90" s="110">
        <v>888</v>
      </c>
      <c r="H90" s="46"/>
      <c r="I90" s="109">
        <v>25140</v>
      </c>
      <c r="J90" s="109">
        <v>0</v>
      </c>
      <c r="K90" s="109">
        <v>0</v>
      </c>
      <c r="L90" s="111">
        <v>25140</v>
      </c>
      <c r="M90" s="46"/>
      <c r="N90" s="46">
        <v>0</v>
      </c>
      <c r="O90" s="46">
        <v>0</v>
      </c>
      <c r="P90" s="109">
        <v>0</v>
      </c>
      <c r="Q90" s="109">
        <v>5876</v>
      </c>
      <c r="R90" s="112">
        <v>5876</v>
      </c>
      <c r="S90" s="46"/>
      <c r="T90" s="113">
        <v>31904</v>
      </c>
      <c r="U90" s="46"/>
      <c r="V90" s="114">
        <v>34224</v>
      </c>
      <c r="W90" s="47">
        <f>'Table 1 - Supply 2009'!H87</f>
        <v>3734</v>
      </c>
      <c r="X90" s="47">
        <f>'Table 1 - Supply 2009'!I87</f>
        <v>0</v>
      </c>
      <c r="Y90" s="47">
        <f>'Table 1 - Supply 2009'!J87</f>
        <v>-189</v>
      </c>
      <c r="Z90" s="47">
        <f t="shared" si="9"/>
        <v>28359</v>
      </c>
      <c r="AA90" s="70">
        <f t="shared" si="12"/>
        <v>0.1716923796166433</v>
      </c>
      <c r="AB90" s="70">
        <f t="shared" si="11"/>
        <v>0.28079710144927539</v>
      </c>
      <c r="AD90" s="47">
        <f t="shared" si="10"/>
        <v>888</v>
      </c>
    </row>
    <row r="91" spans="1:30" ht="18" x14ac:dyDescent="0.25">
      <c r="A91" s="18" t="s">
        <v>443</v>
      </c>
      <c r="B91" s="18" t="s">
        <v>187</v>
      </c>
      <c r="C91" s="109">
        <v>141</v>
      </c>
      <c r="D91" s="109">
        <v>0</v>
      </c>
      <c r="E91" s="109">
        <v>0</v>
      </c>
      <c r="F91" s="109">
        <v>0</v>
      </c>
      <c r="G91" s="110">
        <v>141</v>
      </c>
      <c r="H91" s="46"/>
      <c r="I91" s="109">
        <v>0</v>
      </c>
      <c r="J91" s="109">
        <v>0</v>
      </c>
      <c r="K91" s="109">
        <v>0</v>
      </c>
      <c r="L91" s="111">
        <v>0</v>
      </c>
      <c r="M91" s="46"/>
      <c r="N91" s="46">
        <v>0</v>
      </c>
      <c r="O91" s="46">
        <v>0</v>
      </c>
      <c r="P91" s="109">
        <v>0</v>
      </c>
      <c r="Q91" s="109">
        <v>2641</v>
      </c>
      <c r="R91" s="112">
        <v>2641</v>
      </c>
      <c r="S91" s="46"/>
      <c r="T91" s="113">
        <v>2782</v>
      </c>
      <c r="U91" s="46"/>
      <c r="V91" s="114">
        <v>29528</v>
      </c>
      <c r="W91" s="47">
        <f>'Table 1 - Supply 2009'!H88</f>
        <v>1758</v>
      </c>
      <c r="X91" s="47">
        <f>'Table 1 - Supply 2009'!I88</f>
        <v>0</v>
      </c>
      <c r="Y91" s="47">
        <f>'Table 1 - Supply 2009'!J88</f>
        <v>611</v>
      </c>
      <c r="Z91" s="47">
        <f t="shared" si="9"/>
        <v>413</v>
      </c>
      <c r="AA91" s="70">
        <f t="shared" si="12"/>
        <v>8.944053102140341E-2</v>
      </c>
      <c r="AB91" s="70">
        <f t="shared" si="11"/>
        <v>0.14897724193985371</v>
      </c>
      <c r="AD91" s="47">
        <f t="shared" si="10"/>
        <v>141</v>
      </c>
    </row>
    <row r="92" spans="1:30" ht="18" x14ac:dyDescent="0.25">
      <c r="A92" s="27" t="s">
        <v>444</v>
      </c>
      <c r="B92" s="27" t="s">
        <v>189</v>
      </c>
      <c r="C92" s="115">
        <v>753</v>
      </c>
      <c r="D92" s="115">
        <v>0</v>
      </c>
      <c r="E92" s="115">
        <v>0</v>
      </c>
      <c r="F92" s="115">
        <v>0</v>
      </c>
      <c r="G92" s="116">
        <v>753</v>
      </c>
      <c r="H92" s="49"/>
      <c r="I92" s="115">
        <v>0</v>
      </c>
      <c r="J92" s="115">
        <v>0</v>
      </c>
      <c r="K92" s="115">
        <v>0</v>
      </c>
      <c r="L92" s="117">
        <v>0</v>
      </c>
      <c r="M92" s="49"/>
      <c r="N92" s="49">
        <v>27</v>
      </c>
      <c r="O92" s="49">
        <v>6</v>
      </c>
      <c r="P92" s="115">
        <v>33</v>
      </c>
      <c r="Q92" s="115">
        <v>2179</v>
      </c>
      <c r="R92" s="118">
        <v>2212</v>
      </c>
      <c r="S92" s="49"/>
      <c r="T92" s="119">
        <v>2965</v>
      </c>
      <c r="U92" s="49"/>
      <c r="V92" s="120">
        <v>17570</v>
      </c>
      <c r="W92" s="52">
        <f>'Table 1 - Supply 2009'!H89</f>
        <v>238</v>
      </c>
      <c r="X92" s="52">
        <f>'Table 1 - Supply 2009'!I89</f>
        <v>0</v>
      </c>
      <c r="Y92" s="52">
        <f>'Table 1 - Supply 2009'!J89</f>
        <v>342</v>
      </c>
      <c r="Z92" s="52">
        <f t="shared" si="9"/>
        <v>2385</v>
      </c>
      <c r="AA92" s="70">
        <f t="shared" si="12"/>
        <v>0.12589641434262949</v>
      </c>
      <c r="AB92" s="70">
        <f t="shared" si="11"/>
        <v>0.1394422310756972</v>
      </c>
      <c r="AD92" s="52">
        <f t="shared" si="10"/>
        <v>753</v>
      </c>
    </row>
    <row r="93" spans="1:30" ht="18" x14ac:dyDescent="0.25">
      <c r="A93" s="18" t="s">
        <v>445</v>
      </c>
      <c r="B93" s="18" t="s">
        <v>191</v>
      </c>
      <c r="C93" s="109">
        <v>2162</v>
      </c>
      <c r="D93" s="109">
        <v>560</v>
      </c>
      <c r="E93" s="109">
        <v>0</v>
      </c>
      <c r="F93" s="109">
        <v>0</v>
      </c>
      <c r="G93" s="110">
        <v>2722</v>
      </c>
      <c r="H93" s="46"/>
      <c r="I93" s="109">
        <v>0</v>
      </c>
      <c r="J93" s="109">
        <v>0</v>
      </c>
      <c r="K93" s="109">
        <v>0</v>
      </c>
      <c r="L93" s="111">
        <v>0</v>
      </c>
      <c r="M93" s="46"/>
      <c r="N93" s="46">
        <v>0</v>
      </c>
      <c r="O93" s="46">
        <v>0</v>
      </c>
      <c r="P93" s="109">
        <v>0</v>
      </c>
      <c r="Q93" s="109">
        <v>7</v>
      </c>
      <c r="R93" s="112">
        <v>7</v>
      </c>
      <c r="S93" s="46"/>
      <c r="T93" s="113">
        <v>2729</v>
      </c>
      <c r="U93" s="46"/>
      <c r="V93" s="114">
        <v>3020</v>
      </c>
      <c r="W93" s="47">
        <f>'Table 1 - Supply 2009'!H90</f>
        <v>4</v>
      </c>
      <c r="X93" s="47">
        <f>'Table 1 - Supply 2009'!I90</f>
        <v>0</v>
      </c>
      <c r="Y93" s="47">
        <f>'Table 1 - Supply 2009'!J90</f>
        <v>174</v>
      </c>
      <c r="Z93" s="47">
        <f t="shared" si="9"/>
        <v>2551</v>
      </c>
      <c r="AA93" s="70">
        <f t="shared" si="12"/>
        <v>2.317880794701987E-3</v>
      </c>
      <c r="AB93" s="70">
        <f t="shared" si="11"/>
        <v>3.6423841059602651E-3</v>
      </c>
      <c r="AD93" s="47">
        <f t="shared" si="10"/>
        <v>2722</v>
      </c>
    </row>
    <row r="94" spans="1:30" ht="18" x14ac:dyDescent="0.25">
      <c r="A94" s="18" t="s">
        <v>446</v>
      </c>
      <c r="B94" s="18" t="s">
        <v>193</v>
      </c>
      <c r="C94" s="109">
        <v>7159</v>
      </c>
      <c r="D94" s="109">
        <v>0</v>
      </c>
      <c r="E94" s="109">
        <v>0</v>
      </c>
      <c r="F94" s="109">
        <v>0</v>
      </c>
      <c r="G94" s="110">
        <v>7159</v>
      </c>
      <c r="H94" s="46"/>
      <c r="I94" s="109">
        <v>0</v>
      </c>
      <c r="J94" s="109">
        <v>0</v>
      </c>
      <c r="K94" s="109">
        <v>0</v>
      </c>
      <c r="L94" s="111">
        <v>0</v>
      </c>
      <c r="M94" s="46"/>
      <c r="N94" s="46">
        <v>0</v>
      </c>
      <c r="O94" s="46">
        <v>0</v>
      </c>
      <c r="P94" s="109">
        <v>0</v>
      </c>
      <c r="Q94" s="109">
        <v>2638</v>
      </c>
      <c r="R94" s="112">
        <v>2638</v>
      </c>
      <c r="S94" s="46"/>
      <c r="T94" s="113">
        <v>9797</v>
      </c>
      <c r="U94" s="46"/>
      <c r="V94" s="114">
        <v>29732</v>
      </c>
      <c r="W94" s="47">
        <f>'Table 1 - Supply 2009'!H91</f>
        <v>3456</v>
      </c>
      <c r="X94" s="47">
        <f>'Table 1 - Supply 2009'!I91</f>
        <v>0</v>
      </c>
      <c r="Y94" s="47">
        <f>'Table 1 - Supply 2009'!J91</f>
        <v>917</v>
      </c>
      <c r="Z94" s="47">
        <f t="shared" si="9"/>
        <v>5424</v>
      </c>
      <c r="AA94" s="70">
        <f t="shared" si="12"/>
        <v>8.872595183640522E-2</v>
      </c>
      <c r="AB94" s="70">
        <f t="shared" si="11"/>
        <v>0.20496434817704831</v>
      </c>
      <c r="AD94" s="47">
        <f t="shared" si="10"/>
        <v>7159</v>
      </c>
    </row>
    <row r="95" spans="1:30" ht="18" x14ac:dyDescent="0.25">
      <c r="A95" s="18" t="s">
        <v>447</v>
      </c>
      <c r="B95" s="18" t="s">
        <v>195</v>
      </c>
      <c r="C95" s="109">
        <v>45</v>
      </c>
      <c r="D95" s="109">
        <v>0</v>
      </c>
      <c r="E95" s="109">
        <v>0</v>
      </c>
      <c r="F95" s="109">
        <v>0</v>
      </c>
      <c r="G95" s="110">
        <v>45</v>
      </c>
      <c r="H95" s="46"/>
      <c r="I95" s="109">
        <v>0</v>
      </c>
      <c r="J95" s="109">
        <v>0</v>
      </c>
      <c r="K95" s="109">
        <v>0</v>
      </c>
      <c r="L95" s="111">
        <v>0</v>
      </c>
      <c r="M95" s="46"/>
      <c r="N95" s="46">
        <v>0</v>
      </c>
      <c r="O95" s="46">
        <v>0</v>
      </c>
      <c r="P95" s="109">
        <v>0</v>
      </c>
      <c r="Q95" s="109">
        <v>1261</v>
      </c>
      <c r="R95" s="112">
        <v>1261</v>
      </c>
      <c r="S95" s="46"/>
      <c r="T95" s="113">
        <v>1306</v>
      </c>
      <c r="U95" s="46"/>
      <c r="V95" s="114">
        <v>27793</v>
      </c>
      <c r="W95" s="47">
        <f>'Table 1 - Supply 2009'!H92</f>
        <v>2171</v>
      </c>
      <c r="X95" s="47">
        <f>'Table 1 - Supply 2009'!I92</f>
        <v>0</v>
      </c>
      <c r="Y95" s="47">
        <f>'Table 1 - Supply 2009'!J92</f>
        <v>795</v>
      </c>
      <c r="Z95" s="47">
        <f t="shared" si="9"/>
        <v>-1660</v>
      </c>
      <c r="AA95" s="70">
        <f t="shared" si="12"/>
        <v>4.5371136617133809E-2</v>
      </c>
      <c r="AB95" s="70">
        <f t="shared" si="11"/>
        <v>0.12348433058683841</v>
      </c>
      <c r="AD95" s="47">
        <f t="shared" si="10"/>
        <v>45</v>
      </c>
    </row>
    <row r="96" spans="1:30" ht="18" x14ac:dyDescent="0.25">
      <c r="A96" s="18" t="s">
        <v>448</v>
      </c>
      <c r="B96" s="18" t="s">
        <v>197</v>
      </c>
      <c r="C96" s="109">
        <v>11921</v>
      </c>
      <c r="D96" s="109">
        <v>0</v>
      </c>
      <c r="E96" s="109">
        <v>0</v>
      </c>
      <c r="F96" s="109">
        <v>0</v>
      </c>
      <c r="G96" s="110">
        <v>11921</v>
      </c>
      <c r="H96" s="46"/>
      <c r="I96" s="109">
        <v>0</v>
      </c>
      <c r="J96" s="109">
        <v>0</v>
      </c>
      <c r="K96" s="109">
        <v>0</v>
      </c>
      <c r="L96" s="111">
        <v>0</v>
      </c>
      <c r="M96" s="46"/>
      <c r="N96" s="46">
        <v>0</v>
      </c>
      <c r="O96" s="46">
        <v>0</v>
      </c>
      <c r="P96" s="109">
        <v>0</v>
      </c>
      <c r="Q96" s="109">
        <v>102</v>
      </c>
      <c r="R96" s="112">
        <v>102</v>
      </c>
      <c r="S96" s="46"/>
      <c r="T96" s="113">
        <v>12023</v>
      </c>
      <c r="U96" s="46"/>
      <c r="V96" s="114">
        <v>19030</v>
      </c>
      <c r="W96" s="47">
        <f>'Table 1 - Supply 2009'!H93</f>
        <v>130</v>
      </c>
      <c r="X96" s="47">
        <f>'Table 1 - Supply 2009'!I93</f>
        <v>0</v>
      </c>
      <c r="Y96" s="47">
        <f>'Table 1 - Supply 2009'!J93</f>
        <v>1811</v>
      </c>
      <c r="Z96" s="47">
        <f t="shared" si="9"/>
        <v>10082</v>
      </c>
      <c r="AA96" s="70">
        <f t="shared" si="12"/>
        <v>5.3599579611140306E-3</v>
      </c>
      <c r="AB96" s="70">
        <f t="shared" si="11"/>
        <v>1.2191276931161324E-2</v>
      </c>
      <c r="AD96" s="47">
        <f t="shared" si="10"/>
        <v>11921</v>
      </c>
    </row>
    <row r="97" spans="1:30" ht="18" x14ac:dyDescent="0.25">
      <c r="A97" s="18" t="s">
        <v>449</v>
      </c>
      <c r="B97" s="18" t="s">
        <v>199</v>
      </c>
      <c r="C97" s="109">
        <v>46</v>
      </c>
      <c r="D97" s="109">
        <v>0</v>
      </c>
      <c r="E97" s="109">
        <v>0</v>
      </c>
      <c r="F97" s="109">
        <v>0</v>
      </c>
      <c r="G97" s="110">
        <v>46</v>
      </c>
      <c r="H97" s="46"/>
      <c r="I97" s="109">
        <v>0</v>
      </c>
      <c r="J97" s="109">
        <v>0</v>
      </c>
      <c r="K97" s="109">
        <v>0</v>
      </c>
      <c r="L97" s="111">
        <v>0</v>
      </c>
      <c r="M97" s="46"/>
      <c r="N97" s="46">
        <v>0</v>
      </c>
      <c r="O97" s="46">
        <v>0</v>
      </c>
      <c r="P97" s="109">
        <v>0</v>
      </c>
      <c r="Q97" s="109">
        <v>152</v>
      </c>
      <c r="R97" s="112">
        <v>152</v>
      </c>
      <c r="S97" s="46"/>
      <c r="T97" s="113">
        <v>198</v>
      </c>
      <c r="U97" s="46"/>
      <c r="V97" s="114">
        <v>5070</v>
      </c>
      <c r="W97" s="47">
        <f>'Table 1 - Supply 2009'!H94</f>
        <v>3</v>
      </c>
      <c r="X97" s="47">
        <f>'Table 1 - Supply 2009'!I94</f>
        <v>0</v>
      </c>
      <c r="Y97" s="47">
        <f>'Table 1 - Supply 2009'!J94</f>
        <v>249</v>
      </c>
      <c r="Z97" s="47">
        <f t="shared" si="9"/>
        <v>-54</v>
      </c>
      <c r="AA97" s="70">
        <f t="shared" si="12"/>
        <v>2.9980276134122286E-2</v>
      </c>
      <c r="AB97" s="70">
        <f t="shared" si="11"/>
        <v>3.0571992110453649E-2</v>
      </c>
      <c r="AD97" s="47">
        <f t="shared" si="10"/>
        <v>46</v>
      </c>
    </row>
    <row r="98" spans="1:30" ht="18" x14ac:dyDescent="0.25">
      <c r="A98" s="18" t="s">
        <v>450</v>
      </c>
      <c r="B98" s="18" t="s">
        <v>201</v>
      </c>
      <c r="C98" s="109">
        <v>803</v>
      </c>
      <c r="D98" s="109">
        <v>270</v>
      </c>
      <c r="E98" s="109">
        <v>0</v>
      </c>
      <c r="F98" s="109">
        <v>0</v>
      </c>
      <c r="G98" s="110">
        <v>1073</v>
      </c>
      <c r="H98" s="46"/>
      <c r="I98" s="109">
        <v>0</v>
      </c>
      <c r="J98" s="109">
        <v>0</v>
      </c>
      <c r="K98" s="109">
        <v>0</v>
      </c>
      <c r="L98" s="111">
        <v>0</v>
      </c>
      <c r="M98" s="46"/>
      <c r="N98" s="46">
        <v>0</v>
      </c>
      <c r="O98" s="46">
        <v>0</v>
      </c>
      <c r="P98" s="109">
        <v>0</v>
      </c>
      <c r="Q98" s="109">
        <v>160</v>
      </c>
      <c r="R98" s="112">
        <v>160</v>
      </c>
      <c r="S98" s="46"/>
      <c r="T98" s="113">
        <v>1233</v>
      </c>
      <c r="U98" s="46"/>
      <c r="V98" s="114">
        <v>14887</v>
      </c>
      <c r="W98" s="47">
        <f>'Table 1 - Supply 2009'!H95</f>
        <v>3</v>
      </c>
      <c r="X98" s="47">
        <f>'Table 1 - Supply 2009'!I95</f>
        <v>0</v>
      </c>
      <c r="Y98" s="47">
        <f>'Table 1 - Supply 2009'!J95</f>
        <v>458</v>
      </c>
      <c r="Z98" s="47">
        <f t="shared" si="9"/>
        <v>772</v>
      </c>
      <c r="AA98" s="70">
        <f t="shared" si="12"/>
        <v>1.0747632162289246E-2</v>
      </c>
      <c r="AB98" s="70">
        <f t="shared" si="11"/>
        <v>1.0949150265332169E-2</v>
      </c>
      <c r="AD98" s="47">
        <f t="shared" si="10"/>
        <v>1073</v>
      </c>
    </row>
    <row r="99" spans="1:30" ht="18" x14ac:dyDescent="0.25">
      <c r="A99" s="18" t="s">
        <v>451</v>
      </c>
      <c r="B99" s="18" t="s">
        <v>203</v>
      </c>
      <c r="C99" s="109">
        <v>310</v>
      </c>
      <c r="D99" s="109">
        <v>0</v>
      </c>
      <c r="E99" s="109">
        <v>0</v>
      </c>
      <c r="F99" s="109">
        <v>0</v>
      </c>
      <c r="G99" s="110">
        <v>310</v>
      </c>
      <c r="H99" s="46"/>
      <c r="I99" s="109">
        <v>0</v>
      </c>
      <c r="J99" s="109">
        <v>0</v>
      </c>
      <c r="K99" s="109">
        <v>0</v>
      </c>
      <c r="L99" s="111">
        <v>0</v>
      </c>
      <c r="M99" s="46"/>
      <c r="N99" s="46">
        <v>0</v>
      </c>
      <c r="O99" s="46">
        <v>0</v>
      </c>
      <c r="P99" s="109">
        <v>0</v>
      </c>
      <c r="Q99" s="109">
        <v>14158</v>
      </c>
      <c r="R99" s="112">
        <v>14158</v>
      </c>
      <c r="S99" s="46"/>
      <c r="T99" s="113">
        <v>14468</v>
      </c>
      <c r="U99" s="46"/>
      <c r="V99" s="114">
        <v>38012</v>
      </c>
      <c r="W99" s="47">
        <f>'Table 1 - Supply 2009'!H96</f>
        <v>9953</v>
      </c>
      <c r="X99" s="47">
        <f>'Table 1 - Supply 2009'!I96</f>
        <v>0</v>
      </c>
      <c r="Y99" s="47">
        <f>'Table 1 - Supply 2009'!J96</f>
        <v>630</v>
      </c>
      <c r="Z99" s="47">
        <f t="shared" si="9"/>
        <v>3885</v>
      </c>
      <c r="AA99" s="70">
        <f t="shared" si="12"/>
        <v>0.37246132800168369</v>
      </c>
      <c r="AB99" s="70">
        <f t="shared" si="11"/>
        <v>0.63429969483321058</v>
      </c>
      <c r="AD99" s="47">
        <f t="shared" si="10"/>
        <v>310</v>
      </c>
    </row>
    <row r="100" spans="1:30" ht="18" x14ac:dyDescent="0.25">
      <c r="A100" s="18" t="s">
        <v>452</v>
      </c>
      <c r="B100" s="18" t="s">
        <v>205</v>
      </c>
      <c r="C100" s="109">
        <v>4529</v>
      </c>
      <c r="D100" s="109">
        <v>0</v>
      </c>
      <c r="E100" s="109">
        <v>85837</v>
      </c>
      <c r="F100" s="109">
        <v>40843</v>
      </c>
      <c r="G100" s="110">
        <v>131209</v>
      </c>
      <c r="H100" s="46"/>
      <c r="I100" s="109">
        <v>797</v>
      </c>
      <c r="J100" s="109">
        <v>0</v>
      </c>
      <c r="K100" s="109">
        <v>0</v>
      </c>
      <c r="L100" s="111">
        <v>797</v>
      </c>
      <c r="M100" s="46"/>
      <c r="N100" s="46">
        <v>0</v>
      </c>
      <c r="O100" s="46">
        <v>0</v>
      </c>
      <c r="P100" s="109">
        <v>0</v>
      </c>
      <c r="Q100" s="109">
        <v>1615</v>
      </c>
      <c r="R100" s="112">
        <v>1615</v>
      </c>
      <c r="S100" s="46"/>
      <c r="T100" s="113">
        <v>133621</v>
      </c>
      <c r="U100" s="46"/>
      <c r="V100" s="114">
        <v>149952</v>
      </c>
      <c r="W100" s="47">
        <f>'Table 1 - Supply 2009'!H97</f>
        <v>556</v>
      </c>
      <c r="X100" s="47">
        <f>'Table 1 - Supply 2009'!I97</f>
        <v>0</v>
      </c>
      <c r="Y100" s="47">
        <f>'Table 1 - Supply 2009'!J97</f>
        <v>0</v>
      </c>
      <c r="Z100" s="47">
        <f t="shared" si="9"/>
        <v>133065</v>
      </c>
      <c r="AA100" s="70">
        <f t="shared" si="12"/>
        <v>1.0770113102859582E-2</v>
      </c>
      <c r="AB100" s="70">
        <f t="shared" si="11"/>
        <v>1.4477966282543747E-2</v>
      </c>
      <c r="AD100" s="47">
        <f t="shared" si="10"/>
        <v>4529</v>
      </c>
    </row>
    <row r="101" spans="1:30" ht="18" x14ac:dyDescent="0.25">
      <c r="A101" s="18" t="s">
        <v>453</v>
      </c>
      <c r="B101" s="18" t="s">
        <v>207</v>
      </c>
      <c r="C101" s="109">
        <v>13056</v>
      </c>
      <c r="D101" s="109">
        <v>27208</v>
      </c>
      <c r="E101" s="109">
        <v>3303</v>
      </c>
      <c r="F101" s="109">
        <v>55126</v>
      </c>
      <c r="G101" s="110">
        <v>98693</v>
      </c>
      <c r="H101" s="46"/>
      <c r="I101" s="109">
        <v>0</v>
      </c>
      <c r="J101" s="109">
        <v>0</v>
      </c>
      <c r="K101" s="109">
        <v>0</v>
      </c>
      <c r="L101" s="111">
        <v>0</v>
      </c>
      <c r="M101" s="46"/>
      <c r="N101" s="46">
        <v>0</v>
      </c>
      <c r="O101" s="46">
        <v>0</v>
      </c>
      <c r="P101" s="109">
        <v>0</v>
      </c>
      <c r="Q101" s="109">
        <v>4543</v>
      </c>
      <c r="R101" s="112">
        <v>4543</v>
      </c>
      <c r="S101" s="46"/>
      <c r="T101" s="113">
        <v>103236</v>
      </c>
      <c r="U101" s="46"/>
      <c r="V101" s="114">
        <v>124986</v>
      </c>
      <c r="W101" s="47">
        <f>'Table 1 - Supply 2009'!H98</f>
        <v>621</v>
      </c>
      <c r="X101" s="47">
        <f>'Table 1 - Supply 2009'!I98</f>
        <v>0</v>
      </c>
      <c r="Y101" s="47">
        <f>'Table 1 - Supply 2009'!J98</f>
        <v>636</v>
      </c>
      <c r="Z101" s="47">
        <f t="shared" si="9"/>
        <v>101979</v>
      </c>
      <c r="AA101" s="70">
        <f t="shared" si="12"/>
        <v>3.6348070983950202E-2</v>
      </c>
      <c r="AB101" s="70">
        <f t="shared" si="11"/>
        <v>4.1316627462275775E-2</v>
      </c>
      <c r="AD101" s="47">
        <f t="shared" si="10"/>
        <v>40264</v>
      </c>
    </row>
    <row r="102" spans="1:30" ht="18" x14ac:dyDescent="0.25">
      <c r="A102" s="27" t="s">
        <v>454</v>
      </c>
      <c r="B102" s="27" t="s">
        <v>209</v>
      </c>
      <c r="C102" s="115">
        <v>9527</v>
      </c>
      <c r="D102" s="115">
        <v>1244</v>
      </c>
      <c r="E102" s="115">
        <v>105363</v>
      </c>
      <c r="F102" s="115">
        <v>0</v>
      </c>
      <c r="G102" s="116">
        <v>116134</v>
      </c>
      <c r="H102" s="49"/>
      <c r="I102" s="115">
        <v>0</v>
      </c>
      <c r="J102" s="115">
        <v>0</v>
      </c>
      <c r="K102" s="115">
        <v>0</v>
      </c>
      <c r="L102" s="117">
        <v>0</v>
      </c>
      <c r="M102" s="49"/>
      <c r="N102" s="49">
        <v>0</v>
      </c>
      <c r="O102" s="49">
        <v>0</v>
      </c>
      <c r="P102" s="115">
        <v>0</v>
      </c>
      <c r="Q102" s="115">
        <v>132</v>
      </c>
      <c r="R102" s="118">
        <v>132</v>
      </c>
      <c r="S102" s="49"/>
      <c r="T102" s="119">
        <v>116266</v>
      </c>
      <c r="U102" s="49"/>
      <c r="V102" s="120">
        <v>118124</v>
      </c>
      <c r="W102" s="52">
        <f>'Table 1 - Supply 2009'!H99</f>
        <v>1274</v>
      </c>
      <c r="X102" s="52">
        <f>'Table 1 - Supply 2009'!I99</f>
        <v>0</v>
      </c>
      <c r="Y102" s="52">
        <f>'Table 1 - Supply 2009'!J99</f>
        <v>303</v>
      </c>
      <c r="Z102" s="52">
        <f t="shared" si="9"/>
        <v>114689</v>
      </c>
      <c r="AA102" s="70">
        <f t="shared" si="12"/>
        <v>1.117469777521926E-3</v>
      </c>
      <c r="AB102" s="70">
        <f t="shared" si="11"/>
        <v>1.1902746266635062E-2</v>
      </c>
      <c r="AD102" s="52">
        <f t="shared" si="10"/>
        <v>10771</v>
      </c>
    </row>
    <row r="103" spans="1:30" ht="18" x14ac:dyDescent="0.25">
      <c r="A103" s="18" t="s">
        <v>455</v>
      </c>
      <c r="B103" s="18" t="s">
        <v>211</v>
      </c>
      <c r="C103" s="109">
        <v>10357</v>
      </c>
      <c r="D103" s="109">
        <v>3504</v>
      </c>
      <c r="E103" s="109">
        <v>925</v>
      </c>
      <c r="F103" s="109">
        <v>25821</v>
      </c>
      <c r="G103" s="110">
        <v>40607</v>
      </c>
      <c r="H103" s="46"/>
      <c r="I103" s="109">
        <v>0</v>
      </c>
      <c r="J103" s="109">
        <v>0</v>
      </c>
      <c r="K103" s="109">
        <v>0</v>
      </c>
      <c r="L103" s="111">
        <v>0</v>
      </c>
      <c r="M103" s="46"/>
      <c r="N103" s="46">
        <v>0</v>
      </c>
      <c r="O103" s="46">
        <v>0</v>
      </c>
      <c r="P103" s="109">
        <v>0</v>
      </c>
      <c r="Q103" s="109">
        <v>33</v>
      </c>
      <c r="R103" s="112">
        <v>33</v>
      </c>
      <c r="S103" s="46"/>
      <c r="T103" s="113">
        <v>40640</v>
      </c>
      <c r="U103" s="46"/>
      <c r="V103" s="114">
        <v>47986</v>
      </c>
      <c r="W103" s="47">
        <f>'Table 1 - Supply 2009'!H100</f>
        <v>36</v>
      </c>
      <c r="X103" s="47">
        <f>'Table 1 - Supply 2009'!I100</f>
        <v>0</v>
      </c>
      <c r="Y103" s="47">
        <f>'Table 1 - Supply 2009'!J100</f>
        <v>1059</v>
      </c>
      <c r="Z103" s="47">
        <f t="shared" si="9"/>
        <v>39545</v>
      </c>
      <c r="AA103" s="70">
        <f t="shared" si="12"/>
        <v>6.8770057933563954E-4</v>
      </c>
      <c r="AB103" s="70">
        <f t="shared" si="11"/>
        <v>1.4379193931563373E-3</v>
      </c>
      <c r="AD103" s="47">
        <f t="shared" si="10"/>
        <v>13861</v>
      </c>
    </row>
    <row r="104" spans="1:30" ht="18" x14ac:dyDescent="0.25">
      <c r="A104" s="18" t="s">
        <v>456</v>
      </c>
      <c r="B104" s="18" t="s">
        <v>213</v>
      </c>
      <c r="C104" s="109">
        <v>5278</v>
      </c>
      <c r="D104" s="109">
        <v>523</v>
      </c>
      <c r="E104" s="109">
        <v>0</v>
      </c>
      <c r="F104" s="109">
        <v>241</v>
      </c>
      <c r="G104" s="110">
        <v>6042</v>
      </c>
      <c r="H104" s="46"/>
      <c r="I104" s="109">
        <v>376</v>
      </c>
      <c r="J104" s="109">
        <v>258</v>
      </c>
      <c r="K104" s="109">
        <v>0</v>
      </c>
      <c r="L104" s="111">
        <v>634</v>
      </c>
      <c r="M104" s="46"/>
      <c r="N104" s="46">
        <v>100</v>
      </c>
      <c r="O104" s="46">
        <v>1153</v>
      </c>
      <c r="P104" s="109">
        <v>1253</v>
      </c>
      <c r="Q104" s="109">
        <v>127</v>
      </c>
      <c r="R104" s="112">
        <v>1380</v>
      </c>
      <c r="S104" s="46"/>
      <c r="T104" s="113">
        <v>8056</v>
      </c>
      <c r="U104" s="46"/>
      <c r="V104" s="114">
        <v>11159</v>
      </c>
      <c r="W104" s="47">
        <f>'Table 1 - Supply 2009'!H101</f>
        <v>1630</v>
      </c>
      <c r="X104" s="47">
        <f>'Table 1 - Supply 2009'!I101</f>
        <v>0</v>
      </c>
      <c r="Y104" s="47">
        <f>'Table 1 - Supply 2009'!J101</f>
        <v>608</v>
      </c>
      <c r="Z104" s="47">
        <f t="shared" si="9"/>
        <v>5818</v>
      </c>
      <c r="AA104" s="70">
        <f t="shared" si="12"/>
        <v>0.12366699525047047</v>
      </c>
      <c r="AB104" s="70">
        <f t="shared" si="11"/>
        <v>0.26973743166950442</v>
      </c>
      <c r="AD104" s="47">
        <f t="shared" si="10"/>
        <v>5801</v>
      </c>
    </row>
    <row r="105" spans="1:30" ht="18" x14ac:dyDescent="0.25">
      <c r="A105" s="18" t="s">
        <v>457</v>
      </c>
      <c r="B105" s="18" t="s">
        <v>215</v>
      </c>
      <c r="C105" s="109">
        <v>2298</v>
      </c>
      <c r="D105" s="109">
        <v>172</v>
      </c>
      <c r="E105" s="109">
        <v>0</v>
      </c>
      <c r="F105" s="109">
        <v>1803</v>
      </c>
      <c r="G105" s="110">
        <v>4273</v>
      </c>
      <c r="H105" s="46"/>
      <c r="I105" s="109">
        <v>0</v>
      </c>
      <c r="J105" s="109">
        <v>-134</v>
      </c>
      <c r="K105" s="109">
        <v>0</v>
      </c>
      <c r="L105" s="111">
        <v>-134</v>
      </c>
      <c r="M105" s="46"/>
      <c r="N105" s="46">
        <v>17</v>
      </c>
      <c r="O105" s="46">
        <v>317</v>
      </c>
      <c r="P105" s="109">
        <v>334</v>
      </c>
      <c r="Q105" s="109">
        <v>331</v>
      </c>
      <c r="R105" s="112">
        <v>665</v>
      </c>
      <c r="S105" s="46"/>
      <c r="T105" s="113">
        <v>4804</v>
      </c>
      <c r="U105" s="46"/>
      <c r="V105" s="114">
        <v>5589</v>
      </c>
      <c r="W105" s="47">
        <f>'Table 1 - Supply 2009'!H102</f>
        <v>1088</v>
      </c>
      <c r="X105" s="47">
        <f>'Table 1 - Supply 2009'!I102</f>
        <v>0</v>
      </c>
      <c r="Y105" s="47">
        <f>'Table 1 - Supply 2009'!J102</f>
        <v>237</v>
      </c>
      <c r="Z105" s="47">
        <f t="shared" si="9"/>
        <v>3479</v>
      </c>
      <c r="AA105" s="70">
        <f t="shared" si="12"/>
        <v>0.11898371801753445</v>
      </c>
      <c r="AB105" s="70">
        <f t="shared" si="11"/>
        <v>0.31365181606727499</v>
      </c>
      <c r="AD105" s="47">
        <f t="shared" si="10"/>
        <v>2470</v>
      </c>
    </row>
    <row r="106" spans="1:30" ht="18" x14ac:dyDescent="0.25">
      <c r="A106" s="18" t="s">
        <v>458</v>
      </c>
      <c r="B106" s="18" t="s">
        <v>217</v>
      </c>
      <c r="C106" s="109">
        <v>11093</v>
      </c>
      <c r="D106" s="109">
        <v>0</v>
      </c>
      <c r="E106" s="109">
        <v>0</v>
      </c>
      <c r="F106" s="109">
        <v>0</v>
      </c>
      <c r="G106" s="110">
        <v>11093</v>
      </c>
      <c r="H106" s="46"/>
      <c r="I106" s="109">
        <v>0</v>
      </c>
      <c r="J106" s="109">
        <v>0</v>
      </c>
      <c r="K106" s="109">
        <v>0</v>
      </c>
      <c r="L106" s="111">
        <v>0</v>
      </c>
      <c r="M106" s="46"/>
      <c r="N106" s="46">
        <v>0</v>
      </c>
      <c r="O106" s="46">
        <v>0</v>
      </c>
      <c r="P106" s="109">
        <v>0</v>
      </c>
      <c r="Q106" s="109">
        <v>90</v>
      </c>
      <c r="R106" s="112">
        <v>90</v>
      </c>
      <c r="S106" s="46"/>
      <c r="T106" s="113">
        <v>11183</v>
      </c>
      <c r="U106" s="46"/>
      <c r="V106" s="114">
        <v>12279</v>
      </c>
      <c r="W106" s="47">
        <f>'Table 1 - Supply 2009'!H103</f>
        <v>1607</v>
      </c>
      <c r="X106" s="47">
        <f>'Table 1 - Supply 2009'!I103</f>
        <v>0</v>
      </c>
      <c r="Y106" s="47">
        <f>'Table 1 - Supply 2009'!J103</f>
        <v>2566</v>
      </c>
      <c r="Z106" s="47">
        <f t="shared" si="9"/>
        <v>7010</v>
      </c>
      <c r="AA106" s="70">
        <f t="shared" si="12"/>
        <v>7.3295870999267043E-3</v>
      </c>
      <c r="AB106" s="70">
        <f t="shared" si="11"/>
        <v>0.13820343676195129</v>
      </c>
      <c r="AD106" s="47">
        <f t="shared" si="10"/>
        <v>11093</v>
      </c>
    </row>
    <row r="107" spans="1:30" ht="18" x14ac:dyDescent="0.25">
      <c r="A107" s="18" t="s">
        <v>459</v>
      </c>
      <c r="B107" s="18" t="s">
        <v>219</v>
      </c>
      <c r="C107" s="109">
        <v>10394</v>
      </c>
      <c r="D107" s="109">
        <v>176</v>
      </c>
      <c r="E107" s="109">
        <v>0</v>
      </c>
      <c r="F107" s="109">
        <v>2791</v>
      </c>
      <c r="G107" s="110">
        <v>13361</v>
      </c>
      <c r="H107" s="46"/>
      <c r="I107" s="109">
        <v>0</v>
      </c>
      <c r="J107" s="109">
        <v>0</v>
      </c>
      <c r="K107" s="109">
        <v>0</v>
      </c>
      <c r="L107" s="111">
        <v>0</v>
      </c>
      <c r="M107" s="46"/>
      <c r="N107" s="46">
        <v>0</v>
      </c>
      <c r="O107" s="46">
        <v>0</v>
      </c>
      <c r="P107" s="109">
        <v>0</v>
      </c>
      <c r="Q107" s="109">
        <v>330</v>
      </c>
      <c r="R107" s="112">
        <v>330</v>
      </c>
      <c r="S107" s="46"/>
      <c r="T107" s="113">
        <v>13691</v>
      </c>
      <c r="U107" s="46"/>
      <c r="V107" s="114">
        <v>14735</v>
      </c>
      <c r="W107" s="47">
        <f>'Table 1 - Supply 2009'!H104</f>
        <v>749</v>
      </c>
      <c r="X107" s="47">
        <f>'Table 1 - Supply 2009'!I104</f>
        <v>0</v>
      </c>
      <c r="Y107" s="47">
        <f>'Table 1 - Supply 2009'!J104</f>
        <v>890</v>
      </c>
      <c r="Z107" s="47">
        <f t="shared" si="9"/>
        <v>12052</v>
      </c>
      <c r="AA107" s="70">
        <f t="shared" si="12"/>
        <v>2.2395656599932135E-2</v>
      </c>
      <c r="AB107" s="70">
        <f t="shared" si="11"/>
        <v>7.3227010519172034E-2</v>
      </c>
      <c r="AD107" s="47">
        <f t="shared" si="10"/>
        <v>10570</v>
      </c>
    </row>
    <row r="108" spans="1:30" ht="18" x14ac:dyDescent="0.25">
      <c r="A108" s="18" t="s">
        <v>460</v>
      </c>
      <c r="B108" s="18" t="s">
        <v>221</v>
      </c>
      <c r="C108" s="109">
        <v>5452</v>
      </c>
      <c r="D108" s="109">
        <v>6375</v>
      </c>
      <c r="E108" s="109">
        <v>0</v>
      </c>
      <c r="F108" s="109">
        <v>0</v>
      </c>
      <c r="G108" s="110">
        <v>11827</v>
      </c>
      <c r="H108" s="46"/>
      <c r="I108" s="109">
        <v>0</v>
      </c>
      <c r="J108" s="109">
        <v>0</v>
      </c>
      <c r="K108" s="109">
        <v>0</v>
      </c>
      <c r="L108" s="111">
        <v>0</v>
      </c>
      <c r="M108" s="46"/>
      <c r="N108" s="46">
        <v>0</v>
      </c>
      <c r="O108" s="46">
        <v>0</v>
      </c>
      <c r="P108" s="109">
        <v>0</v>
      </c>
      <c r="Q108" s="109">
        <v>0</v>
      </c>
      <c r="R108" s="112">
        <v>0</v>
      </c>
      <c r="S108" s="46"/>
      <c r="T108" s="113">
        <v>11827</v>
      </c>
      <c r="U108" s="46"/>
      <c r="V108" s="114">
        <v>14053</v>
      </c>
      <c r="W108" s="47">
        <f>'Table 1 - Supply 2009'!H105</f>
        <v>0</v>
      </c>
      <c r="X108" s="47">
        <f>'Table 1 - Supply 2009'!I105</f>
        <v>0</v>
      </c>
      <c r="Y108" s="47">
        <f>'Table 1 - Supply 2009'!J105</f>
        <v>275</v>
      </c>
      <c r="Z108" s="47">
        <f t="shared" si="9"/>
        <v>11552</v>
      </c>
      <c r="AA108" s="70">
        <f t="shared" si="12"/>
        <v>0</v>
      </c>
      <c r="AB108" s="70">
        <f t="shared" si="11"/>
        <v>0</v>
      </c>
      <c r="AD108" s="47">
        <f t="shared" si="10"/>
        <v>11827</v>
      </c>
    </row>
    <row r="109" spans="1:30" ht="18" x14ac:dyDescent="0.25">
      <c r="A109" s="18" t="s">
        <v>461</v>
      </c>
      <c r="B109" s="18" t="s">
        <v>223</v>
      </c>
      <c r="C109" s="109">
        <v>856</v>
      </c>
      <c r="D109" s="109">
        <v>0</v>
      </c>
      <c r="E109" s="109">
        <v>0</v>
      </c>
      <c r="F109" s="109">
        <v>0</v>
      </c>
      <c r="G109" s="110">
        <v>856</v>
      </c>
      <c r="H109" s="46"/>
      <c r="I109" s="109">
        <v>0</v>
      </c>
      <c r="J109" s="109">
        <v>0</v>
      </c>
      <c r="K109" s="109">
        <v>0</v>
      </c>
      <c r="L109" s="111">
        <v>0</v>
      </c>
      <c r="M109" s="46"/>
      <c r="N109" s="46">
        <v>0</v>
      </c>
      <c r="O109" s="46">
        <v>0</v>
      </c>
      <c r="P109" s="109">
        <v>0</v>
      </c>
      <c r="Q109" s="109">
        <v>239</v>
      </c>
      <c r="R109" s="112">
        <v>239</v>
      </c>
      <c r="S109" s="46"/>
      <c r="T109" s="113">
        <v>1095</v>
      </c>
      <c r="U109" s="46"/>
      <c r="V109" s="114">
        <v>3362</v>
      </c>
      <c r="W109" s="47">
        <f>'Table 1 - Supply 2009'!H106</f>
        <v>450</v>
      </c>
      <c r="X109" s="47">
        <f>'Table 1 - Supply 2009'!I106</f>
        <v>0</v>
      </c>
      <c r="Y109" s="47">
        <f>'Table 1 - Supply 2009'!J106</f>
        <v>235</v>
      </c>
      <c r="Z109" s="47">
        <f t="shared" si="9"/>
        <v>410</v>
      </c>
      <c r="AA109" s="70">
        <f t="shared" si="12"/>
        <v>7.1088637715645456E-2</v>
      </c>
      <c r="AB109" s="70">
        <f t="shared" si="11"/>
        <v>0.20493753718024985</v>
      </c>
      <c r="AD109" s="47">
        <f t="shared" si="10"/>
        <v>856</v>
      </c>
    </row>
    <row r="110" spans="1:30" ht="18" x14ac:dyDescent="0.25">
      <c r="A110" s="18" t="s">
        <v>462</v>
      </c>
      <c r="B110" s="18" t="s">
        <v>225</v>
      </c>
      <c r="C110" s="109">
        <v>18233</v>
      </c>
      <c r="D110" s="109">
        <v>0</v>
      </c>
      <c r="E110" s="109">
        <v>0</v>
      </c>
      <c r="F110" s="109">
        <v>0</v>
      </c>
      <c r="G110" s="110">
        <v>18233</v>
      </c>
      <c r="H110" s="46"/>
      <c r="I110" s="109">
        <v>0</v>
      </c>
      <c r="J110" s="109">
        <v>0</v>
      </c>
      <c r="K110" s="109">
        <v>0</v>
      </c>
      <c r="L110" s="111">
        <v>0</v>
      </c>
      <c r="M110" s="46"/>
      <c r="N110" s="46">
        <v>0</v>
      </c>
      <c r="O110" s="46">
        <v>0</v>
      </c>
      <c r="P110" s="109">
        <v>0</v>
      </c>
      <c r="Q110" s="109">
        <v>119</v>
      </c>
      <c r="R110" s="112">
        <v>119</v>
      </c>
      <c r="S110" s="46"/>
      <c r="T110" s="113">
        <v>18352</v>
      </c>
      <c r="U110" s="46"/>
      <c r="V110" s="114">
        <v>21514</v>
      </c>
      <c r="W110" s="47">
        <f>'Table 1 - Supply 2009'!H107</f>
        <v>135</v>
      </c>
      <c r="X110" s="47">
        <f>'Table 1 - Supply 2009'!I107</f>
        <v>0</v>
      </c>
      <c r="Y110" s="47">
        <f>'Table 1 - Supply 2009'!J107</f>
        <v>1661</v>
      </c>
      <c r="Z110" s="47">
        <f t="shared" si="9"/>
        <v>16556</v>
      </c>
      <c r="AA110" s="70">
        <f t="shared" si="12"/>
        <v>5.5312819559356699E-3</v>
      </c>
      <c r="AB110" s="70">
        <f t="shared" si="11"/>
        <v>1.1806265687459329E-2</v>
      </c>
      <c r="AD110" s="47">
        <f t="shared" si="10"/>
        <v>18233</v>
      </c>
    </row>
    <row r="111" spans="1:30" ht="18" x14ac:dyDescent="0.25">
      <c r="A111" s="98" t="s">
        <v>463</v>
      </c>
      <c r="B111" s="98" t="s">
        <v>227</v>
      </c>
      <c r="C111" s="115">
        <v>2622</v>
      </c>
      <c r="D111" s="115">
        <v>0</v>
      </c>
      <c r="E111" s="115">
        <v>0</v>
      </c>
      <c r="F111" s="115">
        <v>0</v>
      </c>
      <c r="G111" s="116">
        <v>2622</v>
      </c>
      <c r="H111" s="49"/>
      <c r="I111" s="115">
        <v>0</v>
      </c>
      <c r="J111" s="115">
        <v>0</v>
      </c>
      <c r="K111" s="115">
        <v>0</v>
      </c>
      <c r="L111" s="117">
        <v>0</v>
      </c>
      <c r="M111" s="49"/>
      <c r="N111" s="49">
        <v>0</v>
      </c>
      <c r="O111" s="49">
        <v>0</v>
      </c>
      <c r="P111" s="115">
        <v>0</v>
      </c>
      <c r="Q111" s="115">
        <v>13</v>
      </c>
      <c r="R111" s="118">
        <v>13</v>
      </c>
      <c r="S111" s="49"/>
      <c r="T111" s="119">
        <v>2635</v>
      </c>
      <c r="U111" s="49"/>
      <c r="V111" s="120">
        <v>2635</v>
      </c>
      <c r="W111" s="52">
        <f>'Table 1 - Supply 2009'!H108</f>
        <v>32</v>
      </c>
      <c r="X111" s="52">
        <f>'Table 1 - Supply 2009'!I108</f>
        <v>0</v>
      </c>
      <c r="Y111" s="52">
        <f>'Table 1 - Supply 2009'!J108</f>
        <v>0</v>
      </c>
      <c r="Z111" s="52">
        <f t="shared" si="9"/>
        <v>2603</v>
      </c>
      <c r="AA111" s="70">
        <f t="shared" si="12"/>
        <v>4.9335863377609106E-3</v>
      </c>
      <c r="AB111" s="70">
        <f t="shared" si="11"/>
        <v>1.7077798861480076E-2</v>
      </c>
      <c r="AD111" s="52">
        <f t="shared" si="10"/>
        <v>2622</v>
      </c>
    </row>
    <row r="112" spans="1:30" ht="18.75" thickBot="1" x14ac:dyDescent="0.3">
      <c r="A112" s="121"/>
      <c r="B112" s="121" t="s">
        <v>250</v>
      </c>
      <c r="C112" s="122">
        <v>956293</v>
      </c>
      <c r="D112" s="122">
        <v>41431</v>
      </c>
      <c r="E112" s="122">
        <v>208481</v>
      </c>
      <c r="F112" s="122">
        <v>133251</v>
      </c>
      <c r="G112" s="123">
        <v>1339456</v>
      </c>
      <c r="H112" s="53"/>
      <c r="I112" s="122">
        <v>248842</v>
      </c>
      <c r="J112" s="122">
        <v>3085</v>
      </c>
      <c r="K112" s="122">
        <v>-17999</v>
      </c>
      <c r="L112" s="124">
        <v>233928</v>
      </c>
      <c r="M112" s="53"/>
      <c r="N112" s="53">
        <v>125524</v>
      </c>
      <c r="O112" s="53">
        <v>102149</v>
      </c>
      <c r="P112" s="122">
        <v>227673</v>
      </c>
      <c r="Q112" s="122">
        <v>181078</v>
      </c>
      <c r="R112" s="125">
        <v>408751</v>
      </c>
      <c r="S112" s="53"/>
      <c r="T112" s="126">
        <v>1982135</v>
      </c>
      <c r="U112" s="53"/>
      <c r="V112" s="127">
        <v>3266890</v>
      </c>
      <c r="W112" s="54">
        <f>'Table 1 - Supply 2009'!H109</f>
        <v>433622</v>
      </c>
      <c r="X112" s="54">
        <f>'Table 1 - Supply 2009'!I109</f>
        <v>0</v>
      </c>
      <c r="Y112" s="54">
        <f>'Table 1 - Supply 2009'!J109</f>
        <v>138624</v>
      </c>
      <c r="Z112" s="54">
        <f t="shared" si="9"/>
        <v>1409889</v>
      </c>
      <c r="AA112" s="71">
        <f t="shared" si="12"/>
        <v>0.12511930306805555</v>
      </c>
      <c r="AB112" s="71">
        <f t="shared" si="11"/>
        <v>0.25785165708058733</v>
      </c>
      <c r="AD112" s="54">
        <f t="shared" si="10"/>
        <v>997724</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29" priority="1">
      <formula>$W$120&lt;&gt;0</formula>
    </cfRule>
  </conditionalFormatting>
  <hyperlinks>
    <hyperlink ref="A2" location="Contents!A121" display="Contents"/>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15"/>
  <sheetViews>
    <sheetView zoomScale="60" zoomScaleNormal="60" workbookViewId="0">
      <pane xSplit="2" ySplit="3" topLeftCell="C76" activePane="bottomRight" state="frozen"/>
      <selection pane="topRight" activeCell="C1" sqref="C1"/>
      <selection pane="bottomLeft" activeCell="A4" sqref="A4"/>
      <selection pane="bottomRight" activeCell="A76" sqref="A76"/>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288</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20920</v>
      </c>
      <c r="D4" s="128">
        <v>4681</v>
      </c>
      <c r="E4" s="128">
        <v>4142</v>
      </c>
      <c r="F4" s="128">
        <v>8823</v>
      </c>
      <c r="G4" s="128">
        <v>291</v>
      </c>
      <c r="H4" s="129">
        <v>9114</v>
      </c>
      <c r="I4" s="128">
        <v>4952</v>
      </c>
      <c r="J4" s="128">
        <v>1324</v>
      </c>
      <c r="K4" s="130">
        <v>36310</v>
      </c>
    </row>
    <row r="5" spans="1:11" ht="18" x14ac:dyDescent="0.25">
      <c r="A5" s="18" t="s">
        <v>360</v>
      </c>
      <c r="B5" s="18" t="s">
        <v>22</v>
      </c>
      <c r="C5" s="131">
        <v>728</v>
      </c>
      <c r="D5" s="131">
        <v>65</v>
      </c>
      <c r="E5" s="131">
        <v>29</v>
      </c>
      <c r="F5" s="131">
        <v>94</v>
      </c>
      <c r="G5" s="131">
        <v>4</v>
      </c>
      <c r="H5" s="132">
        <v>98</v>
      </c>
      <c r="I5" s="131">
        <v>393</v>
      </c>
      <c r="J5" s="131">
        <v>24</v>
      </c>
      <c r="K5" s="130">
        <v>1243</v>
      </c>
    </row>
    <row r="6" spans="1:11" ht="18" x14ac:dyDescent="0.25">
      <c r="A6" s="18" t="s">
        <v>361</v>
      </c>
      <c r="B6" s="18" t="s">
        <v>24</v>
      </c>
      <c r="C6" s="131">
        <v>1282</v>
      </c>
      <c r="D6" s="131">
        <v>144</v>
      </c>
      <c r="E6" s="131">
        <v>232</v>
      </c>
      <c r="F6" s="131">
        <v>376</v>
      </c>
      <c r="G6" s="131">
        <v>0</v>
      </c>
      <c r="H6" s="132">
        <v>376</v>
      </c>
      <c r="I6" s="131">
        <v>623</v>
      </c>
      <c r="J6" s="131">
        <v>2</v>
      </c>
      <c r="K6" s="130">
        <v>2283</v>
      </c>
    </row>
    <row r="7" spans="1:11" ht="18" x14ac:dyDescent="0.25">
      <c r="A7" s="18" t="s">
        <v>362</v>
      </c>
      <c r="B7" s="18" t="s">
        <v>26</v>
      </c>
      <c r="C7" s="131">
        <v>988</v>
      </c>
      <c r="D7" s="131">
        <v>74</v>
      </c>
      <c r="E7" s="131">
        <v>1818</v>
      </c>
      <c r="F7" s="131">
        <v>1892</v>
      </c>
      <c r="G7" s="131">
        <v>0</v>
      </c>
      <c r="H7" s="132">
        <v>1892</v>
      </c>
      <c r="I7" s="131">
        <v>378</v>
      </c>
      <c r="J7" s="131">
        <v>26</v>
      </c>
      <c r="K7" s="130">
        <v>3284</v>
      </c>
    </row>
    <row r="8" spans="1:11" ht="18" x14ac:dyDescent="0.25">
      <c r="A8" s="97" t="s">
        <v>363</v>
      </c>
      <c r="B8" s="26" t="s">
        <v>28</v>
      </c>
      <c r="C8" s="131">
        <v>30665</v>
      </c>
      <c r="D8" s="131">
        <v>1971</v>
      </c>
      <c r="E8" s="131">
        <v>25649</v>
      </c>
      <c r="F8" s="131">
        <v>27620</v>
      </c>
      <c r="G8" s="131">
        <v>0</v>
      </c>
      <c r="H8" s="132">
        <v>27620</v>
      </c>
      <c r="I8" s="131">
        <v>164</v>
      </c>
      <c r="J8" s="131">
        <v>34</v>
      </c>
      <c r="K8" s="130">
        <v>58483</v>
      </c>
    </row>
    <row r="9" spans="1:11" ht="18" x14ac:dyDescent="0.25">
      <c r="A9" s="18" t="s">
        <v>364</v>
      </c>
      <c r="B9" s="18" t="s">
        <v>30</v>
      </c>
      <c r="C9" s="131">
        <v>2704</v>
      </c>
      <c r="D9" s="131">
        <v>245</v>
      </c>
      <c r="E9" s="131">
        <v>4185</v>
      </c>
      <c r="F9" s="131">
        <v>4430</v>
      </c>
      <c r="G9" s="131">
        <v>0</v>
      </c>
      <c r="H9" s="132">
        <v>4430</v>
      </c>
      <c r="I9" s="131">
        <v>1161</v>
      </c>
      <c r="J9" s="131">
        <v>302</v>
      </c>
      <c r="K9" s="130">
        <v>8597</v>
      </c>
    </row>
    <row r="10" spans="1:11" ht="18" x14ac:dyDescent="0.25">
      <c r="A10" s="18" t="s">
        <v>365</v>
      </c>
      <c r="B10" s="18" t="s">
        <v>32</v>
      </c>
      <c r="C10" s="131">
        <v>5289</v>
      </c>
      <c r="D10" s="131">
        <v>0</v>
      </c>
      <c r="E10" s="131">
        <v>0</v>
      </c>
      <c r="F10" s="131">
        <v>0</v>
      </c>
      <c r="G10" s="131">
        <v>144</v>
      </c>
      <c r="H10" s="132">
        <v>144</v>
      </c>
      <c r="I10" s="131">
        <v>0</v>
      </c>
      <c r="J10" s="131">
        <v>0</v>
      </c>
      <c r="K10" s="130">
        <v>5433</v>
      </c>
    </row>
    <row r="11" spans="1:11" ht="18" x14ac:dyDescent="0.25">
      <c r="A11" s="18" t="s">
        <v>366</v>
      </c>
      <c r="B11" s="18" t="s">
        <v>34</v>
      </c>
      <c r="C11" s="131">
        <v>15735</v>
      </c>
      <c r="D11" s="131">
        <v>4015</v>
      </c>
      <c r="E11" s="131">
        <v>1197</v>
      </c>
      <c r="F11" s="131">
        <v>5212</v>
      </c>
      <c r="G11" s="131">
        <v>522</v>
      </c>
      <c r="H11" s="132">
        <v>5734</v>
      </c>
      <c r="I11" s="131">
        <v>6466</v>
      </c>
      <c r="J11" s="131">
        <v>62</v>
      </c>
      <c r="K11" s="130">
        <v>27997</v>
      </c>
    </row>
    <row r="12" spans="1:11" ht="18" x14ac:dyDescent="0.25">
      <c r="A12" s="18" t="s">
        <v>367</v>
      </c>
      <c r="B12" s="18" t="s">
        <v>36</v>
      </c>
      <c r="C12" s="131">
        <v>7752</v>
      </c>
      <c r="D12" s="131">
        <v>2609</v>
      </c>
      <c r="E12" s="131">
        <v>2071</v>
      </c>
      <c r="F12" s="131">
        <v>4680</v>
      </c>
      <c r="G12" s="131">
        <v>162</v>
      </c>
      <c r="H12" s="132">
        <v>4842</v>
      </c>
      <c r="I12" s="131">
        <v>4525</v>
      </c>
      <c r="J12" s="131">
        <v>1111</v>
      </c>
      <c r="K12" s="130">
        <v>18230</v>
      </c>
    </row>
    <row r="13" spans="1:11" ht="18" x14ac:dyDescent="0.25">
      <c r="A13" s="27" t="s">
        <v>368</v>
      </c>
      <c r="B13" s="27" t="s">
        <v>38</v>
      </c>
      <c r="C13" s="133">
        <v>1641</v>
      </c>
      <c r="D13" s="133">
        <v>818</v>
      </c>
      <c r="E13" s="133">
        <v>914</v>
      </c>
      <c r="F13" s="133">
        <v>1732</v>
      </c>
      <c r="G13" s="133">
        <v>32</v>
      </c>
      <c r="H13" s="134">
        <v>1764</v>
      </c>
      <c r="I13" s="133">
        <v>1287</v>
      </c>
      <c r="J13" s="133">
        <v>13</v>
      </c>
      <c r="K13" s="135">
        <v>4705</v>
      </c>
    </row>
    <row r="14" spans="1:11" ht="18" x14ac:dyDescent="0.25">
      <c r="A14" s="18" t="s">
        <v>369</v>
      </c>
      <c r="B14" s="18" t="s">
        <v>40</v>
      </c>
      <c r="C14" s="131">
        <v>8158</v>
      </c>
      <c r="D14" s="131">
        <v>2300</v>
      </c>
      <c r="E14" s="131">
        <v>47</v>
      </c>
      <c r="F14" s="131">
        <v>2347</v>
      </c>
      <c r="G14" s="131">
        <v>436</v>
      </c>
      <c r="H14" s="132">
        <v>2783</v>
      </c>
      <c r="I14" s="131">
        <v>2832</v>
      </c>
      <c r="J14" s="131">
        <v>1041</v>
      </c>
      <c r="K14" s="130">
        <v>14814</v>
      </c>
    </row>
    <row r="15" spans="1:11" ht="18" x14ac:dyDescent="0.25">
      <c r="A15" s="18" t="s">
        <v>370</v>
      </c>
      <c r="B15" s="18" t="s">
        <v>42</v>
      </c>
      <c r="C15" s="131">
        <v>5261</v>
      </c>
      <c r="D15" s="131">
        <v>792</v>
      </c>
      <c r="E15" s="131">
        <v>274</v>
      </c>
      <c r="F15" s="131">
        <v>1066</v>
      </c>
      <c r="G15" s="131">
        <v>97</v>
      </c>
      <c r="H15" s="132">
        <v>1163</v>
      </c>
      <c r="I15" s="131">
        <v>1951</v>
      </c>
      <c r="J15" s="131">
        <v>12</v>
      </c>
      <c r="K15" s="130">
        <v>8387</v>
      </c>
    </row>
    <row r="16" spans="1:11" ht="18" x14ac:dyDescent="0.25">
      <c r="A16" s="18" t="s">
        <v>371</v>
      </c>
      <c r="B16" s="18" t="s">
        <v>44</v>
      </c>
      <c r="C16" s="131">
        <v>8509</v>
      </c>
      <c r="D16" s="131">
        <v>1190</v>
      </c>
      <c r="E16" s="131">
        <v>85</v>
      </c>
      <c r="F16" s="131">
        <v>1275</v>
      </c>
      <c r="G16" s="131">
        <v>199</v>
      </c>
      <c r="H16" s="132">
        <v>1474</v>
      </c>
      <c r="I16" s="131">
        <v>3001</v>
      </c>
      <c r="J16" s="131">
        <v>18</v>
      </c>
      <c r="K16" s="130">
        <v>13002</v>
      </c>
    </row>
    <row r="17" spans="1:11" ht="18" x14ac:dyDescent="0.25">
      <c r="A17" s="18" t="s">
        <v>372</v>
      </c>
      <c r="B17" s="18" t="s">
        <v>46</v>
      </c>
      <c r="C17" s="131">
        <v>12435</v>
      </c>
      <c r="D17" s="131">
        <v>3797</v>
      </c>
      <c r="E17" s="131">
        <v>1081</v>
      </c>
      <c r="F17" s="131">
        <v>4878</v>
      </c>
      <c r="G17" s="131">
        <v>283</v>
      </c>
      <c r="H17" s="132">
        <v>5161</v>
      </c>
      <c r="I17" s="131">
        <v>7988</v>
      </c>
      <c r="J17" s="131">
        <v>1491</v>
      </c>
      <c r="K17" s="130">
        <v>27075</v>
      </c>
    </row>
    <row r="18" spans="1:11" ht="18" x14ac:dyDescent="0.25">
      <c r="A18" s="18" t="s">
        <v>373</v>
      </c>
      <c r="B18" s="18" t="s">
        <v>48</v>
      </c>
      <c r="C18" s="131">
        <v>4502</v>
      </c>
      <c r="D18" s="131">
        <v>581</v>
      </c>
      <c r="E18" s="131">
        <v>92</v>
      </c>
      <c r="F18" s="131">
        <v>673</v>
      </c>
      <c r="G18" s="131">
        <v>32</v>
      </c>
      <c r="H18" s="132">
        <v>705</v>
      </c>
      <c r="I18" s="131">
        <v>1832</v>
      </c>
      <c r="J18" s="131">
        <v>346</v>
      </c>
      <c r="K18" s="130">
        <v>7385</v>
      </c>
    </row>
    <row r="19" spans="1:11" ht="18" x14ac:dyDescent="0.25">
      <c r="A19" s="97" t="s">
        <v>374</v>
      </c>
      <c r="B19" s="18" t="s">
        <v>467</v>
      </c>
      <c r="C19" s="131">
        <v>9878</v>
      </c>
      <c r="D19" s="131">
        <v>5116</v>
      </c>
      <c r="E19" s="131">
        <v>1188</v>
      </c>
      <c r="F19" s="131">
        <v>6304</v>
      </c>
      <c r="G19" s="131">
        <v>3980</v>
      </c>
      <c r="H19" s="132">
        <v>10284</v>
      </c>
      <c r="I19" s="131">
        <v>10652</v>
      </c>
      <c r="J19" s="131">
        <v>21739</v>
      </c>
      <c r="K19" s="130">
        <v>52553</v>
      </c>
    </row>
    <row r="20" spans="1:11" ht="18" x14ac:dyDescent="0.25">
      <c r="A20" s="18" t="s">
        <v>375</v>
      </c>
      <c r="B20" s="18" t="s">
        <v>51</v>
      </c>
      <c r="C20" s="131">
        <v>3812</v>
      </c>
      <c r="D20" s="131">
        <v>655</v>
      </c>
      <c r="E20" s="131">
        <v>43</v>
      </c>
      <c r="F20" s="131">
        <v>698</v>
      </c>
      <c r="G20" s="131">
        <v>293</v>
      </c>
      <c r="H20" s="132">
        <v>991</v>
      </c>
      <c r="I20" s="131">
        <v>2730</v>
      </c>
      <c r="J20" s="131">
        <v>532</v>
      </c>
      <c r="K20" s="130">
        <v>8065</v>
      </c>
    </row>
    <row r="21" spans="1:11" ht="18" x14ac:dyDescent="0.25">
      <c r="A21" s="18" t="s">
        <v>376</v>
      </c>
      <c r="B21" s="18" t="s">
        <v>53</v>
      </c>
      <c r="C21" s="131">
        <v>5684</v>
      </c>
      <c r="D21" s="131">
        <v>1913</v>
      </c>
      <c r="E21" s="131">
        <v>2420</v>
      </c>
      <c r="F21" s="131">
        <v>4333</v>
      </c>
      <c r="G21" s="131">
        <v>199</v>
      </c>
      <c r="H21" s="132">
        <v>4532</v>
      </c>
      <c r="I21" s="131">
        <v>8548</v>
      </c>
      <c r="J21" s="131">
        <v>1280</v>
      </c>
      <c r="K21" s="130">
        <v>20044</v>
      </c>
    </row>
    <row r="22" spans="1:11" ht="18" x14ac:dyDescent="0.25">
      <c r="A22" s="27" t="s">
        <v>377</v>
      </c>
      <c r="B22" s="27" t="s">
        <v>55</v>
      </c>
      <c r="C22" s="133">
        <v>2302</v>
      </c>
      <c r="D22" s="133">
        <v>3336</v>
      </c>
      <c r="E22" s="133">
        <v>10780</v>
      </c>
      <c r="F22" s="133">
        <v>14116</v>
      </c>
      <c r="G22" s="133">
        <v>3686</v>
      </c>
      <c r="H22" s="134">
        <v>17802</v>
      </c>
      <c r="I22" s="133">
        <v>23418</v>
      </c>
      <c r="J22" s="133">
        <v>3806</v>
      </c>
      <c r="K22" s="135">
        <v>47328</v>
      </c>
    </row>
    <row r="23" spans="1:11" ht="18" x14ac:dyDescent="0.25">
      <c r="A23" s="18" t="s">
        <v>378</v>
      </c>
      <c r="B23" s="18" t="s">
        <v>57</v>
      </c>
      <c r="C23" s="131">
        <v>662</v>
      </c>
      <c r="D23" s="131">
        <v>1710</v>
      </c>
      <c r="E23" s="131">
        <v>3351</v>
      </c>
      <c r="F23" s="131">
        <v>5061</v>
      </c>
      <c r="G23" s="131">
        <v>557</v>
      </c>
      <c r="H23" s="132">
        <v>5618</v>
      </c>
      <c r="I23" s="131">
        <v>4483</v>
      </c>
      <c r="J23" s="131">
        <v>832</v>
      </c>
      <c r="K23" s="130">
        <v>11595</v>
      </c>
    </row>
    <row r="24" spans="1:11" ht="18" x14ac:dyDescent="0.25">
      <c r="A24" s="18" t="s">
        <v>379</v>
      </c>
      <c r="B24" s="18" t="s">
        <v>59</v>
      </c>
      <c r="C24" s="131">
        <v>5650</v>
      </c>
      <c r="D24" s="131">
        <v>1993</v>
      </c>
      <c r="E24" s="131">
        <v>1170</v>
      </c>
      <c r="F24" s="131">
        <v>3163</v>
      </c>
      <c r="G24" s="131">
        <v>0</v>
      </c>
      <c r="H24" s="132">
        <v>3163</v>
      </c>
      <c r="I24" s="131">
        <v>1818</v>
      </c>
      <c r="J24" s="131">
        <v>173</v>
      </c>
      <c r="K24" s="130">
        <v>10804</v>
      </c>
    </row>
    <row r="25" spans="1:11" ht="18" x14ac:dyDescent="0.25">
      <c r="A25" s="18" t="s">
        <v>380</v>
      </c>
      <c r="B25" s="18" t="s">
        <v>61</v>
      </c>
      <c r="C25" s="131">
        <v>10603</v>
      </c>
      <c r="D25" s="131">
        <v>5134</v>
      </c>
      <c r="E25" s="131">
        <v>1705</v>
      </c>
      <c r="F25" s="131">
        <v>6839</v>
      </c>
      <c r="G25" s="131">
        <v>95</v>
      </c>
      <c r="H25" s="132">
        <v>6934</v>
      </c>
      <c r="I25" s="131">
        <v>7766</v>
      </c>
      <c r="J25" s="131">
        <v>854</v>
      </c>
      <c r="K25" s="130">
        <v>26157</v>
      </c>
    </row>
    <row r="26" spans="1:11" ht="18" x14ac:dyDescent="0.25">
      <c r="A26" s="18" t="s">
        <v>381</v>
      </c>
      <c r="B26" s="18" t="s">
        <v>63</v>
      </c>
      <c r="C26" s="131">
        <v>8746</v>
      </c>
      <c r="D26" s="131">
        <v>13</v>
      </c>
      <c r="E26" s="131">
        <v>5</v>
      </c>
      <c r="F26" s="131">
        <v>18</v>
      </c>
      <c r="G26" s="131">
        <v>0</v>
      </c>
      <c r="H26" s="132">
        <v>18</v>
      </c>
      <c r="I26" s="131">
        <v>0</v>
      </c>
      <c r="J26" s="131">
        <v>506</v>
      </c>
      <c r="K26" s="130">
        <v>9270</v>
      </c>
    </row>
    <row r="27" spans="1:11" ht="18" x14ac:dyDescent="0.25">
      <c r="A27" s="18" t="s">
        <v>382</v>
      </c>
      <c r="B27" s="18" t="s">
        <v>65</v>
      </c>
      <c r="C27" s="131">
        <v>31610</v>
      </c>
      <c r="D27" s="131">
        <v>7685</v>
      </c>
      <c r="E27" s="131">
        <v>8279</v>
      </c>
      <c r="F27" s="131">
        <v>15964</v>
      </c>
      <c r="G27" s="131">
        <v>758</v>
      </c>
      <c r="H27" s="132">
        <v>16722</v>
      </c>
      <c r="I27" s="131">
        <v>3035</v>
      </c>
      <c r="J27" s="131">
        <v>30748</v>
      </c>
      <c r="K27" s="130">
        <v>82115</v>
      </c>
    </row>
    <row r="28" spans="1:11" ht="18" x14ac:dyDescent="0.25">
      <c r="A28" s="18" t="s">
        <v>383</v>
      </c>
      <c r="B28" s="18" t="s">
        <v>67</v>
      </c>
      <c r="C28" s="131">
        <v>2567</v>
      </c>
      <c r="D28" s="131">
        <v>678</v>
      </c>
      <c r="E28" s="131">
        <v>207</v>
      </c>
      <c r="F28" s="131">
        <v>885</v>
      </c>
      <c r="G28" s="131">
        <v>32</v>
      </c>
      <c r="H28" s="132">
        <v>917</v>
      </c>
      <c r="I28" s="131">
        <v>1994</v>
      </c>
      <c r="J28" s="131">
        <v>63</v>
      </c>
      <c r="K28" s="130">
        <v>5541</v>
      </c>
    </row>
    <row r="29" spans="1:11" ht="18" x14ac:dyDescent="0.25">
      <c r="A29" s="18" t="s">
        <v>384</v>
      </c>
      <c r="B29" s="18" t="s">
        <v>69</v>
      </c>
      <c r="C29" s="131">
        <v>5808</v>
      </c>
      <c r="D29" s="131">
        <v>2832</v>
      </c>
      <c r="E29" s="131">
        <v>934</v>
      </c>
      <c r="F29" s="131">
        <v>3766</v>
      </c>
      <c r="G29" s="131">
        <v>130</v>
      </c>
      <c r="H29" s="132">
        <v>3896</v>
      </c>
      <c r="I29" s="131">
        <v>8088</v>
      </c>
      <c r="J29" s="131">
        <v>1293</v>
      </c>
      <c r="K29" s="130">
        <v>19085</v>
      </c>
    </row>
    <row r="30" spans="1:11" ht="18" x14ac:dyDescent="0.25">
      <c r="A30" s="18" t="s">
        <v>385</v>
      </c>
      <c r="B30" s="18" t="s">
        <v>71</v>
      </c>
      <c r="C30" s="131">
        <v>4027</v>
      </c>
      <c r="D30" s="131">
        <v>3243</v>
      </c>
      <c r="E30" s="131">
        <v>1303</v>
      </c>
      <c r="F30" s="131">
        <v>4546</v>
      </c>
      <c r="G30" s="131">
        <v>195</v>
      </c>
      <c r="H30" s="132">
        <v>4741</v>
      </c>
      <c r="I30" s="131">
        <v>2844</v>
      </c>
      <c r="J30" s="131">
        <v>280</v>
      </c>
      <c r="K30" s="130">
        <v>11892</v>
      </c>
    </row>
    <row r="31" spans="1:11" ht="18" x14ac:dyDescent="0.25">
      <c r="A31" s="18" t="s">
        <v>386</v>
      </c>
      <c r="B31" s="18" t="s">
        <v>73</v>
      </c>
      <c r="C31" s="131">
        <v>3247</v>
      </c>
      <c r="D31" s="131">
        <v>1709</v>
      </c>
      <c r="E31" s="131">
        <v>961</v>
      </c>
      <c r="F31" s="131">
        <v>2670</v>
      </c>
      <c r="G31" s="131">
        <v>0</v>
      </c>
      <c r="H31" s="132">
        <v>2670</v>
      </c>
      <c r="I31" s="131">
        <v>3548</v>
      </c>
      <c r="J31" s="131">
        <v>91</v>
      </c>
      <c r="K31" s="130">
        <v>9556</v>
      </c>
    </row>
    <row r="32" spans="1:11" ht="18" x14ac:dyDescent="0.25">
      <c r="A32" s="27" t="s">
        <v>387</v>
      </c>
      <c r="B32" s="27" t="s">
        <v>75</v>
      </c>
      <c r="C32" s="133">
        <v>13548</v>
      </c>
      <c r="D32" s="133">
        <v>9637</v>
      </c>
      <c r="E32" s="133">
        <v>3393</v>
      </c>
      <c r="F32" s="133">
        <v>13030</v>
      </c>
      <c r="G32" s="133">
        <v>0</v>
      </c>
      <c r="H32" s="134">
        <v>13030</v>
      </c>
      <c r="I32" s="133">
        <v>4615</v>
      </c>
      <c r="J32" s="133">
        <v>163</v>
      </c>
      <c r="K32" s="135">
        <v>31356</v>
      </c>
    </row>
    <row r="33" spans="1:11" ht="18" x14ac:dyDescent="0.25">
      <c r="A33" s="18" t="s">
        <v>388</v>
      </c>
      <c r="B33" s="18" t="s">
        <v>77</v>
      </c>
      <c r="C33" s="131">
        <v>1653</v>
      </c>
      <c r="D33" s="131">
        <v>773</v>
      </c>
      <c r="E33" s="131">
        <v>320</v>
      </c>
      <c r="F33" s="131">
        <v>1093</v>
      </c>
      <c r="G33" s="131">
        <v>0</v>
      </c>
      <c r="H33" s="132">
        <v>1093</v>
      </c>
      <c r="I33" s="131">
        <v>1712</v>
      </c>
      <c r="J33" s="131">
        <v>43</v>
      </c>
      <c r="K33" s="130">
        <v>4501</v>
      </c>
    </row>
    <row r="34" spans="1:11" ht="18" x14ac:dyDescent="0.25">
      <c r="A34" s="18" t="s">
        <v>389</v>
      </c>
      <c r="B34" s="18" t="s">
        <v>79</v>
      </c>
      <c r="C34" s="131">
        <v>21007</v>
      </c>
      <c r="D34" s="131">
        <v>11939</v>
      </c>
      <c r="E34" s="131">
        <v>6087</v>
      </c>
      <c r="F34" s="131">
        <v>18026</v>
      </c>
      <c r="G34" s="131">
        <v>32</v>
      </c>
      <c r="H34" s="132">
        <v>18058</v>
      </c>
      <c r="I34" s="131">
        <v>11063</v>
      </c>
      <c r="J34" s="131">
        <v>1668</v>
      </c>
      <c r="K34" s="130">
        <v>51796</v>
      </c>
    </row>
    <row r="35" spans="1:11" ht="18" x14ac:dyDescent="0.25">
      <c r="A35" s="18" t="s">
        <v>390</v>
      </c>
      <c r="B35" s="18" t="s">
        <v>81</v>
      </c>
      <c r="C35" s="131">
        <v>17839</v>
      </c>
      <c r="D35" s="131">
        <v>5617</v>
      </c>
      <c r="E35" s="131">
        <v>3632</v>
      </c>
      <c r="F35" s="131">
        <v>9249</v>
      </c>
      <c r="G35" s="131">
        <v>32</v>
      </c>
      <c r="H35" s="132">
        <v>9281</v>
      </c>
      <c r="I35" s="131">
        <v>2587</v>
      </c>
      <c r="J35" s="131">
        <v>544</v>
      </c>
      <c r="K35" s="130">
        <v>30251</v>
      </c>
    </row>
    <row r="36" spans="1:11" ht="18" x14ac:dyDescent="0.25">
      <c r="A36" s="18" t="s">
        <v>391</v>
      </c>
      <c r="B36" s="18" t="s">
        <v>83</v>
      </c>
      <c r="C36" s="131">
        <v>6183</v>
      </c>
      <c r="D36" s="131">
        <v>260</v>
      </c>
      <c r="E36" s="131">
        <v>68</v>
      </c>
      <c r="F36" s="131">
        <v>328</v>
      </c>
      <c r="G36" s="131">
        <v>0</v>
      </c>
      <c r="H36" s="132">
        <v>328</v>
      </c>
      <c r="I36" s="131">
        <v>3188</v>
      </c>
      <c r="J36" s="131">
        <v>69</v>
      </c>
      <c r="K36" s="130">
        <v>9768</v>
      </c>
    </row>
    <row r="37" spans="1:11" ht="18" x14ac:dyDescent="0.25">
      <c r="A37" s="18" t="s">
        <v>392</v>
      </c>
      <c r="B37" s="18" t="s">
        <v>85</v>
      </c>
      <c r="C37" s="131">
        <v>5556</v>
      </c>
      <c r="D37" s="131">
        <v>1946</v>
      </c>
      <c r="E37" s="131">
        <v>1296</v>
      </c>
      <c r="F37" s="131">
        <v>3242</v>
      </c>
      <c r="G37" s="131">
        <v>93</v>
      </c>
      <c r="H37" s="132">
        <v>3335</v>
      </c>
      <c r="I37" s="131">
        <v>5045</v>
      </c>
      <c r="J37" s="131">
        <v>431</v>
      </c>
      <c r="K37" s="130">
        <v>14367</v>
      </c>
    </row>
    <row r="38" spans="1:11" ht="18" x14ac:dyDescent="0.25">
      <c r="A38" s="18" t="s">
        <v>393</v>
      </c>
      <c r="B38" s="18" t="s">
        <v>87</v>
      </c>
      <c r="C38" s="131">
        <v>9109</v>
      </c>
      <c r="D38" s="131">
        <v>3715</v>
      </c>
      <c r="E38" s="131">
        <v>1516</v>
      </c>
      <c r="F38" s="131">
        <v>5231</v>
      </c>
      <c r="G38" s="131">
        <v>0</v>
      </c>
      <c r="H38" s="132">
        <v>5231</v>
      </c>
      <c r="I38" s="131">
        <v>5314</v>
      </c>
      <c r="J38" s="131">
        <v>85</v>
      </c>
      <c r="K38" s="130">
        <v>19739</v>
      </c>
    </row>
    <row r="39" spans="1:11" ht="18" x14ac:dyDescent="0.25">
      <c r="A39" s="18" t="s">
        <v>394</v>
      </c>
      <c r="B39" s="18" t="s">
        <v>89</v>
      </c>
      <c r="C39" s="131">
        <v>6031</v>
      </c>
      <c r="D39" s="131">
        <v>3961</v>
      </c>
      <c r="E39" s="131">
        <v>7426</v>
      </c>
      <c r="F39" s="131">
        <v>11387</v>
      </c>
      <c r="G39" s="131">
        <v>0</v>
      </c>
      <c r="H39" s="132">
        <v>11387</v>
      </c>
      <c r="I39" s="131">
        <v>3709</v>
      </c>
      <c r="J39" s="131">
        <v>64</v>
      </c>
      <c r="K39" s="130">
        <v>21191</v>
      </c>
    </row>
    <row r="40" spans="1:11" ht="18" x14ac:dyDescent="0.25">
      <c r="A40" s="18" t="s">
        <v>395</v>
      </c>
      <c r="B40" s="18" t="s">
        <v>91</v>
      </c>
      <c r="C40" s="131">
        <v>2076</v>
      </c>
      <c r="D40" s="131">
        <v>223</v>
      </c>
      <c r="E40" s="131">
        <v>272</v>
      </c>
      <c r="F40" s="131">
        <v>495</v>
      </c>
      <c r="G40" s="131">
        <v>0</v>
      </c>
      <c r="H40" s="132">
        <v>495</v>
      </c>
      <c r="I40" s="131">
        <v>472</v>
      </c>
      <c r="J40" s="131">
        <v>167</v>
      </c>
      <c r="K40" s="130">
        <v>3210</v>
      </c>
    </row>
    <row r="41" spans="1:11" ht="18" x14ac:dyDescent="0.25">
      <c r="A41" s="18" t="s">
        <v>396</v>
      </c>
      <c r="B41" s="18" t="s">
        <v>93</v>
      </c>
      <c r="C41" s="131">
        <v>23948</v>
      </c>
      <c r="D41" s="131">
        <v>4217</v>
      </c>
      <c r="E41" s="131">
        <v>3386</v>
      </c>
      <c r="F41" s="131">
        <v>7603</v>
      </c>
      <c r="G41" s="131">
        <v>62</v>
      </c>
      <c r="H41" s="132">
        <v>7665</v>
      </c>
      <c r="I41" s="131">
        <v>7378</v>
      </c>
      <c r="J41" s="131">
        <v>1023</v>
      </c>
      <c r="K41" s="130">
        <v>40014</v>
      </c>
    </row>
    <row r="42" spans="1:11" ht="18" x14ac:dyDescent="0.25">
      <c r="A42" s="27" t="s">
        <v>397</v>
      </c>
      <c r="B42" s="27" t="s">
        <v>95</v>
      </c>
      <c r="C42" s="133">
        <v>20453</v>
      </c>
      <c r="D42" s="133">
        <v>22125</v>
      </c>
      <c r="E42" s="133">
        <v>21862</v>
      </c>
      <c r="F42" s="133">
        <v>43987</v>
      </c>
      <c r="G42" s="133">
        <v>130</v>
      </c>
      <c r="H42" s="134">
        <v>44117</v>
      </c>
      <c r="I42" s="133">
        <v>19857</v>
      </c>
      <c r="J42" s="133">
        <v>4810</v>
      </c>
      <c r="K42" s="135">
        <v>89237</v>
      </c>
    </row>
    <row r="43" spans="1:11" ht="18" x14ac:dyDescent="0.25">
      <c r="A43" s="18" t="s">
        <v>398</v>
      </c>
      <c r="B43" s="18" t="s">
        <v>97</v>
      </c>
      <c r="C43" s="131">
        <v>11927</v>
      </c>
      <c r="D43" s="131">
        <v>6789</v>
      </c>
      <c r="E43" s="131">
        <v>6758</v>
      </c>
      <c r="F43" s="131">
        <v>13547</v>
      </c>
      <c r="G43" s="131">
        <v>64</v>
      </c>
      <c r="H43" s="132">
        <v>13611</v>
      </c>
      <c r="I43" s="131">
        <v>7454</v>
      </c>
      <c r="J43" s="131">
        <v>1426</v>
      </c>
      <c r="K43" s="130">
        <v>34418</v>
      </c>
    </row>
    <row r="44" spans="1:11" ht="18" x14ac:dyDescent="0.25">
      <c r="A44" s="18" t="s">
        <v>399</v>
      </c>
      <c r="B44" s="18" t="s">
        <v>99</v>
      </c>
      <c r="C44" s="131">
        <v>20307</v>
      </c>
      <c r="D44" s="131">
        <v>13834</v>
      </c>
      <c r="E44" s="131">
        <v>9012</v>
      </c>
      <c r="F44" s="131">
        <v>22846</v>
      </c>
      <c r="G44" s="131">
        <v>0</v>
      </c>
      <c r="H44" s="132">
        <v>22846</v>
      </c>
      <c r="I44" s="131">
        <v>15265</v>
      </c>
      <c r="J44" s="131">
        <v>1866</v>
      </c>
      <c r="K44" s="130">
        <v>60284</v>
      </c>
    </row>
    <row r="45" spans="1:11" ht="18" x14ac:dyDescent="0.25">
      <c r="A45" s="18" t="s">
        <v>400</v>
      </c>
      <c r="B45" s="18" t="s">
        <v>468</v>
      </c>
      <c r="C45" s="131">
        <v>38611</v>
      </c>
      <c r="D45" s="131">
        <v>30207</v>
      </c>
      <c r="E45" s="131">
        <v>4657</v>
      </c>
      <c r="F45" s="131">
        <v>34864</v>
      </c>
      <c r="G45" s="131">
        <v>19</v>
      </c>
      <c r="H45" s="132">
        <v>34883</v>
      </c>
      <c r="I45" s="131">
        <v>20148</v>
      </c>
      <c r="J45" s="131">
        <v>5006</v>
      </c>
      <c r="K45" s="130">
        <v>98648</v>
      </c>
    </row>
    <row r="46" spans="1:11" ht="18" x14ac:dyDescent="0.25">
      <c r="A46" s="18" t="s">
        <v>401</v>
      </c>
      <c r="B46" s="18" t="s">
        <v>103</v>
      </c>
      <c r="C46" s="131">
        <v>3588</v>
      </c>
      <c r="D46" s="131">
        <v>1804</v>
      </c>
      <c r="E46" s="131">
        <v>630</v>
      </c>
      <c r="F46" s="131">
        <v>2434</v>
      </c>
      <c r="G46" s="131">
        <v>0</v>
      </c>
      <c r="H46" s="132">
        <v>2434</v>
      </c>
      <c r="I46" s="131">
        <v>1483</v>
      </c>
      <c r="J46" s="131">
        <v>500</v>
      </c>
      <c r="K46" s="130">
        <v>8005</v>
      </c>
    </row>
    <row r="47" spans="1:11" ht="18" x14ac:dyDescent="0.25">
      <c r="A47" s="18" t="s">
        <v>402</v>
      </c>
      <c r="B47" s="18" t="s">
        <v>105</v>
      </c>
      <c r="C47" s="131">
        <v>17197</v>
      </c>
      <c r="D47" s="131">
        <v>2198</v>
      </c>
      <c r="E47" s="131">
        <v>17128</v>
      </c>
      <c r="F47" s="131">
        <v>19326</v>
      </c>
      <c r="G47" s="131">
        <v>45</v>
      </c>
      <c r="H47" s="132">
        <v>19371</v>
      </c>
      <c r="I47" s="131">
        <v>695</v>
      </c>
      <c r="J47" s="131">
        <v>1543</v>
      </c>
      <c r="K47" s="130">
        <v>38806</v>
      </c>
    </row>
    <row r="48" spans="1:11" ht="18" x14ac:dyDescent="0.25">
      <c r="A48" s="18" t="s">
        <v>403</v>
      </c>
      <c r="B48" s="18" t="s">
        <v>107</v>
      </c>
      <c r="C48" s="131">
        <v>2536</v>
      </c>
      <c r="D48" s="131">
        <v>720</v>
      </c>
      <c r="E48" s="131">
        <v>1006</v>
      </c>
      <c r="F48" s="131">
        <v>1726</v>
      </c>
      <c r="G48" s="131">
        <v>65</v>
      </c>
      <c r="H48" s="132">
        <v>1791</v>
      </c>
      <c r="I48" s="131">
        <v>1605</v>
      </c>
      <c r="J48" s="131">
        <v>385</v>
      </c>
      <c r="K48" s="130">
        <v>6317</v>
      </c>
    </row>
    <row r="49" spans="1:11" ht="18" x14ac:dyDescent="0.25">
      <c r="A49" s="18" t="s">
        <v>404</v>
      </c>
      <c r="B49" s="18" t="s">
        <v>109</v>
      </c>
      <c r="C49" s="131">
        <v>7403</v>
      </c>
      <c r="D49" s="131">
        <v>1950</v>
      </c>
      <c r="E49" s="131">
        <v>2366</v>
      </c>
      <c r="F49" s="131">
        <v>4316</v>
      </c>
      <c r="G49" s="131">
        <v>94</v>
      </c>
      <c r="H49" s="132">
        <v>4410</v>
      </c>
      <c r="I49" s="131">
        <v>4614</v>
      </c>
      <c r="J49" s="131">
        <v>1402</v>
      </c>
      <c r="K49" s="130">
        <v>17829</v>
      </c>
    </row>
    <row r="50" spans="1:11" ht="18" x14ac:dyDescent="0.25">
      <c r="A50" s="18" t="s">
        <v>405</v>
      </c>
      <c r="B50" s="18" t="s">
        <v>111</v>
      </c>
      <c r="C50" s="131">
        <v>7787</v>
      </c>
      <c r="D50" s="131">
        <v>4443</v>
      </c>
      <c r="E50" s="131">
        <v>6244</v>
      </c>
      <c r="F50" s="131">
        <v>10687</v>
      </c>
      <c r="G50" s="131">
        <v>572</v>
      </c>
      <c r="H50" s="132">
        <v>11259</v>
      </c>
      <c r="I50" s="131">
        <v>13072</v>
      </c>
      <c r="J50" s="131">
        <v>2240</v>
      </c>
      <c r="K50" s="130">
        <v>34358</v>
      </c>
    </row>
    <row r="51" spans="1:11" ht="18" x14ac:dyDescent="0.25">
      <c r="A51" s="18" t="s">
        <v>406</v>
      </c>
      <c r="B51" s="18" t="s">
        <v>113</v>
      </c>
      <c r="C51" s="131">
        <v>480</v>
      </c>
      <c r="D51" s="131">
        <v>0</v>
      </c>
      <c r="E51" s="131">
        <v>0</v>
      </c>
      <c r="F51" s="131">
        <v>0</v>
      </c>
      <c r="G51" s="131">
        <v>94</v>
      </c>
      <c r="H51" s="132">
        <v>94</v>
      </c>
      <c r="I51" s="131">
        <v>0</v>
      </c>
      <c r="J51" s="131">
        <v>3</v>
      </c>
      <c r="K51" s="130">
        <v>577</v>
      </c>
    </row>
    <row r="52" spans="1:11" ht="18" x14ac:dyDescent="0.25">
      <c r="A52" s="27" t="s">
        <v>407</v>
      </c>
      <c r="B52" s="27" t="s">
        <v>115</v>
      </c>
      <c r="C52" s="133">
        <v>2984</v>
      </c>
      <c r="D52" s="133">
        <v>0</v>
      </c>
      <c r="E52" s="133">
        <v>0</v>
      </c>
      <c r="F52" s="133">
        <v>0</v>
      </c>
      <c r="G52" s="133">
        <v>528</v>
      </c>
      <c r="H52" s="134">
        <v>528</v>
      </c>
      <c r="I52" s="133">
        <v>0</v>
      </c>
      <c r="J52" s="133">
        <v>0</v>
      </c>
      <c r="K52" s="135">
        <v>3512</v>
      </c>
    </row>
    <row r="53" spans="1:11" ht="18" x14ac:dyDescent="0.25">
      <c r="A53" s="18" t="s">
        <v>408</v>
      </c>
      <c r="B53" s="18" t="s">
        <v>117</v>
      </c>
      <c r="C53" s="131">
        <v>15482</v>
      </c>
      <c r="D53" s="131">
        <v>0</v>
      </c>
      <c r="E53" s="131">
        <v>0</v>
      </c>
      <c r="F53" s="131">
        <v>0</v>
      </c>
      <c r="G53" s="131">
        <v>55</v>
      </c>
      <c r="H53" s="132">
        <v>55</v>
      </c>
      <c r="I53" s="131">
        <v>0</v>
      </c>
      <c r="J53" s="131">
        <v>151</v>
      </c>
      <c r="K53" s="130">
        <v>15688</v>
      </c>
    </row>
    <row r="54" spans="1:11" ht="18" x14ac:dyDescent="0.25">
      <c r="A54" s="18" t="s">
        <v>409</v>
      </c>
      <c r="B54" s="18" t="s">
        <v>119</v>
      </c>
      <c r="C54" s="131">
        <v>62258</v>
      </c>
      <c r="D54" s="131">
        <v>313</v>
      </c>
      <c r="E54" s="131">
        <v>0</v>
      </c>
      <c r="F54" s="131">
        <v>313</v>
      </c>
      <c r="G54" s="131">
        <v>45</v>
      </c>
      <c r="H54" s="132">
        <v>358</v>
      </c>
      <c r="I54" s="131">
        <v>0</v>
      </c>
      <c r="J54" s="131">
        <v>1961</v>
      </c>
      <c r="K54" s="130">
        <v>64577</v>
      </c>
    </row>
    <row r="55" spans="1:11" ht="18" x14ac:dyDescent="0.25">
      <c r="A55" s="18" t="s">
        <v>410</v>
      </c>
      <c r="B55" s="18" t="s">
        <v>121</v>
      </c>
      <c r="C55" s="131">
        <v>36326</v>
      </c>
      <c r="D55" s="131">
        <v>0</v>
      </c>
      <c r="E55" s="131">
        <v>0</v>
      </c>
      <c r="F55" s="131">
        <v>0</v>
      </c>
      <c r="G55" s="131">
        <v>35</v>
      </c>
      <c r="H55" s="132">
        <v>35</v>
      </c>
      <c r="I55" s="131">
        <v>0</v>
      </c>
      <c r="J55" s="131">
        <v>1024</v>
      </c>
      <c r="K55" s="130">
        <v>37385</v>
      </c>
    </row>
    <row r="56" spans="1:11" ht="18" x14ac:dyDescent="0.25">
      <c r="A56" s="18" t="s">
        <v>411</v>
      </c>
      <c r="B56" s="18" t="s">
        <v>123</v>
      </c>
      <c r="C56" s="131">
        <v>8288</v>
      </c>
      <c r="D56" s="131">
        <v>0</v>
      </c>
      <c r="E56" s="131">
        <v>0</v>
      </c>
      <c r="F56" s="131">
        <v>0</v>
      </c>
      <c r="G56" s="131">
        <v>17</v>
      </c>
      <c r="H56" s="132">
        <v>17</v>
      </c>
      <c r="I56" s="131">
        <v>0</v>
      </c>
      <c r="J56" s="131">
        <v>0</v>
      </c>
      <c r="K56" s="130">
        <v>8305</v>
      </c>
    </row>
    <row r="57" spans="1:11" ht="18" x14ac:dyDescent="0.25">
      <c r="A57" s="18" t="s">
        <v>412</v>
      </c>
      <c r="B57" s="18" t="s">
        <v>125</v>
      </c>
      <c r="C57" s="131">
        <v>8515</v>
      </c>
      <c r="D57" s="131">
        <v>0</v>
      </c>
      <c r="E57" s="131">
        <v>0</v>
      </c>
      <c r="F57" s="131">
        <v>0</v>
      </c>
      <c r="G57" s="131">
        <v>0</v>
      </c>
      <c r="H57" s="132">
        <v>0</v>
      </c>
      <c r="I57" s="131">
        <v>0</v>
      </c>
      <c r="J57" s="131">
        <v>362</v>
      </c>
      <c r="K57" s="130">
        <v>8877</v>
      </c>
    </row>
    <row r="58" spans="1:11" ht="18" x14ac:dyDescent="0.25">
      <c r="A58" s="18" t="s">
        <v>413</v>
      </c>
      <c r="B58" s="18" t="s">
        <v>127</v>
      </c>
      <c r="C58" s="131">
        <v>18639</v>
      </c>
      <c r="D58" s="131">
        <v>838</v>
      </c>
      <c r="E58" s="131">
        <v>1690</v>
      </c>
      <c r="F58" s="131">
        <v>2528</v>
      </c>
      <c r="G58" s="131">
        <v>499</v>
      </c>
      <c r="H58" s="132">
        <v>3027</v>
      </c>
      <c r="I58" s="131">
        <v>0</v>
      </c>
      <c r="J58" s="131">
        <v>1750</v>
      </c>
      <c r="K58" s="130">
        <v>23416</v>
      </c>
    </row>
    <row r="59" spans="1:11" ht="18" x14ac:dyDescent="0.25">
      <c r="A59" s="18" t="s">
        <v>414</v>
      </c>
      <c r="B59" s="18" t="s">
        <v>129</v>
      </c>
      <c r="C59" s="131">
        <v>226</v>
      </c>
      <c r="D59" s="131">
        <v>0</v>
      </c>
      <c r="E59" s="131">
        <v>0</v>
      </c>
      <c r="F59" s="131">
        <v>0</v>
      </c>
      <c r="G59" s="131">
        <v>0</v>
      </c>
      <c r="H59" s="132">
        <v>0</v>
      </c>
      <c r="I59" s="131">
        <v>0</v>
      </c>
      <c r="J59" s="131">
        <v>20</v>
      </c>
      <c r="K59" s="130">
        <v>246</v>
      </c>
    </row>
    <row r="60" spans="1:11" ht="18" x14ac:dyDescent="0.25">
      <c r="A60" s="97" t="s">
        <v>415</v>
      </c>
      <c r="B60" s="18" t="s">
        <v>131</v>
      </c>
      <c r="C60" s="131">
        <v>207647</v>
      </c>
      <c r="D60" s="131">
        <v>0</v>
      </c>
      <c r="E60" s="131">
        <v>0</v>
      </c>
      <c r="F60" s="131">
        <v>0</v>
      </c>
      <c r="G60" s="131">
        <v>1360</v>
      </c>
      <c r="H60" s="132">
        <v>1360</v>
      </c>
      <c r="I60" s="131">
        <v>0</v>
      </c>
      <c r="J60" s="131">
        <v>15658</v>
      </c>
      <c r="K60" s="130">
        <v>224665</v>
      </c>
    </row>
    <row r="61" spans="1:11" ht="18" x14ac:dyDescent="0.25">
      <c r="A61" s="18" t="s">
        <v>416</v>
      </c>
      <c r="B61" s="18" t="s">
        <v>133</v>
      </c>
      <c r="C61" s="131">
        <v>41432</v>
      </c>
      <c r="D61" s="131">
        <v>0</v>
      </c>
      <c r="E61" s="131">
        <v>0</v>
      </c>
      <c r="F61" s="131">
        <v>0</v>
      </c>
      <c r="G61" s="131">
        <v>127</v>
      </c>
      <c r="H61" s="132">
        <v>127</v>
      </c>
      <c r="I61" s="131">
        <v>-17971</v>
      </c>
      <c r="J61" s="131">
        <v>1810</v>
      </c>
      <c r="K61" s="130">
        <v>25398</v>
      </c>
    </row>
    <row r="62" spans="1:11" ht="18" x14ac:dyDescent="0.25">
      <c r="A62" s="18" t="s">
        <v>417</v>
      </c>
      <c r="B62" s="18" t="s">
        <v>135</v>
      </c>
      <c r="C62" s="131">
        <v>127099</v>
      </c>
      <c r="D62" s="131">
        <v>0</v>
      </c>
      <c r="E62" s="131">
        <v>0</v>
      </c>
      <c r="F62" s="131">
        <v>0</v>
      </c>
      <c r="G62" s="131">
        <v>255</v>
      </c>
      <c r="H62" s="132">
        <v>255</v>
      </c>
      <c r="I62" s="131">
        <v>-127191</v>
      </c>
      <c r="J62" s="131">
        <v>-7</v>
      </c>
      <c r="K62" s="130">
        <v>156</v>
      </c>
    </row>
    <row r="63" spans="1:11" ht="18" x14ac:dyDescent="0.25">
      <c r="A63" s="18" t="s">
        <v>418</v>
      </c>
      <c r="B63" s="18" t="s">
        <v>137</v>
      </c>
      <c r="C63" s="131">
        <v>114302</v>
      </c>
      <c r="D63" s="131">
        <v>0</v>
      </c>
      <c r="E63" s="131">
        <v>0</v>
      </c>
      <c r="F63" s="131">
        <v>0</v>
      </c>
      <c r="G63" s="131">
        <v>0</v>
      </c>
      <c r="H63" s="132">
        <v>0</v>
      </c>
      <c r="I63" s="131">
        <v>-114302</v>
      </c>
      <c r="J63" s="131">
        <v>0</v>
      </c>
      <c r="K63" s="130">
        <v>0</v>
      </c>
    </row>
    <row r="64" spans="1:11" ht="18" x14ac:dyDescent="0.25">
      <c r="A64" s="18" t="s">
        <v>419</v>
      </c>
      <c r="B64" s="18" t="s">
        <v>139</v>
      </c>
      <c r="C64" s="131">
        <v>9927</v>
      </c>
      <c r="D64" s="131">
        <v>0</v>
      </c>
      <c r="E64" s="131">
        <v>0</v>
      </c>
      <c r="F64" s="131">
        <v>0</v>
      </c>
      <c r="G64" s="131">
        <v>631</v>
      </c>
      <c r="H64" s="132">
        <v>631</v>
      </c>
      <c r="I64" s="131">
        <v>0</v>
      </c>
      <c r="J64" s="131">
        <v>-2240</v>
      </c>
      <c r="K64" s="130">
        <v>8318</v>
      </c>
    </row>
    <row r="65" spans="1:11" ht="18" x14ac:dyDescent="0.25">
      <c r="A65" s="18" t="s">
        <v>420</v>
      </c>
      <c r="B65" s="18" t="s">
        <v>141</v>
      </c>
      <c r="C65" s="131">
        <v>43166</v>
      </c>
      <c r="D65" s="131">
        <v>0</v>
      </c>
      <c r="E65" s="131">
        <v>0</v>
      </c>
      <c r="F65" s="131">
        <v>0</v>
      </c>
      <c r="G65" s="131">
        <v>3237</v>
      </c>
      <c r="H65" s="132">
        <v>3237</v>
      </c>
      <c r="I65" s="131">
        <v>0</v>
      </c>
      <c r="J65" s="131">
        <v>631</v>
      </c>
      <c r="K65" s="130">
        <v>47034</v>
      </c>
    </row>
    <row r="66" spans="1:11" ht="18" x14ac:dyDescent="0.25">
      <c r="A66" s="18" t="s">
        <v>421</v>
      </c>
      <c r="B66" s="18" t="s">
        <v>143</v>
      </c>
      <c r="C66" s="131">
        <v>11177</v>
      </c>
      <c r="D66" s="131">
        <v>0</v>
      </c>
      <c r="E66" s="131">
        <v>0</v>
      </c>
      <c r="F66" s="131">
        <v>0</v>
      </c>
      <c r="G66" s="131">
        <v>3643</v>
      </c>
      <c r="H66" s="132">
        <v>3643</v>
      </c>
      <c r="I66" s="131">
        <v>0</v>
      </c>
      <c r="J66" s="131">
        <v>313</v>
      </c>
      <c r="K66" s="130">
        <v>15133</v>
      </c>
    </row>
    <row r="67" spans="1:11" ht="18" x14ac:dyDescent="0.25">
      <c r="A67" s="18" t="s">
        <v>422</v>
      </c>
      <c r="B67" s="18" t="s">
        <v>145</v>
      </c>
      <c r="C67" s="131">
        <v>15949</v>
      </c>
      <c r="D67" s="131">
        <v>0</v>
      </c>
      <c r="E67" s="131">
        <v>0</v>
      </c>
      <c r="F67" s="131">
        <v>0</v>
      </c>
      <c r="G67" s="131">
        <v>8533</v>
      </c>
      <c r="H67" s="132">
        <v>8533</v>
      </c>
      <c r="I67" s="131">
        <v>0</v>
      </c>
      <c r="J67" s="131">
        <v>1257</v>
      </c>
      <c r="K67" s="130">
        <v>25739</v>
      </c>
    </row>
    <row r="68" spans="1:11" ht="18" x14ac:dyDescent="0.25">
      <c r="A68" s="18" t="s">
        <v>423</v>
      </c>
      <c r="B68" s="18" t="s">
        <v>147</v>
      </c>
      <c r="C68" s="131">
        <v>31081</v>
      </c>
      <c r="D68" s="131">
        <v>0</v>
      </c>
      <c r="E68" s="131">
        <v>0</v>
      </c>
      <c r="F68" s="131">
        <v>0</v>
      </c>
      <c r="G68" s="131">
        <v>1534</v>
      </c>
      <c r="H68" s="132">
        <v>1534</v>
      </c>
      <c r="I68" s="131">
        <v>0</v>
      </c>
      <c r="J68" s="131">
        <v>384</v>
      </c>
      <c r="K68" s="130">
        <v>32999</v>
      </c>
    </row>
    <row r="69" spans="1:11" ht="18" x14ac:dyDescent="0.25">
      <c r="A69" s="18" t="s">
        <v>424</v>
      </c>
      <c r="B69" s="18" t="s">
        <v>149</v>
      </c>
      <c r="C69" s="131">
        <v>18290</v>
      </c>
      <c r="D69" s="131">
        <v>0</v>
      </c>
      <c r="E69" s="131">
        <v>0</v>
      </c>
      <c r="F69" s="131">
        <v>0</v>
      </c>
      <c r="G69" s="131">
        <v>1003</v>
      </c>
      <c r="H69" s="132">
        <v>1003</v>
      </c>
      <c r="I69" s="131">
        <v>0</v>
      </c>
      <c r="J69" s="131">
        <v>575</v>
      </c>
      <c r="K69" s="130">
        <v>19868</v>
      </c>
    </row>
    <row r="70" spans="1:11" ht="18" x14ac:dyDescent="0.25">
      <c r="A70" s="27" t="s">
        <v>425</v>
      </c>
      <c r="B70" s="27" t="s">
        <v>151</v>
      </c>
      <c r="C70" s="133">
        <v>14350</v>
      </c>
      <c r="D70" s="133">
        <v>0</v>
      </c>
      <c r="E70" s="133">
        <v>0</v>
      </c>
      <c r="F70" s="133">
        <v>0</v>
      </c>
      <c r="G70" s="133">
        <v>8439</v>
      </c>
      <c r="H70" s="134">
        <v>8439</v>
      </c>
      <c r="I70" s="133">
        <v>0</v>
      </c>
      <c r="J70" s="133">
        <v>1345</v>
      </c>
      <c r="K70" s="135">
        <v>24134</v>
      </c>
    </row>
    <row r="71" spans="1:11" ht="18" x14ac:dyDescent="0.25">
      <c r="A71" s="18" t="s">
        <v>426</v>
      </c>
      <c r="B71" s="18" t="s">
        <v>153</v>
      </c>
      <c r="C71" s="131">
        <v>78516</v>
      </c>
      <c r="D71" s="131">
        <v>0</v>
      </c>
      <c r="E71" s="131">
        <v>0</v>
      </c>
      <c r="F71" s="131">
        <v>0</v>
      </c>
      <c r="G71" s="131">
        <v>5970</v>
      </c>
      <c r="H71" s="132">
        <v>5970</v>
      </c>
      <c r="I71" s="131">
        <v>0</v>
      </c>
      <c r="J71" s="131">
        <v>7597</v>
      </c>
      <c r="K71" s="130">
        <v>92083</v>
      </c>
    </row>
    <row r="72" spans="1:11" ht="18" x14ac:dyDescent="0.25">
      <c r="A72" s="18" t="s">
        <v>427</v>
      </c>
      <c r="B72" s="18" t="s">
        <v>155</v>
      </c>
      <c r="C72" s="131">
        <v>17123</v>
      </c>
      <c r="D72" s="131">
        <v>1206</v>
      </c>
      <c r="E72" s="131">
        <v>1072</v>
      </c>
      <c r="F72" s="131">
        <v>2278</v>
      </c>
      <c r="G72" s="131">
        <v>1725</v>
      </c>
      <c r="H72" s="132">
        <v>4003</v>
      </c>
      <c r="I72" s="131">
        <v>12007</v>
      </c>
      <c r="J72" s="131">
        <v>337</v>
      </c>
      <c r="K72" s="130">
        <v>33470</v>
      </c>
    </row>
    <row r="73" spans="1:11" ht="18" x14ac:dyDescent="0.25">
      <c r="A73" s="97" t="s">
        <v>428</v>
      </c>
      <c r="B73" s="18" t="s">
        <v>157</v>
      </c>
      <c r="C73" s="131">
        <v>25151</v>
      </c>
      <c r="D73" s="131">
        <v>529</v>
      </c>
      <c r="E73" s="131">
        <v>46</v>
      </c>
      <c r="F73" s="131">
        <v>575</v>
      </c>
      <c r="G73" s="131">
        <v>3992</v>
      </c>
      <c r="H73" s="132">
        <v>4567</v>
      </c>
      <c r="I73" s="131">
        <v>1704</v>
      </c>
      <c r="J73" s="131">
        <v>1486</v>
      </c>
      <c r="K73" s="130">
        <v>32908</v>
      </c>
    </row>
    <row r="74" spans="1:11" ht="18" x14ac:dyDescent="0.25">
      <c r="A74" s="18" t="s">
        <v>429</v>
      </c>
      <c r="B74" s="18" t="s">
        <v>159</v>
      </c>
      <c r="C74" s="131">
        <v>40973</v>
      </c>
      <c r="D74" s="131">
        <v>0</v>
      </c>
      <c r="E74" s="131">
        <v>0</v>
      </c>
      <c r="F74" s="131">
        <v>0</v>
      </c>
      <c r="G74" s="131">
        <v>3611</v>
      </c>
      <c r="H74" s="132">
        <v>3611</v>
      </c>
      <c r="I74" s="131">
        <v>0</v>
      </c>
      <c r="J74" s="131">
        <v>2559</v>
      </c>
      <c r="K74" s="130">
        <v>47143</v>
      </c>
    </row>
    <row r="75" spans="1:11" ht="18" x14ac:dyDescent="0.25">
      <c r="A75" s="18" t="s">
        <v>430</v>
      </c>
      <c r="B75" s="18" t="s">
        <v>161</v>
      </c>
      <c r="C75" s="131">
        <v>56755</v>
      </c>
      <c r="D75" s="131">
        <v>0</v>
      </c>
      <c r="E75" s="131">
        <v>0</v>
      </c>
      <c r="F75" s="131">
        <v>0</v>
      </c>
      <c r="G75" s="131">
        <v>3222</v>
      </c>
      <c r="H75" s="132">
        <v>3222</v>
      </c>
      <c r="I75" s="131">
        <v>0</v>
      </c>
      <c r="J75" s="131">
        <v>3157</v>
      </c>
      <c r="K75" s="130">
        <v>63134</v>
      </c>
    </row>
    <row r="76" spans="1:11" ht="18" x14ac:dyDescent="0.25">
      <c r="A76" s="18" t="s">
        <v>431</v>
      </c>
      <c r="B76" s="18" t="s">
        <v>163</v>
      </c>
      <c r="C76" s="131">
        <v>9093</v>
      </c>
      <c r="D76" s="131">
        <v>0</v>
      </c>
      <c r="E76" s="131">
        <v>0</v>
      </c>
      <c r="F76" s="131">
        <v>0</v>
      </c>
      <c r="G76" s="131">
        <v>928</v>
      </c>
      <c r="H76" s="132">
        <v>928</v>
      </c>
      <c r="I76" s="131">
        <v>0</v>
      </c>
      <c r="J76" s="131">
        <v>163</v>
      </c>
      <c r="K76" s="130">
        <v>10184</v>
      </c>
    </row>
    <row r="77" spans="1:11" ht="18" x14ac:dyDescent="0.25">
      <c r="A77" s="18" t="s">
        <v>432</v>
      </c>
      <c r="B77" s="18" t="s">
        <v>165</v>
      </c>
      <c r="C77" s="131">
        <v>131003</v>
      </c>
      <c r="D77" s="131">
        <v>0</v>
      </c>
      <c r="E77" s="131">
        <v>0</v>
      </c>
      <c r="F77" s="131">
        <v>0</v>
      </c>
      <c r="G77" s="131">
        <v>8439</v>
      </c>
      <c r="H77" s="132">
        <v>8439</v>
      </c>
      <c r="I77" s="131">
        <v>0</v>
      </c>
      <c r="J77" s="131">
        <v>211</v>
      </c>
      <c r="K77" s="130">
        <v>139653</v>
      </c>
    </row>
    <row r="78" spans="1:11" ht="18" x14ac:dyDescent="0.25">
      <c r="A78" s="97" t="s">
        <v>433</v>
      </c>
      <c r="B78" s="26" t="s">
        <v>469</v>
      </c>
      <c r="C78" s="131">
        <v>53578</v>
      </c>
      <c r="D78" s="131">
        <v>0</v>
      </c>
      <c r="E78" s="131">
        <v>0</v>
      </c>
      <c r="F78" s="131">
        <v>0</v>
      </c>
      <c r="G78" s="131">
        <v>1362</v>
      </c>
      <c r="H78" s="132">
        <v>1362</v>
      </c>
      <c r="I78" s="131">
        <v>0</v>
      </c>
      <c r="J78" s="131">
        <v>2604</v>
      </c>
      <c r="K78" s="130">
        <v>57544</v>
      </c>
    </row>
    <row r="79" spans="1:11" ht="18" x14ac:dyDescent="0.25">
      <c r="A79" s="27" t="s">
        <v>434</v>
      </c>
      <c r="B79" s="27" t="s">
        <v>169</v>
      </c>
      <c r="C79" s="133">
        <v>32186</v>
      </c>
      <c r="D79" s="133">
        <v>0</v>
      </c>
      <c r="E79" s="133">
        <v>0</v>
      </c>
      <c r="F79" s="133">
        <v>0</v>
      </c>
      <c r="G79" s="133">
        <v>2191</v>
      </c>
      <c r="H79" s="134">
        <v>2191</v>
      </c>
      <c r="I79" s="133">
        <v>0</v>
      </c>
      <c r="J79" s="133">
        <v>3202</v>
      </c>
      <c r="K79" s="135">
        <v>37579</v>
      </c>
    </row>
    <row r="80" spans="1:11" ht="18" x14ac:dyDescent="0.25">
      <c r="A80" s="18" t="s">
        <v>435</v>
      </c>
      <c r="B80" s="18" t="s">
        <v>470</v>
      </c>
      <c r="C80" s="131">
        <v>90586</v>
      </c>
      <c r="D80" s="131">
        <v>0</v>
      </c>
      <c r="E80" s="131">
        <v>0</v>
      </c>
      <c r="F80" s="131">
        <v>0</v>
      </c>
      <c r="G80" s="131">
        <v>886</v>
      </c>
      <c r="H80" s="132">
        <v>886</v>
      </c>
      <c r="I80" s="131">
        <v>0</v>
      </c>
      <c r="J80" s="131">
        <v>311</v>
      </c>
      <c r="K80" s="130">
        <v>91783</v>
      </c>
    </row>
    <row r="81" spans="1:11" ht="18" x14ac:dyDescent="0.25">
      <c r="A81" s="18" t="s">
        <v>436</v>
      </c>
      <c r="B81" s="18" t="s">
        <v>471</v>
      </c>
      <c r="C81" s="131">
        <v>165416</v>
      </c>
      <c r="D81" s="131">
        <v>0</v>
      </c>
      <c r="E81" s="131">
        <v>0</v>
      </c>
      <c r="F81" s="131">
        <v>0</v>
      </c>
      <c r="G81" s="131">
        <v>3325</v>
      </c>
      <c r="H81" s="132">
        <v>3325</v>
      </c>
      <c r="I81" s="131">
        <v>0</v>
      </c>
      <c r="J81" s="131">
        <v>0</v>
      </c>
      <c r="K81" s="130">
        <v>168741</v>
      </c>
    </row>
    <row r="82" spans="1:11" ht="18" x14ac:dyDescent="0.25">
      <c r="A82" s="18" t="s">
        <v>437</v>
      </c>
      <c r="B82" s="18" t="s">
        <v>175</v>
      </c>
      <c r="C82" s="131">
        <v>7065</v>
      </c>
      <c r="D82" s="131">
        <v>0</v>
      </c>
      <c r="E82" s="131">
        <v>0</v>
      </c>
      <c r="F82" s="131">
        <v>0</v>
      </c>
      <c r="G82" s="131">
        <v>38</v>
      </c>
      <c r="H82" s="132">
        <v>38</v>
      </c>
      <c r="I82" s="131">
        <v>0</v>
      </c>
      <c r="J82" s="131">
        <v>651</v>
      </c>
      <c r="K82" s="130">
        <v>7754</v>
      </c>
    </row>
    <row r="83" spans="1:11" ht="18" x14ac:dyDescent="0.25">
      <c r="A83" s="18" t="s">
        <v>438</v>
      </c>
      <c r="B83" s="18" t="s">
        <v>177</v>
      </c>
      <c r="C83" s="131">
        <v>25959</v>
      </c>
      <c r="D83" s="131">
        <v>0</v>
      </c>
      <c r="E83" s="131">
        <v>0</v>
      </c>
      <c r="F83" s="131">
        <v>0</v>
      </c>
      <c r="G83" s="131">
        <v>832</v>
      </c>
      <c r="H83" s="132">
        <v>832</v>
      </c>
      <c r="I83" s="131">
        <v>0</v>
      </c>
      <c r="J83" s="131">
        <v>1147</v>
      </c>
      <c r="K83" s="130">
        <v>27938</v>
      </c>
    </row>
    <row r="84" spans="1:11" ht="18" x14ac:dyDescent="0.25">
      <c r="A84" s="18" t="s">
        <v>439</v>
      </c>
      <c r="B84" s="18" t="s">
        <v>179</v>
      </c>
      <c r="C84" s="131">
        <v>15774</v>
      </c>
      <c r="D84" s="131">
        <v>0</v>
      </c>
      <c r="E84" s="131">
        <v>0</v>
      </c>
      <c r="F84" s="131">
        <v>0</v>
      </c>
      <c r="G84" s="131">
        <v>522</v>
      </c>
      <c r="H84" s="132">
        <v>522</v>
      </c>
      <c r="I84" s="131">
        <v>0</v>
      </c>
      <c r="J84" s="131">
        <v>516</v>
      </c>
      <c r="K84" s="130">
        <v>16812</v>
      </c>
    </row>
    <row r="85" spans="1:11" ht="18" x14ac:dyDescent="0.25">
      <c r="A85" s="18" t="s">
        <v>440</v>
      </c>
      <c r="B85" s="18" t="s">
        <v>181</v>
      </c>
      <c r="C85" s="131">
        <v>34593</v>
      </c>
      <c r="D85" s="131">
        <v>0</v>
      </c>
      <c r="E85" s="131">
        <v>0</v>
      </c>
      <c r="F85" s="131">
        <v>0</v>
      </c>
      <c r="G85" s="131">
        <v>8171</v>
      </c>
      <c r="H85" s="132">
        <v>8171</v>
      </c>
      <c r="I85" s="131">
        <v>0</v>
      </c>
      <c r="J85" s="131">
        <v>1193</v>
      </c>
      <c r="K85" s="130">
        <v>43957</v>
      </c>
    </row>
    <row r="86" spans="1:11" ht="18" x14ac:dyDescent="0.25">
      <c r="A86" s="18" t="s">
        <v>441</v>
      </c>
      <c r="B86" s="18" t="s">
        <v>183</v>
      </c>
      <c r="C86" s="131">
        <v>34494</v>
      </c>
      <c r="D86" s="131">
        <v>3</v>
      </c>
      <c r="E86" s="131">
        <v>2</v>
      </c>
      <c r="F86" s="131">
        <v>5</v>
      </c>
      <c r="G86" s="131">
        <v>1808</v>
      </c>
      <c r="H86" s="132">
        <v>1813</v>
      </c>
      <c r="I86" s="131">
        <v>0</v>
      </c>
      <c r="J86" s="131">
        <v>1402</v>
      </c>
      <c r="K86" s="130">
        <v>37709</v>
      </c>
    </row>
    <row r="87" spans="1:11" ht="18" x14ac:dyDescent="0.25">
      <c r="A87" s="18" t="s">
        <v>442</v>
      </c>
      <c r="B87" s="18" t="s">
        <v>185</v>
      </c>
      <c r="C87" s="131">
        <v>32894</v>
      </c>
      <c r="D87" s="131">
        <v>0</v>
      </c>
      <c r="E87" s="131">
        <v>0</v>
      </c>
      <c r="F87" s="131">
        <v>0</v>
      </c>
      <c r="G87" s="131">
        <v>4189</v>
      </c>
      <c r="H87" s="132">
        <v>4189</v>
      </c>
      <c r="I87" s="131">
        <v>0</v>
      </c>
      <c r="J87" s="131">
        <v>-150</v>
      </c>
      <c r="K87" s="130">
        <v>36933</v>
      </c>
    </row>
    <row r="88" spans="1:11" ht="18" x14ac:dyDescent="0.25">
      <c r="A88" s="18" t="s">
        <v>443</v>
      </c>
      <c r="B88" s="18" t="s">
        <v>187</v>
      </c>
      <c r="C88" s="131">
        <v>28860</v>
      </c>
      <c r="D88" s="131">
        <v>0</v>
      </c>
      <c r="E88" s="131">
        <v>0</v>
      </c>
      <c r="F88" s="131">
        <v>0</v>
      </c>
      <c r="G88" s="131">
        <v>1929</v>
      </c>
      <c r="H88" s="132">
        <v>1929</v>
      </c>
      <c r="I88" s="131">
        <v>0</v>
      </c>
      <c r="J88" s="131">
        <v>752</v>
      </c>
      <c r="K88" s="130">
        <v>31541</v>
      </c>
    </row>
    <row r="89" spans="1:11" ht="18" x14ac:dyDescent="0.25">
      <c r="A89" s="27" t="s">
        <v>444</v>
      </c>
      <c r="B89" s="27" t="s">
        <v>189</v>
      </c>
      <c r="C89" s="133">
        <v>17248</v>
      </c>
      <c r="D89" s="133">
        <v>3</v>
      </c>
      <c r="E89" s="133">
        <v>6</v>
      </c>
      <c r="F89" s="133">
        <v>9</v>
      </c>
      <c r="G89" s="133">
        <v>401</v>
      </c>
      <c r="H89" s="134">
        <v>410</v>
      </c>
      <c r="I89" s="133">
        <v>0</v>
      </c>
      <c r="J89" s="133">
        <v>401</v>
      </c>
      <c r="K89" s="135">
        <v>18059</v>
      </c>
    </row>
    <row r="90" spans="1:11" ht="18" x14ac:dyDescent="0.25">
      <c r="A90" s="18" t="s">
        <v>445</v>
      </c>
      <c r="B90" s="18" t="s">
        <v>191</v>
      </c>
      <c r="C90" s="131">
        <v>2944</v>
      </c>
      <c r="D90" s="131">
        <v>0</v>
      </c>
      <c r="E90" s="131">
        <v>0</v>
      </c>
      <c r="F90" s="131">
        <v>0</v>
      </c>
      <c r="G90" s="131">
        <v>5</v>
      </c>
      <c r="H90" s="132">
        <v>5</v>
      </c>
      <c r="I90" s="131">
        <v>0</v>
      </c>
      <c r="J90" s="131">
        <v>198</v>
      </c>
      <c r="K90" s="130">
        <v>3147</v>
      </c>
    </row>
    <row r="91" spans="1:11" ht="18" x14ac:dyDescent="0.25">
      <c r="A91" s="18" t="s">
        <v>446</v>
      </c>
      <c r="B91" s="18" t="s">
        <v>193</v>
      </c>
      <c r="C91" s="131">
        <v>25830</v>
      </c>
      <c r="D91" s="131">
        <v>0</v>
      </c>
      <c r="E91" s="131">
        <v>0</v>
      </c>
      <c r="F91" s="131">
        <v>0</v>
      </c>
      <c r="G91" s="131">
        <v>3505</v>
      </c>
      <c r="H91" s="132">
        <v>3505</v>
      </c>
      <c r="I91" s="131">
        <v>0</v>
      </c>
      <c r="J91" s="131">
        <v>1081</v>
      </c>
      <c r="K91" s="130">
        <v>30416</v>
      </c>
    </row>
    <row r="92" spans="1:11" ht="18" x14ac:dyDescent="0.25">
      <c r="A92" s="18" t="s">
        <v>447</v>
      </c>
      <c r="B92" s="18" t="s">
        <v>195</v>
      </c>
      <c r="C92" s="131">
        <v>26984</v>
      </c>
      <c r="D92" s="131">
        <v>0</v>
      </c>
      <c r="E92" s="131">
        <v>0</v>
      </c>
      <c r="F92" s="131">
        <v>0</v>
      </c>
      <c r="G92" s="131">
        <v>2294</v>
      </c>
      <c r="H92" s="132">
        <v>2294</v>
      </c>
      <c r="I92" s="131">
        <v>0</v>
      </c>
      <c r="J92" s="131">
        <v>904</v>
      </c>
      <c r="K92" s="130">
        <v>30182</v>
      </c>
    </row>
    <row r="93" spans="1:11" ht="18" x14ac:dyDescent="0.25">
      <c r="A93" s="18" t="s">
        <v>448</v>
      </c>
      <c r="B93" s="18" t="s">
        <v>197</v>
      </c>
      <c r="C93" s="131">
        <v>16712</v>
      </c>
      <c r="D93" s="131">
        <v>0</v>
      </c>
      <c r="E93" s="131">
        <v>0</v>
      </c>
      <c r="F93" s="131">
        <v>0</v>
      </c>
      <c r="G93" s="131">
        <v>131</v>
      </c>
      <c r="H93" s="132">
        <v>131</v>
      </c>
      <c r="I93" s="131">
        <v>0</v>
      </c>
      <c r="J93" s="131">
        <v>2122</v>
      </c>
      <c r="K93" s="130">
        <v>18965</v>
      </c>
    </row>
    <row r="94" spans="1:11" ht="18" x14ac:dyDescent="0.25">
      <c r="A94" s="18" t="s">
        <v>449</v>
      </c>
      <c r="B94" s="18" t="s">
        <v>199</v>
      </c>
      <c r="C94" s="131">
        <v>4991</v>
      </c>
      <c r="D94" s="131">
        <v>0</v>
      </c>
      <c r="E94" s="131">
        <v>0</v>
      </c>
      <c r="F94" s="131">
        <v>0</v>
      </c>
      <c r="G94" s="131">
        <v>2</v>
      </c>
      <c r="H94" s="132">
        <v>2</v>
      </c>
      <c r="I94" s="131">
        <v>0</v>
      </c>
      <c r="J94" s="131">
        <v>295</v>
      </c>
      <c r="K94" s="130">
        <v>5288</v>
      </c>
    </row>
    <row r="95" spans="1:11" ht="18" x14ac:dyDescent="0.25">
      <c r="A95" s="18" t="s">
        <v>450</v>
      </c>
      <c r="B95" s="18" t="s">
        <v>201</v>
      </c>
      <c r="C95" s="131">
        <v>14829</v>
      </c>
      <c r="D95" s="131">
        <v>0</v>
      </c>
      <c r="E95" s="131">
        <v>0</v>
      </c>
      <c r="F95" s="131">
        <v>0</v>
      </c>
      <c r="G95" s="131">
        <v>3</v>
      </c>
      <c r="H95" s="132">
        <v>3</v>
      </c>
      <c r="I95" s="131">
        <v>0</v>
      </c>
      <c r="J95" s="131">
        <v>554</v>
      </c>
      <c r="K95" s="130">
        <v>15386</v>
      </c>
    </row>
    <row r="96" spans="1:11" ht="18" x14ac:dyDescent="0.25">
      <c r="A96" s="18" t="s">
        <v>451</v>
      </c>
      <c r="B96" s="18" t="s">
        <v>203</v>
      </c>
      <c r="C96" s="131">
        <v>29163</v>
      </c>
      <c r="D96" s="131">
        <v>0</v>
      </c>
      <c r="E96" s="131">
        <v>0</v>
      </c>
      <c r="F96" s="131">
        <v>0</v>
      </c>
      <c r="G96" s="131">
        <v>10250</v>
      </c>
      <c r="H96" s="132">
        <v>10250</v>
      </c>
      <c r="I96" s="131">
        <v>0</v>
      </c>
      <c r="J96" s="131">
        <v>781</v>
      </c>
      <c r="K96" s="130">
        <v>40194</v>
      </c>
    </row>
    <row r="97" spans="1:11" ht="18" x14ac:dyDescent="0.25">
      <c r="A97" s="18" t="s">
        <v>452</v>
      </c>
      <c r="B97" s="18" t="s">
        <v>205</v>
      </c>
      <c r="C97" s="131">
        <v>147505</v>
      </c>
      <c r="D97" s="131">
        <v>0</v>
      </c>
      <c r="E97" s="131">
        <v>0</v>
      </c>
      <c r="F97" s="131">
        <v>0</v>
      </c>
      <c r="G97" s="131">
        <v>916</v>
      </c>
      <c r="H97" s="132">
        <v>916</v>
      </c>
      <c r="I97" s="131">
        <v>0</v>
      </c>
      <c r="J97" s="131">
        <v>0</v>
      </c>
      <c r="K97" s="130">
        <v>148421</v>
      </c>
    </row>
    <row r="98" spans="1:11" ht="18" x14ac:dyDescent="0.25">
      <c r="A98" s="18" t="s">
        <v>453</v>
      </c>
      <c r="B98" s="18" t="s">
        <v>207</v>
      </c>
      <c r="C98" s="131">
        <v>127344</v>
      </c>
      <c r="D98" s="131">
        <v>0</v>
      </c>
      <c r="E98" s="131">
        <v>0</v>
      </c>
      <c r="F98" s="131">
        <v>0</v>
      </c>
      <c r="G98" s="131">
        <v>644</v>
      </c>
      <c r="H98" s="132">
        <v>644</v>
      </c>
      <c r="I98" s="131">
        <v>0</v>
      </c>
      <c r="J98" s="131">
        <v>510</v>
      </c>
      <c r="K98" s="130">
        <v>128498</v>
      </c>
    </row>
    <row r="99" spans="1:11" ht="18" x14ac:dyDescent="0.25">
      <c r="A99" s="27" t="s">
        <v>454</v>
      </c>
      <c r="B99" s="27" t="s">
        <v>209</v>
      </c>
      <c r="C99" s="133">
        <v>120379</v>
      </c>
      <c r="D99" s="133">
        <v>0</v>
      </c>
      <c r="E99" s="133">
        <v>0</v>
      </c>
      <c r="F99" s="133">
        <v>0</v>
      </c>
      <c r="G99" s="133">
        <v>1307</v>
      </c>
      <c r="H99" s="134">
        <v>1307</v>
      </c>
      <c r="I99" s="133">
        <v>0</v>
      </c>
      <c r="J99" s="133">
        <v>386</v>
      </c>
      <c r="K99" s="135">
        <v>122072</v>
      </c>
    </row>
    <row r="100" spans="1:11" ht="18" x14ac:dyDescent="0.25">
      <c r="A100" s="97" t="s">
        <v>455</v>
      </c>
      <c r="B100" s="18" t="s">
        <v>211</v>
      </c>
      <c r="C100" s="131">
        <v>48385</v>
      </c>
      <c r="D100" s="131">
        <v>0</v>
      </c>
      <c r="E100" s="131">
        <v>0</v>
      </c>
      <c r="F100" s="131">
        <v>0</v>
      </c>
      <c r="G100" s="131">
        <v>36</v>
      </c>
      <c r="H100" s="132">
        <v>36</v>
      </c>
      <c r="I100" s="131">
        <v>0</v>
      </c>
      <c r="J100" s="131">
        <v>1312</v>
      </c>
      <c r="K100" s="130">
        <v>49733</v>
      </c>
    </row>
    <row r="101" spans="1:11" ht="18" x14ac:dyDescent="0.25">
      <c r="A101" s="18" t="s">
        <v>456</v>
      </c>
      <c r="B101" s="18" t="s">
        <v>213</v>
      </c>
      <c r="C101" s="131">
        <v>9112</v>
      </c>
      <c r="D101" s="131">
        <v>97</v>
      </c>
      <c r="E101" s="131">
        <v>806</v>
      </c>
      <c r="F101" s="131">
        <v>903</v>
      </c>
      <c r="G101" s="131">
        <v>916</v>
      </c>
      <c r="H101" s="132">
        <v>1819</v>
      </c>
      <c r="I101" s="131">
        <v>0</v>
      </c>
      <c r="J101" s="131">
        <v>711</v>
      </c>
      <c r="K101" s="130">
        <v>11642</v>
      </c>
    </row>
    <row r="102" spans="1:11" ht="18" x14ac:dyDescent="0.25">
      <c r="A102" s="18" t="s">
        <v>457</v>
      </c>
      <c r="B102" s="18" t="s">
        <v>215</v>
      </c>
      <c r="C102" s="131">
        <v>4382</v>
      </c>
      <c r="D102" s="131">
        <v>18</v>
      </c>
      <c r="E102" s="131">
        <v>246</v>
      </c>
      <c r="F102" s="131">
        <v>264</v>
      </c>
      <c r="G102" s="131">
        <v>876</v>
      </c>
      <c r="H102" s="132">
        <v>1140</v>
      </c>
      <c r="I102" s="131">
        <v>0</v>
      </c>
      <c r="J102" s="131">
        <v>277</v>
      </c>
      <c r="K102" s="130">
        <v>5799</v>
      </c>
    </row>
    <row r="103" spans="1:11" ht="18" x14ac:dyDescent="0.25">
      <c r="A103" s="18" t="s">
        <v>458</v>
      </c>
      <c r="B103" s="18" t="s">
        <v>217</v>
      </c>
      <c r="C103" s="131">
        <v>7971</v>
      </c>
      <c r="D103" s="131">
        <v>0</v>
      </c>
      <c r="E103" s="131">
        <v>0</v>
      </c>
      <c r="F103" s="131">
        <v>0</v>
      </c>
      <c r="G103" s="131">
        <v>1884</v>
      </c>
      <c r="H103" s="132">
        <v>1884</v>
      </c>
      <c r="I103" s="131">
        <v>0</v>
      </c>
      <c r="J103" s="131">
        <v>2717</v>
      </c>
      <c r="K103" s="130">
        <v>12572</v>
      </c>
    </row>
    <row r="104" spans="1:11" ht="18" x14ac:dyDescent="0.25">
      <c r="A104" s="18" t="s">
        <v>459</v>
      </c>
      <c r="B104" s="18" t="s">
        <v>219</v>
      </c>
      <c r="C104" s="131">
        <v>13654</v>
      </c>
      <c r="D104" s="131">
        <v>0</v>
      </c>
      <c r="E104" s="131">
        <v>0</v>
      </c>
      <c r="F104" s="131">
        <v>0</v>
      </c>
      <c r="G104" s="131">
        <v>774</v>
      </c>
      <c r="H104" s="132">
        <v>774</v>
      </c>
      <c r="I104" s="131">
        <v>0</v>
      </c>
      <c r="J104" s="131">
        <v>1086</v>
      </c>
      <c r="K104" s="130">
        <v>15514</v>
      </c>
    </row>
    <row r="105" spans="1:11" ht="18" x14ac:dyDescent="0.25">
      <c r="A105" s="18" t="s">
        <v>460</v>
      </c>
      <c r="B105" s="18" t="s">
        <v>221</v>
      </c>
      <c r="C105" s="131">
        <v>13698</v>
      </c>
      <c r="D105" s="131">
        <v>0</v>
      </c>
      <c r="E105" s="131">
        <v>0</v>
      </c>
      <c r="F105" s="131">
        <v>0</v>
      </c>
      <c r="G105" s="131">
        <v>0</v>
      </c>
      <c r="H105" s="132">
        <v>0</v>
      </c>
      <c r="I105" s="131">
        <v>0</v>
      </c>
      <c r="J105" s="131">
        <v>335</v>
      </c>
      <c r="K105" s="130">
        <v>14033</v>
      </c>
    </row>
    <row r="106" spans="1:11" ht="18" x14ac:dyDescent="0.25">
      <c r="A106" s="18" t="s">
        <v>461</v>
      </c>
      <c r="B106" s="18" t="s">
        <v>223</v>
      </c>
      <c r="C106" s="131">
        <v>2735</v>
      </c>
      <c r="D106" s="131">
        <v>0</v>
      </c>
      <c r="E106" s="131">
        <v>0</v>
      </c>
      <c r="F106" s="131">
        <v>0</v>
      </c>
      <c r="G106" s="131">
        <v>455</v>
      </c>
      <c r="H106" s="132">
        <v>455</v>
      </c>
      <c r="I106" s="131">
        <v>0</v>
      </c>
      <c r="J106" s="131">
        <v>284</v>
      </c>
      <c r="K106" s="130">
        <v>3474</v>
      </c>
    </row>
    <row r="107" spans="1:11" ht="18" x14ac:dyDescent="0.25">
      <c r="A107" s="18" t="s">
        <v>462</v>
      </c>
      <c r="B107" s="18" t="s">
        <v>225</v>
      </c>
      <c r="C107" s="131">
        <v>20352</v>
      </c>
      <c r="D107" s="131">
        <v>0</v>
      </c>
      <c r="E107" s="131">
        <v>2</v>
      </c>
      <c r="F107" s="131">
        <v>2</v>
      </c>
      <c r="G107" s="131">
        <v>130</v>
      </c>
      <c r="H107" s="132">
        <v>132</v>
      </c>
      <c r="I107" s="131">
        <v>0</v>
      </c>
      <c r="J107" s="131">
        <v>2023</v>
      </c>
      <c r="K107" s="130">
        <v>22507</v>
      </c>
    </row>
    <row r="108" spans="1:11" ht="18" x14ac:dyDescent="0.25">
      <c r="A108" s="98" t="s">
        <v>463</v>
      </c>
      <c r="B108" s="98" t="s">
        <v>227</v>
      </c>
      <c r="C108" s="131">
        <v>3532</v>
      </c>
      <c r="D108" s="131">
        <v>0</v>
      </c>
      <c r="E108" s="131">
        <v>0</v>
      </c>
      <c r="F108" s="131">
        <v>0</v>
      </c>
      <c r="G108" s="131">
        <v>32</v>
      </c>
      <c r="H108" s="132">
        <v>32</v>
      </c>
      <c r="I108" s="131">
        <v>0</v>
      </c>
      <c r="J108" s="131">
        <v>0</v>
      </c>
      <c r="K108" s="130">
        <v>3564</v>
      </c>
    </row>
    <row r="109" spans="1:11" ht="18.75" thickBot="1" x14ac:dyDescent="0.3">
      <c r="A109" s="29"/>
      <c r="B109" s="29" t="s">
        <v>228</v>
      </c>
      <c r="C109" s="136">
        <v>2783311</v>
      </c>
      <c r="D109" s="136">
        <v>188664</v>
      </c>
      <c r="E109" s="136">
        <v>175091</v>
      </c>
      <c r="F109" s="136">
        <v>363755</v>
      </c>
      <c r="G109" s="136">
        <v>121071</v>
      </c>
      <c r="H109" s="137">
        <v>484826</v>
      </c>
      <c r="I109" s="136">
        <v>0</v>
      </c>
      <c r="J109" s="136">
        <v>159550</v>
      </c>
      <c r="K109" s="138">
        <v>3427687</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2162335</v>
      </c>
      <c r="D113" s="109"/>
      <c r="E113" s="109"/>
      <c r="F113" s="18"/>
      <c r="G113" s="18"/>
      <c r="H113" s="18"/>
      <c r="I113" s="18"/>
      <c r="J113" s="18"/>
      <c r="K113" s="18"/>
    </row>
    <row r="114" spans="1:11" ht="18" x14ac:dyDescent="0.25">
      <c r="A114" s="18"/>
      <c r="B114" s="18" t="s">
        <v>231</v>
      </c>
      <c r="C114" s="109">
        <v>226838</v>
      </c>
      <c r="D114" s="109"/>
      <c r="E114" s="109"/>
      <c r="F114" s="18"/>
      <c r="G114" s="18"/>
      <c r="H114" s="18"/>
      <c r="I114" s="18"/>
      <c r="J114" s="18"/>
      <c r="K114" s="18"/>
    </row>
    <row r="115" spans="1:11" ht="18" x14ac:dyDescent="0.25">
      <c r="A115" s="18"/>
      <c r="B115" s="18" t="s">
        <v>232</v>
      </c>
      <c r="C115" s="109">
        <v>394138</v>
      </c>
      <c r="D115" s="109"/>
      <c r="E115" s="109"/>
      <c r="F115" s="18"/>
      <c r="G115" s="18"/>
      <c r="H115" s="18"/>
      <c r="I115" s="18"/>
      <c r="J115" s="18"/>
      <c r="K115" s="18"/>
    </row>
  </sheetData>
  <conditionalFormatting sqref="A1">
    <cfRule type="expression" dxfId="28" priority="1">
      <formula>$L$123&lt;&gt;0</formula>
    </cfRule>
    <cfRule type="expression" dxfId="27" priority="2">
      <formula>"sum($I4:$I$118)&lt;&gt;0"</formula>
    </cfRule>
  </conditionalFormatting>
  <hyperlinks>
    <hyperlink ref="A2" location="Contents!A127" display="Contents"/>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M113"/>
  <sheetViews>
    <sheetView zoomScale="60" zoomScaleNormal="60" workbookViewId="0">
      <pane xSplit="2" ySplit="5" topLeftCell="K6" activePane="bottomRight" state="frozen"/>
      <selection pane="topRight" activeCell="C1" sqref="C1"/>
      <selection pane="bottomLeft" activeCell="A6" sqref="A6"/>
      <selection pane="bottomRight" activeCell="AG6" sqref="AG6"/>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289</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17805</v>
      </c>
      <c r="D6" s="109">
        <v>0</v>
      </c>
      <c r="E6" s="109">
        <v>0</v>
      </c>
      <c r="F6" s="109">
        <v>0</v>
      </c>
      <c r="G6" s="110">
        <v>17805</v>
      </c>
      <c r="H6" s="46"/>
      <c r="I6" s="109">
        <v>1315</v>
      </c>
      <c r="J6" s="109">
        <v>0</v>
      </c>
      <c r="K6" s="109">
        <v>-480</v>
      </c>
      <c r="L6" s="111">
        <v>835</v>
      </c>
      <c r="M6" s="46"/>
      <c r="N6" s="46">
        <v>1398</v>
      </c>
      <c r="O6" s="46">
        <v>417</v>
      </c>
      <c r="P6" s="109">
        <v>1815</v>
      </c>
      <c r="Q6" s="109">
        <v>98</v>
      </c>
      <c r="R6" s="112">
        <v>1913</v>
      </c>
      <c r="S6" s="46"/>
      <c r="T6" s="113">
        <v>20553</v>
      </c>
      <c r="U6" s="46"/>
      <c r="V6" s="114">
        <v>36310</v>
      </c>
      <c r="W6" s="47">
        <f>'Table 1 - Supply 2010'!H4</f>
        <v>9114</v>
      </c>
      <c r="X6" s="47">
        <f>'Table 1 - Supply 2010'!I4</f>
        <v>4952</v>
      </c>
      <c r="Y6" s="47">
        <f>'Table 1 - Supply 2010'!J4</f>
        <v>1324</v>
      </c>
      <c r="Z6" s="47">
        <f t="shared" ref="Z6:Z69" si="0">T6-W6+X6-Y6</f>
        <v>15067</v>
      </c>
      <c r="AA6" s="70">
        <f>IF(ISERROR(R6/V6),0,R6/V6)</f>
        <v>5.2685210685761499E-2</v>
      </c>
      <c r="AB6" s="70">
        <f>IF(ISERROR((W6+R6)/V6),0,(W6+R6)/V6)</f>
        <v>0.3036904434040209</v>
      </c>
      <c r="AD6" s="47">
        <f>SUM(C6:D6)</f>
        <v>17805</v>
      </c>
      <c r="AG6" s="18" t="s">
        <v>480</v>
      </c>
      <c r="AH6" s="18" t="s">
        <v>479</v>
      </c>
      <c r="AI6" s="112">
        <f>SUM(R6:R12)</f>
        <v>26752</v>
      </c>
      <c r="AJ6" s="47">
        <f>SUM(W6:W12)</f>
        <v>43674</v>
      </c>
      <c r="AK6" s="113">
        <f>SUM(T6:T12)</f>
        <v>44730</v>
      </c>
      <c r="AL6" s="70">
        <f t="shared" ref="AL6:AL15" si="1">AI6/AK6</f>
        <v>0.59807735300693043</v>
      </c>
      <c r="AM6" s="70">
        <f t="shared" ref="AM6:AM15" si="2">(AI6+AJ6)/AK6</f>
        <v>1.5744690364408673</v>
      </c>
    </row>
    <row r="7" spans="1:39" ht="18" x14ac:dyDescent="0.25">
      <c r="A7" s="18" t="s">
        <v>360</v>
      </c>
      <c r="B7" s="18" t="s">
        <v>22</v>
      </c>
      <c r="C7" s="109">
        <v>245</v>
      </c>
      <c r="D7" s="109">
        <v>0</v>
      </c>
      <c r="E7" s="109">
        <v>0</v>
      </c>
      <c r="F7" s="109">
        <v>0</v>
      </c>
      <c r="G7" s="110">
        <v>245</v>
      </c>
      <c r="H7" s="46"/>
      <c r="I7" s="109">
        <v>0</v>
      </c>
      <c r="J7" s="109">
        <v>0</v>
      </c>
      <c r="K7" s="109">
        <v>-283</v>
      </c>
      <c r="L7" s="111">
        <v>-283</v>
      </c>
      <c r="M7" s="46"/>
      <c r="N7" s="46">
        <v>35</v>
      </c>
      <c r="O7" s="46">
        <v>12</v>
      </c>
      <c r="P7" s="109">
        <v>47</v>
      </c>
      <c r="Q7" s="109">
        <v>9</v>
      </c>
      <c r="R7" s="112">
        <v>56</v>
      </c>
      <c r="S7" s="46"/>
      <c r="T7" s="113">
        <v>18</v>
      </c>
      <c r="U7" s="46"/>
      <c r="V7" s="114">
        <v>1243</v>
      </c>
      <c r="W7" s="47">
        <f>'Table 1 - Supply 2010'!H5</f>
        <v>98</v>
      </c>
      <c r="X7" s="47">
        <f>'Table 1 - Supply 2010'!I5</f>
        <v>393</v>
      </c>
      <c r="Y7" s="47">
        <f>'Table 1 - Supply 2010'!J5</f>
        <v>24</v>
      </c>
      <c r="Z7" s="47">
        <f t="shared" si="0"/>
        <v>289</v>
      </c>
      <c r="AA7" s="70">
        <f>IF(ISERROR(R7/V7),0,R7/V7)</f>
        <v>4.505229283990346E-2</v>
      </c>
      <c r="AB7" s="70">
        <f>IF(ISERROR((W7+R7)/V7),0,(W7+R7)/V7)</f>
        <v>0.12389380530973451</v>
      </c>
      <c r="AD7" s="47">
        <f t="shared" ref="AD7:AD70" si="3">SUM(C7:D7)</f>
        <v>245</v>
      </c>
      <c r="AG7" s="18" t="s">
        <v>335</v>
      </c>
      <c r="AH7" s="18" t="s">
        <v>340</v>
      </c>
      <c r="AI7" s="112">
        <f>SUM(R13:R55)</f>
        <v>237045</v>
      </c>
      <c r="AJ7" s="47">
        <f>SUM(W13:W55)</f>
        <v>327216</v>
      </c>
      <c r="AK7" s="113">
        <f>SUM(T13:T55)</f>
        <v>658337</v>
      </c>
      <c r="AL7" s="70">
        <f t="shared" si="1"/>
        <v>0.36006634899754991</v>
      </c>
      <c r="AM7" s="70">
        <f t="shared" si="2"/>
        <v>0.85710054273115444</v>
      </c>
    </row>
    <row r="8" spans="1:39" ht="18" x14ac:dyDescent="0.25">
      <c r="A8" s="18" t="s">
        <v>361</v>
      </c>
      <c r="B8" s="18" t="s">
        <v>24</v>
      </c>
      <c r="C8" s="109">
        <v>406</v>
      </c>
      <c r="D8" s="109">
        <v>0</v>
      </c>
      <c r="E8" s="109">
        <v>0</v>
      </c>
      <c r="F8" s="109">
        <v>0</v>
      </c>
      <c r="G8" s="110">
        <v>406</v>
      </c>
      <c r="H8" s="46"/>
      <c r="I8" s="109">
        <v>0</v>
      </c>
      <c r="J8" s="109">
        <v>0</v>
      </c>
      <c r="K8" s="109">
        <v>-41</v>
      </c>
      <c r="L8" s="111">
        <v>-41</v>
      </c>
      <c r="M8" s="46"/>
      <c r="N8" s="46">
        <v>453</v>
      </c>
      <c r="O8" s="46">
        <v>158</v>
      </c>
      <c r="P8" s="109">
        <v>611</v>
      </c>
      <c r="Q8" s="109">
        <v>38</v>
      </c>
      <c r="R8" s="112">
        <v>649</v>
      </c>
      <c r="S8" s="46"/>
      <c r="T8" s="113">
        <v>1014</v>
      </c>
      <c r="U8" s="46"/>
      <c r="V8" s="114">
        <v>2283</v>
      </c>
      <c r="W8" s="47">
        <f>'Table 1 - Supply 2010'!H6</f>
        <v>376</v>
      </c>
      <c r="X8" s="47">
        <f>'Table 1 - Supply 2010'!I6</f>
        <v>623</v>
      </c>
      <c r="Y8" s="47">
        <f>'Table 1 - Supply 2010'!J6</f>
        <v>2</v>
      </c>
      <c r="Z8" s="47">
        <f t="shared" si="0"/>
        <v>1259</v>
      </c>
      <c r="AA8" s="70">
        <f>IF(ISERROR(R8/V8),0,R8/V8)</f>
        <v>0.28427507665352608</v>
      </c>
      <c r="AB8" s="70">
        <f t="shared" ref="AB8:AB71" si="4">IF(ISERROR((W8+R8)/V8),0,(W8+R8)/V8)</f>
        <v>0.4489706526500219</v>
      </c>
      <c r="AD8" s="47">
        <f t="shared" si="3"/>
        <v>406</v>
      </c>
      <c r="AG8" s="18" t="s">
        <v>332</v>
      </c>
      <c r="AH8" s="18" t="s">
        <v>131</v>
      </c>
      <c r="AI8" s="112">
        <f>R62</f>
        <v>1500</v>
      </c>
      <c r="AJ8" s="47">
        <f>W62</f>
        <v>1360</v>
      </c>
      <c r="AK8" s="113">
        <f>T62</f>
        <v>116761</v>
      </c>
      <c r="AL8" s="70">
        <f t="shared" si="1"/>
        <v>1.2846755337826843E-2</v>
      </c>
      <c r="AM8" s="70">
        <f t="shared" si="2"/>
        <v>2.4494480177456514E-2</v>
      </c>
    </row>
    <row r="9" spans="1:39" ht="18" x14ac:dyDescent="0.25">
      <c r="A9" s="18" t="s">
        <v>362</v>
      </c>
      <c r="B9" s="18" t="s">
        <v>26</v>
      </c>
      <c r="C9" s="109">
        <v>245</v>
      </c>
      <c r="D9" s="109">
        <v>0</v>
      </c>
      <c r="E9" s="109">
        <v>0</v>
      </c>
      <c r="F9" s="109">
        <v>0</v>
      </c>
      <c r="G9" s="110">
        <v>245</v>
      </c>
      <c r="H9" s="46"/>
      <c r="I9" s="109">
        <v>0</v>
      </c>
      <c r="J9" s="109">
        <v>0</v>
      </c>
      <c r="K9" s="109">
        <v>131</v>
      </c>
      <c r="L9" s="111">
        <v>131</v>
      </c>
      <c r="M9" s="46"/>
      <c r="N9" s="46">
        <v>74</v>
      </c>
      <c r="O9" s="46">
        <v>14</v>
      </c>
      <c r="P9" s="109">
        <v>88</v>
      </c>
      <c r="Q9" s="109">
        <v>0</v>
      </c>
      <c r="R9" s="112">
        <v>88</v>
      </c>
      <c r="S9" s="46"/>
      <c r="T9" s="113">
        <v>464</v>
      </c>
      <c r="U9" s="46"/>
      <c r="V9" s="114">
        <v>3284</v>
      </c>
      <c r="W9" s="47">
        <f>'Table 1 - Supply 2010'!H7</f>
        <v>1892</v>
      </c>
      <c r="X9" s="47">
        <f>'Table 1 - Supply 2010'!I7</f>
        <v>378</v>
      </c>
      <c r="Y9" s="47">
        <f>'Table 1 - Supply 2010'!J7</f>
        <v>26</v>
      </c>
      <c r="Z9" s="47">
        <f t="shared" si="0"/>
        <v>-1076</v>
      </c>
      <c r="AA9" s="70">
        <f t="shared" ref="AA9:AA72" si="5">IF(ISERROR(R9/V9),0,R9/V9)</f>
        <v>2.679658952496955E-2</v>
      </c>
      <c r="AB9" s="70">
        <f t="shared" si="4"/>
        <v>0.60292326431181487</v>
      </c>
      <c r="AD9" s="47">
        <f t="shared" si="3"/>
        <v>245</v>
      </c>
      <c r="AG9" s="18" t="s">
        <v>336</v>
      </c>
      <c r="AH9" s="18" t="s">
        <v>341</v>
      </c>
      <c r="AI9" s="112">
        <f>SUM(R56:R57)</f>
        <v>287</v>
      </c>
      <c r="AJ9" s="47">
        <f>SUM(W56:W57)</f>
        <v>393</v>
      </c>
      <c r="AK9" s="113">
        <f>SUM(T56:T57)</f>
        <v>27831</v>
      </c>
      <c r="AL9" s="70">
        <f t="shared" si="1"/>
        <v>1.031224174481693E-2</v>
      </c>
      <c r="AM9" s="70">
        <f t="shared" si="2"/>
        <v>2.4433186015594122E-2</v>
      </c>
    </row>
    <row r="10" spans="1:39" ht="18" x14ac:dyDescent="0.25">
      <c r="A10" s="18" t="s">
        <v>363</v>
      </c>
      <c r="B10" s="26" t="s">
        <v>28</v>
      </c>
      <c r="C10" s="109">
        <v>0</v>
      </c>
      <c r="D10" s="109">
        <v>0</v>
      </c>
      <c r="E10" s="109">
        <v>0</v>
      </c>
      <c r="F10" s="109">
        <v>0</v>
      </c>
      <c r="G10" s="110">
        <v>0</v>
      </c>
      <c r="H10" s="46"/>
      <c r="I10" s="109">
        <v>0</v>
      </c>
      <c r="J10" s="109">
        <v>0</v>
      </c>
      <c r="K10" s="109">
        <v>-1452</v>
      </c>
      <c r="L10" s="111">
        <v>-1452</v>
      </c>
      <c r="M10" s="46"/>
      <c r="N10" s="46">
        <v>15655</v>
      </c>
      <c r="O10" s="46">
        <v>3398</v>
      </c>
      <c r="P10" s="109">
        <v>19053</v>
      </c>
      <c r="Q10" s="109">
        <v>0</v>
      </c>
      <c r="R10" s="112">
        <v>19053</v>
      </c>
      <c r="S10" s="46"/>
      <c r="T10" s="113">
        <v>17601</v>
      </c>
      <c r="U10" s="46"/>
      <c r="V10" s="114">
        <v>58483</v>
      </c>
      <c r="W10" s="47">
        <f>'Table 1 - Supply 2010'!H8</f>
        <v>27620</v>
      </c>
      <c r="X10" s="47">
        <f>'Table 1 - Supply 2010'!I8</f>
        <v>164</v>
      </c>
      <c r="Y10" s="47">
        <f>'Table 1 - Supply 2010'!J8</f>
        <v>34</v>
      </c>
      <c r="Z10" s="47">
        <f t="shared" si="0"/>
        <v>-9889</v>
      </c>
      <c r="AA10" s="70">
        <f t="shared" si="5"/>
        <v>0.32578698083203667</v>
      </c>
      <c r="AB10" s="70">
        <f t="shared" si="4"/>
        <v>0.79806097498418349</v>
      </c>
      <c r="AD10" s="47">
        <f t="shared" si="3"/>
        <v>0</v>
      </c>
      <c r="AG10" s="18" t="s">
        <v>333</v>
      </c>
      <c r="AH10" s="18" t="s">
        <v>343</v>
      </c>
      <c r="AI10" s="112">
        <f>SUM(R58:R61)</f>
        <v>5085</v>
      </c>
      <c r="AJ10" s="47">
        <f>SUM(W58:W61)</f>
        <v>3044</v>
      </c>
      <c r="AK10" s="113">
        <f>SUM(T58:T61)</f>
        <v>19947</v>
      </c>
      <c r="AL10" s="70">
        <f t="shared" si="1"/>
        <v>0.25492555271469391</v>
      </c>
      <c r="AM10" s="70">
        <f t="shared" si="2"/>
        <v>0.40752995437910461</v>
      </c>
    </row>
    <row r="11" spans="1:39" ht="18" x14ac:dyDescent="0.25">
      <c r="A11" s="18" t="s">
        <v>364</v>
      </c>
      <c r="B11" s="18" t="s">
        <v>30</v>
      </c>
      <c r="C11" s="109">
        <v>76</v>
      </c>
      <c r="D11" s="109">
        <v>0</v>
      </c>
      <c r="E11" s="109">
        <v>0</v>
      </c>
      <c r="F11" s="109">
        <v>0</v>
      </c>
      <c r="G11" s="110">
        <v>76</v>
      </c>
      <c r="H11" s="46"/>
      <c r="I11" s="109">
        <v>0</v>
      </c>
      <c r="J11" s="109">
        <v>0</v>
      </c>
      <c r="K11" s="109">
        <v>50</v>
      </c>
      <c r="L11" s="111">
        <v>50</v>
      </c>
      <c r="M11" s="46"/>
      <c r="N11" s="46">
        <v>2360</v>
      </c>
      <c r="O11" s="46">
        <v>2195</v>
      </c>
      <c r="P11" s="109">
        <v>4555</v>
      </c>
      <c r="Q11" s="109">
        <v>0</v>
      </c>
      <c r="R11" s="112">
        <v>4555</v>
      </c>
      <c r="S11" s="46"/>
      <c r="T11" s="113">
        <v>4681</v>
      </c>
      <c r="U11" s="46"/>
      <c r="V11" s="114">
        <v>8597</v>
      </c>
      <c r="W11" s="47">
        <f>'Table 1 - Supply 2010'!H9</f>
        <v>4430</v>
      </c>
      <c r="X11" s="47">
        <f>'Table 1 - Supply 2010'!I9</f>
        <v>1161</v>
      </c>
      <c r="Y11" s="47">
        <f>'Table 1 - Supply 2010'!J9</f>
        <v>302</v>
      </c>
      <c r="Z11" s="47">
        <f t="shared" si="0"/>
        <v>1110</v>
      </c>
      <c r="AA11" s="70">
        <f t="shared" si="5"/>
        <v>0.52983598929859255</v>
      </c>
      <c r="AB11" s="70">
        <f t="shared" si="4"/>
        <v>1.0451320227986507</v>
      </c>
      <c r="AD11" s="47">
        <f t="shared" si="3"/>
        <v>76</v>
      </c>
      <c r="AG11" s="18" t="s">
        <v>494</v>
      </c>
      <c r="AH11" s="18" t="s">
        <v>481</v>
      </c>
      <c r="AI11" s="112">
        <f>SUM(R63:R73)</f>
        <v>27812</v>
      </c>
      <c r="AJ11" s="47">
        <f>SUM(W63:W73)</f>
        <v>33372</v>
      </c>
      <c r="AK11" s="113">
        <f>SUM(T63:T73)</f>
        <v>164557</v>
      </c>
      <c r="AL11" s="70">
        <f t="shared" si="1"/>
        <v>0.1690113456127664</v>
      </c>
      <c r="AM11" s="70">
        <f t="shared" si="2"/>
        <v>0.37181037573606712</v>
      </c>
    </row>
    <row r="12" spans="1:39" ht="18" x14ac:dyDescent="0.25">
      <c r="A12" s="18" t="s">
        <v>365</v>
      </c>
      <c r="B12" s="18" t="s">
        <v>32</v>
      </c>
      <c r="C12" s="109">
        <v>0</v>
      </c>
      <c r="D12" s="109">
        <v>0</v>
      </c>
      <c r="E12" s="109">
        <v>0</v>
      </c>
      <c r="F12" s="109">
        <v>0</v>
      </c>
      <c r="G12" s="110">
        <v>0</v>
      </c>
      <c r="H12" s="46"/>
      <c r="I12" s="109">
        <v>0</v>
      </c>
      <c r="J12" s="109">
        <v>0</v>
      </c>
      <c r="K12" s="109">
        <v>-39</v>
      </c>
      <c r="L12" s="111">
        <v>-39</v>
      </c>
      <c r="M12" s="46"/>
      <c r="N12" s="46">
        <v>0</v>
      </c>
      <c r="O12" s="46">
        <v>0</v>
      </c>
      <c r="P12" s="109">
        <v>0</v>
      </c>
      <c r="Q12" s="109">
        <v>438</v>
      </c>
      <c r="R12" s="112">
        <v>438</v>
      </c>
      <c r="S12" s="46"/>
      <c r="T12" s="113">
        <v>399</v>
      </c>
      <c r="U12" s="46"/>
      <c r="V12" s="114">
        <v>5433</v>
      </c>
      <c r="W12" s="47">
        <f>'Table 1 - Supply 2010'!H10</f>
        <v>144</v>
      </c>
      <c r="X12" s="47">
        <f>'Table 1 - Supply 2010'!I10</f>
        <v>0</v>
      </c>
      <c r="Y12" s="47">
        <f>'Table 1 - Supply 2010'!J10</f>
        <v>0</v>
      </c>
      <c r="Z12" s="47">
        <f t="shared" si="0"/>
        <v>255</v>
      </c>
      <c r="AA12" s="70">
        <f t="shared" si="5"/>
        <v>8.0618442849254554E-2</v>
      </c>
      <c r="AB12" s="70">
        <f t="shared" si="4"/>
        <v>0.10712313638873551</v>
      </c>
      <c r="AD12" s="47">
        <f t="shared" si="3"/>
        <v>0</v>
      </c>
      <c r="AG12" s="18" t="s">
        <v>493</v>
      </c>
      <c r="AH12" s="18" t="s">
        <v>482</v>
      </c>
      <c r="AI12" s="112">
        <f>SUM(R74:R78)</f>
        <v>24775</v>
      </c>
      <c r="AJ12" s="47">
        <f>SUM(W74:W78)</f>
        <v>16331</v>
      </c>
      <c r="AK12" s="113">
        <f>SUM(T74:T78)</f>
        <v>104127</v>
      </c>
      <c r="AL12" s="70">
        <f t="shared" si="1"/>
        <v>0.23793060397399329</v>
      </c>
      <c r="AM12" s="70">
        <f t="shared" si="2"/>
        <v>0.39476792762684032</v>
      </c>
    </row>
    <row r="13" spans="1:39" ht="18" x14ac:dyDescent="0.25">
      <c r="A13" s="18" t="s">
        <v>366</v>
      </c>
      <c r="B13" s="18" t="s">
        <v>34</v>
      </c>
      <c r="C13" s="109">
        <v>14891</v>
      </c>
      <c r="D13" s="109">
        <v>0</v>
      </c>
      <c r="E13" s="109">
        <v>0</v>
      </c>
      <c r="F13" s="109">
        <v>0</v>
      </c>
      <c r="G13" s="110">
        <v>14891</v>
      </c>
      <c r="H13" s="46"/>
      <c r="I13" s="109">
        <v>0</v>
      </c>
      <c r="J13" s="109">
        <v>0</v>
      </c>
      <c r="K13" s="109">
        <v>299</v>
      </c>
      <c r="L13" s="111">
        <v>299</v>
      </c>
      <c r="M13" s="46"/>
      <c r="N13" s="46">
        <v>1444</v>
      </c>
      <c r="O13" s="46">
        <v>252</v>
      </c>
      <c r="P13" s="109">
        <v>1696</v>
      </c>
      <c r="Q13" s="109">
        <v>143</v>
      </c>
      <c r="R13" s="112">
        <v>1839</v>
      </c>
      <c r="S13" s="46"/>
      <c r="T13" s="113">
        <v>17029</v>
      </c>
      <c r="U13" s="46"/>
      <c r="V13" s="114">
        <v>27997</v>
      </c>
      <c r="W13" s="47">
        <f>'Table 1 - Supply 2010'!H11</f>
        <v>5734</v>
      </c>
      <c r="X13" s="47">
        <f>'Table 1 - Supply 2010'!I11</f>
        <v>6466</v>
      </c>
      <c r="Y13" s="47">
        <f>'Table 1 - Supply 2010'!J11</f>
        <v>62</v>
      </c>
      <c r="Z13" s="47">
        <f t="shared" si="0"/>
        <v>17699</v>
      </c>
      <c r="AA13" s="70">
        <f t="shared" si="5"/>
        <v>6.5685609172411327E-2</v>
      </c>
      <c r="AB13" s="70">
        <f t="shared" si="4"/>
        <v>0.27049326713576455</v>
      </c>
      <c r="AD13" s="47">
        <f t="shared" si="3"/>
        <v>14891</v>
      </c>
      <c r="AG13" s="18" t="s">
        <v>492</v>
      </c>
      <c r="AH13" s="18" t="s">
        <v>483</v>
      </c>
      <c r="AI13" s="112">
        <f>SUM(R79:R81)</f>
        <v>63413</v>
      </c>
      <c r="AJ13" s="47">
        <f>SUM(W79:W81)</f>
        <v>11992</v>
      </c>
      <c r="AK13" s="113">
        <f>SUM(T79:T81)</f>
        <v>119851</v>
      </c>
      <c r="AL13" s="70">
        <f t="shared" si="1"/>
        <v>0.52909863079990993</v>
      </c>
      <c r="AM13" s="70">
        <f t="shared" si="2"/>
        <v>0.62915620228450331</v>
      </c>
    </row>
    <row r="14" spans="1:39" ht="18" x14ac:dyDescent="0.25">
      <c r="A14" s="18" t="s">
        <v>367</v>
      </c>
      <c r="B14" s="18" t="s">
        <v>36</v>
      </c>
      <c r="C14" s="109">
        <v>10495</v>
      </c>
      <c r="D14" s="109">
        <v>0</v>
      </c>
      <c r="E14" s="109">
        <v>0</v>
      </c>
      <c r="F14" s="109">
        <v>0</v>
      </c>
      <c r="G14" s="110">
        <v>10495</v>
      </c>
      <c r="H14" s="46"/>
      <c r="I14" s="109">
        <v>0</v>
      </c>
      <c r="J14" s="109">
        <v>0</v>
      </c>
      <c r="K14" s="109">
        <v>277</v>
      </c>
      <c r="L14" s="111">
        <v>277</v>
      </c>
      <c r="M14" s="46"/>
      <c r="N14" s="46">
        <v>884</v>
      </c>
      <c r="O14" s="46">
        <v>288</v>
      </c>
      <c r="P14" s="109">
        <v>1172</v>
      </c>
      <c r="Q14" s="109">
        <v>82</v>
      </c>
      <c r="R14" s="112">
        <v>1254</v>
      </c>
      <c r="S14" s="46"/>
      <c r="T14" s="113">
        <v>12026</v>
      </c>
      <c r="U14" s="46"/>
      <c r="V14" s="114">
        <v>18230</v>
      </c>
      <c r="W14" s="47">
        <f>'Table 1 - Supply 2010'!H12</f>
        <v>4842</v>
      </c>
      <c r="X14" s="47">
        <f>'Table 1 - Supply 2010'!I12</f>
        <v>4525</v>
      </c>
      <c r="Y14" s="47">
        <f>'Table 1 - Supply 2010'!J12</f>
        <v>1111</v>
      </c>
      <c r="Z14" s="47">
        <f t="shared" si="0"/>
        <v>10598</v>
      </c>
      <c r="AA14" s="70">
        <f t="shared" si="5"/>
        <v>6.878771256171147E-2</v>
      </c>
      <c r="AB14" s="70">
        <f t="shared" si="4"/>
        <v>0.33439385628085572</v>
      </c>
      <c r="AD14" s="47">
        <f t="shared" si="3"/>
        <v>10495</v>
      </c>
      <c r="AG14" s="28" t="s">
        <v>491</v>
      </c>
      <c r="AH14" s="18" t="s">
        <v>484</v>
      </c>
      <c r="AI14" s="112">
        <f>SUM(R83:R85)</f>
        <v>897</v>
      </c>
      <c r="AJ14" s="47">
        <f>SUM(W83:W85)</f>
        <v>4249</v>
      </c>
      <c r="AK14" s="113">
        <f>SUM(T83:T85)</f>
        <v>236666</v>
      </c>
      <c r="AL14" s="70">
        <f t="shared" si="1"/>
        <v>3.7901515215535819E-3</v>
      </c>
      <c r="AM14" s="70">
        <f t="shared" si="2"/>
        <v>2.1743723221755554E-2</v>
      </c>
    </row>
    <row r="15" spans="1:39" ht="18" x14ac:dyDescent="0.25">
      <c r="A15" s="27" t="s">
        <v>368</v>
      </c>
      <c r="B15" s="27" t="s">
        <v>38</v>
      </c>
      <c r="C15" s="115">
        <v>1703</v>
      </c>
      <c r="D15" s="115">
        <v>0</v>
      </c>
      <c r="E15" s="115">
        <v>0</v>
      </c>
      <c r="F15" s="115">
        <v>0</v>
      </c>
      <c r="G15" s="116">
        <v>1703</v>
      </c>
      <c r="H15" s="49"/>
      <c r="I15" s="115">
        <v>0</v>
      </c>
      <c r="J15" s="115">
        <v>0</v>
      </c>
      <c r="K15" s="115">
        <v>-95</v>
      </c>
      <c r="L15" s="117">
        <v>-95</v>
      </c>
      <c r="M15" s="49"/>
      <c r="N15" s="49">
        <v>352</v>
      </c>
      <c r="O15" s="49">
        <v>56</v>
      </c>
      <c r="P15" s="115">
        <v>408</v>
      </c>
      <c r="Q15" s="115">
        <v>11</v>
      </c>
      <c r="R15" s="118">
        <v>419</v>
      </c>
      <c r="S15" s="49"/>
      <c r="T15" s="119">
        <v>2027</v>
      </c>
      <c r="U15" s="49"/>
      <c r="V15" s="120">
        <v>4705</v>
      </c>
      <c r="W15" s="52">
        <f>'Table 1 - Supply 2010'!H13</f>
        <v>1764</v>
      </c>
      <c r="X15" s="52">
        <f>'Table 1 - Supply 2010'!I13</f>
        <v>1287</v>
      </c>
      <c r="Y15" s="52">
        <f>'Table 1 - Supply 2010'!J13</f>
        <v>13</v>
      </c>
      <c r="Z15" s="52">
        <f t="shared" si="0"/>
        <v>1537</v>
      </c>
      <c r="AA15" s="70">
        <f t="shared" si="5"/>
        <v>8.9054197662061643E-2</v>
      </c>
      <c r="AB15" s="70">
        <f t="shared" si="4"/>
        <v>0.46397449521785333</v>
      </c>
      <c r="AD15" s="52">
        <f t="shared" si="3"/>
        <v>1703</v>
      </c>
      <c r="AG15" s="28" t="s">
        <v>490</v>
      </c>
      <c r="AH15" s="18" t="s">
        <v>485</v>
      </c>
      <c r="AI15" s="152">
        <f>SUM(R86:R99)</f>
        <v>55341</v>
      </c>
      <c r="AJ15" s="69">
        <f>SUM(W86:W99)</f>
        <v>34056</v>
      </c>
      <c r="AK15" s="153">
        <f>SUM(T86:T99)</f>
        <v>120247</v>
      </c>
      <c r="AL15" s="70">
        <f t="shared" si="1"/>
        <v>0.46022769798830743</v>
      </c>
      <c r="AM15" s="70">
        <f t="shared" si="2"/>
        <v>0.74344474290418883</v>
      </c>
    </row>
    <row r="16" spans="1:39" ht="18" x14ac:dyDescent="0.25">
      <c r="A16" s="18" t="s">
        <v>369</v>
      </c>
      <c r="B16" s="18" t="s">
        <v>40</v>
      </c>
      <c r="C16" s="109">
        <v>10207</v>
      </c>
      <c r="D16" s="109">
        <v>0</v>
      </c>
      <c r="E16" s="109">
        <v>0</v>
      </c>
      <c r="F16" s="109">
        <v>0</v>
      </c>
      <c r="G16" s="110">
        <v>10207</v>
      </c>
      <c r="H16" s="46"/>
      <c r="I16" s="109">
        <v>0</v>
      </c>
      <c r="J16" s="109">
        <v>0</v>
      </c>
      <c r="K16" s="109">
        <v>149</v>
      </c>
      <c r="L16" s="111">
        <v>149</v>
      </c>
      <c r="M16" s="46"/>
      <c r="N16" s="46">
        <v>812</v>
      </c>
      <c r="O16" s="46">
        <v>190</v>
      </c>
      <c r="P16" s="109">
        <v>1002</v>
      </c>
      <c r="Q16" s="109">
        <v>85</v>
      </c>
      <c r="R16" s="112">
        <v>1087</v>
      </c>
      <c r="S16" s="46"/>
      <c r="T16" s="113">
        <v>11443</v>
      </c>
      <c r="U16" s="46"/>
      <c r="V16" s="114">
        <v>14814</v>
      </c>
      <c r="W16" s="47">
        <f>'Table 1 - Supply 2010'!H14</f>
        <v>2783</v>
      </c>
      <c r="X16" s="47">
        <f>'Table 1 - Supply 2010'!I14</f>
        <v>2832</v>
      </c>
      <c r="Y16" s="47">
        <f>'Table 1 - Supply 2010'!J14</f>
        <v>1041</v>
      </c>
      <c r="Z16" s="47">
        <f t="shared" si="0"/>
        <v>10451</v>
      </c>
      <c r="AA16" s="70">
        <f t="shared" si="5"/>
        <v>7.3376535709464022E-2</v>
      </c>
      <c r="AB16" s="70">
        <f t="shared" si="4"/>
        <v>0.26123936816524906</v>
      </c>
      <c r="AD16" s="47">
        <f t="shared" si="3"/>
        <v>10207</v>
      </c>
      <c r="AG16" s="18" t="s">
        <v>488</v>
      </c>
      <c r="AH16" s="18" t="s">
        <v>486</v>
      </c>
      <c r="AI16" s="112">
        <f>SUM(R100:R103)</f>
        <v>6934</v>
      </c>
      <c r="AJ16" s="47">
        <f>SUM(W100:W103)</f>
        <v>2903</v>
      </c>
      <c r="AK16" s="113">
        <f>SUM(T100:T103)</f>
        <v>402470</v>
      </c>
      <c r="AL16" s="70">
        <f t="shared" ref="AL16:AL17" si="6">AI16/AK16</f>
        <v>1.72286133127935E-2</v>
      </c>
      <c r="AM16" s="70">
        <f t="shared" ref="AM16:AM17" si="7">(AI16+AJ16)/AK16</f>
        <v>2.4441573284965341E-2</v>
      </c>
    </row>
    <row r="17" spans="1:39" ht="18" x14ac:dyDescent="0.25">
      <c r="A17" s="18" t="s">
        <v>370</v>
      </c>
      <c r="B17" s="18" t="s">
        <v>42</v>
      </c>
      <c r="C17" s="109">
        <v>2655</v>
      </c>
      <c r="D17" s="109">
        <v>0</v>
      </c>
      <c r="E17" s="109">
        <v>0</v>
      </c>
      <c r="F17" s="109">
        <v>0</v>
      </c>
      <c r="G17" s="110">
        <v>2655</v>
      </c>
      <c r="H17" s="46"/>
      <c r="I17" s="109">
        <v>0</v>
      </c>
      <c r="J17" s="109">
        <v>0</v>
      </c>
      <c r="K17" s="109">
        <v>84</v>
      </c>
      <c r="L17" s="111">
        <v>84</v>
      </c>
      <c r="M17" s="46"/>
      <c r="N17" s="46">
        <v>514</v>
      </c>
      <c r="O17" s="46">
        <v>165</v>
      </c>
      <c r="P17" s="109">
        <v>679</v>
      </c>
      <c r="Q17" s="109">
        <v>26</v>
      </c>
      <c r="R17" s="112">
        <v>705</v>
      </c>
      <c r="S17" s="46"/>
      <c r="T17" s="113">
        <v>3444</v>
      </c>
      <c r="U17" s="46"/>
      <c r="V17" s="114">
        <v>8387</v>
      </c>
      <c r="W17" s="47">
        <f>'Table 1 - Supply 2010'!H15</f>
        <v>1163</v>
      </c>
      <c r="X17" s="47">
        <f>'Table 1 - Supply 2010'!I15</f>
        <v>1951</v>
      </c>
      <c r="Y17" s="47">
        <f>'Table 1 - Supply 2010'!J15</f>
        <v>12</v>
      </c>
      <c r="Z17" s="47">
        <f t="shared" si="0"/>
        <v>4220</v>
      </c>
      <c r="AA17" s="70">
        <f t="shared" si="5"/>
        <v>8.4058662215333257E-2</v>
      </c>
      <c r="AB17" s="70">
        <f t="shared" si="4"/>
        <v>0.22272564683438656</v>
      </c>
      <c r="AD17" s="47">
        <f t="shared" si="3"/>
        <v>2655</v>
      </c>
      <c r="AG17" s="88" t="s">
        <v>489</v>
      </c>
      <c r="AH17" s="88" t="s">
        <v>487</v>
      </c>
      <c r="AI17" s="118">
        <f>SUM(R104:R111)</f>
        <v>3862</v>
      </c>
      <c r="AJ17" s="52">
        <f>SUM(W104:W111)</f>
        <v>6236</v>
      </c>
      <c r="AK17" s="119">
        <f>SUM(T104:T111)</f>
        <v>75329</v>
      </c>
      <c r="AL17" s="155">
        <f t="shared" si="6"/>
        <v>5.1268435794979354E-2</v>
      </c>
      <c r="AM17" s="155">
        <f t="shared" si="7"/>
        <v>0.13405195874098952</v>
      </c>
    </row>
    <row r="18" spans="1:39" ht="18" x14ac:dyDescent="0.25">
      <c r="A18" s="18" t="s">
        <v>371</v>
      </c>
      <c r="B18" s="18" t="s">
        <v>44</v>
      </c>
      <c r="C18" s="109">
        <v>7968</v>
      </c>
      <c r="D18" s="109">
        <v>0</v>
      </c>
      <c r="E18" s="109">
        <v>0</v>
      </c>
      <c r="F18" s="109">
        <v>0</v>
      </c>
      <c r="G18" s="110">
        <v>7968</v>
      </c>
      <c r="H18" s="46"/>
      <c r="I18" s="109">
        <v>0</v>
      </c>
      <c r="J18" s="109">
        <v>0</v>
      </c>
      <c r="K18" s="109">
        <v>190</v>
      </c>
      <c r="L18" s="111">
        <v>190</v>
      </c>
      <c r="M18" s="46"/>
      <c r="N18" s="46">
        <v>492</v>
      </c>
      <c r="O18" s="46">
        <v>178</v>
      </c>
      <c r="P18" s="109">
        <v>670</v>
      </c>
      <c r="Q18" s="109">
        <v>87</v>
      </c>
      <c r="R18" s="112">
        <v>757</v>
      </c>
      <c r="S18" s="46"/>
      <c r="T18" s="113">
        <v>8915</v>
      </c>
      <c r="U18" s="46"/>
      <c r="V18" s="114">
        <v>13002</v>
      </c>
      <c r="W18" s="47">
        <f>'Table 1 - Supply 2010'!H16</f>
        <v>1474</v>
      </c>
      <c r="X18" s="47">
        <f>'Table 1 - Supply 2010'!I16</f>
        <v>3001</v>
      </c>
      <c r="Y18" s="47">
        <f>'Table 1 - Supply 2010'!J16</f>
        <v>18</v>
      </c>
      <c r="Z18" s="47">
        <f t="shared" si="0"/>
        <v>10424</v>
      </c>
      <c r="AA18" s="70">
        <f t="shared" si="5"/>
        <v>5.8221812028918629E-2</v>
      </c>
      <c r="AB18" s="70">
        <f t="shared" si="4"/>
        <v>0.17158898630979849</v>
      </c>
      <c r="AD18" s="47">
        <f t="shared" si="3"/>
        <v>7968</v>
      </c>
      <c r="AG18" s="34"/>
      <c r="AH18" s="156" t="s">
        <v>228</v>
      </c>
      <c r="AI18" s="156">
        <f>SUM(AI6:AI17)</f>
        <v>453703</v>
      </c>
      <c r="AJ18" s="156">
        <f t="shared" ref="AJ18:AK18" si="8">SUM(AJ6:AJ17)</f>
        <v>484826</v>
      </c>
      <c r="AK18" s="156">
        <f t="shared" si="8"/>
        <v>2090853</v>
      </c>
    </row>
    <row r="19" spans="1:39" ht="18" x14ac:dyDescent="0.25">
      <c r="A19" s="18" t="s">
        <v>372</v>
      </c>
      <c r="B19" s="18" t="s">
        <v>46</v>
      </c>
      <c r="C19" s="109">
        <v>13915</v>
      </c>
      <c r="D19" s="109">
        <v>0</v>
      </c>
      <c r="E19" s="109">
        <v>0</v>
      </c>
      <c r="F19" s="109">
        <v>0</v>
      </c>
      <c r="G19" s="110">
        <v>13915</v>
      </c>
      <c r="H19" s="46"/>
      <c r="I19" s="109">
        <v>0</v>
      </c>
      <c r="J19" s="109">
        <v>0</v>
      </c>
      <c r="K19" s="109">
        <v>389</v>
      </c>
      <c r="L19" s="111">
        <v>389</v>
      </c>
      <c r="M19" s="46"/>
      <c r="N19" s="46">
        <v>1626</v>
      </c>
      <c r="O19" s="46">
        <v>876</v>
      </c>
      <c r="P19" s="109">
        <v>2502</v>
      </c>
      <c r="Q19" s="109">
        <v>133</v>
      </c>
      <c r="R19" s="112">
        <v>2635</v>
      </c>
      <c r="S19" s="46"/>
      <c r="T19" s="113">
        <v>16939</v>
      </c>
      <c r="U19" s="46"/>
      <c r="V19" s="114">
        <v>27075</v>
      </c>
      <c r="W19" s="47">
        <f>'Table 1 - Supply 2010'!H17</f>
        <v>5161</v>
      </c>
      <c r="X19" s="47">
        <f>'Table 1 - Supply 2010'!I17</f>
        <v>7988</v>
      </c>
      <c r="Y19" s="47">
        <f>'Table 1 - Supply 2010'!J17</f>
        <v>1491</v>
      </c>
      <c r="Z19" s="47">
        <f t="shared" si="0"/>
        <v>18275</v>
      </c>
      <c r="AA19" s="70">
        <f t="shared" si="5"/>
        <v>9.7322253000923356E-2</v>
      </c>
      <c r="AB19" s="70">
        <f t="shared" si="4"/>
        <v>0.28794090489381347</v>
      </c>
      <c r="AD19" s="47">
        <f t="shared" si="3"/>
        <v>13915</v>
      </c>
    </row>
    <row r="20" spans="1:39" ht="18" x14ac:dyDescent="0.25">
      <c r="A20" s="18" t="s">
        <v>373</v>
      </c>
      <c r="B20" s="18" t="s">
        <v>48</v>
      </c>
      <c r="C20" s="109">
        <v>3535</v>
      </c>
      <c r="D20" s="109">
        <v>0</v>
      </c>
      <c r="E20" s="109">
        <v>0</v>
      </c>
      <c r="F20" s="109">
        <v>0</v>
      </c>
      <c r="G20" s="110">
        <v>3535</v>
      </c>
      <c r="H20" s="46"/>
      <c r="I20" s="109">
        <v>0</v>
      </c>
      <c r="J20" s="109">
        <v>0</v>
      </c>
      <c r="K20" s="109">
        <v>133</v>
      </c>
      <c r="L20" s="111">
        <v>133</v>
      </c>
      <c r="M20" s="46"/>
      <c r="N20" s="46">
        <v>428</v>
      </c>
      <c r="O20" s="46">
        <v>123</v>
      </c>
      <c r="P20" s="109">
        <v>551</v>
      </c>
      <c r="Q20" s="109">
        <v>88</v>
      </c>
      <c r="R20" s="112">
        <v>639</v>
      </c>
      <c r="S20" s="46"/>
      <c r="T20" s="113">
        <v>4307</v>
      </c>
      <c r="U20" s="46"/>
      <c r="V20" s="114">
        <v>7385</v>
      </c>
      <c r="W20" s="47">
        <f>'Table 1 - Supply 2010'!H18</f>
        <v>705</v>
      </c>
      <c r="X20" s="47">
        <f>'Table 1 - Supply 2010'!I18</f>
        <v>1832</v>
      </c>
      <c r="Y20" s="47">
        <f>'Table 1 - Supply 2010'!J18</f>
        <v>346</v>
      </c>
      <c r="Z20" s="47">
        <f t="shared" si="0"/>
        <v>5088</v>
      </c>
      <c r="AA20" s="70">
        <f t="shared" si="5"/>
        <v>8.6526743398781317E-2</v>
      </c>
      <c r="AB20" s="70">
        <f t="shared" si="4"/>
        <v>0.18199052132701421</v>
      </c>
      <c r="AD20" s="47">
        <f t="shared" si="3"/>
        <v>3535</v>
      </c>
    </row>
    <row r="21" spans="1:39" ht="18" x14ac:dyDescent="0.25">
      <c r="A21" s="18" t="s">
        <v>374</v>
      </c>
      <c r="B21" s="18" t="s">
        <v>467</v>
      </c>
      <c r="C21" s="109">
        <v>34529</v>
      </c>
      <c r="D21" s="109">
        <v>0</v>
      </c>
      <c r="E21" s="109">
        <v>0</v>
      </c>
      <c r="F21" s="109">
        <v>0</v>
      </c>
      <c r="G21" s="110">
        <v>34529</v>
      </c>
      <c r="H21" s="46"/>
      <c r="I21" s="109">
        <v>0</v>
      </c>
      <c r="J21" s="109">
        <v>0</v>
      </c>
      <c r="K21" s="109">
        <v>465</v>
      </c>
      <c r="L21" s="111">
        <v>465</v>
      </c>
      <c r="M21" s="46"/>
      <c r="N21" s="46">
        <v>2532</v>
      </c>
      <c r="O21" s="46">
        <v>3188</v>
      </c>
      <c r="P21" s="109">
        <v>5720</v>
      </c>
      <c r="Q21" s="109">
        <v>665</v>
      </c>
      <c r="R21" s="112">
        <v>6385</v>
      </c>
      <c r="S21" s="46"/>
      <c r="T21" s="113">
        <v>41379</v>
      </c>
      <c r="U21" s="46"/>
      <c r="V21" s="114">
        <v>52553</v>
      </c>
      <c r="W21" s="47">
        <f>'Table 1 - Supply 2010'!H19</f>
        <v>10284</v>
      </c>
      <c r="X21" s="47">
        <f>'Table 1 - Supply 2010'!I19</f>
        <v>10652</v>
      </c>
      <c r="Y21" s="47">
        <f>'Table 1 - Supply 2010'!J19</f>
        <v>21739</v>
      </c>
      <c r="Z21" s="47">
        <f t="shared" si="0"/>
        <v>20008</v>
      </c>
      <c r="AA21" s="70">
        <f t="shared" si="5"/>
        <v>0.12149639411641582</v>
      </c>
      <c r="AB21" s="70">
        <f t="shared" si="4"/>
        <v>0.31718455654291855</v>
      </c>
      <c r="AD21" s="47">
        <f t="shared" si="3"/>
        <v>34529</v>
      </c>
    </row>
    <row r="22" spans="1:39" ht="18" x14ac:dyDescent="0.25">
      <c r="A22" s="18" t="s">
        <v>375</v>
      </c>
      <c r="B22" s="18" t="s">
        <v>51</v>
      </c>
      <c r="C22" s="109">
        <v>5299</v>
      </c>
      <c r="D22" s="109">
        <v>0</v>
      </c>
      <c r="E22" s="109">
        <v>0</v>
      </c>
      <c r="F22" s="109">
        <v>0</v>
      </c>
      <c r="G22" s="110">
        <v>5299</v>
      </c>
      <c r="H22" s="46"/>
      <c r="I22" s="109">
        <v>0</v>
      </c>
      <c r="J22" s="109">
        <v>0</v>
      </c>
      <c r="K22" s="109">
        <v>58</v>
      </c>
      <c r="L22" s="111">
        <v>58</v>
      </c>
      <c r="M22" s="46"/>
      <c r="N22" s="46">
        <v>316</v>
      </c>
      <c r="O22" s="46">
        <v>38</v>
      </c>
      <c r="P22" s="109">
        <v>354</v>
      </c>
      <c r="Q22" s="109">
        <v>174</v>
      </c>
      <c r="R22" s="112">
        <v>528</v>
      </c>
      <c r="S22" s="46"/>
      <c r="T22" s="113">
        <v>5885</v>
      </c>
      <c r="U22" s="46"/>
      <c r="V22" s="114">
        <v>8065</v>
      </c>
      <c r="W22" s="47">
        <f>'Table 1 - Supply 2010'!H20</f>
        <v>991</v>
      </c>
      <c r="X22" s="47">
        <f>'Table 1 - Supply 2010'!I20</f>
        <v>2730</v>
      </c>
      <c r="Y22" s="47">
        <f>'Table 1 - Supply 2010'!J20</f>
        <v>532</v>
      </c>
      <c r="Z22" s="47">
        <f t="shared" si="0"/>
        <v>7092</v>
      </c>
      <c r="AA22" s="70">
        <f t="shared" si="5"/>
        <v>6.5468071915685058E-2</v>
      </c>
      <c r="AB22" s="70">
        <f t="shared" si="4"/>
        <v>0.18834469931804093</v>
      </c>
      <c r="AD22" s="47">
        <f t="shared" si="3"/>
        <v>5299</v>
      </c>
    </row>
    <row r="23" spans="1:39" ht="18" x14ac:dyDescent="0.25">
      <c r="A23" s="18" t="s">
        <v>376</v>
      </c>
      <c r="B23" s="18" t="s">
        <v>53</v>
      </c>
      <c r="C23" s="109">
        <v>12323</v>
      </c>
      <c r="D23" s="109">
        <v>0</v>
      </c>
      <c r="E23" s="109">
        <v>0</v>
      </c>
      <c r="F23" s="109">
        <v>0</v>
      </c>
      <c r="G23" s="110">
        <v>12323</v>
      </c>
      <c r="H23" s="46"/>
      <c r="I23" s="109">
        <v>465</v>
      </c>
      <c r="J23" s="109">
        <v>0</v>
      </c>
      <c r="K23" s="109">
        <v>27</v>
      </c>
      <c r="L23" s="111">
        <v>492</v>
      </c>
      <c r="M23" s="46"/>
      <c r="N23" s="46">
        <v>1428</v>
      </c>
      <c r="O23" s="46">
        <v>857</v>
      </c>
      <c r="P23" s="109">
        <v>2285</v>
      </c>
      <c r="Q23" s="109">
        <v>180</v>
      </c>
      <c r="R23" s="112">
        <v>2465</v>
      </c>
      <c r="S23" s="46"/>
      <c r="T23" s="113">
        <v>15280</v>
      </c>
      <c r="U23" s="46"/>
      <c r="V23" s="114">
        <v>20044</v>
      </c>
      <c r="W23" s="47">
        <f>'Table 1 - Supply 2010'!H21</f>
        <v>4532</v>
      </c>
      <c r="X23" s="47">
        <f>'Table 1 - Supply 2010'!I21</f>
        <v>8548</v>
      </c>
      <c r="Y23" s="47">
        <f>'Table 1 - Supply 2010'!J21</f>
        <v>1280</v>
      </c>
      <c r="Z23" s="47">
        <f t="shared" si="0"/>
        <v>18016</v>
      </c>
      <c r="AA23" s="70">
        <f t="shared" si="5"/>
        <v>0.12297944522051486</v>
      </c>
      <c r="AB23" s="70">
        <f t="shared" si="4"/>
        <v>0.34908201955697465</v>
      </c>
      <c r="AD23" s="47">
        <f t="shared" si="3"/>
        <v>12323</v>
      </c>
    </row>
    <row r="24" spans="1:39" ht="18" x14ac:dyDescent="0.25">
      <c r="A24" s="27" t="s">
        <v>377</v>
      </c>
      <c r="B24" s="27" t="s">
        <v>55</v>
      </c>
      <c r="C24" s="115">
        <v>39240</v>
      </c>
      <c r="D24" s="115">
        <v>0</v>
      </c>
      <c r="E24" s="115">
        <v>0</v>
      </c>
      <c r="F24" s="115">
        <v>0</v>
      </c>
      <c r="G24" s="116">
        <v>39240</v>
      </c>
      <c r="H24" s="49"/>
      <c r="I24" s="115">
        <v>0</v>
      </c>
      <c r="J24" s="115">
        <v>0</v>
      </c>
      <c r="K24" s="115">
        <v>309</v>
      </c>
      <c r="L24" s="117">
        <v>309</v>
      </c>
      <c r="M24" s="49"/>
      <c r="N24" s="49">
        <v>2847</v>
      </c>
      <c r="O24" s="49">
        <v>1025</v>
      </c>
      <c r="P24" s="115">
        <v>3872</v>
      </c>
      <c r="Q24" s="115">
        <v>1966</v>
      </c>
      <c r="R24" s="118">
        <v>5838</v>
      </c>
      <c r="S24" s="49"/>
      <c r="T24" s="119">
        <v>45387</v>
      </c>
      <c r="U24" s="49"/>
      <c r="V24" s="120">
        <v>47328</v>
      </c>
      <c r="W24" s="52">
        <f>'Table 1 - Supply 2010'!H22</f>
        <v>17802</v>
      </c>
      <c r="X24" s="52">
        <f>'Table 1 - Supply 2010'!I22</f>
        <v>23418</v>
      </c>
      <c r="Y24" s="52">
        <f>'Table 1 - Supply 2010'!J22</f>
        <v>3806</v>
      </c>
      <c r="Z24" s="52">
        <f t="shared" si="0"/>
        <v>47197</v>
      </c>
      <c r="AA24" s="70">
        <f t="shared" si="5"/>
        <v>0.12335192697768763</v>
      </c>
      <c r="AB24" s="70">
        <f t="shared" si="4"/>
        <v>0.49949290060851925</v>
      </c>
      <c r="AD24" s="52">
        <f t="shared" si="3"/>
        <v>39240</v>
      </c>
    </row>
    <row r="25" spans="1:39" ht="18" x14ac:dyDescent="0.25">
      <c r="A25" s="18" t="s">
        <v>378</v>
      </c>
      <c r="B25" s="18" t="s">
        <v>57</v>
      </c>
      <c r="C25" s="109">
        <v>8392</v>
      </c>
      <c r="D25" s="109">
        <v>0</v>
      </c>
      <c r="E25" s="109">
        <v>0</v>
      </c>
      <c r="F25" s="109">
        <v>0</v>
      </c>
      <c r="G25" s="110">
        <v>8392</v>
      </c>
      <c r="H25" s="46"/>
      <c r="I25" s="109">
        <v>0</v>
      </c>
      <c r="J25" s="109">
        <v>0</v>
      </c>
      <c r="K25" s="109">
        <v>43</v>
      </c>
      <c r="L25" s="111">
        <v>43</v>
      </c>
      <c r="M25" s="46"/>
      <c r="N25" s="46">
        <v>1126</v>
      </c>
      <c r="O25" s="46">
        <v>303</v>
      </c>
      <c r="P25" s="109">
        <v>1429</v>
      </c>
      <c r="Q25" s="109">
        <v>582</v>
      </c>
      <c r="R25" s="112">
        <v>2011</v>
      </c>
      <c r="S25" s="46"/>
      <c r="T25" s="113">
        <v>10446</v>
      </c>
      <c r="U25" s="46"/>
      <c r="V25" s="114">
        <v>11595</v>
      </c>
      <c r="W25" s="47">
        <f>'Table 1 - Supply 2010'!H23</f>
        <v>5618</v>
      </c>
      <c r="X25" s="47">
        <f>'Table 1 - Supply 2010'!I23</f>
        <v>4483</v>
      </c>
      <c r="Y25" s="47">
        <f>'Table 1 - Supply 2010'!J23</f>
        <v>832</v>
      </c>
      <c r="Z25" s="47">
        <f t="shared" si="0"/>
        <v>8479</v>
      </c>
      <c r="AA25" s="70">
        <f t="shared" si="5"/>
        <v>0.1734368262181975</v>
      </c>
      <c r="AB25" s="70">
        <f t="shared" si="4"/>
        <v>0.65795601552393268</v>
      </c>
      <c r="AD25" s="47">
        <f t="shared" si="3"/>
        <v>8392</v>
      </c>
    </row>
    <row r="26" spans="1:39" ht="18" x14ac:dyDescent="0.25">
      <c r="A26" s="18" t="s">
        <v>379</v>
      </c>
      <c r="B26" s="18" t="s">
        <v>59</v>
      </c>
      <c r="C26" s="109">
        <v>1055</v>
      </c>
      <c r="D26" s="109">
        <v>0</v>
      </c>
      <c r="E26" s="109">
        <v>0</v>
      </c>
      <c r="F26" s="109">
        <v>0</v>
      </c>
      <c r="G26" s="110">
        <v>1055</v>
      </c>
      <c r="H26" s="46"/>
      <c r="I26" s="109">
        <v>0</v>
      </c>
      <c r="J26" s="109">
        <v>0</v>
      </c>
      <c r="K26" s="109">
        <v>59</v>
      </c>
      <c r="L26" s="111">
        <v>59</v>
      </c>
      <c r="M26" s="46"/>
      <c r="N26" s="46">
        <v>255</v>
      </c>
      <c r="O26" s="46">
        <v>64</v>
      </c>
      <c r="P26" s="109">
        <v>319</v>
      </c>
      <c r="Q26" s="109">
        <v>30</v>
      </c>
      <c r="R26" s="112">
        <v>349</v>
      </c>
      <c r="S26" s="46"/>
      <c r="T26" s="113">
        <v>1463</v>
      </c>
      <c r="U26" s="46"/>
      <c r="V26" s="114">
        <v>10804</v>
      </c>
      <c r="W26" s="47">
        <f>'Table 1 - Supply 2010'!H24</f>
        <v>3163</v>
      </c>
      <c r="X26" s="47">
        <f>'Table 1 - Supply 2010'!I24</f>
        <v>1818</v>
      </c>
      <c r="Y26" s="47">
        <f>'Table 1 - Supply 2010'!J24</f>
        <v>173</v>
      </c>
      <c r="Z26" s="47">
        <f t="shared" si="0"/>
        <v>-55</v>
      </c>
      <c r="AA26" s="70">
        <f t="shared" si="5"/>
        <v>3.2302850796001481E-2</v>
      </c>
      <c r="AB26" s="70">
        <f t="shared" si="4"/>
        <v>0.32506479081821549</v>
      </c>
      <c r="AD26" s="47">
        <f t="shared" si="3"/>
        <v>1055</v>
      </c>
    </row>
    <row r="27" spans="1:39" ht="18" x14ac:dyDescent="0.25">
      <c r="A27" s="18" t="s">
        <v>380</v>
      </c>
      <c r="B27" s="18" t="s">
        <v>61</v>
      </c>
      <c r="C27" s="109">
        <v>3387</v>
      </c>
      <c r="D27" s="109">
        <v>0</v>
      </c>
      <c r="E27" s="109">
        <v>0</v>
      </c>
      <c r="F27" s="109">
        <v>0</v>
      </c>
      <c r="G27" s="110">
        <v>3387</v>
      </c>
      <c r="H27" s="46"/>
      <c r="I27" s="109">
        <v>0</v>
      </c>
      <c r="J27" s="109">
        <v>0</v>
      </c>
      <c r="K27" s="109">
        <v>-16</v>
      </c>
      <c r="L27" s="111">
        <v>-16</v>
      </c>
      <c r="M27" s="46"/>
      <c r="N27" s="46">
        <v>1712</v>
      </c>
      <c r="O27" s="46">
        <v>843</v>
      </c>
      <c r="P27" s="109">
        <v>2555</v>
      </c>
      <c r="Q27" s="109">
        <v>83</v>
      </c>
      <c r="R27" s="112">
        <v>2638</v>
      </c>
      <c r="S27" s="46"/>
      <c r="T27" s="113">
        <v>6009</v>
      </c>
      <c r="U27" s="46"/>
      <c r="V27" s="114">
        <v>26157</v>
      </c>
      <c r="W27" s="47">
        <f>'Table 1 - Supply 2010'!H25</f>
        <v>6934</v>
      </c>
      <c r="X27" s="47">
        <f>'Table 1 - Supply 2010'!I25</f>
        <v>7766</v>
      </c>
      <c r="Y27" s="47">
        <f>'Table 1 - Supply 2010'!J25</f>
        <v>854</v>
      </c>
      <c r="Z27" s="47">
        <f t="shared" si="0"/>
        <v>5987</v>
      </c>
      <c r="AA27" s="70">
        <f t="shared" si="5"/>
        <v>0.10085254425201667</v>
      </c>
      <c r="AB27" s="70">
        <f t="shared" si="4"/>
        <v>0.36594410674006955</v>
      </c>
      <c r="AD27" s="47">
        <f t="shared" si="3"/>
        <v>3387</v>
      </c>
    </row>
    <row r="28" spans="1:39" ht="18" x14ac:dyDescent="0.25">
      <c r="A28" s="18" t="s">
        <v>381</v>
      </c>
      <c r="B28" s="18" t="s">
        <v>63</v>
      </c>
      <c r="C28" s="109">
        <v>726</v>
      </c>
      <c r="D28" s="109">
        <v>0</v>
      </c>
      <c r="E28" s="109">
        <v>0</v>
      </c>
      <c r="F28" s="109">
        <v>0</v>
      </c>
      <c r="G28" s="110">
        <v>726</v>
      </c>
      <c r="H28" s="46"/>
      <c r="I28" s="109">
        <v>0</v>
      </c>
      <c r="J28" s="109">
        <v>0</v>
      </c>
      <c r="K28" s="109">
        <v>-5</v>
      </c>
      <c r="L28" s="111">
        <v>-5</v>
      </c>
      <c r="M28" s="46"/>
      <c r="N28" s="46">
        <v>21</v>
      </c>
      <c r="O28" s="46">
        <v>13</v>
      </c>
      <c r="P28" s="109">
        <v>34</v>
      </c>
      <c r="Q28" s="109">
        <v>0</v>
      </c>
      <c r="R28" s="112">
        <v>34</v>
      </c>
      <c r="S28" s="46"/>
      <c r="T28" s="113">
        <v>755</v>
      </c>
      <c r="U28" s="46"/>
      <c r="V28" s="114">
        <v>9270</v>
      </c>
      <c r="W28" s="47">
        <f>'Table 1 - Supply 2010'!H26</f>
        <v>18</v>
      </c>
      <c r="X28" s="47">
        <f>'Table 1 - Supply 2010'!I26</f>
        <v>0</v>
      </c>
      <c r="Y28" s="47">
        <f>'Table 1 - Supply 2010'!J26</f>
        <v>506</v>
      </c>
      <c r="Z28" s="47">
        <f t="shared" si="0"/>
        <v>231</v>
      </c>
      <c r="AA28" s="70">
        <f t="shared" si="5"/>
        <v>3.6677454153182308E-3</v>
      </c>
      <c r="AB28" s="70">
        <f t="shared" si="4"/>
        <v>5.6094929881337647E-3</v>
      </c>
      <c r="AD28" s="47">
        <f t="shared" si="3"/>
        <v>726</v>
      </c>
    </row>
    <row r="29" spans="1:39" ht="18" x14ac:dyDescent="0.25">
      <c r="A29" s="18" t="s">
        <v>382</v>
      </c>
      <c r="B29" s="18" t="s">
        <v>65</v>
      </c>
      <c r="C29" s="109">
        <v>33840</v>
      </c>
      <c r="D29" s="109">
        <v>0</v>
      </c>
      <c r="E29" s="109">
        <v>0</v>
      </c>
      <c r="F29" s="109">
        <v>0</v>
      </c>
      <c r="G29" s="110">
        <v>33840</v>
      </c>
      <c r="H29" s="46"/>
      <c r="I29" s="109">
        <v>0</v>
      </c>
      <c r="J29" s="109">
        <v>0</v>
      </c>
      <c r="K29" s="109">
        <v>-72</v>
      </c>
      <c r="L29" s="111">
        <v>-72</v>
      </c>
      <c r="M29" s="46"/>
      <c r="N29" s="46">
        <v>10356</v>
      </c>
      <c r="O29" s="46">
        <v>7012</v>
      </c>
      <c r="P29" s="109">
        <v>17368</v>
      </c>
      <c r="Q29" s="109">
        <v>137</v>
      </c>
      <c r="R29" s="112">
        <v>17505</v>
      </c>
      <c r="S29" s="46"/>
      <c r="T29" s="113">
        <v>51273</v>
      </c>
      <c r="U29" s="46"/>
      <c r="V29" s="114">
        <v>82115</v>
      </c>
      <c r="W29" s="47">
        <f>'Table 1 - Supply 2010'!H27</f>
        <v>16722</v>
      </c>
      <c r="X29" s="47">
        <f>'Table 1 - Supply 2010'!I27</f>
        <v>3035</v>
      </c>
      <c r="Y29" s="47">
        <f>'Table 1 - Supply 2010'!J27</f>
        <v>30748</v>
      </c>
      <c r="Z29" s="47">
        <f t="shared" si="0"/>
        <v>6838</v>
      </c>
      <c r="AA29" s="70">
        <f t="shared" si="5"/>
        <v>0.21317664251354806</v>
      </c>
      <c r="AB29" s="70">
        <f t="shared" si="4"/>
        <v>0.41681787736710713</v>
      </c>
      <c r="AD29" s="47">
        <f t="shared" si="3"/>
        <v>33840</v>
      </c>
    </row>
    <row r="30" spans="1:39" ht="18" x14ac:dyDescent="0.25">
      <c r="A30" s="18" t="s">
        <v>383</v>
      </c>
      <c r="B30" s="18" t="s">
        <v>67</v>
      </c>
      <c r="C30" s="109">
        <v>298</v>
      </c>
      <c r="D30" s="109">
        <v>0</v>
      </c>
      <c r="E30" s="109">
        <v>0</v>
      </c>
      <c r="F30" s="109">
        <v>0</v>
      </c>
      <c r="G30" s="110">
        <v>298</v>
      </c>
      <c r="H30" s="46"/>
      <c r="I30" s="109">
        <v>0</v>
      </c>
      <c r="J30" s="109">
        <v>0</v>
      </c>
      <c r="K30" s="109">
        <v>198</v>
      </c>
      <c r="L30" s="111">
        <v>198</v>
      </c>
      <c r="M30" s="46"/>
      <c r="N30" s="46">
        <v>745</v>
      </c>
      <c r="O30" s="46">
        <v>503</v>
      </c>
      <c r="P30" s="109">
        <v>1248</v>
      </c>
      <c r="Q30" s="109">
        <v>37</v>
      </c>
      <c r="R30" s="112">
        <v>1285</v>
      </c>
      <c r="S30" s="46"/>
      <c r="T30" s="113">
        <v>1781</v>
      </c>
      <c r="U30" s="46"/>
      <c r="V30" s="114">
        <v>5541</v>
      </c>
      <c r="W30" s="47">
        <f>'Table 1 - Supply 2010'!H28</f>
        <v>917</v>
      </c>
      <c r="X30" s="47">
        <f>'Table 1 - Supply 2010'!I28</f>
        <v>1994</v>
      </c>
      <c r="Y30" s="47">
        <f>'Table 1 - Supply 2010'!J28</f>
        <v>63</v>
      </c>
      <c r="Z30" s="47">
        <f t="shared" si="0"/>
        <v>2795</v>
      </c>
      <c r="AA30" s="70">
        <f t="shared" si="5"/>
        <v>0.23190759790651508</v>
      </c>
      <c r="AB30" s="70">
        <f t="shared" si="4"/>
        <v>0.39740119112073635</v>
      </c>
      <c r="AD30" s="47">
        <f t="shared" si="3"/>
        <v>298</v>
      </c>
    </row>
    <row r="31" spans="1:39" ht="18" x14ac:dyDescent="0.25">
      <c r="A31" s="18" t="s">
        <v>384</v>
      </c>
      <c r="B31" s="18" t="s">
        <v>69</v>
      </c>
      <c r="C31" s="109">
        <v>12057</v>
      </c>
      <c r="D31" s="109">
        <v>0</v>
      </c>
      <c r="E31" s="109">
        <v>0</v>
      </c>
      <c r="F31" s="109">
        <v>0</v>
      </c>
      <c r="G31" s="110">
        <v>12057</v>
      </c>
      <c r="H31" s="46"/>
      <c r="I31" s="109">
        <v>0</v>
      </c>
      <c r="J31" s="109">
        <v>0</v>
      </c>
      <c r="K31" s="109">
        <v>96</v>
      </c>
      <c r="L31" s="111">
        <v>96</v>
      </c>
      <c r="M31" s="46"/>
      <c r="N31" s="46">
        <v>2474</v>
      </c>
      <c r="O31" s="46">
        <v>1225</v>
      </c>
      <c r="P31" s="109">
        <v>3699</v>
      </c>
      <c r="Q31" s="109">
        <v>336</v>
      </c>
      <c r="R31" s="112">
        <v>4035</v>
      </c>
      <c r="S31" s="46"/>
      <c r="T31" s="113">
        <v>16188</v>
      </c>
      <c r="U31" s="46"/>
      <c r="V31" s="114">
        <v>19085</v>
      </c>
      <c r="W31" s="47">
        <f>'Table 1 - Supply 2010'!H29</f>
        <v>3896</v>
      </c>
      <c r="X31" s="47">
        <f>'Table 1 - Supply 2010'!I29</f>
        <v>8088</v>
      </c>
      <c r="Y31" s="47">
        <f>'Table 1 - Supply 2010'!J29</f>
        <v>1293</v>
      </c>
      <c r="Z31" s="47">
        <f t="shared" si="0"/>
        <v>19087</v>
      </c>
      <c r="AA31" s="70">
        <f t="shared" si="5"/>
        <v>0.21142258318050824</v>
      </c>
      <c r="AB31" s="70">
        <f t="shared" si="4"/>
        <v>0.41556195965417869</v>
      </c>
      <c r="AD31" s="47">
        <f t="shared" si="3"/>
        <v>12057</v>
      </c>
    </row>
    <row r="32" spans="1:39" ht="18" x14ac:dyDescent="0.25">
      <c r="A32" s="18" t="s">
        <v>385</v>
      </c>
      <c r="B32" s="18" t="s">
        <v>71</v>
      </c>
      <c r="C32" s="109">
        <v>1903</v>
      </c>
      <c r="D32" s="109">
        <v>0</v>
      </c>
      <c r="E32" s="109">
        <v>0</v>
      </c>
      <c r="F32" s="109">
        <v>0</v>
      </c>
      <c r="G32" s="110">
        <v>1903</v>
      </c>
      <c r="H32" s="46"/>
      <c r="I32" s="109">
        <v>0</v>
      </c>
      <c r="J32" s="109">
        <v>0</v>
      </c>
      <c r="K32" s="109">
        <v>116</v>
      </c>
      <c r="L32" s="111">
        <v>116</v>
      </c>
      <c r="M32" s="46"/>
      <c r="N32" s="46">
        <v>2927</v>
      </c>
      <c r="O32" s="46">
        <v>2059</v>
      </c>
      <c r="P32" s="109">
        <v>4986</v>
      </c>
      <c r="Q32" s="109">
        <v>74</v>
      </c>
      <c r="R32" s="112">
        <v>5060</v>
      </c>
      <c r="S32" s="46"/>
      <c r="T32" s="113">
        <v>7079</v>
      </c>
      <c r="U32" s="46"/>
      <c r="V32" s="114">
        <v>11892</v>
      </c>
      <c r="W32" s="47">
        <f>'Table 1 - Supply 2010'!H30</f>
        <v>4741</v>
      </c>
      <c r="X32" s="47">
        <f>'Table 1 - Supply 2010'!I30</f>
        <v>2844</v>
      </c>
      <c r="Y32" s="47">
        <f>'Table 1 - Supply 2010'!J30</f>
        <v>280</v>
      </c>
      <c r="Z32" s="47">
        <f t="shared" si="0"/>
        <v>4902</v>
      </c>
      <c r="AA32" s="70">
        <f t="shared" si="5"/>
        <v>0.42549613185334678</v>
      </c>
      <c r="AB32" s="70">
        <f t="shared" si="4"/>
        <v>0.82416750756811297</v>
      </c>
      <c r="AD32" s="47">
        <f t="shared" si="3"/>
        <v>1903</v>
      </c>
    </row>
    <row r="33" spans="1:30" ht="18" x14ac:dyDescent="0.25">
      <c r="A33" s="18" t="s">
        <v>386</v>
      </c>
      <c r="B33" s="18" t="s">
        <v>73</v>
      </c>
      <c r="C33" s="109">
        <v>422</v>
      </c>
      <c r="D33" s="109">
        <v>0</v>
      </c>
      <c r="E33" s="109">
        <v>0</v>
      </c>
      <c r="F33" s="109">
        <v>0</v>
      </c>
      <c r="G33" s="110">
        <v>422</v>
      </c>
      <c r="H33" s="46"/>
      <c r="I33" s="109">
        <v>0</v>
      </c>
      <c r="J33" s="109">
        <v>0</v>
      </c>
      <c r="K33" s="109">
        <v>-80</v>
      </c>
      <c r="L33" s="111">
        <v>-80</v>
      </c>
      <c r="M33" s="46"/>
      <c r="N33" s="46">
        <v>1756</v>
      </c>
      <c r="O33" s="46">
        <v>1582</v>
      </c>
      <c r="P33" s="109">
        <v>3338</v>
      </c>
      <c r="Q33" s="109">
        <v>220</v>
      </c>
      <c r="R33" s="112">
        <v>3558</v>
      </c>
      <c r="S33" s="46"/>
      <c r="T33" s="113">
        <v>3900</v>
      </c>
      <c r="U33" s="46"/>
      <c r="V33" s="114">
        <v>9556</v>
      </c>
      <c r="W33" s="47">
        <f>'Table 1 - Supply 2010'!H31</f>
        <v>2670</v>
      </c>
      <c r="X33" s="47">
        <f>'Table 1 - Supply 2010'!I31</f>
        <v>3548</v>
      </c>
      <c r="Y33" s="47">
        <f>'Table 1 - Supply 2010'!J31</f>
        <v>91</v>
      </c>
      <c r="Z33" s="47">
        <f t="shared" si="0"/>
        <v>4687</v>
      </c>
      <c r="AA33" s="70">
        <f t="shared" si="5"/>
        <v>0.37233151946421095</v>
      </c>
      <c r="AB33" s="70">
        <f t="shared" si="4"/>
        <v>0.65173712850565091</v>
      </c>
      <c r="AD33" s="47">
        <f t="shared" si="3"/>
        <v>422</v>
      </c>
    </row>
    <row r="34" spans="1:30" ht="18" x14ac:dyDescent="0.25">
      <c r="A34" s="27" t="s">
        <v>387</v>
      </c>
      <c r="B34" s="27" t="s">
        <v>75</v>
      </c>
      <c r="C34" s="115">
        <v>0</v>
      </c>
      <c r="D34" s="115">
        <v>0</v>
      </c>
      <c r="E34" s="115">
        <v>0</v>
      </c>
      <c r="F34" s="115">
        <v>0</v>
      </c>
      <c r="G34" s="116">
        <v>0</v>
      </c>
      <c r="H34" s="49"/>
      <c r="I34" s="115">
        <v>0</v>
      </c>
      <c r="J34" s="115">
        <v>0</v>
      </c>
      <c r="K34" s="115">
        <v>24</v>
      </c>
      <c r="L34" s="117">
        <v>24</v>
      </c>
      <c r="M34" s="49"/>
      <c r="N34" s="49">
        <v>7286</v>
      </c>
      <c r="O34" s="49">
        <v>5338</v>
      </c>
      <c r="P34" s="115">
        <v>12624</v>
      </c>
      <c r="Q34" s="115">
        <v>312</v>
      </c>
      <c r="R34" s="118">
        <v>12936</v>
      </c>
      <c r="S34" s="49"/>
      <c r="T34" s="119">
        <v>12960</v>
      </c>
      <c r="U34" s="49"/>
      <c r="V34" s="120">
        <v>31356</v>
      </c>
      <c r="W34" s="52">
        <f>'Table 1 - Supply 2010'!H32</f>
        <v>13030</v>
      </c>
      <c r="X34" s="52">
        <f>'Table 1 - Supply 2010'!I32</f>
        <v>4615</v>
      </c>
      <c r="Y34" s="52">
        <f>'Table 1 - Supply 2010'!J32</f>
        <v>163</v>
      </c>
      <c r="Z34" s="52">
        <f t="shared" si="0"/>
        <v>4382</v>
      </c>
      <c r="AA34" s="70">
        <f t="shared" si="5"/>
        <v>0.41255262150784539</v>
      </c>
      <c r="AB34" s="70">
        <f t="shared" si="4"/>
        <v>0.82810307437173114</v>
      </c>
      <c r="AD34" s="52">
        <f t="shared" si="3"/>
        <v>0</v>
      </c>
    </row>
    <row r="35" spans="1:30" ht="18" x14ac:dyDescent="0.25">
      <c r="A35" s="18" t="s">
        <v>388</v>
      </c>
      <c r="B35" s="18" t="s">
        <v>77</v>
      </c>
      <c r="C35" s="109">
        <v>271</v>
      </c>
      <c r="D35" s="109">
        <v>0</v>
      </c>
      <c r="E35" s="109">
        <v>0</v>
      </c>
      <c r="F35" s="109">
        <v>0</v>
      </c>
      <c r="G35" s="110">
        <v>271</v>
      </c>
      <c r="H35" s="46"/>
      <c r="I35" s="109">
        <v>0</v>
      </c>
      <c r="J35" s="109">
        <v>0</v>
      </c>
      <c r="K35" s="109">
        <v>-33</v>
      </c>
      <c r="L35" s="111">
        <v>-33</v>
      </c>
      <c r="M35" s="46"/>
      <c r="N35" s="46">
        <v>896</v>
      </c>
      <c r="O35" s="46">
        <v>766</v>
      </c>
      <c r="P35" s="109">
        <v>1662</v>
      </c>
      <c r="Q35" s="109">
        <v>12</v>
      </c>
      <c r="R35" s="112">
        <v>1674</v>
      </c>
      <c r="S35" s="46"/>
      <c r="T35" s="113">
        <v>1912</v>
      </c>
      <c r="U35" s="46"/>
      <c r="V35" s="114">
        <v>4501</v>
      </c>
      <c r="W35" s="47">
        <f>'Table 1 - Supply 2010'!H33</f>
        <v>1093</v>
      </c>
      <c r="X35" s="47">
        <f>'Table 1 - Supply 2010'!I33</f>
        <v>1712</v>
      </c>
      <c r="Y35" s="47">
        <f>'Table 1 - Supply 2010'!J33</f>
        <v>43</v>
      </c>
      <c r="Z35" s="47">
        <f t="shared" si="0"/>
        <v>2488</v>
      </c>
      <c r="AA35" s="70">
        <f t="shared" si="5"/>
        <v>0.37191735169962231</v>
      </c>
      <c r="AB35" s="70">
        <f t="shared" si="4"/>
        <v>0.61475227727171744</v>
      </c>
      <c r="AD35" s="47">
        <f t="shared" si="3"/>
        <v>271</v>
      </c>
    </row>
    <row r="36" spans="1:30" ht="18" x14ac:dyDescent="0.25">
      <c r="A36" s="18" t="s">
        <v>389</v>
      </c>
      <c r="B36" s="18" t="s">
        <v>79</v>
      </c>
      <c r="C36" s="109">
        <v>8913</v>
      </c>
      <c r="D36" s="109">
        <v>0</v>
      </c>
      <c r="E36" s="109">
        <v>7782</v>
      </c>
      <c r="F36" s="109">
        <v>0</v>
      </c>
      <c r="G36" s="110">
        <v>16695</v>
      </c>
      <c r="H36" s="46"/>
      <c r="I36" s="109">
        <v>0</v>
      </c>
      <c r="J36" s="109">
        <v>0</v>
      </c>
      <c r="K36" s="109">
        <v>807</v>
      </c>
      <c r="L36" s="111">
        <v>807</v>
      </c>
      <c r="M36" s="46"/>
      <c r="N36" s="46">
        <v>11489</v>
      </c>
      <c r="O36" s="46">
        <v>11700</v>
      </c>
      <c r="P36" s="109">
        <v>23189</v>
      </c>
      <c r="Q36" s="109">
        <v>138</v>
      </c>
      <c r="R36" s="112">
        <v>23327</v>
      </c>
      <c r="S36" s="46"/>
      <c r="T36" s="113">
        <v>40829</v>
      </c>
      <c r="U36" s="46"/>
      <c r="V36" s="114">
        <v>51796</v>
      </c>
      <c r="W36" s="47">
        <f>'Table 1 - Supply 2010'!H34</f>
        <v>18058</v>
      </c>
      <c r="X36" s="47">
        <f>'Table 1 - Supply 2010'!I34</f>
        <v>11063</v>
      </c>
      <c r="Y36" s="47">
        <f>'Table 1 - Supply 2010'!J34</f>
        <v>1668</v>
      </c>
      <c r="Z36" s="47">
        <f t="shared" si="0"/>
        <v>32166</v>
      </c>
      <c r="AA36" s="70">
        <f t="shared" si="5"/>
        <v>0.45036296239091822</v>
      </c>
      <c r="AB36" s="70">
        <f t="shared" si="4"/>
        <v>0.79899992277395937</v>
      </c>
      <c r="AD36" s="47">
        <f t="shared" si="3"/>
        <v>8913</v>
      </c>
    </row>
    <row r="37" spans="1:30" ht="18" x14ac:dyDescent="0.25">
      <c r="A37" s="18" t="s">
        <v>390</v>
      </c>
      <c r="B37" s="18" t="s">
        <v>81</v>
      </c>
      <c r="C37" s="109">
        <v>3026</v>
      </c>
      <c r="D37" s="109">
        <v>0</v>
      </c>
      <c r="E37" s="109">
        <v>0</v>
      </c>
      <c r="F37" s="109">
        <v>0</v>
      </c>
      <c r="G37" s="110">
        <v>3026</v>
      </c>
      <c r="H37" s="46"/>
      <c r="I37" s="109">
        <v>240</v>
      </c>
      <c r="J37" s="109">
        <v>0</v>
      </c>
      <c r="K37" s="109">
        <v>158</v>
      </c>
      <c r="L37" s="111">
        <v>398</v>
      </c>
      <c r="M37" s="46"/>
      <c r="N37" s="46">
        <v>4023</v>
      </c>
      <c r="O37" s="46">
        <v>1914</v>
      </c>
      <c r="P37" s="109">
        <v>5937</v>
      </c>
      <c r="Q37" s="109">
        <v>325</v>
      </c>
      <c r="R37" s="112">
        <v>6262</v>
      </c>
      <c r="S37" s="46"/>
      <c r="T37" s="113">
        <v>9686</v>
      </c>
      <c r="U37" s="46"/>
      <c r="V37" s="114">
        <v>30251</v>
      </c>
      <c r="W37" s="47">
        <f>'Table 1 - Supply 2010'!H35</f>
        <v>9281</v>
      </c>
      <c r="X37" s="47">
        <f>'Table 1 - Supply 2010'!I35</f>
        <v>2587</v>
      </c>
      <c r="Y37" s="47">
        <f>'Table 1 - Supply 2010'!J35</f>
        <v>544</v>
      </c>
      <c r="Z37" s="47">
        <f t="shared" si="0"/>
        <v>2448</v>
      </c>
      <c r="AA37" s="70">
        <f t="shared" si="5"/>
        <v>0.20700142144061354</v>
      </c>
      <c r="AB37" s="70">
        <f t="shared" si="4"/>
        <v>0.51380119665465607</v>
      </c>
      <c r="AD37" s="47">
        <f t="shared" si="3"/>
        <v>3026</v>
      </c>
    </row>
    <row r="38" spans="1:30" ht="18" x14ac:dyDescent="0.25">
      <c r="A38" s="18" t="s">
        <v>391</v>
      </c>
      <c r="B38" s="18" t="s">
        <v>83</v>
      </c>
      <c r="C38" s="109">
        <v>17</v>
      </c>
      <c r="D38" s="109">
        <v>0</v>
      </c>
      <c r="E38" s="109">
        <v>0</v>
      </c>
      <c r="F38" s="109">
        <v>0</v>
      </c>
      <c r="G38" s="110">
        <v>17</v>
      </c>
      <c r="H38" s="46"/>
      <c r="I38" s="109">
        <v>0</v>
      </c>
      <c r="J38" s="109">
        <v>0</v>
      </c>
      <c r="K38" s="109">
        <v>126</v>
      </c>
      <c r="L38" s="111">
        <v>126</v>
      </c>
      <c r="M38" s="46"/>
      <c r="N38" s="46">
        <v>130</v>
      </c>
      <c r="O38" s="46">
        <v>72</v>
      </c>
      <c r="P38" s="109">
        <v>202</v>
      </c>
      <c r="Q38" s="109">
        <v>4</v>
      </c>
      <c r="R38" s="112">
        <v>206</v>
      </c>
      <c r="S38" s="46"/>
      <c r="T38" s="113">
        <v>349</v>
      </c>
      <c r="U38" s="46"/>
      <c r="V38" s="114">
        <v>9768</v>
      </c>
      <c r="W38" s="47">
        <f>'Table 1 - Supply 2010'!H36</f>
        <v>328</v>
      </c>
      <c r="X38" s="47">
        <f>'Table 1 - Supply 2010'!I36</f>
        <v>3188</v>
      </c>
      <c r="Y38" s="47">
        <f>'Table 1 - Supply 2010'!J36</f>
        <v>69</v>
      </c>
      <c r="Z38" s="47">
        <f t="shared" si="0"/>
        <v>3140</v>
      </c>
      <c r="AA38" s="70">
        <f t="shared" si="5"/>
        <v>2.108927108927109E-2</v>
      </c>
      <c r="AB38" s="70">
        <f t="shared" si="4"/>
        <v>5.4668304668304669E-2</v>
      </c>
      <c r="AD38" s="47">
        <f t="shared" si="3"/>
        <v>17</v>
      </c>
    </row>
    <row r="39" spans="1:30" ht="18" x14ac:dyDescent="0.25">
      <c r="A39" s="18" t="s">
        <v>392</v>
      </c>
      <c r="B39" s="18" t="s">
        <v>85</v>
      </c>
      <c r="C39" s="109">
        <v>3506</v>
      </c>
      <c r="D39" s="109">
        <v>0</v>
      </c>
      <c r="E39" s="109">
        <v>0</v>
      </c>
      <c r="F39" s="109">
        <v>0</v>
      </c>
      <c r="G39" s="110">
        <v>3506</v>
      </c>
      <c r="H39" s="46"/>
      <c r="I39" s="109">
        <v>113</v>
      </c>
      <c r="J39" s="109">
        <v>0</v>
      </c>
      <c r="K39" s="109">
        <v>73</v>
      </c>
      <c r="L39" s="111">
        <v>186</v>
      </c>
      <c r="M39" s="46"/>
      <c r="N39" s="46">
        <v>1165</v>
      </c>
      <c r="O39" s="46">
        <v>695</v>
      </c>
      <c r="P39" s="109">
        <v>1860</v>
      </c>
      <c r="Q39" s="109">
        <v>44</v>
      </c>
      <c r="R39" s="112">
        <v>1904</v>
      </c>
      <c r="S39" s="46"/>
      <c r="T39" s="113">
        <v>5596</v>
      </c>
      <c r="U39" s="46"/>
      <c r="V39" s="114">
        <v>14367</v>
      </c>
      <c r="W39" s="47">
        <f>'Table 1 - Supply 2010'!H37</f>
        <v>3335</v>
      </c>
      <c r="X39" s="47">
        <f>'Table 1 - Supply 2010'!I37</f>
        <v>5045</v>
      </c>
      <c r="Y39" s="47">
        <f>'Table 1 - Supply 2010'!J37</f>
        <v>431</v>
      </c>
      <c r="Z39" s="47">
        <f t="shared" si="0"/>
        <v>6875</v>
      </c>
      <c r="AA39" s="70">
        <f t="shared" si="5"/>
        <v>0.13252592747268044</v>
      </c>
      <c r="AB39" s="70">
        <f t="shared" si="4"/>
        <v>0.3646551124103849</v>
      </c>
      <c r="AD39" s="47">
        <f t="shared" si="3"/>
        <v>3506</v>
      </c>
    </row>
    <row r="40" spans="1:30" ht="18" x14ac:dyDescent="0.25">
      <c r="A40" s="18" t="s">
        <v>393</v>
      </c>
      <c r="B40" s="18" t="s">
        <v>87</v>
      </c>
      <c r="C40" s="109">
        <v>0</v>
      </c>
      <c r="D40" s="109">
        <v>0</v>
      </c>
      <c r="E40" s="109">
        <v>0</v>
      </c>
      <c r="F40" s="109">
        <v>0</v>
      </c>
      <c r="G40" s="110">
        <v>0</v>
      </c>
      <c r="H40" s="46"/>
      <c r="I40" s="109">
        <v>0</v>
      </c>
      <c r="J40" s="109">
        <v>0</v>
      </c>
      <c r="K40" s="109">
        <v>265</v>
      </c>
      <c r="L40" s="111">
        <v>265</v>
      </c>
      <c r="M40" s="46"/>
      <c r="N40" s="46">
        <v>3223</v>
      </c>
      <c r="O40" s="46">
        <v>1865</v>
      </c>
      <c r="P40" s="109">
        <v>5088</v>
      </c>
      <c r="Q40" s="109">
        <v>0</v>
      </c>
      <c r="R40" s="112">
        <v>5088</v>
      </c>
      <c r="S40" s="46"/>
      <c r="T40" s="113">
        <v>5353</v>
      </c>
      <c r="U40" s="46"/>
      <c r="V40" s="114">
        <v>19739</v>
      </c>
      <c r="W40" s="47">
        <f>'Table 1 - Supply 2010'!H38</f>
        <v>5231</v>
      </c>
      <c r="X40" s="47">
        <f>'Table 1 - Supply 2010'!I38</f>
        <v>5314</v>
      </c>
      <c r="Y40" s="47">
        <f>'Table 1 - Supply 2010'!J38</f>
        <v>85</v>
      </c>
      <c r="Z40" s="47">
        <f t="shared" si="0"/>
        <v>5351</v>
      </c>
      <c r="AA40" s="70">
        <f t="shared" si="5"/>
        <v>0.25776381782258473</v>
      </c>
      <c r="AB40" s="70">
        <f t="shared" si="4"/>
        <v>0.52277217690865796</v>
      </c>
      <c r="AD40" s="47">
        <f t="shared" si="3"/>
        <v>0</v>
      </c>
    </row>
    <row r="41" spans="1:30" ht="18" x14ac:dyDescent="0.25">
      <c r="A41" s="18" t="s">
        <v>394</v>
      </c>
      <c r="B41" s="18" t="s">
        <v>89</v>
      </c>
      <c r="C41" s="109">
        <v>8</v>
      </c>
      <c r="D41" s="109">
        <v>0</v>
      </c>
      <c r="E41" s="109">
        <v>0</v>
      </c>
      <c r="F41" s="109">
        <v>0</v>
      </c>
      <c r="G41" s="110">
        <v>8</v>
      </c>
      <c r="H41" s="46"/>
      <c r="I41" s="109">
        <v>0</v>
      </c>
      <c r="J41" s="109">
        <v>-176</v>
      </c>
      <c r="K41" s="109">
        <v>25</v>
      </c>
      <c r="L41" s="111">
        <v>-151</v>
      </c>
      <c r="M41" s="46"/>
      <c r="N41" s="46">
        <v>3144</v>
      </c>
      <c r="O41" s="46">
        <v>4267</v>
      </c>
      <c r="P41" s="109">
        <v>7411</v>
      </c>
      <c r="Q41" s="109">
        <v>18</v>
      </c>
      <c r="R41" s="112">
        <v>7429</v>
      </c>
      <c r="S41" s="46"/>
      <c r="T41" s="113">
        <v>7286</v>
      </c>
      <c r="U41" s="46"/>
      <c r="V41" s="114">
        <v>21191</v>
      </c>
      <c r="W41" s="47">
        <f>'Table 1 - Supply 2010'!H39</f>
        <v>11387</v>
      </c>
      <c r="X41" s="47">
        <f>'Table 1 - Supply 2010'!I39</f>
        <v>3709</v>
      </c>
      <c r="Y41" s="47">
        <f>'Table 1 - Supply 2010'!J39</f>
        <v>64</v>
      </c>
      <c r="Z41" s="47">
        <f t="shared" si="0"/>
        <v>-456</v>
      </c>
      <c r="AA41" s="70">
        <f t="shared" si="5"/>
        <v>0.35057335661365674</v>
      </c>
      <c r="AB41" s="70">
        <f t="shared" si="4"/>
        <v>0.88792411872964938</v>
      </c>
      <c r="AD41" s="47">
        <f t="shared" si="3"/>
        <v>8</v>
      </c>
    </row>
    <row r="42" spans="1:30" ht="18" x14ac:dyDescent="0.25">
      <c r="A42" s="18" t="s">
        <v>395</v>
      </c>
      <c r="B42" s="18" t="s">
        <v>91</v>
      </c>
      <c r="C42" s="109">
        <v>28</v>
      </c>
      <c r="D42" s="109">
        <v>0</v>
      </c>
      <c r="E42" s="109">
        <v>0</v>
      </c>
      <c r="F42" s="109">
        <v>0</v>
      </c>
      <c r="G42" s="110">
        <v>28</v>
      </c>
      <c r="H42" s="46"/>
      <c r="I42" s="109">
        <v>265</v>
      </c>
      <c r="J42" s="109">
        <v>0</v>
      </c>
      <c r="K42" s="109">
        <v>66</v>
      </c>
      <c r="L42" s="111">
        <v>331</v>
      </c>
      <c r="M42" s="46"/>
      <c r="N42" s="46">
        <v>89</v>
      </c>
      <c r="O42" s="46">
        <v>230</v>
      </c>
      <c r="P42" s="109">
        <v>319</v>
      </c>
      <c r="Q42" s="109">
        <v>0</v>
      </c>
      <c r="R42" s="112">
        <v>319</v>
      </c>
      <c r="S42" s="46"/>
      <c r="T42" s="113">
        <v>678</v>
      </c>
      <c r="U42" s="46"/>
      <c r="V42" s="114">
        <v>3210</v>
      </c>
      <c r="W42" s="47">
        <f>'Table 1 - Supply 2010'!H40</f>
        <v>495</v>
      </c>
      <c r="X42" s="47">
        <f>'Table 1 - Supply 2010'!I40</f>
        <v>472</v>
      </c>
      <c r="Y42" s="47">
        <f>'Table 1 - Supply 2010'!J40</f>
        <v>167</v>
      </c>
      <c r="Z42" s="47">
        <f t="shared" si="0"/>
        <v>488</v>
      </c>
      <c r="AA42" s="70">
        <f t="shared" si="5"/>
        <v>9.9376947040498445E-2</v>
      </c>
      <c r="AB42" s="70">
        <f t="shared" si="4"/>
        <v>0.25358255451713396</v>
      </c>
      <c r="AD42" s="47">
        <f t="shared" si="3"/>
        <v>28</v>
      </c>
    </row>
    <row r="43" spans="1:30" ht="18" x14ac:dyDescent="0.25">
      <c r="A43" s="18" t="s">
        <v>396</v>
      </c>
      <c r="B43" s="18" t="s">
        <v>93</v>
      </c>
      <c r="C43" s="109">
        <v>4596</v>
      </c>
      <c r="D43" s="109">
        <v>0</v>
      </c>
      <c r="E43" s="109">
        <v>0</v>
      </c>
      <c r="F43" s="109">
        <v>0</v>
      </c>
      <c r="G43" s="110">
        <v>4596</v>
      </c>
      <c r="H43" s="46"/>
      <c r="I43" s="109">
        <v>4327</v>
      </c>
      <c r="J43" s="109">
        <v>0</v>
      </c>
      <c r="K43" s="109">
        <v>321</v>
      </c>
      <c r="L43" s="111">
        <v>4648</v>
      </c>
      <c r="M43" s="46"/>
      <c r="N43" s="46">
        <v>2455</v>
      </c>
      <c r="O43" s="46">
        <v>2043</v>
      </c>
      <c r="P43" s="109">
        <v>4498</v>
      </c>
      <c r="Q43" s="109">
        <v>84</v>
      </c>
      <c r="R43" s="112">
        <v>4582</v>
      </c>
      <c r="S43" s="46"/>
      <c r="T43" s="113">
        <v>13826</v>
      </c>
      <c r="U43" s="46"/>
      <c r="V43" s="114">
        <v>40014</v>
      </c>
      <c r="W43" s="47">
        <f>'Table 1 - Supply 2010'!H41</f>
        <v>7665</v>
      </c>
      <c r="X43" s="47">
        <f>'Table 1 - Supply 2010'!I41</f>
        <v>7378</v>
      </c>
      <c r="Y43" s="47">
        <f>'Table 1 - Supply 2010'!J41</f>
        <v>1023</v>
      </c>
      <c r="Z43" s="47">
        <f t="shared" si="0"/>
        <v>12516</v>
      </c>
      <c r="AA43" s="70">
        <f t="shared" si="5"/>
        <v>0.11450992152746539</v>
      </c>
      <c r="AB43" s="70">
        <f t="shared" si="4"/>
        <v>0.30606787624331483</v>
      </c>
      <c r="AD43" s="47">
        <f t="shared" si="3"/>
        <v>4596</v>
      </c>
    </row>
    <row r="44" spans="1:30" ht="18" x14ac:dyDescent="0.25">
      <c r="A44" s="27" t="s">
        <v>397</v>
      </c>
      <c r="B44" s="27" t="s">
        <v>95</v>
      </c>
      <c r="C44" s="115">
        <v>17582</v>
      </c>
      <c r="D44" s="115">
        <v>0</v>
      </c>
      <c r="E44" s="115">
        <v>0</v>
      </c>
      <c r="F44" s="115">
        <v>0</v>
      </c>
      <c r="G44" s="116">
        <v>17582</v>
      </c>
      <c r="H44" s="49"/>
      <c r="I44" s="115">
        <v>11385</v>
      </c>
      <c r="J44" s="115">
        <v>0</v>
      </c>
      <c r="K44" s="115">
        <v>521</v>
      </c>
      <c r="L44" s="117">
        <v>11906</v>
      </c>
      <c r="M44" s="49"/>
      <c r="N44" s="49">
        <v>13318</v>
      </c>
      <c r="O44" s="49">
        <v>11055</v>
      </c>
      <c r="P44" s="115">
        <v>24373</v>
      </c>
      <c r="Q44" s="115">
        <v>73</v>
      </c>
      <c r="R44" s="118">
        <v>24446</v>
      </c>
      <c r="S44" s="49"/>
      <c r="T44" s="119">
        <v>53934</v>
      </c>
      <c r="U44" s="49"/>
      <c r="V44" s="120">
        <v>89237</v>
      </c>
      <c r="W44" s="52">
        <f>'Table 1 - Supply 2010'!H42</f>
        <v>44117</v>
      </c>
      <c r="X44" s="52">
        <f>'Table 1 - Supply 2010'!I42</f>
        <v>19857</v>
      </c>
      <c r="Y44" s="52">
        <f>'Table 1 - Supply 2010'!J42</f>
        <v>4810</v>
      </c>
      <c r="Z44" s="52">
        <f t="shared" si="0"/>
        <v>24864</v>
      </c>
      <c r="AA44" s="70">
        <f t="shared" si="5"/>
        <v>0.27394466420879232</v>
      </c>
      <c r="AB44" s="70">
        <f t="shared" si="4"/>
        <v>0.76832479800979414</v>
      </c>
      <c r="AD44" s="52">
        <f t="shared" si="3"/>
        <v>17582</v>
      </c>
    </row>
    <row r="45" spans="1:30" ht="18" x14ac:dyDescent="0.25">
      <c r="A45" s="18" t="s">
        <v>398</v>
      </c>
      <c r="B45" s="18" t="s">
        <v>97</v>
      </c>
      <c r="C45" s="109">
        <v>9908</v>
      </c>
      <c r="D45" s="109">
        <v>0</v>
      </c>
      <c r="E45" s="109">
        <v>0</v>
      </c>
      <c r="F45" s="109">
        <v>0</v>
      </c>
      <c r="G45" s="110">
        <v>9908</v>
      </c>
      <c r="H45" s="46"/>
      <c r="I45" s="109">
        <v>3079</v>
      </c>
      <c r="J45" s="109">
        <v>0</v>
      </c>
      <c r="K45" s="109">
        <v>397</v>
      </c>
      <c r="L45" s="111">
        <v>3476</v>
      </c>
      <c r="M45" s="46"/>
      <c r="N45" s="46">
        <v>4174</v>
      </c>
      <c r="O45" s="46">
        <v>4600</v>
      </c>
      <c r="P45" s="109">
        <v>8774</v>
      </c>
      <c r="Q45" s="109">
        <v>43</v>
      </c>
      <c r="R45" s="112">
        <v>8817</v>
      </c>
      <c r="S45" s="46"/>
      <c r="T45" s="113">
        <v>22201</v>
      </c>
      <c r="U45" s="46"/>
      <c r="V45" s="114">
        <v>34418</v>
      </c>
      <c r="W45" s="47">
        <f>'Table 1 - Supply 2010'!H43</f>
        <v>13611</v>
      </c>
      <c r="X45" s="47">
        <f>'Table 1 - Supply 2010'!I43</f>
        <v>7454</v>
      </c>
      <c r="Y45" s="47">
        <f>'Table 1 - Supply 2010'!J43</f>
        <v>1426</v>
      </c>
      <c r="Z45" s="47">
        <f t="shared" si="0"/>
        <v>14618</v>
      </c>
      <c r="AA45" s="70">
        <f t="shared" si="5"/>
        <v>0.25617409495031668</v>
      </c>
      <c r="AB45" s="70">
        <f t="shared" si="4"/>
        <v>0.65163577197977807</v>
      </c>
      <c r="AD45" s="47">
        <f t="shared" si="3"/>
        <v>9908</v>
      </c>
    </row>
    <row r="46" spans="1:30" ht="18" x14ac:dyDescent="0.25">
      <c r="A46" s="18" t="s">
        <v>399</v>
      </c>
      <c r="B46" s="18" t="s">
        <v>99</v>
      </c>
      <c r="C46" s="109">
        <v>2163</v>
      </c>
      <c r="D46" s="109">
        <v>0</v>
      </c>
      <c r="E46" s="109">
        <v>0</v>
      </c>
      <c r="F46" s="109">
        <v>0</v>
      </c>
      <c r="G46" s="110">
        <v>2163</v>
      </c>
      <c r="H46" s="46"/>
      <c r="I46" s="109">
        <v>14742</v>
      </c>
      <c r="J46" s="109">
        <v>0</v>
      </c>
      <c r="K46" s="109">
        <v>138</v>
      </c>
      <c r="L46" s="111">
        <v>14880</v>
      </c>
      <c r="M46" s="46"/>
      <c r="N46" s="46">
        <v>9279</v>
      </c>
      <c r="O46" s="46">
        <v>13626</v>
      </c>
      <c r="P46" s="109">
        <v>22905</v>
      </c>
      <c r="Q46" s="109">
        <v>54</v>
      </c>
      <c r="R46" s="112">
        <v>22959</v>
      </c>
      <c r="S46" s="46"/>
      <c r="T46" s="113">
        <v>40002</v>
      </c>
      <c r="U46" s="46"/>
      <c r="V46" s="114">
        <v>60284</v>
      </c>
      <c r="W46" s="47">
        <f>'Table 1 - Supply 2010'!H44</f>
        <v>22846</v>
      </c>
      <c r="X46" s="47">
        <f>'Table 1 - Supply 2010'!I44</f>
        <v>15265</v>
      </c>
      <c r="Y46" s="47">
        <f>'Table 1 - Supply 2010'!J44</f>
        <v>1866</v>
      </c>
      <c r="Z46" s="47">
        <f t="shared" si="0"/>
        <v>30555</v>
      </c>
      <c r="AA46" s="70">
        <f t="shared" si="5"/>
        <v>0.38084732267268262</v>
      </c>
      <c r="AB46" s="70">
        <f t="shared" si="4"/>
        <v>0.75982018446022159</v>
      </c>
      <c r="AD46" s="47">
        <f t="shared" si="3"/>
        <v>2163</v>
      </c>
    </row>
    <row r="47" spans="1:30" ht="18" x14ac:dyDescent="0.25">
      <c r="A47" s="18" t="s">
        <v>400</v>
      </c>
      <c r="B47" s="18" t="s">
        <v>468</v>
      </c>
      <c r="C47" s="109">
        <v>37977</v>
      </c>
      <c r="D47" s="109">
        <v>0</v>
      </c>
      <c r="E47" s="109">
        <v>0</v>
      </c>
      <c r="F47" s="109">
        <v>0</v>
      </c>
      <c r="G47" s="110">
        <v>37977</v>
      </c>
      <c r="H47" s="46"/>
      <c r="I47" s="109">
        <v>7693</v>
      </c>
      <c r="J47" s="109">
        <v>0</v>
      </c>
      <c r="K47" s="109">
        <v>2332</v>
      </c>
      <c r="L47" s="111">
        <v>10025</v>
      </c>
      <c r="M47" s="46"/>
      <c r="N47" s="46">
        <v>13850</v>
      </c>
      <c r="O47" s="46">
        <v>11740</v>
      </c>
      <c r="P47" s="109">
        <v>25590</v>
      </c>
      <c r="Q47" s="109">
        <v>140</v>
      </c>
      <c r="R47" s="112">
        <v>25730</v>
      </c>
      <c r="S47" s="46"/>
      <c r="T47" s="113">
        <v>73732</v>
      </c>
      <c r="U47" s="46"/>
      <c r="V47" s="114">
        <v>98648</v>
      </c>
      <c r="W47" s="47">
        <f>'Table 1 - Supply 2010'!H45</f>
        <v>34883</v>
      </c>
      <c r="X47" s="47">
        <f>'Table 1 - Supply 2010'!I45</f>
        <v>20148</v>
      </c>
      <c r="Y47" s="47">
        <f>'Table 1 - Supply 2010'!J45</f>
        <v>5006</v>
      </c>
      <c r="Z47" s="47">
        <f t="shared" si="0"/>
        <v>53991</v>
      </c>
      <c r="AA47" s="70">
        <f t="shared" si="5"/>
        <v>0.26082637255697022</v>
      </c>
      <c r="AB47" s="70">
        <f t="shared" si="4"/>
        <v>0.61443719081988479</v>
      </c>
      <c r="AD47" s="47">
        <f t="shared" si="3"/>
        <v>37977</v>
      </c>
    </row>
    <row r="48" spans="1:30" ht="18" x14ac:dyDescent="0.25">
      <c r="A48" s="18" t="s">
        <v>401</v>
      </c>
      <c r="B48" s="18" t="s">
        <v>103</v>
      </c>
      <c r="C48" s="109">
        <v>2638</v>
      </c>
      <c r="D48" s="109">
        <v>0</v>
      </c>
      <c r="E48" s="109">
        <v>0</v>
      </c>
      <c r="F48" s="109">
        <v>0</v>
      </c>
      <c r="G48" s="110">
        <v>2638</v>
      </c>
      <c r="H48" s="46"/>
      <c r="I48" s="109">
        <v>1958</v>
      </c>
      <c r="J48" s="109">
        <v>0</v>
      </c>
      <c r="K48" s="109">
        <v>-75</v>
      </c>
      <c r="L48" s="111">
        <v>1883</v>
      </c>
      <c r="M48" s="46"/>
      <c r="N48" s="46">
        <v>998</v>
      </c>
      <c r="O48" s="46">
        <v>713</v>
      </c>
      <c r="P48" s="109">
        <v>1711</v>
      </c>
      <c r="Q48" s="109">
        <v>0</v>
      </c>
      <c r="R48" s="112">
        <v>1711</v>
      </c>
      <c r="S48" s="46"/>
      <c r="T48" s="113">
        <v>6232</v>
      </c>
      <c r="U48" s="46"/>
      <c r="V48" s="114">
        <v>8005</v>
      </c>
      <c r="W48" s="47">
        <f>'Table 1 - Supply 2010'!H46</f>
        <v>2434</v>
      </c>
      <c r="X48" s="47">
        <f>'Table 1 - Supply 2010'!I46</f>
        <v>1483</v>
      </c>
      <c r="Y48" s="47">
        <f>'Table 1 - Supply 2010'!J46</f>
        <v>500</v>
      </c>
      <c r="Z48" s="47">
        <f t="shared" si="0"/>
        <v>4781</v>
      </c>
      <c r="AA48" s="70">
        <f t="shared" si="5"/>
        <v>0.21374141161773891</v>
      </c>
      <c r="AB48" s="70">
        <f t="shared" si="4"/>
        <v>0.51780137414116179</v>
      </c>
      <c r="AD48" s="47">
        <f t="shared" si="3"/>
        <v>2638</v>
      </c>
    </row>
    <row r="49" spans="1:30" ht="18" x14ac:dyDescent="0.25">
      <c r="A49" s="18" t="s">
        <v>402</v>
      </c>
      <c r="B49" s="18" t="s">
        <v>105</v>
      </c>
      <c r="C49" s="109">
        <v>267</v>
      </c>
      <c r="D49" s="109">
        <v>0</v>
      </c>
      <c r="E49" s="109">
        <v>0</v>
      </c>
      <c r="F49" s="109">
        <v>0</v>
      </c>
      <c r="G49" s="110">
        <v>267</v>
      </c>
      <c r="H49" s="46"/>
      <c r="I49" s="109">
        <v>12841</v>
      </c>
      <c r="J49" s="109">
        <v>0</v>
      </c>
      <c r="K49" s="109">
        <v>-243</v>
      </c>
      <c r="L49" s="111">
        <v>12598</v>
      </c>
      <c r="M49" s="46"/>
      <c r="N49" s="46">
        <v>4428</v>
      </c>
      <c r="O49" s="46">
        <v>13408</v>
      </c>
      <c r="P49" s="109">
        <v>17836</v>
      </c>
      <c r="Q49" s="109">
        <v>403</v>
      </c>
      <c r="R49" s="112">
        <v>18239</v>
      </c>
      <c r="S49" s="46"/>
      <c r="T49" s="113">
        <v>31104</v>
      </c>
      <c r="U49" s="46"/>
      <c r="V49" s="114">
        <v>38806</v>
      </c>
      <c r="W49" s="47">
        <f>'Table 1 - Supply 2010'!H47</f>
        <v>19371</v>
      </c>
      <c r="X49" s="47">
        <f>'Table 1 - Supply 2010'!I47</f>
        <v>695</v>
      </c>
      <c r="Y49" s="47">
        <f>'Table 1 - Supply 2010'!J47</f>
        <v>1543</v>
      </c>
      <c r="Z49" s="47">
        <f t="shared" si="0"/>
        <v>10885</v>
      </c>
      <c r="AA49" s="70">
        <f t="shared" si="5"/>
        <v>0.47000463845797041</v>
      </c>
      <c r="AB49" s="70">
        <f t="shared" si="4"/>
        <v>0.96918002370767409</v>
      </c>
      <c r="AD49" s="47">
        <f t="shared" si="3"/>
        <v>267</v>
      </c>
    </row>
    <row r="50" spans="1:30" ht="18" x14ac:dyDescent="0.25">
      <c r="A50" s="18" t="s">
        <v>403</v>
      </c>
      <c r="B50" s="18" t="s">
        <v>107</v>
      </c>
      <c r="C50" s="109">
        <v>3533</v>
      </c>
      <c r="D50" s="109">
        <v>0</v>
      </c>
      <c r="E50" s="109">
        <v>0</v>
      </c>
      <c r="F50" s="109">
        <v>0</v>
      </c>
      <c r="G50" s="110">
        <v>3533</v>
      </c>
      <c r="H50" s="46"/>
      <c r="I50" s="109">
        <v>217</v>
      </c>
      <c r="J50" s="109">
        <v>0</v>
      </c>
      <c r="K50" s="109">
        <v>7</v>
      </c>
      <c r="L50" s="111">
        <v>224</v>
      </c>
      <c r="M50" s="46"/>
      <c r="N50" s="46">
        <v>367</v>
      </c>
      <c r="O50" s="46">
        <v>402</v>
      </c>
      <c r="P50" s="109">
        <v>769</v>
      </c>
      <c r="Q50" s="109">
        <v>135</v>
      </c>
      <c r="R50" s="112">
        <v>904</v>
      </c>
      <c r="S50" s="46"/>
      <c r="T50" s="113">
        <v>4661</v>
      </c>
      <c r="U50" s="46"/>
      <c r="V50" s="114">
        <v>6317</v>
      </c>
      <c r="W50" s="47">
        <f>'Table 1 - Supply 2010'!H48</f>
        <v>1791</v>
      </c>
      <c r="X50" s="47">
        <f>'Table 1 - Supply 2010'!I48</f>
        <v>1605</v>
      </c>
      <c r="Y50" s="47">
        <f>'Table 1 - Supply 2010'!J48</f>
        <v>385</v>
      </c>
      <c r="Z50" s="47">
        <f t="shared" si="0"/>
        <v>4090</v>
      </c>
      <c r="AA50" s="70">
        <f t="shared" si="5"/>
        <v>0.14310590470159887</v>
      </c>
      <c r="AB50" s="70">
        <f t="shared" si="4"/>
        <v>0.42662656324204529</v>
      </c>
      <c r="AD50" s="47">
        <f t="shared" si="3"/>
        <v>3533</v>
      </c>
    </row>
    <row r="51" spans="1:30" ht="18" x14ac:dyDescent="0.25">
      <c r="A51" s="18" t="s">
        <v>404</v>
      </c>
      <c r="B51" s="18" t="s">
        <v>109</v>
      </c>
      <c r="C51" s="109">
        <v>10030</v>
      </c>
      <c r="D51" s="109">
        <v>0</v>
      </c>
      <c r="E51" s="109">
        <v>0</v>
      </c>
      <c r="F51" s="109">
        <v>0</v>
      </c>
      <c r="G51" s="110">
        <v>10030</v>
      </c>
      <c r="H51" s="46"/>
      <c r="I51" s="109">
        <v>3306</v>
      </c>
      <c r="J51" s="109">
        <v>1429</v>
      </c>
      <c r="K51" s="109">
        <v>323</v>
      </c>
      <c r="L51" s="111">
        <v>5058</v>
      </c>
      <c r="M51" s="46"/>
      <c r="N51" s="46">
        <v>475</v>
      </c>
      <c r="O51" s="46">
        <v>271</v>
      </c>
      <c r="P51" s="109">
        <v>746</v>
      </c>
      <c r="Q51" s="109">
        <v>63</v>
      </c>
      <c r="R51" s="112">
        <v>809</v>
      </c>
      <c r="S51" s="46"/>
      <c r="T51" s="113">
        <v>15897</v>
      </c>
      <c r="U51" s="46"/>
      <c r="V51" s="114">
        <v>17829</v>
      </c>
      <c r="W51" s="47">
        <f>'Table 1 - Supply 2010'!H49</f>
        <v>4410</v>
      </c>
      <c r="X51" s="47">
        <f>'Table 1 - Supply 2010'!I49</f>
        <v>4614</v>
      </c>
      <c r="Y51" s="47">
        <f>'Table 1 - Supply 2010'!J49</f>
        <v>1402</v>
      </c>
      <c r="Z51" s="47">
        <f t="shared" si="0"/>
        <v>14699</v>
      </c>
      <c r="AA51" s="70">
        <f t="shared" si="5"/>
        <v>4.5375511806607212E-2</v>
      </c>
      <c r="AB51" s="70">
        <f t="shared" si="4"/>
        <v>0.29272533512816196</v>
      </c>
      <c r="AD51" s="47">
        <f t="shared" si="3"/>
        <v>10030</v>
      </c>
    </row>
    <row r="52" spans="1:30" ht="18" x14ac:dyDescent="0.25">
      <c r="A52" s="18" t="s">
        <v>405</v>
      </c>
      <c r="B52" s="18" t="s">
        <v>111</v>
      </c>
      <c r="C52" s="109">
        <v>19500</v>
      </c>
      <c r="D52" s="109">
        <v>0</v>
      </c>
      <c r="E52" s="109">
        <v>0</v>
      </c>
      <c r="F52" s="109">
        <v>0</v>
      </c>
      <c r="G52" s="110">
        <v>19500</v>
      </c>
      <c r="H52" s="46"/>
      <c r="I52" s="109">
        <v>235</v>
      </c>
      <c r="J52" s="109">
        <v>358</v>
      </c>
      <c r="K52" s="109">
        <v>374</v>
      </c>
      <c r="L52" s="111">
        <v>967</v>
      </c>
      <c r="M52" s="46"/>
      <c r="N52" s="46">
        <v>3331</v>
      </c>
      <c r="O52" s="46">
        <v>3899</v>
      </c>
      <c r="P52" s="109">
        <v>7230</v>
      </c>
      <c r="Q52" s="109">
        <v>347</v>
      </c>
      <c r="R52" s="112">
        <v>7577</v>
      </c>
      <c r="S52" s="46"/>
      <c r="T52" s="113">
        <v>28044</v>
      </c>
      <c r="U52" s="46"/>
      <c r="V52" s="114">
        <v>34358</v>
      </c>
      <c r="W52" s="47">
        <f>'Table 1 - Supply 2010'!H50</f>
        <v>11259</v>
      </c>
      <c r="X52" s="47">
        <f>'Table 1 - Supply 2010'!I50</f>
        <v>13072</v>
      </c>
      <c r="Y52" s="47">
        <f>'Table 1 - Supply 2010'!J50</f>
        <v>2240</v>
      </c>
      <c r="Z52" s="47">
        <f t="shared" si="0"/>
        <v>27617</v>
      </c>
      <c r="AA52" s="70">
        <f t="shared" si="5"/>
        <v>0.22053088072646837</v>
      </c>
      <c r="AB52" s="70">
        <f t="shared" si="4"/>
        <v>0.54822748704814017</v>
      </c>
      <c r="AD52" s="47">
        <f t="shared" si="3"/>
        <v>19500</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577</v>
      </c>
      <c r="W53" s="47">
        <f>'Table 1 - Supply 2010'!H51</f>
        <v>94</v>
      </c>
      <c r="X53" s="47">
        <f>'Table 1 - Supply 2010'!I51</f>
        <v>0</v>
      </c>
      <c r="Y53" s="47">
        <f>'Table 1 - Supply 2010'!J51</f>
        <v>3</v>
      </c>
      <c r="Z53" s="47">
        <f t="shared" si="0"/>
        <v>-97</v>
      </c>
      <c r="AA53" s="70">
        <f t="shared" si="5"/>
        <v>0</v>
      </c>
      <c r="AB53" s="70">
        <f t="shared" si="4"/>
        <v>0.16291161178509533</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833</v>
      </c>
      <c r="R54" s="118">
        <v>833</v>
      </c>
      <c r="S54" s="49"/>
      <c r="T54" s="119">
        <v>833</v>
      </c>
      <c r="U54" s="49"/>
      <c r="V54" s="120">
        <v>3512</v>
      </c>
      <c r="W54" s="52">
        <f>'Table 1 - Supply 2010'!H52</f>
        <v>528</v>
      </c>
      <c r="X54" s="52">
        <f>'Table 1 - Supply 2010'!I52</f>
        <v>0</v>
      </c>
      <c r="Y54" s="52">
        <f>'Table 1 - Supply 2010'!J52</f>
        <v>0</v>
      </c>
      <c r="Z54" s="52">
        <f t="shared" si="0"/>
        <v>305</v>
      </c>
      <c r="AA54" s="70">
        <f t="shared" si="5"/>
        <v>0.23718678815489749</v>
      </c>
      <c r="AB54" s="70">
        <f t="shared" si="4"/>
        <v>0.38752847380410022</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267</v>
      </c>
      <c r="R55" s="112">
        <v>267</v>
      </c>
      <c r="S55" s="46"/>
      <c r="T55" s="113">
        <v>267</v>
      </c>
      <c r="U55" s="46"/>
      <c r="V55" s="114">
        <v>15688</v>
      </c>
      <c r="W55" s="47">
        <f>'Table 1 - Supply 2010'!H53</f>
        <v>55</v>
      </c>
      <c r="X55" s="47">
        <f>'Table 1 - Supply 2010'!I53</f>
        <v>0</v>
      </c>
      <c r="Y55" s="47">
        <f>'Table 1 - Supply 2010'!J53</f>
        <v>151</v>
      </c>
      <c r="Z55" s="47">
        <f t="shared" si="0"/>
        <v>61</v>
      </c>
      <c r="AA55" s="70">
        <f t="shared" si="5"/>
        <v>1.7019377868434472E-2</v>
      </c>
      <c r="AB55" s="70">
        <f t="shared" si="4"/>
        <v>2.052524222335543E-2</v>
      </c>
      <c r="AD55" s="47">
        <f t="shared" si="3"/>
        <v>0</v>
      </c>
    </row>
    <row r="56" spans="1:30" ht="18" x14ac:dyDescent="0.25">
      <c r="A56" s="18" t="s">
        <v>409</v>
      </c>
      <c r="B56" s="18" t="s">
        <v>119</v>
      </c>
      <c r="C56" s="109">
        <v>13300</v>
      </c>
      <c r="D56" s="109">
        <v>0</v>
      </c>
      <c r="E56" s="109">
        <v>0</v>
      </c>
      <c r="F56" s="109">
        <v>0</v>
      </c>
      <c r="G56" s="110">
        <v>13300</v>
      </c>
      <c r="H56" s="46"/>
      <c r="I56" s="109">
        <v>0</v>
      </c>
      <c r="J56" s="109">
        <v>0</v>
      </c>
      <c r="K56" s="109">
        <v>-16</v>
      </c>
      <c r="L56" s="111">
        <v>-16</v>
      </c>
      <c r="M56" s="46"/>
      <c r="N56" s="46">
        <v>204</v>
      </c>
      <c r="O56" s="46">
        <v>0</v>
      </c>
      <c r="P56" s="109">
        <v>204</v>
      </c>
      <c r="Q56" s="109">
        <v>54</v>
      </c>
      <c r="R56" s="112">
        <v>258</v>
      </c>
      <c r="S56" s="46"/>
      <c r="T56" s="113">
        <v>13542</v>
      </c>
      <c r="U56" s="46"/>
      <c r="V56" s="114">
        <v>64577</v>
      </c>
      <c r="W56" s="47">
        <f>'Table 1 - Supply 2010'!H54</f>
        <v>358</v>
      </c>
      <c r="X56" s="47">
        <f>'Table 1 - Supply 2010'!I54</f>
        <v>0</v>
      </c>
      <c r="Y56" s="47">
        <f>'Table 1 - Supply 2010'!J54</f>
        <v>1961</v>
      </c>
      <c r="Z56" s="47">
        <f t="shared" si="0"/>
        <v>11223</v>
      </c>
      <c r="AA56" s="70">
        <f t="shared" si="5"/>
        <v>3.9952305000232283E-3</v>
      </c>
      <c r="AB56" s="70">
        <f t="shared" si="4"/>
        <v>9.5389999535438318E-3</v>
      </c>
      <c r="AD56" s="47">
        <f t="shared" si="3"/>
        <v>13300</v>
      </c>
    </row>
    <row r="57" spans="1:30" ht="18" x14ac:dyDescent="0.25">
      <c r="A57" s="18" t="s">
        <v>410</v>
      </c>
      <c r="B57" s="18" t="s">
        <v>121</v>
      </c>
      <c r="C57" s="109">
        <v>14230</v>
      </c>
      <c r="D57" s="109">
        <v>0</v>
      </c>
      <c r="E57" s="109">
        <v>0</v>
      </c>
      <c r="F57" s="109">
        <v>0</v>
      </c>
      <c r="G57" s="110">
        <v>14230</v>
      </c>
      <c r="H57" s="46"/>
      <c r="I57" s="109">
        <v>0</v>
      </c>
      <c r="J57" s="109">
        <v>0</v>
      </c>
      <c r="K57" s="109">
        <v>30</v>
      </c>
      <c r="L57" s="111">
        <v>30</v>
      </c>
      <c r="M57" s="46"/>
      <c r="N57" s="46">
        <v>0</v>
      </c>
      <c r="O57" s="46">
        <v>0</v>
      </c>
      <c r="P57" s="109">
        <v>0</v>
      </c>
      <c r="Q57" s="109">
        <v>29</v>
      </c>
      <c r="R57" s="112">
        <v>29</v>
      </c>
      <c r="S57" s="46"/>
      <c r="T57" s="113">
        <v>14289</v>
      </c>
      <c r="U57" s="46"/>
      <c r="V57" s="114">
        <v>37385</v>
      </c>
      <c r="W57" s="47">
        <f>'Table 1 - Supply 2010'!H55</f>
        <v>35</v>
      </c>
      <c r="X57" s="47">
        <f>'Table 1 - Supply 2010'!I55</f>
        <v>0</v>
      </c>
      <c r="Y57" s="47">
        <f>'Table 1 - Supply 2010'!J55</f>
        <v>1024</v>
      </c>
      <c r="Z57" s="47">
        <f t="shared" si="0"/>
        <v>13230</v>
      </c>
      <c r="AA57" s="70">
        <f t="shared" si="5"/>
        <v>7.757121840310285E-4</v>
      </c>
      <c r="AB57" s="70">
        <f t="shared" si="4"/>
        <v>1.7119165440684766E-3</v>
      </c>
      <c r="AD57" s="47">
        <f t="shared" si="3"/>
        <v>14230</v>
      </c>
    </row>
    <row r="58" spans="1:30" ht="18" x14ac:dyDescent="0.25">
      <c r="A58" s="18" t="s">
        <v>411</v>
      </c>
      <c r="B58" s="18" t="s">
        <v>123</v>
      </c>
      <c r="C58" s="109">
        <v>4060</v>
      </c>
      <c r="D58" s="109">
        <v>0</v>
      </c>
      <c r="E58" s="109">
        <v>0</v>
      </c>
      <c r="F58" s="109">
        <v>0</v>
      </c>
      <c r="G58" s="110">
        <v>4060</v>
      </c>
      <c r="H58" s="46"/>
      <c r="I58" s="109">
        <v>0</v>
      </c>
      <c r="J58" s="109">
        <v>0</v>
      </c>
      <c r="K58" s="109">
        <v>3</v>
      </c>
      <c r="L58" s="111">
        <v>3</v>
      </c>
      <c r="M58" s="46"/>
      <c r="N58" s="46">
        <v>0</v>
      </c>
      <c r="O58" s="46">
        <v>0</v>
      </c>
      <c r="P58" s="109">
        <v>0</v>
      </c>
      <c r="Q58" s="109">
        <v>3</v>
      </c>
      <c r="R58" s="112">
        <v>3</v>
      </c>
      <c r="S58" s="46"/>
      <c r="T58" s="113">
        <v>4066</v>
      </c>
      <c r="U58" s="46"/>
      <c r="V58" s="114">
        <v>8305</v>
      </c>
      <c r="W58" s="47">
        <f>'Table 1 - Supply 2010'!H56</f>
        <v>17</v>
      </c>
      <c r="X58" s="47">
        <f>'Table 1 - Supply 2010'!I56</f>
        <v>0</v>
      </c>
      <c r="Y58" s="47">
        <f>'Table 1 - Supply 2010'!J56</f>
        <v>0</v>
      </c>
      <c r="Z58" s="47">
        <f t="shared" si="0"/>
        <v>4049</v>
      </c>
      <c r="AA58" s="70">
        <f t="shared" si="5"/>
        <v>3.6122817579771222E-4</v>
      </c>
      <c r="AB58" s="70">
        <f t="shared" si="4"/>
        <v>2.4081878386514148E-3</v>
      </c>
      <c r="AD58" s="47">
        <f t="shared" si="3"/>
        <v>4060</v>
      </c>
    </row>
    <row r="59" spans="1:30" ht="18" x14ac:dyDescent="0.25">
      <c r="A59" s="18" t="s">
        <v>412</v>
      </c>
      <c r="B59" s="18" t="s">
        <v>125</v>
      </c>
      <c r="C59" s="109">
        <v>3854</v>
      </c>
      <c r="D59" s="109">
        <v>0</v>
      </c>
      <c r="E59" s="109">
        <v>0</v>
      </c>
      <c r="F59" s="109">
        <v>0</v>
      </c>
      <c r="G59" s="110">
        <v>3854</v>
      </c>
      <c r="H59" s="46"/>
      <c r="I59" s="109">
        <v>0</v>
      </c>
      <c r="J59" s="109">
        <v>0</v>
      </c>
      <c r="K59" s="109">
        <v>-25</v>
      </c>
      <c r="L59" s="111">
        <v>-25</v>
      </c>
      <c r="M59" s="46"/>
      <c r="N59" s="46">
        <v>0</v>
      </c>
      <c r="O59" s="46">
        <v>0</v>
      </c>
      <c r="P59" s="109">
        <v>0</v>
      </c>
      <c r="Q59" s="109">
        <v>0</v>
      </c>
      <c r="R59" s="112">
        <v>0</v>
      </c>
      <c r="S59" s="46"/>
      <c r="T59" s="113">
        <v>3829</v>
      </c>
      <c r="U59" s="46"/>
      <c r="V59" s="114">
        <v>8877</v>
      </c>
      <c r="W59" s="47">
        <f>'Table 1 - Supply 2010'!H57</f>
        <v>0</v>
      </c>
      <c r="X59" s="47">
        <f>'Table 1 - Supply 2010'!I57</f>
        <v>0</v>
      </c>
      <c r="Y59" s="47">
        <f>'Table 1 - Supply 2010'!J57</f>
        <v>362</v>
      </c>
      <c r="Z59" s="47">
        <f t="shared" si="0"/>
        <v>3467</v>
      </c>
      <c r="AA59" s="70">
        <f t="shared" si="5"/>
        <v>0</v>
      </c>
      <c r="AB59" s="70">
        <f t="shared" si="4"/>
        <v>0</v>
      </c>
      <c r="AD59" s="47">
        <f t="shared" si="3"/>
        <v>3854</v>
      </c>
    </row>
    <row r="60" spans="1:30" ht="18" x14ac:dyDescent="0.25">
      <c r="A60" s="18" t="s">
        <v>413</v>
      </c>
      <c r="B60" s="18" t="s">
        <v>127</v>
      </c>
      <c r="C60" s="109">
        <v>185</v>
      </c>
      <c r="D60" s="109">
        <v>0</v>
      </c>
      <c r="E60" s="109">
        <v>0</v>
      </c>
      <c r="F60" s="109">
        <v>6579</v>
      </c>
      <c r="G60" s="110">
        <v>6764</v>
      </c>
      <c r="H60" s="46"/>
      <c r="I60" s="109">
        <v>98</v>
      </c>
      <c r="J60" s="109">
        <v>0</v>
      </c>
      <c r="K60" s="109">
        <v>108</v>
      </c>
      <c r="L60" s="111">
        <v>206</v>
      </c>
      <c r="M60" s="46"/>
      <c r="N60" s="46">
        <v>1709</v>
      </c>
      <c r="O60" s="46">
        <v>3337</v>
      </c>
      <c r="P60" s="109">
        <v>5046</v>
      </c>
      <c r="Q60" s="109">
        <v>36</v>
      </c>
      <c r="R60" s="112">
        <v>5082</v>
      </c>
      <c r="S60" s="46"/>
      <c r="T60" s="113">
        <v>12052</v>
      </c>
      <c r="U60" s="46"/>
      <c r="V60" s="114">
        <v>23416</v>
      </c>
      <c r="W60" s="47">
        <f>'Table 1 - Supply 2010'!H58</f>
        <v>3027</v>
      </c>
      <c r="X60" s="47">
        <f>'Table 1 - Supply 2010'!I58</f>
        <v>0</v>
      </c>
      <c r="Y60" s="47">
        <f>'Table 1 - Supply 2010'!J58</f>
        <v>1750</v>
      </c>
      <c r="Z60" s="47">
        <f t="shared" si="0"/>
        <v>7275</v>
      </c>
      <c r="AA60" s="70">
        <f t="shared" si="5"/>
        <v>0.21703108985309191</v>
      </c>
      <c r="AB60" s="70">
        <f t="shared" si="4"/>
        <v>0.34630167406901263</v>
      </c>
      <c r="AD60" s="47">
        <f t="shared" si="3"/>
        <v>185</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246</v>
      </c>
      <c r="W61" s="47">
        <f>'Table 1 - Supply 2010'!H59</f>
        <v>0</v>
      </c>
      <c r="X61" s="47">
        <f>'Table 1 - Supply 2010'!I59</f>
        <v>0</v>
      </c>
      <c r="Y61" s="47">
        <f>'Table 1 - Supply 2010'!J59</f>
        <v>20</v>
      </c>
      <c r="Z61" s="47">
        <f t="shared" si="0"/>
        <v>-20</v>
      </c>
      <c r="AA61" s="70">
        <f t="shared" si="5"/>
        <v>0</v>
      </c>
      <c r="AB61" s="70">
        <f t="shared" si="4"/>
        <v>0</v>
      </c>
      <c r="AD61" s="47">
        <f t="shared" si="3"/>
        <v>0</v>
      </c>
    </row>
    <row r="62" spans="1:30" ht="18" x14ac:dyDescent="0.25">
      <c r="A62" s="18" t="s">
        <v>415</v>
      </c>
      <c r="B62" s="18" t="s">
        <v>131</v>
      </c>
      <c r="C62" s="109">
        <v>1415</v>
      </c>
      <c r="D62" s="109">
        <v>0</v>
      </c>
      <c r="E62" s="109">
        <v>0</v>
      </c>
      <c r="F62" s="109">
        <v>0</v>
      </c>
      <c r="G62" s="110">
        <v>1415</v>
      </c>
      <c r="H62" s="46"/>
      <c r="I62" s="109">
        <v>116416</v>
      </c>
      <c r="J62" s="109">
        <v>0</v>
      </c>
      <c r="K62" s="109">
        <v>-2570</v>
      </c>
      <c r="L62" s="111">
        <v>113846</v>
      </c>
      <c r="M62" s="46"/>
      <c r="N62" s="46">
        <v>0</v>
      </c>
      <c r="O62" s="46">
        <v>0</v>
      </c>
      <c r="P62" s="109">
        <v>0</v>
      </c>
      <c r="Q62" s="109">
        <v>1500</v>
      </c>
      <c r="R62" s="112">
        <v>1500</v>
      </c>
      <c r="S62" s="46"/>
      <c r="T62" s="113">
        <v>116761</v>
      </c>
      <c r="U62" s="46"/>
      <c r="V62" s="114">
        <v>224665</v>
      </c>
      <c r="W62" s="47">
        <f>'Table 1 - Supply 2010'!H60</f>
        <v>1360</v>
      </c>
      <c r="X62" s="47">
        <f>'Table 1 - Supply 2010'!I60</f>
        <v>0</v>
      </c>
      <c r="Y62" s="47">
        <f>'Table 1 - Supply 2010'!J60</f>
        <v>15658</v>
      </c>
      <c r="Z62" s="47">
        <f t="shared" si="0"/>
        <v>99743</v>
      </c>
      <c r="AA62" s="70">
        <f t="shared" si="5"/>
        <v>6.6766073932299202E-3</v>
      </c>
      <c r="AB62" s="70">
        <f t="shared" si="4"/>
        <v>1.2730064763091714E-2</v>
      </c>
      <c r="AD62" s="47">
        <f t="shared" si="3"/>
        <v>1415</v>
      </c>
    </row>
    <row r="63" spans="1:30" ht="18" x14ac:dyDescent="0.25">
      <c r="A63" s="18" t="s">
        <v>416</v>
      </c>
      <c r="B63" s="18" t="s">
        <v>133</v>
      </c>
      <c r="C63" s="109">
        <v>17143</v>
      </c>
      <c r="D63" s="109">
        <v>0</v>
      </c>
      <c r="E63" s="109">
        <v>0</v>
      </c>
      <c r="F63" s="109">
        <v>0</v>
      </c>
      <c r="G63" s="110">
        <v>17143</v>
      </c>
      <c r="H63" s="46"/>
      <c r="I63" s="109">
        <v>0</v>
      </c>
      <c r="J63" s="109">
        <v>0</v>
      </c>
      <c r="K63" s="109">
        <v>0</v>
      </c>
      <c r="L63" s="111">
        <v>0</v>
      </c>
      <c r="M63" s="46"/>
      <c r="N63" s="46">
        <v>0</v>
      </c>
      <c r="O63" s="46">
        <v>0</v>
      </c>
      <c r="P63" s="109">
        <v>0</v>
      </c>
      <c r="Q63" s="109">
        <v>131</v>
      </c>
      <c r="R63" s="112">
        <v>131</v>
      </c>
      <c r="S63" s="46"/>
      <c r="T63" s="113">
        <v>17274</v>
      </c>
      <c r="U63" s="46"/>
      <c r="V63" s="114">
        <v>25398</v>
      </c>
      <c r="W63" s="47">
        <f>'Table 1 - Supply 2010'!H61</f>
        <v>127</v>
      </c>
      <c r="X63" s="47">
        <f>'Table 1 - Supply 2010'!I61</f>
        <v>-17971</v>
      </c>
      <c r="Y63" s="47">
        <f>'Table 1 - Supply 2010'!J61</f>
        <v>1810</v>
      </c>
      <c r="Z63" s="47">
        <f t="shared" si="0"/>
        <v>-2634</v>
      </c>
      <c r="AA63" s="70">
        <f t="shared" si="5"/>
        <v>5.1578864477517918E-3</v>
      </c>
      <c r="AB63" s="70">
        <f t="shared" si="4"/>
        <v>1.0158280179541696E-2</v>
      </c>
      <c r="AD63" s="47">
        <f t="shared" si="3"/>
        <v>17143</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156</v>
      </c>
      <c r="R64" s="112">
        <v>156</v>
      </c>
      <c r="S64" s="46"/>
      <c r="T64" s="113">
        <v>156</v>
      </c>
      <c r="U64" s="46"/>
      <c r="V64" s="114">
        <v>156</v>
      </c>
      <c r="W64" s="47">
        <f>'Table 1 - Supply 2010'!H62</f>
        <v>255</v>
      </c>
      <c r="X64" s="47">
        <f>'Table 1 - Supply 2010'!I62</f>
        <v>-127191</v>
      </c>
      <c r="Y64" s="47">
        <f>'Table 1 - Supply 2010'!J62</f>
        <v>-7</v>
      </c>
      <c r="Z64" s="47">
        <f t="shared" si="0"/>
        <v>-127283</v>
      </c>
      <c r="AA64" s="70">
        <f t="shared" si="5"/>
        <v>1</v>
      </c>
      <c r="AB64" s="70">
        <f t="shared" si="4"/>
        <v>2.6346153846153846</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2010'!H63</f>
        <v>0</v>
      </c>
      <c r="X65" s="47">
        <f>'Table 1 - Supply 2010'!I63</f>
        <v>-114302</v>
      </c>
      <c r="Y65" s="47">
        <f>'Table 1 - Supply 2010'!J63</f>
        <v>0</v>
      </c>
      <c r="Z65" s="47">
        <f t="shared" si="0"/>
        <v>-114302</v>
      </c>
      <c r="AA65" s="70">
        <f t="shared" si="5"/>
        <v>0</v>
      </c>
      <c r="AB65" s="70">
        <f t="shared" si="4"/>
        <v>0</v>
      </c>
      <c r="AD65" s="47">
        <f t="shared" si="3"/>
        <v>0</v>
      </c>
    </row>
    <row r="66" spans="1:30" ht="18" x14ac:dyDescent="0.25">
      <c r="A66" s="18" t="s">
        <v>419</v>
      </c>
      <c r="B66" s="18" t="s">
        <v>139</v>
      </c>
      <c r="C66" s="109">
        <v>5612</v>
      </c>
      <c r="D66" s="109">
        <v>0</v>
      </c>
      <c r="E66" s="109">
        <v>0</v>
      </c>
      <c r="F66" s="109">
        <v>0</v>
      </c>
      <c r="G66" s="110">
        <v>5612</v>
      </c>
      <c r="H66" s="46"/>
      <c r="I66" s="109">
        <v>0</v>
      </c>
      <c r="J66" s="109">
        <v>0</v>
      </c>
      <c r="K66" s="109">
        <v>0</v>
      </c>
      <c r="L66" s="111">
        <v>0</v>
      </c>
      <c r="M66" s="46"/>
      <c r="N66" s="46">
        <v>0</v>
      </c>
      <c r="O66" s="46">
        <v>0</v>
      </c>
      <c r="P66" s="109">
        <v>0</v>
      </c>
      <c r="Q66" s="109">
        <v>368</v>
      </c>
      <c r="R66" s="112">
        <v>368</v>
      </c>
      <c r="S66" s="46"/>
      <c r="T66" s="113">
        <v>5980</v>
      </c>
      <c r="U66" s="46"/>
      <c r="V66" s="114">
        <v>8318</v>
      </c>
      <c r="W66" s="47">
        <f>'Table 1 - Supply 2010'!H64</f>
        <v>631</v>
      </c>
      <c r="X66" s="47">
        <f>'Table 1 - Supply 2010'!I64</f>
        <v>0</v>
      </c>
      <c r="Y66" s="47">
        <f>'Table 1 - Supply 2010'!J64</f>
        <v>-2240</v>
      </c>
      <c r="Z66" s="47">
        <f t="shared" si="0"/>
        <v>7589</v>
      </c>
      <c r="AA66" s="70">
        <f t="shared" si="5"/>
        <v>4.4241404183698006E-2</v>
      </c>
      <c r="AB66" s="70">
        <f t="shared" si="4"/>
        <v>0.12010098581389757</v>
      </c>
      <c r="AD66" s="47">
        <f t="shared" si="3"/>
        <v>5612</v>
      </c>
    </row>
    <row r="67" spans="1:30" ht="18" x14ac:dyDescent="0.25">
      <c r="A67" s="18" t="s">
        <v>420</v>
      </c>
      <c r="B67" s="18" t="s">
        <v>141</v>
      </c>
      <c r="C67" s="109">
        <v>10096</v>
      </c>
      <c r="D67" s="109">
        <v>0</v>
      </c>
      <c r="E67" s="109">
        <v>0</v>
      </c>
      <c r="F67" s="109">
        <v>161</v>
      </c>
      <c r="G67" s="110">
        <v>10257</v>
      </c>
      <c r="H67" s="46"/>
      <c r="I67" s="109">
        <v>0</v>
      </c>
      <c r="J67" s="109">
        <v>0</v>
      </c>
      <c r="K67" s="109">
        <v>0</v>
      </c>
      <c r="L67" s="111">
        <v>0</v>
      </c>
      <c r="M67" s="46"/>
      <c r="N67" s="46">
        <v>0</v>
      </c>
      <c r="O67" s="46">
        <v>0</v>
      </c>
      <c r="P67" s="109">
        <v>0</v>
      </c>
      <c r="Q67" s="109">
        <v>1317</v>
      </c>
      <c r="R67" s="112">
        <v>1317</v>
      </c>
      <c r="S67" s="46"/>
      <c r="T67" s="113">
        <v>11574</v>
      </c>
      <c r="U67" s="46"/>
      <c r="V67" s="114">
        <v>47034</v>
      </c>
      <c r="W67" s="47">
        <f>'Table 1 - Supply 2010'!H65</f>
        <v>3237</v>
      </c>
      <c r="X67" s="47">
        <f>'Table 1 - Supply 2010'!I65</f>
        <v>0</v>
      </c>
      <c r="Y67" s="47">
        <f>'Table 1 - Supply 2010'!J65</f>
        <v>631</v>
      </c>
      <c r="Z67" s="47">
        <f t="shared" si="0"/>
        <v>7706</v>
      </c>
      <c r="AA67" s="70">
        <f t="shared" si="5"/>
        <v>2.8001020538333973E-2</v>
      </c>
      <c r="AB67" s="70">
        <f t="shared" si="4"/>
        <v>9.6823574435514731E-2</v>
      </c>
      <c r="AD67" s="47">
        <f t="shared" si="3"/>
        <v>10096</v>
      </c>
    </row>
    <row r="68" spans="1:30" ht="18" x14ac:dyDescent="0.25">
      <c r="A68" s="18" t="s">
        <v>421</v>
      </c>
      <c r="B68" s="18" t="s">
        <v>143</v>
      </c>
      <c r="C68" s="109">
        <v>4022</v>
      </c>
      <c r="D68" s="109">
        <v>0</v>
      </c>
      <c r="E68" s="109">
        <v>0</v>
      </c>
      <c r="F68" s="109">
        <v>0</v>
      </c>
      <c r="G68" s="110">
        <v>4022</v>
      </c>
      <c r="H68" s="46"/>
      <c r="I68" s="109">
        <v>0</v>
      </c>
      <c r="J68" s="109">
        <v>0</v>
      </c>
      <c r="K68" s="109">
        <v>0</v>
      </c>
      <c r="L68" s="111">
        <v>0</v>
      </c>
      <c r="M68" s="46"/>
      <c r="N68" s="46">
        <v>0</v>
      </c>
      <c r="O68" s="46">
        <v>0</v>
      </c>
      <c r="P68" s="109">
        <v>0</v>
      </c>
      <c r="Q68" s="109">
        <v>7285</v>
      </c>
      <c r="R68" s="112">
        <v>7285</v>
      </c>
      <c r="S68" s="46"/>
      <c r="T68" s="113">
        <v>11307</v>
      </c>
      <c r="U68" s="46"/>
      <c r="V68" s="114">
        <v>15133</v>
      </c>
      <c r="W68" s="47">
        <f>'Table 1 - Supply 2010'!H66</f>
        <v>3643</v>
      </c>
      <c r="X68" s="47">
        <f>'Table 1 - Supply 2010'!I66</f>
        <v>0</v>
      </c>
      <c r="Y68" s="47">
        <f>'Table 1 - Supply 2010'!J66</f>
        <v>313</v>
      </c>
      <c r="Z68" s="47">
        <f t="shared" si="0"/>
        <v>7351</v>
      </c>
      <c r="AA68" s="70">
        <f t="shared" si="5"/>
        <v>0.48139826868433228</v>
      </c>
      <c r="AB68" s="70">
        <f t="shared" si="4"/>
        <v>0.72213044340183707</v>
      </c>
      <c r="AD68" s="47">
        <f t="shared" si="3"/>
        <v>4022</v>
      </c>
    </row>
    <row r="69" spans="1:30" ht="18" x14ac:dyDescent="0.25">
      <c r="A69" s="18" t="s">
        <v>422</v>
      </c>
      <c r="B69" s="18" t="s">
        <v>145</v>
      </c>
      <c r="C69" s="109">
        <v>8573</v>
      </c>
      <c r="D69" s="109">
        <v>0</v>
      </c>
      <c r="E69" s="109">
        <v>0</v>
      </c>
      <c r="F69" s="109">
        <v>0</v>
      </c>
      <c r="G69" s="110">
        <v>8573</v>
      </c>
      <c r="H69" s="46"/>
      <c r="I69" s="109">
        <v>0</v>
      </c>
      <c r="J69" s="109">
        <v>0</v>
      </c>
      <c r="K69" s="109">
        <v>0</v>
      </c>
      <c r="L69" s="111">
        <v>0</v>
      </c>
      <c r="M69" s="46"/>
      <c r="N69" s="46">
        <v>0</v>
      </c>
      <c r="O69" s="46">
        <v>0</v>
      </c>
      <c r="P69" s="109">
        <v>0</v>
      </c>
      <c r="Q69" s="109">
        <v>6007</v>
      </c>
      <c r="R69" s="112">
        <v>6007</v>
      </c>
      <c r="S69" s="46"/>
      <c r="T69" s="113">
        <v>14580</v>
      </c>
      <c r="U69" s="46"/>
      <c r="V69" s="114">
        <v>25739</v>
      </c>
      <c r="W69" s="47">
        <f>'Table 1 - Supply 2010'!H67</f>
        <v>8533</v>
      </c>
      <c r="X69" s="47">
        <f>'Table 1 - Supply 2010'!I67</f>
        <v>0</v>
      </c>
      <c r="Y69" s="47">
        <f>'Table 1 - Supply 2010'!J67</f>
        <v>1257</v>
      </c>
      <c r="Z69" s="47">
        <f t="shared" si="0"/>
        <v>4790</v>
      </c>
      <c r="AA69" s="70">
        <f t="shared" si="5"/>
        <v>0.23338125024282216</v>
      </c>
      <c r="AB69" s="70">
        <f t="shared" si="4"/>
        <v>0.56490151132522626</v>
      </c>
      <c r="AD69" s="47">
        <f t="shared" si="3"/>
        <v>8573</v>
      </c>
    </row>
    <row r="70" spans="1:30" ht="18" x14ac:dyDescent="0.25">
      <c r="A70" s="18" t="s">
        <v>423</v>
      </c>
      <c r="B70" s="18" t="s">
        <v>147</v>
      </c>
      <c r="C70" s="109">
        <v>1427</v>
      </c>
      <c r="D70" s="109">
        <v>0</v>
      </c>
      <c r="E70" s="109">
        <v>1699</v>
      </c>
      <c r="F70" s="109">
        <v>0</v>
      </c>
      <c r="G70" s="110">
        <v>3126</v>
      </c>
      <c r="H70" s="46"/>
      <c r="I70" s="109">
        <v>0</v>
      </c>
      <c r="J70" s="109">
        <v>0</v>
      </c>
      <c r="K70" s="109">
        <v>0</v>
      </c>
      <c r="L70" s="111">
        <v>0</v>
      </c>
      <c r="M70" s="46"/>
      <c r="N70" s="46">
        <v>0</v>
      </c>
      <c r="O70" s="46">
        <v>0</v>
      </c>
      <c r="P70" s="109">
        <v>0</v>
      </c>
      <c r="Q70" s="109">
        <v>2263</v>
      </c>
      <c r="R70" s="112">
        <v>2263</v>
      </c>
      <c r="S70" s="46"/>
      <c r="T70" s="113">
        <v>5389</v>
      </c>
      <c r="U70" s="46"/>
      <c r="V70" s="114">
        <v>32999</v>
      </c>
      <c r="W70" s="47">
        <f>'Table 1 - Supply 2010'!H68</f>
        <v>1534</v>
      </c>
      <c r="X70" s="47">
        <f>'Table 1 - Supply 2010'!I68</f>
        <v>0</v>
      </c>
      <c r="Y70" s="47">
        <f>'Table 1 - Supply 2010'!J68</f>
        <v>384</v>
      </c>
      <c r="Z70" s="47">
        <f t="shared" ref="Z70:Z112" si="9">T70-W70+X70-Y70</f>
        <v>3471</v>
      </c>
      <c r="AA70" s="70">
        <f t="shared" si="5"/>
        <v>6.8577835691990663E-2</v>
      </c>
      <c r="AB70" s="70">
        <f t="shared" si="4"/>
        <v>0.11506409285129852</v>
      </c>
      <c r="AD70" s="47">
        <f t="shared" si="3"/>
        <v>1427</v>
      </c>
    </row>
    <row r="71" spans="1:30" ht="18" x14ac:dyDescent="0.25">
      <c r="A71" s="18" t="s">
        <v>424</v>
      </c>
      <c r="B71" s="18" t="s">
        <v>149</v>
      </c>
      <c r="C71" s="109">
        <v>719</v>
      </c>
      <c r="D71" s="109">
        <v>0</v>
      </c>
      <c r="E71" s="109">
        <v>0</v>
      </c>
      <c r="F71" s="109">
        <v>0</v>
      </c>
      <c r="G71" s="110">
        <v>719</v>
      </c>
      <c r="H71" s="46"/>
      <c r="I71" s="109">
        <v>0</v>
      </c>
      <c r="J71" s="109">
        <v>0</v>
      </c>
      <c r="K71" s="109">
        <v>0</v>
      </c>
      <c r="L71" s="111">
        <v>0</v>
      </c>
      <c r="M71" s="46"/>
      <c r="N71" s="46">
        <v>0</v>
      </c>
      <c r="O71" s="46">
        <v>0</v>
      </c>
      <c r="P71" s="109">
        <v>0</v>
      </c>
      <c r="Q71" s="109">
        <v>777</v>
      </c>
      <c r="R71" s="112">
        <v>777</v>
      </c>
      <c r="S71" s="46"/>
      <c r="T71" s="113">
        <v>1496</v>
      </c>
      <c r="U71" s="46"/>
      <c r="V71" s="114">
        <v>19868</v>
      </c>
      <c r="W71" s="47">
        <f>'Table 1 - Supply 2010'!H69</f>
        <v>1003</v>
      </c>
      <c r="X71" s="47">
        <f>'Table 1 - Supply 2010'!I69</f>
        <v>0</v>
      </c>
      <c r="Y71" s="47">
        <f>'Table 1 - Supply 2010'!J69</f>
        <v>575</v>
      </c>
      <c r="Z71" s="47">
        <f t="shared" si="9"/>
        <v>-82</v>
      </c>
      <c r="AA71" s="70">
        <f t="shared" si="5"/>
        <v>3.9108113549426213E-2</v>
      </c>
      <c r="AB71" s="70">
        <f t="shared" si="4"/>
        <v>8.9591302597141126E-2</v>
      </c>
      <c r="AD71" s="47">
        <f t="shared" ref="AD71:AD112" si="10">SUM(C71:D71)</f>
        <v>719</v>
      </c>
    </row>
    <row r="72" spans="1:30" ht="18" x14ac:dyDescent="0.25">
      <c r="A72" s="27" t="s">
        <v>425</v>
      </c>
      <c r="B72" s="27" t="s">
        <v>151</v>
      </c>
      <c r="C72" s="115">
        <v>10728</v>
      </c>
      <c r="D72" s="115">
        <v>0</v>
      </c>
      <c r="E72" s="115">
        <v>0</v>
      </c>
      <c r="F72" s="115">
        <v>0</v>
      </c>
      <c r="G72" s="116">
        <v>10728</v>
      </c>
      <c r="H72" s="49"/>
      <c r="I72" s="115">
        <v>0</v>
      </c>
      <c r="J72" s="115">
        <v>0</v>
      </c>
      <c r="K72" s="115">
        <v>0</v>
      </c>
      <c r="L72" s="117">
        <v>0</v>
      </c>
      <c r="M72" s="49"/>
      <c r="N72" s="49">
        <v>0</v>
      </c>
      <c r="O72" s="49">
        <v>0</v>
      </c>
      <c r="P72" s="115">
        <v>0</v>
      </c>
      <c r="Q72" s="115">
        <v>5508</v>
      </c>
      <c r="R72" s="118">
        <v>5508</v>
      </c>
      <c r="S72" s="49"/>
      <c r="T72" s="119">
        <v>16236</v>
      </c>
      <c r="U72" s="49"/>
      <c r="V72" s="120">
        <v>24134</v>
      </c>
      <c r="W72" s="52">
        <f>'Table 1 - Supply 2010'!H70</f>
        <v>8439</v>
      </c>
      <c r="X72" s="52">
        <f>'Table 1 - Supply 2010'!I70</f>
        <v>0</v>
      </c>
      <c r="Y72" s="52">
        <f>'Table 1 - Supply 2010'!J70</f>
        <v>1345</v>
      </c>
      <c r="Z72" s="52">
        <f t="shared" si="9"/>
        <v>6452</v>
      </c>
      <c r="AA72" s="70">
        <f t="shared" si="5"/>
        <v>0.22822573962045248</v>
      </c>
      <c r="AB72" s="70">
        <f t="shared" ref="AB72:AB112" si="11">IF(ISERROR((W72+R72)/V72),0,(W72+R72)/V72)</f>
        <v>0.57789840059666864</v>
      </c>
      <c r="AD72" s="52">
        <f t="shared" si="10"/>
        <v>10728</v>
      </c>
    </row>
    <row r="73" spans="1:30" ht="18" x14ac:dyDescent="0.25">
      <c r="A73" s="18" t="s">
        <v>426</v>
      </c>
      <c r="B73" s="18" t="s">
        <v>153</v>
      </c>
      <c r="C73" s="109">
        <v>76565</v>
      </c>
      <c r="D73" s="109">
        <v>0</v>
      </c>
      <c r="E73" s="109">
        <v>0</v>
      </c>
      <c r="F73" s="109">
        <v>0</v>
      </c>
      <c r="G73" s="110">
        <v>76565</v>
      </c>
      <c r="H73" s="46"/>
      <c r="I73" s="109">
        <v>0</v>
      </c>
      <c r="J73" s="109">
        <v>0</v>
      </c>
      <c r="K73" s="109">
        <v>0</v>
      </c>
      <c r="L73" s="111">
        <v>0</v>
      </c>
      <c r="M73" s="46"/>
      <c r="N73" s="46">
        <v>0</v>
      </c>
      <c r="O73" s="46">
        <v>0</v>
      </c>
      <c r="P73" s="109">
        <v>0</v>
      </c>
      <c r="Q73" s="109">
        <v>4000</v>
      </c>
      <c r="R73" s="112">
        <v>4000</v>
      </c>
      <c r="S73" s="46"/>
      <c r="T73" s="113">
        <v>80565</v>
      </c>
      <c r="U73" s="46"/>
      <c r="V73" s="114">
        <v>92083</v>
      </c>
      <c r="W73" s="47">
        <f>'Table 1 - Supply 2010'!H71</f>
        <v>5970</v>
      </c>
      <c r="X73" s="47">
        <f>'Table 1 - Supply 2010'!I71</f>
        <v>0</v>
      </c>
      <c r="Y73" s="47">
        <f>'Table 1 - Supply 2010'!J71</f>
        <v>7597</v>
      </c>
      <c r="Z73" s="47">
        <f t="shared" si="9"/>
        <v>66998</v>
      </c>
      <c r="AA73" s="70">
        <f t="shared" ref="AA73:AA112" si="12">IF(ISERROR(R73/V73),0,R73/V73)</f>
        <v>4.3439071272656192E-2</v>
      </c>
      <c r="AB73" s="70">
        <f t="shared" si="11"/>
        <v>0.10827188514709556</v>
      </c>
      <c r="AD73" s="47">
        <f t="shared" si="10"/>
        <v>76565</v>
      </c>
    </row>
    <row r="74" spans="1:30" ht="18" x14ac:dyDescent="0.25">
      <c r="A74" s="18" t="s">
        <v>427</v>
      </c>
      <c r="B74" s="18" t="s">
        <v>155</v>
      </c>
      <c r="C74" s="109">
        <v>14099</v>
      </c>
      <c r="D74" s="109">
        <v>0</v>
      </c>
      <c r="E74" s="109">
        <v>0</v>
      </c>
      <c r="F74" s="109">
        <v>0</v>
      </c>
      <c r="G74" s="110">
        <v>14099</v>
      </c>
      <c r="H74" s="46"/>
      <c r="I74" s="109">
        <v>7039</v>
      </c>
      <c r="J74" s="109">
        <v>0</v>
      </c>
      <c r="K74" s="109">
        <v>92</v>
      </c>
      <c r="L74" s="111">
        <v>7131</v>
      </c>
      <c r="M74" s="46"/>
      <c r="N74" s="46">
        <v>1925</v>
      </c>
      <c r="O74" s="46">
        <v>1369</v>
      </c>
      <c r="P74" s="109">
        <v>3294</v>
      </c>
      <c r="Q74" s="109">
        <v>3198</v>
      </c>
      <c r="R74" s="112">
        <v>6492</v>
      </c>
      <c r="S74" s="46"/>
      <c r="T74" s="113">
        <v>27722</v>
      </c>
      <c r="U74" s="46"/>
      <c r="V74" s="114">
        <v>33470</v>
      </c>
      <c r="W74" s="47">
        <f>'Table 1 - Supply 2010'!H72</f>
        <v>4003</v>
      </c>
      <c r="X74" s="47">
        <f>'Table 1 - Supply 2010'!I72</f>
        <v>12007</v>
      </c>
      <c r="Y74" s="47">
        <f>'Table 1 - Supply 2010'!J72</f>
        <v>337</v>
      </c>
      <c r="Z74" s="47">
        <f t="shared" si="9"/>
        <v>35389</v>
      </c>
      <c r="AA74" s="70">
        <f t="shared" si="12"/>
        <v>0.19396474454735585</v>
      </c>
      <c r="AB74" s="70">
        <f t="shared" si="11"/>
        <v>0.31356438601732894</v>
      </c>
      <c r="AD74" s="47">
        <f t="shared" si="10"/>
        <v>14099</v>
      </c>
    </row>
    <row r="75" spans="1:30" ht="18" x14ac:dyDescent="0.25">
      <c r="A75" s="18" t="s">
        <v>428</v>
      </c>
      <c r="B75" s="18" t="s">
        <v>157</v>
      </c>
      <c r="C75" s="109">
        <v>11486</v>
      </c>
      <c r="D75" s="109">
        <v>0</v>
      </c>
      <c r="E75" s="109">
        <v>4446</v>
      </c>
      <c r="F75" s="109">
        <v>0</v>
      </c>
      <c r="G75" s="110">
        <v>15932</v>
      </c>
      <c r="H75" s="46"/>
      <c r="I75" s="109">
        <v>4714</v>
      </c>
      <c r="J75" s="109">
        <v>0</v>
      </c>
      <c r="K75" s="109">
        <v>-57</v>
      </c>
      <c r="L75" s="111">
        <v>4657</v>
      </c>
      <c r="M75" s="46"/>
      <c r="N75" s="46">
        <v>408</v>
      </c>
      <c r="O75" s="46">
        <v>137</v>
      </c>
      <c r="P75" s="109">
        <v>545</v>
      </c>
      <c r="Q75" s="109">
        <v>4896</v>
      </c>
      <c r="R75" s="112">
        <v>5441</v>
      </c>
      <c r="S75" s="46"/>
      <c r="T75" s="113">
        <v>26030</v>
      </c>
      <c r="U75" s="46"/>
      <c r="V75" s="114">
        <v>32908</v>
      </c>
      <c r="W75" s="47">
        <f>'Table 1 - Supply 2010'!H73</f>
        <v>4567</v>
      </c>
      <c r="X75" s="47">
        <f>'Table 1 - Supply 2010'!I73</f>
        <v>1704</v>
      </c>
      <c r="Y75" s="47">
        <f>'Table 1 - Supply 2010'!J73</f>
        <v>1486</v>
      </c>
      <c r="Z75" s="47">
        <f t="shared" si="9"/>
        <v>21681</v>
      </c>
      <c r="AA75" s="70">
        <f t="shared" si="12"/>
        <v>0.16533973501884042</v>
      </c>
      <c r="AB75" s="70">
        <f t="shared" si="11"/>
        <v>0.30412057858271546</v>
      </c>
      <c r="AD75" s="47">
        <f t="shared" si="10"/>
        <v>11486</v>
      </c>
    </row>
    <row r="76" spans="1:30" ht="18" x14ac:dyDescent="0.25">
      <c r="A76" s="18" t="s">
        <v>429</v>
      </c>
      <c r="B76" s="18" t="s">
        <v>159</v>
      </c>
      <c r="C76" s="109">
        <v>17594</v>
      </c>
      <c r="D76" s="109">
        <v>0</v>
      </c>
      <c r="E76" s="109">
        <v>0</v>
      </c>
      <c r="F76" s="109">
        <v>0</v>
      </c>
      <c r="G76" s="110">
        <v>17594</v>
      </c>
      <c r="H76" s="46"/>
      <c r="I76" s="109">
        <v>0</v>
      </c>
      <c r="J76" s="109">
        <v>0</v>
      </c>
      <c r="K76" s="109">
        <v>0</v>
      </c>
      <c r="L76" s="111">
        <v>0</v>
      </c>
      <c r="M76" s="46"/>
      <c r="N76" s="46">
        <v>0</v>
      </c>
      <c r="O76" s="46">
        <v>0</v>
      </c>
      <c r="P76" s="109">
        <v>0</v>
      </c>
      <c r="Q76" s="109">
        <v>3982</v>
      </c>
      <c r="R76" s="112">
        <v>3982</v>
      </c>
      <c r="S76" s="46"/>
      <c r="T76" s="113">
        <v>21576</v>
      </c>
      <c r="U76" s="46"/>
      <c r="V76" s="114">
        <v>47143</v>
      </c>
      <c r="W76" s="47">
        <f>'Table 1 - Supply 2010'!H74</f>
        <v>3611</v>
      </c>
      <c r="X76" s="47">
        <f>'Table 1 - Supply 2010'!I74</f>
        <v>0</v>
      </c>
      <c r="Y76" s="47">
        <f>'Table 1 - Supply 2010'!J74</f>
        <v>2559</v>
      </c>
      <c r="Z76" s="47">
        <f t="shared" si="9"/>
        <v>15406</v>
      </c>
      <c r="AA76" s="70">
        <f t="shared" si="12"/>
        <v>8.4466410707846343E-2</v>
      </c>
      <c r="AB76" s="70">
        <f t="shared" si="11"/>
        <v>0.16106314829349003</v>
      </c>
      <c r="AD76" s="47">
        <f t="shared" si="10"/>
        <v>17594</v>
      </c>
    </row>
    <row r="77" spans="1:30" ht="18" x14ac:dyDescent="0.25">
      <c r="A77" s="18" t="s">
        <v>430</v>
      </c>
      <c r="B77" s="18" t="s">
        <v>161</v>
      </c>
      <c r="C77" s="109">
        <v>73</v>
      </c>
      <c r="D77" s="109">
        <v>0</v>
      </c>
      <c r="E77" s="109">
        <v>0</v>
      </c>
      <c r="F77" s="109">
        <v>0</v>
      </c>
      <c r="G77" s="110">
        <v>73</v>
      </c>
      <c r="H77" s="46"/>
      <c r="I77" s="109">
        <v>19789</v>
      </c>
      <c r="J77" s="109">
        <v>0</v>
      </c>
      <c r="K77" s="109">
        <v>77</v>
      </c>
      <c r="L77" s="111">
        <v>19866</v>
      </c>
      <c r="M77" s="46"/>
      <c r="N77" s="46">
        <v>0</v>
      </c>
      <c r="O77" s="46">
        <v>0</v>
      </c>
      <c r="P77" s="109">
        <v>0</v>
      </c>
      <c r="Q77" s="109">
        <v>6741</v>
      </c>
      <c r="R77" s="112">
        <v>6741</v>
      </c>
      <c r="S77" s="46"/>
      <c r="T77" s="113">
        <v>26680</v>
      </c>
      <c r="U77" s="46"/>
      <c r="V77" s="114">
        <v>63134</v>
      </c>
      <c r="W77" s="47">
        <f>'Table 1 - Supply 2010'!H75</f>
        <v>3222</v>
      </c>
      <c r="X77" s="47">
        <f>'Table 1 - Supply 2010'!I75</f>
        <v>0</v>
      </c>
      <c r="Y77" s="47">
        <f>'Table 1 - Supply 2010'!J75</f>
        <v>3157</v>
      </c>
      <c r="Z77" s="47">
        <f t="shared" si="9"/>
        <v>20301</v>
      </c>
      <c r="AA77" s="70">
        <f t="shared" si="12"/>
        <v>0.10677289574555707</v>
      </c>
      <c r="AB77" s="70">
        <f t="shared" si="11"/>
        <v>0.15780720372540943</v>
      </c>
      <c r="AD77" s="47">
        <f t="shared" si="10"/>
        <v>73</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2119</v>
      </c>
      <c r="R78" s="112">
        <v>2119</v>
      </c>
      <c r="S78" s="46"/>
      <c r="T78" s="113">
        <v>2119</v>
      </c>
      <c r="U78" s="46"/>
      <c r="V78" s="114">
        <v>10184</v>
      </c>
      <c r="W78" s="47">
        <f>'Table 1 - Supply 2010'!H76</f>
        <v>928</v>
      </c>
      <c r="X78" s="47">
        <f>'Table 1 - Supply 2010'!I76</f>
        <v>0</v>
      </c>
      <c r="Y78" s="47">
        <f>'Table 1 - Supply 2010'!J76</f>
        <v>163</v>
      </c>
      <c r="Z78" s="47">
        <f t="shared" si="9"/>
        <v>1028</v>
      </c>
      <c r="AA78" s="70">
        <f t="shared" si="12"/>
        <v>0.20807148468185388</v>
      </c>
      <c r="AB78" s="70">
        <f t="shared" si="11"/>
        <v>0.29919481539670073</v>
      </c>
      <c r="AD78" s="47">
        <f t="shared" si="10"/>
        <v>0</v>
      </c>
    </row>
    <row r="79" spans="1:30" ht="18" x14ac:dyDescent="0.25">
      <c r="A79" s="18" t="s">
        <v>432</v>
      </c>
      <c r="B79" s="18" t="s">
        <v>165</v>
      </c>
      <c r="C79" s="109">
        <v>25168</v>
      </c>
      <c r="D79" s="109">
        <v>0</v>
      </c>
      <c r="E79" s="109">
        <v>0</v>
      </c>
      <c r="F79" s="109">
        <v>0</v>
      </c>
      <c r="G79" s="110">
        <v>25168</v>
      </c>
      <c r="H79" s="46"/>
      <c r="I79" s="109">
        <v>0</v>
      </c>
      <c r="J79" s="109">
        <v>0</v>
      </c>
      <c r="K79" s="109">
        <v>0</v>
      </c>
      <c r="L79" s="111">
        <v>0</v>
      </c>
      <c r="M79" s="46"/>
      <c r="N79" s="46">
        <v>0</v>
      </c>
      <c r="O79" s="46">
        <v>0</v>
      </c>
      <c r="P79" s="109">
        <v>0</v>
      </c>
      <c r="Q79" s="109">
        <v>31235</v>
      </c>
      <c r="R79" s="112">
        <v>31235</v>
      </c>
      <c r="S79" s="46"/>
      <c r="T79" s="113">
        <v>56403</v>
      </c>
      <c r="U79" s="46"/>
      <c r="V79" s="114">
        <v>139653</v>
      </c>
      <c r="W79" s="47">
        <f>'Table 1 - Supply 2010'!H77</f>
        <v>8439</v>
      </c>
      <c r="X79" s="47">
        <f>'Table 1 - Supply 2010'!I77</f>
        <v>0</v>
      </c>
      <c r="Y79" s="47">
        <f>'Table 1 - Supply 2010'!J77</f>
        <v>211</v>
      </c>
      <c r="Z79" s="47">
        <f t="shared" si="9"/>
        <v>47753</v>
      </c>
      <c r="AA79" s="70">
        <f t="shared" si="12"/>
        <v>0.22366150387030712</v>
      </c>
      <c r="AB79" s="70">
        <f t="shared" si="11"/>
        <v>0.2840898512742297</v>
      </c>
      <c r="AD79" s="47">
        <f t="shared" si="10"/>
        <v>25168</v>
      </c>
    </row>
    <row r="80" spans="1:30" ht="18" x14ac:dyDescent="0.25">
      <c r="A80" s="18" t="s">
        <v>433</v>
      </c>
      <c r="B80" s="26" t="s">
        <v>469</v>
      </c>
      <c r="C80" s="109">
        <v>29129</v>
      </c>
      <c r="D80" s="109">
        <v>0</v>
      </c>
      <c r="E80" s="109">
        <v>0</v>
      </c>
      <c r="F80" s="109">
        <v>0</v>
      </c>
      <c r="G80" s="110">
        <v>29129</v>
      </c>
      <c r="H80" s="46"/>
      <c r="I80" s="109">
        <v>0</v>
      </c>
      <c r="J80" s="109">
        <v>0</v>
      </c>
      <c r="K80" s="109">
        <v>0</v>
      </c>
      <c r="L80" s="111">
        <v>0</v>
      </c>
      <c r="M80" s="46"/>
      <c r="N80" s="46">
        <v>0</v>
      </c>
      <c r="O80" s="46">
        <v>0</v>
      </c>
      <c r="P80" s="109">
        <v>0</v>
      </c>
      <c r="Q80" s="109">
        <v>10058</v>
      </c>
      <c r="R80" s="112">
        <v>10058</v>
      </c>
      <c r="S80" s="46"/>
      <c r="T80" s="113">
        <v>39187</v>
      </c>
      <c r="U80" s="46"/>
      <c r="V80" s="114">
        <v>57544</v>
      </c>
      <c r="W80" s="47">
        <f>'Table 1 - Supply 2010'!H78</f>
        <v>1362</v>
      </c>
      <c r="X80" s="47">
        <f>'Table 1 - Supply 2010'!I78</f>
        <v>0</v>
      </c>
      <c r="Y80" s="47">
        <f>'Table 1 - Supply 2010'!J78</f>
        <v>2604</v>
      </c>
      <c r="Z80" s="47">
        <f t="shared" si="9"/>
        <v>35221</v>
      </c>
      <c r="AA80" s="70">
        <f t="shared" si="12"/>
        <v>0.1747879883219797</v>
      </c>
      <c r="AB80" s="70">
        <f t="shared" si="11"/>
        <v>0.19845683303211456</v>
      </c>
      <c r="AD80" s="47">
        <f t="shared" si="10"/>
        <v>29129</v>
      </c>
    </row>
    <row r="81" spans="1:30" ht="18" x14ac:dyDescent="0.25">
      <c r="A81" s="27" t="s">
        <v>434</v>
      </c>
      <c r="B81" s="27" t="s">
        <v>169</v>
      </c>
      <c r="C81" s="115">
        <v>2141</v>
      </c>
      <c r="D81" s="115">
        <v>0</v>
      </c>
      <c r="E81" s="115">
        <v>0</v>
      </c>
      <c r="F81" s="115">
        <v>0</v>
      </c>
      <c r="G81" s="116">
        <v>2141</v>
      </c>
      <c r="H81" s="49"/>
      <c r="I81" s="115">
        <v>0</v>
      </c>
      <c r="J81" s="115">
        <v>0</v>
      </c>
      <c r="K81" s="115">
        <v>0</v>
      </c>
      <c r="L81" s="117">
        <v>0</v>
      </c>
      <c r="M81" s="49"/>
      <c r="N81" s="49">
        <v>0</v>
      </c>
      <c r="O81" s="49">
        <v>0</v>
      </c>
      <c r="P81" s="115">
        <v>0</v>
      </c>
      <c r="Q81" s="115">
        <v>22120</v>
      </c>
      <c r="R81" s="118">
        <v>22120</v>
      </c>
      <c r="S81" s="49"/>
      <c r="T81" s="119">
        <v>24261</v>
      </c>
      <c r="U81" s="49"/>
      <c r="V81" s="120">
        <v>37579</v>
      </c>
      <c r="W81" s="52">
        <f>'Table 1 - Supply 2010'!H79</f>
        <v>2191</v>
      </c>
      <c r="X81" s="52">
        <f>'Table 1 - Supply 2010'!I79</f>
        <v>0</v>
      </c>
      <c r="Y81" s="52">
        <f>'Table 1 - Supply 2010'!J79</f>
        <v>3202</v>
      </c>
      <c r="Z81" s="52">
        <f t="shared" si="9"/>
        <v>18868</v>
      </c>
      <c r="AA81" s="70">
        <f t="shared" si="12"/>
        <v>0.58862662657335219</v>
      </c>
      <c r="AB81" s="70">
        <f t="shared" si="11"/>
        <v>0.64693046648394048</v>
      </c>
      <c r="AD81" s="52">
        <f t="shared" si="10"/>
        <v>2141</v>
      </c>
    </row>
    <row r="82" spans="1:30" ht="18" x14ac:dyDescent="0.25">
      <c r="A82" s="27" t="s">
        <v>316</v>
      </c>
      <c r="B82" s="26" t="s">
        <v>317</v>
      </c>
      <c r="C82" s="35">
        <f>SUM(C79:C81)</f>
        <v>56438</v>
      </c>
      <c r="D82" s="35">
        <f t="shared" ref="D82:V82" si="13">SUM(D79:D81)</f>
        <v>0</v>
      </c>
      <c r="E82" s="35">
        <f t="shared" si="13"/>
        <v>0</v>
      </c>
      <c r="F82" s="35">
        <f t="shared" si="13"/>
        <v>0</v>
      </c>
      <c r="G82" s="48">
        <f t="shared" si="13"/>
        <v>56438</v>
      </c>
      <c r="H82" s="49">
        <f t="shared" si="13"/>
        <v>0</v>
      </c>
      <c r="I82" s="35">
        <f t="shared" si="13"/>
        <v>0</v>
      </c>
      <c r="J82" s="35">
        <f t="shared" si="13"/>
        <v>0</v>
      </c>
      <c r="K82" s="35">
        <f t="shared" si="13"/>
        <v>0</v>
      </c>
      <c r="L82" s="36">
        <f t="shared" si="13"/>
        <v>0</v>
      </c>
      <c r="M82" s="49">
        <f t="shared" si="13"/>
        <v>0</v>
      </c>
      <c r="N82" s="49"/>
      <c r="O82" s="49"/>
      <c r="P82" s="35">
        <f t="shared" si="13"/>
        <v>0</v>
      </c>
      <c r="Q82" s="35">
        <f t="shared" si="13"/>
        <v>63413</v>
      </c>
      <c r="R82" s="50">
        <f t="shared" si="13"/>
        <v>63413</v>
      </c>
      <c r="S82" s="49">
        <f t="shared" si="13"/>
        <v>0</v>
      </c>
      <c r="T82" s="51">
        <f t="shared" si="13"/>
        <v>119851</v>
      </c>
      <c r="U82" s="49">
        <f t="shared" si="13"/>
        <v>0</v>
      </c>
      <c r="V82" s="52">
        <f t="shared" si="13"/>
        <v>234776</v>
      </c>
      <c r="W82" s="52">
        <f t="shared" ref="W82:Z82" si="14">SUM(W79:W81)</f>
        <v>11992</v>
      </c>
      <c r="X82" s="52">
        <f t="shared" si="14"/>
        <v>0</v>
      </c>
      <c r="Y82" s="52">
        <f t="shared" si="14"/>
        <v>6017</v>
      </c>
      <c r="Z82" s="52">
        <f t="shared" si="14"/>
        <v>101842</v>
      </c>
      <c r="AA82" s="70">
        <f t="shared" si="12"/>
        <v>0.27010001022250996</v>
      </c>
      <c r="AB82" s="70">
        <f t="shared" si="11"/>
        <v>0.32117848502402291</v>
      </c>
      <c r="AD82" s="52">
        <f t="shared" si="10"/>
        <v>56438</v>
      </c>
    </row>
    <row r="83" spans="1:30" ht="18" x14ac:dyDescent="0.25">
      <c r="A83" s="18" t="s">
        <v>435</v>
      </c>
      <c r="B83" s="18" t="s">
        <v>470</v>
      </c>
      <c r="C83" s="109">
        <v>60151</v>
      </c>
      <c r="D83" s="109">
        <v>545</v>
      </c>
      <c r="E83" s="109">
        <v>0</v>
      </c>
      <c r="F83" s="109">
        <v>0</v>
      </c>
      <c r="G83" s="110">
        <v>60696</v>
      </c>
      <c r="H83" s="46"/>
      <c r="I83" s="109">
        <v>0</v>
      </c>
      <c r="J83" s="109">
        <v>0</v>
      </c>
      <c r="K83" s="109">
        <v>0</v>
      </c>
      <c r="L83" s="111">
        <v>0</v>
      </c>
      <c r="M83" s="46"/>
      <c r="N83" s="46">
        <v>0</v>
      </c>
      <c r="O83" s="46">
        <v>0</v>
      </c>
      <c r="P83" s="109">
        <v>0</v>
      </c>
      <c r="Q83" s="109">
        <v>430</v>
      </c>
      <c r="R83" s="112">
        <v>430</v>
      </c>
      <c r="S83" s="46"/>
      <c r="T83" s="113">
        <v>61126</v>
      </c>
      <c r="U83" s="46"/>
      <c r="V83" s="114">
        <v>91783</v>
      </c>
      <c r="W83" s="47">
        <f>'Table 1 - Supply 2010'!H80</f>
        <v>886</v>
      </c>
      <c r="X83" s="47">
        <f>'Table 1 - Supply 2010'!I80</f>
        <v>0</v>
      </c>
      <c r="Y83" s="47">
        <f>'Table 1 - Supply 2010'!J80</f>
        <v>311</v>
      </c>
      <c r="Z83" s="47">
        <f t="shared" si="9"/>
        <v>59929</v>
      </c>
      <c r="AA83" s="70">
        <f t="shared" si="12"/>
        <v>4.6849634463898542E-3</v>
      </c>
      <c r="AB83" s="70">
        <f t="shared" si="11"/>
        <v>1.4338167198718717E-2</v>
      </c>
      <c r="AD83" s="47">
        <f t="shared" si="10"/>
        <v>60696</v>
      </c>
    </row>
    <row r="84" spans="1:30" ht="18" x14ac:dyDescent="0.25">
      <c r="A84" s="18" t="s">
        <v>436</v>
      </c>
      <c r="B84" s="18" t="s">
        <v>471</v>
      </c>
      <c r="C84" s="109">
        <v>168408</v>
      </c>
      <c r="D84" s="109">
        <v>0</v>
      </c>
      <c r="E84" s="109">
        <v>0</v>
      </c>
      <c r="F84" s="109">
        <v>0</v>
      </c>
      <c r="G84" s="110">
        <v>168408</v>
      </c>
      <c r="H84" s="46"/>
      <c r="I84" s="109">
        <v>0</v>
      </c>
      <c r="J84" s="109">
        <v>0</v>
      </c>
      <c r="K84" s="109">
        <v>0</v>
      </c>
      <c r="L84" s="111">
        <v>0</v>
      </c>
      <c r="M84" s="46"/>
      <c r="N84" s="46">
        <v>0</v>
      </c>
      <c r="O84" s="46">
        <v>0</v>
      </c>
      <c r="P84" s="109">
        <v>0</v>
      </c>
      <c r="Q84" s="109">
        <v>333</v>
      </c>
      <c r="R84" s="112">
        <v>333</v>
      </c>
      <c r="S84" s="46"/>
      <c r="T84" s="113">
        <v>168741</v>
      </c>
      <c r="U84" s="46"/>
      <c r="V84" s="114">
        <v>168741</v>
      </c>
      <c r="W84" s="47">
        <f>'Table 1 - Supply 2010'!H81</f>
        <v>3325</v>
      </c>
      <c r="X84" s="47">
        <f>'Table 1 - Supply 2010'!I81</f>
        <v>0</v>
      </c>
      <c r="Y84" s="47">
        <f>'Table 1 - Supply 2010'!J81</f>
        <v>0</v>
      </c>
      <c r="Z84" s="47">
        <f t="shared" si="9"/>
        <v>165416</v>
      </c>
      <c r="AA84" s="70">
        <f t="shared" si="12"/>
        <v>1.9734385833911142E-3</v>
      </c>
      <c r="AB84" s="70">
        <f t="shared" si="11"/>
        <v>2.1678193207341427E-2</v>
      </c>
      <c r="AD84" s="47">
        <f t="shared" si="10"/>
        <v>168408</v>
      </c>
    </row>
    <row r="85" spans="1:30" ht="18" x14ac:dyDescent="0.25">
      <c r="A85" s="18" t="s">
        <v>437</v>
      </c>
      <c r="B85" s="18" t="s">
        <v>175</v>
      </c>
      <c r="C85" s="109">
        <v>53</v>
      </c>
      <c r="D85" s="109">
        <v>0</v>
      </c>
      <c r="E85" s="109">
        <v>0</v>
      </c>
      <c r="F85" s="109">
        <v>0</v>
      </c>
      <c r="G85" s="110">
        <v>53</v>
      </c>
      <c r="H85" s="46"/>
      <c r="I85" s="109">
        <v>6612</v>
      </c>
      <c r="J85" s="109">
        <v>0</v>
      </c>
      <c r="K85" s="109">
        <v>0</v>
      </c>
      <c r="L85" s="111">
        <v>6612</v>
      </c>
      <c r="M85" s="46"/>
      <c r="N85" s="46">
        <v>0</v>
      </c>
      <c r="O85" s="46">
        <v>0</v>
      </c>
      <c r="P85" s="109">
        <v>0</v>
      </c>
      <c r="Q85" s="109">
        <v>134</v>
      </c>
      <c r="R85" s="112">
        <v>134</v>
      </c>
      <c r="S85" s="46"/>
      <c r="T85" s="113">
        <v>6799</v>
      </c>
      <c r="U85" s="46"/>
      <c r="V85" s="114">
        <v>7754</v>
      </c>
      <c r="W85" s="47">
        <f>'Table 1 - Supply 2010'!H82</f>
        <v>38</v>
      </c>
      <c r="X85" s="47">
        <f>'Table 1 - Supply 2010'!I82</f>
        <v>0</v>
      </c>
      <c r="Y85" s="47">
        <f>'Table 1 - Supply 2010'!J82</f>
        <v>651</v>
      </c>
      <c r="Z85" s="47">
        <f t="shared" si="9"/>
        <v>6110</v>
      </c>
      <c r="AA85" s="70">
        <f t="shared" si="12"/>
        <v>1.728140314676296E-2</v>
      </c>
      <c r="AB85" s="70">
        <f t="shared" si="11"/>
        <v>2.2182099561516636E-2</v>
      </c>
      <c r="AD85" s="47">
        <f t="shared" si="10"/>
        <v>53</v>
      </c>
    </row>
    <row r="86" spans="1:30" ht="18" x14ac:dyDescent="0.25">
      <c r="A86" s="18" t="s">
        <v>438</v>
      </c>
      <c r="B86" s="18" t="s">
        <v>177</v>
      </c>
      <c r="C86" s="109">
        <v>251</v>
      </c>
      <c r="D86" s="109">
        <v>103</v>
      </c>
      <c r="E86" s="109">
        <v>0</v>
      </c>
      <c r="F86" s="109">
        <v>0</v>
      </c>
      <c r="G86" s="110">
        <v>354</v>
      </c>
      <c r="H86" s="46"/>
      <c r="I86" s="109">
        <v>2891</v>
      </c>
      <c r="J86" s="109">
        <v>0</v>
      </c>
      <c r="K86" s="109">
        <v>14</v>
      </c>
      <c r="L86" s="111">
        <v>2905</v>
      </c>
      <c r="M86" s="46"/>
      <c r="N86" s="46">
        <v>0</v>
      </c>
      <c r="O86" s="46">
        <v>0</v>
      </c>
      <c r="P86" s="109">
        <v>0</v>
      </c>
      <c r="Q86" s="109">
        <v>4001</v>
      </c>
      <c r="R86" s="112">
        <v>4001</v>
      </c>
      <c r="S86" s="46"/>
      <c r="T86" s="113">
        <v>7260</v>
      </c>
      <c r="U86" s="46"/>
      <c r="V86" s="114">
        <v>27938</v>
      </c>
      <c r="W86" s="47">
        <f>'Table 1 - Supply 2010'!H83</f>
        <v>832</v>
      </c>
      <c r="X86" s="47">
        <f>'Table 1 - Supply 2010'!I83</f>
        <v>0</v>
      </c>
      <c r="Y86" s="47">
        <f>'Table 1 - Supply 2010'!J83</f>
        <v>1147</v>
      </c>
      <c r="Z86" s="47">
        <f t="shared" si="9"/>
        <v>5281</v>
      </c>
      <c r="AA86" s="70">
        <f t="shared" si="12"/>
        <v>0.14320996492232801</v>
      </c>
      <c r="AB86" s="70">
        <f t="shared" si="11"/>
        <v>0.17299019256926051</v>
      </c>
      <c r="AD86" s="47">
        <f t="shared" si="10"/>
        <v>354</v>
      </c>
    </row>
    <row r="87" spans="1:30" ht="18" x14ac:dyDescent="0.25">
      <c r="A87" s="18" t="s">
        <v>439</v>
      </c>
      <c r="B87" s="18" t="s">
        <v>179</v>
      </c>
      <c r="C87" s="109">
        <v>41</v>
      </c>
      <c r="D87" s="109">
        <v>0</v>
      </c>
      <c r="E87" s="109">
        <v>0</v>
      </c>
      <c r="F87" s="109">
        <v>0</v>
      </c>
      <c r="G87" s="110">
        <v>41</v>
      </c>
      <c r="H87" s="46"/>
      <c r="I87" s="109">
        <v>0</v>
      </c>
      <c r="J87" s="109">
        <v>0</v>
      </c>
      <c r="K87" s="109">
        <v>0</v>
      </c>
      <c r="L87" s="111">
        <v>0</v>
      </c>
      <c r="M87" s="46"/>
      <c r="N87" s="46">
        <v>0</v>
      </c>
      <c r="O87" s="46">
        <v>0</v>
      </c>
      <c r="P87" s="109">
        <v>0</v>
      </c>
      <c r="Q87" s="109">
        <v>1036</v>
      </c>
      <c r="R87" s="112">
        <v>1036</v>
      </c>
      <c r="S87" s="46"/>
      <c r="T87" s="113">
        <v>1077</v>
      </c>
      <c r="U87" s="46"/>
      <c r="V87" s="114">
        <v>16812</v>
      </c>
      <c r="W87" s="47">
        <f>'Table 1 - Supply 2010'!H84</f>
        <v>522</v>
      </c>
      <c r="X87" s="47">
        <f>'Table 1 - Supply 2010'!I84</f>
        <v>0</v>
      </c>
      <c r="Y87" s="47">
        <f>'Table 1 - Supply 2010'!J84</f>
        <v>516</v>
      </c>
      <c r="Z87" s="47">
        <f t="shared" si="9"/>
        <v>39</v>
      </c>
      <c r="AA87" s="70">
        <f t="shared" si="12"/>
        <v>6.1622650487746851E-2</v>
      </c>
      <c r="AB87" s="70">
        <f t="shared" si="11"/>
        <v>9.2671901023078748E-2</v>
      </c>
      <c r="AD87" s="47">
        <f t="shared" si="10"/>
        <v>41</v>
      </c>
    </row>
    <row r="88" spans="1:30" ht="18" x14ac:dyDescent="0.25">
      <c r="A88" s="18" t="s">
        <v>440</v>
      </c>
      <c r="B88" s="18" t="s">
        <v>181</v>
      </c>
      <c r="C88" s="109">
        <v>0</v>
      </c>
      <c r="D88" s="109">
        <v>0</v>
      </c>
      <c r="E88" s="109">
        <v>0</v>
      </c>
      <c r="F88" s="109">
        <v>0</v>
      </c>
      <c r="G88" s="110">
        <v>0</v>
      </c>
      <c r="H88" s="46"/>
      <c r="I88" s="109">
        <v>87</v>
      </c>
      <c r="J88" s="109">
        <v>0</v>
      </c>
      <c r="K88" s="109">
        <v>0</v>
      </c>
      <c r="L88" s="111">
        <v>87</v>
      </c>
      <c r="M88" s="46"/>
      <c r="N88" s="46">
        <v>0</v>
      </c>
      <c r="O88" s="46">
        <v>0</v>
      </c>
      <c r="P88" s="109">
        <v>0</v>
      </c>
      <c r="Q88" s="109">
        <v>13038</v>
      </c>
      <c r="R88" s="112">
        <v>13038</v>
      </c>
      <c r="S88" s="46"/>
      <c r="T88" s="113">
        <v>13125</v>
      </c>
      <c r="U88" s="46"/>
      <c r="V88" s="114">
        <v>43957</v>
      </c>
      <c r="W88" s="47">
        <f>'Table 1 - Supply 2010'!H85</f>
        <v>8171</v>
      </c>
      <c r="X88" s="47">
        <f>'Table 1 - Supply 2010'!I85</f>
        <v>0</v>
      </c>
      <c r="Y88" s="47">
        <f>'Table 1 - Supply 2010'!J85</f>
        <v>1193</v>
      </c>
      <c r="Z88" s="47">
        <f t="shared" si="9"/>
        <v>3761</v>
      </c>
      <c r="AA88" s="70">
        <f t="shared" si="12"/>
        <v>0.29660804877493913</v>
      </c>
      <c r="AB88" s="70">
        <f t="shared" si="11"/>
        <v>0.48249425574993743</v>
      </c>
      <c r="AD88" s="47">
        <f t="shared" si="10"/>
        <v>0</v>
      </c>
    </row>
    <row r="89" spans="1:30" ht="18" x14ac:dyDescent="0.25">
      <c r="A89" s="18" t="s">
        <v>441</v>
      </c>
      <c r="B89" s="18" t="s">
        <v>183</v>
      </c>
      <c r="C89" s="109">
        <v>624</v>
      </c>
      <c r="D89" s="109">
        <v>0</v>
      </c>
      <c r="E89" s="109">
        <v>0</v>
      </c>
      <c r="F89" s="109">
        <v>0</v>
      </c>
      <c r="G89" s="110">
        <v>624</v>
      </c>
      <c r="H89" s="46"/>
      <c r="I89" s="109">
        <v>8306</v>
      </c>
      <c r="J89" s="109">
        <v>0</v>
      </c>
      <c r="K89" s="109">
        <v>-247</v>
      </c>
      <c r="L89" s="111">
        <v>8059</v>
      </c>
      <c r="M89" s="46"/>
      <c r="N89" s="46">
        <v>0</v>
      </c>
      <c r="O89" s="46">
        <v>5</v>
      </c>
      <c r="P89" s="109">
        <v>5</v>
      </c>
      <c r="Q89" s="109">
        <v>6678</v>
      </c>
      <c r="R89" s="112">
        <v>6683</v>
      </c>
      <c r="S89" s="46"/>
      <c r="T89" s="113">
        <v>15366</v>
      </c>
      <c r="U89" s="46"/>
      <c r="V89" s="114">
        <v>37709</v>
      </c>
      <c r="W89" s="47">
        <f>'Table 1 - Supply 2010'!H86</f>
        <v>1813</v>
      </c>
      <c r="X89" s="47">
        <f>'Table 1 - Supply 2010'!I86</f>
        <v>0</v>
      </c>
      <c r="Y89" s="47">
        <f>'Table 1 - Supply 2010'!J86</f>
        <v>1402</v>
      </c>
      <c r="Z89" s="47">
        <f t="shared" si="9"/>
        <v>12151</v>
      </c>
      <c r="AA89" s="70">
        <f t="shared" si="12"/>
        <v>0.17722559601156224</v>
      </c>
      <c r="AB89" s="70">
        <f t="shared" si="11"/>
        <v>0.22530430401230475</v>
      </c>
      <c r="AD89" s="47">
        <f t="shared" si="10"/>
        <v>624</v>
      </c>
    </row>
    <row r="90" spans="1:30" ht="18" x14ac:dyDescent="0.25">
      <c r="A90" s="18" t="s">
        <v>442</v>
      </c>
      <c r="B90" s="18" t="s">
        <v>185</v>
      </c>
      <c r="C90" s="109">
        <v>0</v>
      </c>
      <c r="D90" s="109">
        <v>1035</v>
      </c>
      <c r="E90" s="109">
        <v>0</v>
      </c>
      <c r="F90" s="109">
        <v>0</v>
      </c>
      <c r="G90" s="110">
        <v>1035</v>
      </c>
      <c r="H90" s="46"/>
      <c r="I90" s="109">
        <v>27273</v>
      </c>
      <c r="J90" s="109">
        <v>0</v>
      </c>
      <c r="K90" s="109">
        <v>0</v>
      </c>
      <c r="L90" s="111">
        <v>27273</v>
      </c>
      <c r="M90" s="46"/>
      <c r="N90" s="46">
        <v>0</v>
      </c>
      <c r="O90" s="46">
        <v>0</v>
      </c>
      <c r="P90" s="109">
        <v>0</v>
      </c>
      <c r="Q90" s="109">
        <v>6054</v>
      </c>
      <c r="R90" s="112">
        <v>6054</v>
      </c>
      <c r="S90" s="46"/>
      <c r="T90" s="113">
        <v>34362</v>
      </c>
      <c r="U90" s="46"/>
      <c r="V90" s="114">
        <v>36933</v>
      </c>
      <c r="W90" s="47">
        <f>'Table 1 - Supply 2010'!H87</f>
        <v>4189</v>
      </c>
      <c r="X90" s="47">
        <f>'Table 1 - Supply 2010'!I87</f>
        <v>0</v>
      </c>
      <c r="Y90" s="47">
        <f>'Table 1 - Supply 2010'!J87</f>
        <v>-150</v>
      </c>
      <c r="Z90" s="47">
        <f t="shared" si="9"/>
        <v>30323</v>
      </c>
      <c r="AA90" s="70">
        <f t="shared" si="12"/>
        <v>0.16391844691739096</v>
      </c>
      <c r="AB90" s="70">
        <f t="shared" si="11"/>
        <v>0.27734004819538083</v>
      </c>
      <c r="AD90" s="47">
        <f t="shared" si="10"/>
        <v>1035</v>
      </c>
    </row>
    <row r="91" spans="1:30" ht="18" x14ac:dyDescent="0.25">
      <c r="A91" s="18" t="s">
        <v>443</v>
      </c>
      <c r="B91" s="18" t="s">
        <v>187</v>
      </c>
      <c r="C91" s="109">
        <v>139</v>
      </c>
      <c r="D91" s="109">
        <v>0</v>
      </c>
      <c r="E91" s="109">
        <v>0</v>
      </c>
      <c r="F91" s="109">
        <v>0</v>
      </c>
      <c r="G91" s="110">
        <v>139</v>
      </c>
      <c r="H91" s="46"/>
      <c r="I91" s="109">
        <v>0</v>
      </c>
      <c r="J91" s="109">
        <v>0</v>
      </c>
      <c r="K91" s="109">
        <v>0</v>
      </c>
      <c r="L91" s="111">
        <v>0</v>
      </c>
      <c r="M91" s="46"/>
      <c r="N91" s="46">
        <v>0</v>
      </c>
      <c r="O91" s="46">
        <v>0</v>
      </c>
      <c r="P91" s="109">
        <v>0</v>
      </c>
      <c r="Q91" s="109">
        <v>2872</v>
      </c>
      <c r="R91" s="112">
        <v>2872</v>
      </c>
      <c r="S91" s="46"/>
      <c r="T91" s="113">
        <v>3011</v>
      </c>
      <c r="U91" s="46"/>
      <c r="V91" s="114">
        <v>31541</v>
      </c>
      <c r="W91" s="47">
        <f>'Table 1 - Supply 2010'!H88</f>
        <v>1929</v>
      </c>
      <c r="X91" s="47">
        <f>'Table 1 - Supply 2010'!I88</f>
        <v>0</v>
      </c>
      <c r="Y91" s="47">
        <f>'Table 1 - Supply 2010'!J88</f>
        <v>752</v>
      </c>
      <c r="Z91" s="47">
        <f t="shared" si="9"/>
        <v>330</v>
      </c>
      <c r="AA91" s="70">
        <f t="shared" si="12"/>
        <v>9.1056085729685168E-2</v>
      </c>
      <c r="AB91" s="70">
        <f t="shared" si="11"/>
        <v>0.15221457785105103</v>
      </c>
      <c r="AD91" s="47">
        <f t="shared" si="10"/>
        <v>139</v>
      </c>
    </row>
    <row r="92" spans="1:30" ht="18" x14ac:dyDescent="0.25">
      <c r="A92" s="27" t="s">
        <v>444</v>
      </c>
      <c r="B92" s="27" t="s">
        <v>189</v>
      </c>
      <c r="C92" s="115">
        <v>715</v>
      </c>
      <c r="D92" s="115">
        <v>0</v>
      </c>
      <c r="E92" s="115">
        <v>0</v>
      </c>
      <c r="F92" s="115">
        <v>0</v>
      </c>
      <c r="G92" s="116">
        <v>715</v>
      </c>
      <c r="H92" s="49"/>
      <c r="I92" s="115">
        <v>0</v>
      </c>
      <c r="J92" s="115">
        <v>0</v>
      </c>
      <c r="K92" s="115">
        <v>0</v>
      </c>
      <c r="L92" s="117">
        <v>0</v>
      </c>
      <c r="M92" s="49"/>
      <c r="N92" s="49">
        <v>29</v>
      </c>
      <c r="O92" s="49">
        <v>5</v>
      </c>
      <c r="P92" s="115">
        <v>34</v>
      </c>
      <c r="Q92" s="115">
        <v>2439</v>
      </c>
      <c r="R92" s="118">
        <v>2473</v>
      </c>
      <c r="S92" s="49"/>
      <c r="T92" s="119">
        <v>3188</v>
      </c>
      <c r="U92" s="49"/>
      <c r="V92" s="120">
        <v>18059</v>
      </c>
      <c r="W92" s="52">
        <f>'Table 1 - Supply 2010'!H89</f>
        <v>410</v>
      </c>
      <c r="X92" s="52">
        <f>'Table 1 - Supply 2010'!I89</f>
        <v>0</v>
      </c>
      <c r="Y92" s="52">
        <f>'Table 1 - Supply 2010'!J89</f>
        <v>401</v>
      </c>
      <c r="Z92" s="52">
        <f t="shared" si="9"/>
        <v>2377</v>
      </c>
      <c r="AA92" s="70">
        <f t="shared" si="12"/>
        <v>0.13694002990198792</v>
      </c>
      <c r="AB92" s="70">
        <f t="shared" si="11"/>
        <v>0.1596433911069273</v>
      </c>
      <c r="AD92" s="52">
        <f t="shared" si="10"/>
        <v>715</v>
      </c>
    </row>
    <row r="93" spans="1:30" ht="18" x14ac:dyDescent="0.25">
      <c r="A93" s="18" t="s">
        <v>445</v>
      </c>
      <c r="B93" s="18" t="s">
        <v>191</v>
      </c>
      <c r="C93" s="109">
        <v>2116</v>
      </c>
      <c r="D93" s="109">
        <v>636</v>
      </c>
      <c r="E93" s="109">
        <v>0</v>
      </c>
      <c r="F93" s="109">
        <v>0</v>
      </c>
      <c r="G93" s="110">
        <v>2752</v>
      </c>
      <c r="H93" s="46"/>
      <c r="I93" s="109">
        <v>0</v>
      </c>
      <c r="J93" s="109">
        <v>0</v>
      </c>
      <c r="K93" s="109">
        <v>0</v>
      </c>
      <c r="L93" s="111">
        <v>0</v>
      </c>
      <c r="M93" s="46"/>
      <c r="N93" s="46">
        <v>0</v>
      </c>
      <c r="O93" s="46">
        <v>0</v>
      </c>
      <c r="P93" s="109">
        <v>0</v>
      </c>
      <c r="Q93" s="109">
        <v>18</v>
      </c>
      <c r="R93" s="112">
        <v>18</v>
      </c>
      <c r="S93" s="46"/>
      <c r="T93" s="113">
        <v>2770</v>
      </c>
      <c r="U93" s="46"/>
      <c r="V93" s="114">
        <v>3147</v>
      </c>
      <c r="W93" s="47">
        <f>'Table 1 - Supply 2010'!H90</f>
        <v>5</v>
      </c>
      <c r="X93" s="47">
        <f>'Table 1 - Supply 2010'!I90</f>
        <v>0</v>
      </c>
      <c r="Y93" s="47">
        <f>'Table 1 - Supply 2010'!J90</f>
        <v>198</v>
      </c>
      <c r="Z93" s="47">
        <f t="shared" si="9"/>
        <v>2567</v>
      </c>
      <c r="AA93" s="70">
        <f t="shared" si="12"/>
        <v>5.7197330791229741E-3</v>
      </c>
      <c r="AB93" s="70">
        <f t="shared" si="11"/>
        <v>7.3085478233238001E-3</v>
      </c>
      <c r="AD93" s="47">
        <f t="shared" si="10"/>
        <v>2752</v>
      </c>
    </row>
    <row r="94" spans="1:30" ht="18" x14ac:dyDescent="0.25">
      <c r="A94" s="18" t="s">
        <v>446</v>
      </c>
      <c r="B94" s="18" t="s">
        <v>193</v>
      </c>
      <c r="C94" s="109">
        <v>7257</v>
      </c>
      <c r="D94" s="109">
        <v>0</v>
      </c>
      <c r="E94" s="109">
        <v>0</v>
      </c>
      <c r="F94" s="109">
        <v>0</v>
      </c>
      <c r="G94" s="110">
        <v>7257</v>
      </c>
      <c r="H94" s="46"/>
      <c r="I94" s="109">
        <v>0</v>
      </c>
      <c r="J94" s="109">
        <v>0</v>
      </c>
      <c r="K94" s="109">
        <v>0</v>
      </c>
      <c r="L94" s="111">
        <v>0</v>
      </c>
      <c r="M94" s="46"/>
      <c r="N94" s="46">
        <v>0</v>
      </c>
      <c r="O94" s="46">
        <v>0</v>
      </c>
      <c r="P94" s="109">
        <v>0</v>
      </c>
      <c r="Q94" s="109">
        <v>2856</v>
      </c>
      <c r="R94" s="112">
        <v>2856</v>
      </c>
      <c r="S94" s="46"/>
      <c r="T94" s="113">
        <v>10113</v>
      </c>
      <c r="U94" s="46"/>
      <c r="V94" s="114">
        <v>30416</v>
      </c>
      <c r="W94" s="47">
        <f>'Table 1 - Supply 2010'!H91</f>
        <v>3505</v>
      </c>
      <c r="X94" s="47">
        <f>'Table 1 - Supply 2010'!I91</f>
        <v>0</v>
      </c>
      <c r="Y94" s="47">
        <f>'Table 1 - Supply 2010'!J91</f>
        <v>1081</v>
      </c>
      <c r="Z94" s="47">
        <f t="shared" si="9"/>
        <v>5527</v>
      </c>
      <c r="AA94" s="70">
        <f t="shared" si="12"/>
        <v>9.3897948448185165E-2</v>
      </c>
      <c r="AB94" s="70">
        <f t="shared" si="11"/>
        <v>0.20913335086796422</v>
      </c>
      <c r="AD94" s="47">
        <f t="shared" si="10"/>
        <v>7257</v>
      </c>
    </row>
    <row r="95" spans="1:30" ht="18" x14ac:dyDescent="0.25">
      <c r="A95" s="18" t="s">
        <v>447</v>
      </c>
      <c r="B95" s="18" t="s">
        <v>195</v>
      </c>
      <c r="C95" s="109">
        <v>40</v>
      </c>
      <c r="D95" s="109">
        <v>0</v>
      </c>
      <c r="E95" s="109">
        <v>0</v>
      </c>
      <c r="F95" s="109">
        <v>0</v>
      </c>
      <c r="G95" s="110">
        <v>40</v>
      </c>
      <c r="H95" s="46"/>
      <c r="I95" s="109">
        <v>0</v>
      </c>
      <c r="J95" s="109">
        <v>0</v>
      </c>
      <c r="K95" s="109">
        <v>0</v>
      </c>
      <c r="L95" s="111">
        <v>0</v>
      </c>
      <c r="M95" s="46"/>
      <c r="N95" s="46">
        <v>0</v>
      </c>
      <c r="O95" s="46">
        <v>0</v>
      </c>
      <c r="P95" s="109">
        <v>0</v>
      </c>
      <c r="Q95" s="109">
        <v>1444</v>
      </c>
      <c r="R95" s="112">
        <v>1444</v>
      </c>
      <c r="S95" s="46"/>
      <c r="T95" s="113">
        <v>1484</v>
      </c>
      <c r="U95" s="46"/>
      <c r="V95" s="114">
        <v>30182</v>
      </c>
      <c r="W95" s="47">
        <f>'Table 1 - Supply 2010'!H92</f>
        <v>2294</v>
      </c>
      <c r="X95" s="47">
        <f>'Table 1 - Supply 2010'!I92</f>
        <v>0</v>
      </c>
      <c r="Y95" s="47">
        <f>'Table 1 - Supply 2010'!J92</f>
        <v>904</v>
      </c>
      <c r="Z95" s="47">
        <f t="shared" si="9"/>
        <v>-1714</v>
      </c>
      <c r="AA95" s="70">
        <f t="shared" si="12"/>
        <v>4.7843085282618776E-2</v>
      </c>
      <c r="AB95" s="70">
        <f t="shared" si="11"/>
        <v>0.12384865151414751</v>
      </c>
      <c r="AD95" s="47">
        <f t="shared" si="10"/>
        <v>40</v>
      </c>
    </row>
    <row r="96" spans="1:30" ht="18" x14ac:dyDescent="0.25">
      <c r="A96" s="18" t="s">
        <v>448</v>
      </c>
      <c r="B96" s="18" t="s">
        <v>197</v>
      </c>
      <c r="C96" s="109">
        <v>12044</v>
      </c>
      <c r="D96" s="109">
        <v>0</v>
      </c>
      <c r="E96" s="109">
        <v>0</v>
      </c>
      <c r="F96" s="109">
        <v>0</v>
      </c>
      <c r="G96" s="110">
        <v>12044</v>
      </c>
      <c r="H96" s="46"/>
      <c r="I96" s="109">
        <v>0</v>
      </c>
      <c r="J96" s="109">
        <v>0</v>
      </c>
      <c r="K96" s="109">
        <v>0</v>
      </c>
      <c r="L96" s="111">
        <v>0</v>
      </c>
      <c r="M96" s="46"/>
      <c r="N96" s="46">
        <v>0</v>
      </c>
      <c r="O96" s="46">
        <v>0</v>
      </c>
      <c r="P96" s="109">
        <v>0</v>
      </c>
      <c r="Q96" s="109">
        <v>112</v>
      </c>
      <c r="R96" s="112">
        <v>112</v>
      </c>
      <c r="S96" s="46"/>
      <c r="T96" s="113">
        <v>12156</v>
      </c>
      <c r="U96" s="46"/>
      <c r="V96" s="114">
        <v>18965</v>
      </c>
      <c r="W96" s="47">
        <f>'Table 1 - Supply 2010'!H93</f>
        <v>131</v>
      </c>
      <c r="X96" s="47">
        <f>'Table 1 - Supply 2010'!I93</f>
        <v>0</v>
      </c>
      <c r="Y96" s="47">
        <f>'Table 1 - Supply 2010'!J93</f>
        <v>2122</v>
      </c>
      <c r="Z96" s="47">
        <f t="shared" si="9"/>
        <v>9903</v>
      </c>
      <c r="AA96" s="70">
        <f t="shared" si="12"/>
        <v>5.905615607698392E-3</v>
      </c>
      <c r="AB96" s="70">
        <f t="shared" si="11"/>
        <v>1.2813076720274189E-2</v>
      </c>
      <c r="AD96" s="47">
        <f t="shared" si="10"/>
        <v>12044</v>
      </c>
    </row>
    <row r="97" spans="1:30" ht="18" x14ac:dyDescent="0.25">
      <c r="A97" s="18" t="s">
        <v>449</v>
      </c>
      <c r="B97" s="18" t="s">
        <v>199</v>
      </c>
      <c r="C97" s="109">
        <v>46</v>
      </c>
      <c r="D97" s="109">
        <v>0</v>
      </c>
      <c r="E97" s="109">
        <v>0</v>
      </c>
      <c r="F97" s="109">
        <v>0</v>
      </c>
      <c r="G97" s="110">
        <v>46</v>
      </c>
      <c r="H97" s="46"/>
      <c r="I97" s="109">
        <v>0</v>
      </c>
      <c r="J97" s="109">
        <v>0</v>
      </c>
      <c r="K97" s="109">
        <v>0</v>
      </c>
      <c r="L97" s="111">
        <v>0</v>
      </c>
      <c r="M97" s="46"/>
      <c r="N97" s="46">
        <v>0</v>
      </c>
      <c r="O97" s="46">
        <v>0</v>
      </c>
      <c r="P97" s="109">
        <v>0</v>
      </c>
      <c r="Q97" s="109">
        <v>175</v>
      </c>
      <c r="R97" s="112">
        <v>175</v>
      </c>
      <c r="S97" s="46"/>
      <c r="T97" s="113">
        <v>221</v>
      </c>
      <c r="U97" s="46"/>
      <c r="V97" s="114">
        <v>5288</v>
      </c>
      <c r="W97" s="47">
        <f>'Table 1 - Supply 2010'!H94</f>
        <v>2</v>
      </c>
      <c r="X97" s="47">
        <f>'Table 1 - Supply 2010'!I94</f>
        <v>0</v>
      </c>
      <c r="Y97" s="47">
        <f>'Table 1 - Supply 2010'!J94</f>
        <v>295</v>
      </c>
      <c r="Z97" s="47">
        <f t="shared" si="9"/>
        <v>-76</v>
      </c>
      <c r="AA97" s="70">
        <f t="shared" si="12"/>
        <v>3.309379727685325E-2</v>
      </c>
      <c r="AB97" s="70">
        <f t="shared" si="11"/>
        <v>3.3472012102874434E-2</v>
      </c>
      <c r="AD97" s="47">
        <f t="shared" si="10"/>
        <v>46</v>
      </c>
    </row>
    <row r="98" spans="1:30" ht="18" x14ac:dyDescent="0.25">
      <c r="A98" s="18" t="s">
        <v>450</v>
      </c>
      <c r="B98" s="18" t="s">
        <v>201</v>
      </c>
      <c r="C98" s="109">
        <v>819</v>
      </c>
      <c r="D98" s="109">
        <v>283</v>
      </c>
      <c r="E98" s="109">
        <v>0</v>
      </c>
      <c r="F98" s="109">
        <v>0</v>
      </c>
      <c r="G98" s="110">
        <v>1102</v>
      </c>
      <c r="H98" s="46"/>
      <c r="I98" s="109">
        <v>0</v>
      </c>
      <c r="J98" s="109">
        <v>0</v>
      </c>
      <c r="K98" s="109">
        <v>0</v>
      </c>
      <c r="L98" s="111">
        <v>0</v>
      </c>
      <c r="M98" s="46"/>
      <c r="N98" s="46">
        <v>0</v>
      </c>
      <c r="O98" s="46">
        <v>0</v>
      </c>
      <c r="P98" s="109">
        <v>0</v>
      </c>
      <c r="Q98" s="109">
        <v>231</v>
      </c>
      <c r="R98" s="112">
        <v>231</v>
      </c>
      <c r="S98" s="46"/>
      <c r="T98" s="113">
        <v>1333</v>
      </c>
      <c r="U98" s="46"/>
      <c r="V98" s="114">
        <v>15386</v>
      </c>
      <c r="W98" s="47">
        <f>'Table 1 - Supply 2010'!H95</f>
        <v>3</v>
      </c>
      <c r="X98" s="47">
        <f>'Table 1 - Supply 2010'!I95</f>
        <v>0</v>
      </c>
      <c r="Y98" s="47">
        <f>'Table 1 - Supply 2010'!J95</f>
        <v>554</v>
      </c>
      <c r="Z98" s="47">
        <f t="shared" si="9"/>
        <v>776</v>
      </c>
      <c r="AA98" s="70">
        <f t="shared" si="12"/>
        <v>1.5013648771610554E-2</v>
      </c>
      <c r="AB98" s="70">
        <f t="shared" si="11"/>
        <v>1.5208631223189913E-2</v>
      </c>
      <c r="AD98" s="47">
        <f t="shared" si="10"/>
        <v>1102</v>
      </c>
    </row>
    <row r="99" spans="1:30" ht="18" x14ac:dyDescent="0.25">
      <c r="A99" s="18" t="s">
        <v>451</v>
      </c>
      <c r="B99" s="18" t="s">
        <v>203</v>
      </c>
      <c r="C99" s="109">
        <v>433</v>
      </c>
      <c r="D99" s="109">
        <v>0</v>
      </c>
      <c r="E99" s="109">
        <v>0</v>
      </c>
      <c r="F99" s="109">
        <v>0</v>
      </c>
      <c r="G99" s="110">
        <v>433</v>
      </c>
      <c r="H99" s="46"/>
      <c r="I99" s="109">
        <v>0</v>
      </c>
      <c r="J99" s="109">
        <v>0</v>
      </c>
      <c r="K99" s="109">
        <v>0</v>
      </c>
      <c r="L99" s="111">
        <v>0</v>
      </c>
      <c r="M99" s="46"/>
      <c r="N99" s="46">
        <v>0</v>
      </c>
      <c r="O99" s="46">
        <v>0</v>
      </c>
      <c r="P99" s="109">
        <v>0</v>
      </c>
      <c r="Q99" s="109">
        <v>14348</v>
      </c>
      <c r="R99" s="112">
        <v>14348</v>
      </c>
      <c r="S99" s="46"/>
      <c r="T99" s="113">
        <v>14781</v>
      </c>
      <c r="U99" s="46"/>
      <c r="V99" s="114">
        <v>40194</v>
      </c>
      <c r="W99" s="47">
        <f>'Table 1 - Supply 2010'!H96</f>
        <v>10250</v>
      </c>
      <c r="X99" s="47">
        <f>'Table 1 - Supply 2010'!I96</f>
        <v>0</v>
      </c>
      <c r="Y99" s="47">
        <f>'Table 1 - Supply 2010'!J96</f>
        <v>781</v>
      </c>
      <c r="Z99" s="47">
        <f t="shared" si="9"/>
        <v>3750</v>
      </c>
      <c r="AA99" s="70">
        <f t="shared" si="12"/>
        <v>0.35696870179628798</v>
      </c>
      <c r="AB99" s="70">
        <f t="shared" si="11"/>
        <v>0.6119818878439568</v>
      </c>
      <c r="AD99" s="47">
        <f t="shared" si="10"/>
        <v>433</v>
      </c>
    </row>
    <row r="100" spans="1:30" ht="18" x14ac:dyDescent="0.25">
      <c r="A100" s="18" t="s">
        <v>452</v>
      </c>
      <c r="B100" s="18" t="s">
        <v>205</v>
      </c>
      <c r="C100" s="109">
        <v>4746</v>
      </c>
      <c r="D100" s="109">
        <v>0</v>
      </c>
      <c r="E100" s="109">
        <v>86649</v>
      </c>
      <c r="F100" s="109">
        <v>39571</v>
      </c>
      <c r="G100" s="110">
        <v>130966</v>
      </c>
      <c r="H100" s="46"/>
      <c r="I100" s="109">
        <v>802</v>
      </c>
      <c r="J100" s="109">
        <v>0</v>
      </c>
      <c r="K100" s="109">
        <v>0</v>
      </c>
      <c r="L100" s="111">
        <v>802</v>
      </c>
      <c r="M100" s="46"/>
      <c r="N100" s="46">
        <v>0</v>
      </c>
      <c r="O100" s="46">
        <v>0</v>
      </c>
      <c r="P100" s="109">
        <v>0</v>
      </c>
      <c r="Q100" s="109">
        <v>1618</v>
      </c>
      <c r="R100" s="112">
        <v>1618</v>
      </c>
      <c r="S100" s="46"/>
      <c r="T100" s="113">
        <v>133386</v>
      </c>
      <c r="U100" s="46"/>
      <c r="V100" s="114">
        <v>148421</v>
      </c>
      <c r="W100" s="47">
        <f>'Table 1 - Supply 2010'!H97</f>
        <v>916</v>
      </c>
      <c r="X100" s="47">
        <f>'Table 1 - Supply 2010'!I97</f>
        <v>0</v>
      </c>
      <c r="Y100" s="47">
        <f>'Table 1 - Supply 2010'!J97</f>
        <v>0</v>
      </c>
      <c r="Z100" s="47">
        <f t="shared" si="9"/>
        <v>132470</v>
      </c>
      <c r="AA100" s="70">
        <f t="shared" si="12"/>
        <v>1.0901422305468903E-2</v>
      </c>
      <c r="AB100" s="70">
        <f t="shared" si="11"/>
        <v>1.7073055699665142E-2</v>
      </c>
      <c r="AD100" s="47">
        <f t="shared" si="10"/>
        <v>4746</v>
      </c>
    </row>
    <row r="101" spans="1:30" ht="18" x14ac:dyDescent="0.25">
      <c r="A101" s="18" t="s">
        <v>453</v>
      </c>
      <c r="B101" s="18" t="s">
        <v>207</v>
      </c>
      <c r="C101" s="109">
        <v>12840</v>
      </c>
      <c r="D101" s="109">
        <v>28328</v>
      </c>
      <c r="E101" s="109">
        <v>3832</v>
      </c>
      <c r="F101" s="109">
        <v>56417</v>
      </c>
      <c r="G101" s="110">
        <v>101417</v>
      </c>
      <c r="H101" s="46"/>
      <c r="I101" s="109">
        <v>0</v>
      </c>
      <c r="J101" s="109">
        <v>0</v>
      </c>
      <c r="K101" s="109">
        <v>0</v>
      </c>
      <c r="L101" s="111">
        <v>0</v>
      </c>
      <c r="M101" s="46"/>
      <c r="N101" s="46">
        <v>0</v>
      </c>
      <c r="O101" s="46">
        <v>0</v>
      </c>
      <c r="P101" s="109">
        <v>0</v>
      </c>
      <c r="Q101" s="109">
        <v>5126</v>
      </c>
      <c r="R101" s="112">
        <v>5126</v>
      </c>
      <c r="S101" s="46"/>
      <c r="T101" s="113">
        <v>106543</v>
      </c>
      <c r="U101" s="46"/>
      <c r="V101" s="114">
        <v>128498</v>
      </c>
      <c r="W101" s="47">
        <f>'Table 1 - Supply 2010'!H98</f>
        <v>644</v>
      </c>
      <c r="X101" s="47">
        <f>'Table 1 - Supply 2010'!I98</f>
        <v>0</v>
      </c>
      <c r="Y101" s="47">
        <f>'Table 1 - Supply 2010'!J98</f>
        <v>510</v>
      </c>
      <c r="Z101" s="47">
        <f t="shared" si="9"/>
        <v>105389</v>
      </c>
      <c r="AA101" s="70">
        <f t="shared" si="12"/>
        <v>3.9891671465703743E-2</v>
      </c>
      <c r="AB101" s="70">
        <f t="shared" si="11"/>
        <v>4.4903422621363757E-2</v>
      </c>
      <c r="AD101" s="47">
        <f t="shared" si="10"/>
        <v>41168</v>
      </c>
    </row>
    <row r="102" spans="1:30" ht="18" x14ac:dyDescent="0.25">
      <c r="A102" s="27" t="s">
        <v>454</v>
      </c>
      <c r="B102" s="27" t="s">
        <v>209</v>
      </c>
      <c r="C102" s="115">
        <v>9964</v>
      </c>
      <c r="D102" s="115">
        <v>1289</v>
      </c>
      <c r="E102" s="115">
        <v>108741</v>
      </c>
      <c r="F102" s="115">
        <v>0</v>
      </c>
      <c r="G102" s="116">
        <v>119994</v>
      </c>
      <c r="H102" s="49"/>
      <c r="I102" s="115">
        <v>0</v>
      </c>
      <c r="J102" s="115">
        <v>0</v>
      </c>
      <c r="K102" s="115">
        <v>0</v>
      </c>
      <c r="L102" s="117">
        <v>0</v>
      </c>
      <c r="M102" s="49"/>
      <c r="N102" s="49">
        <v>0</v>
      </c>
      <c r="O102" s="49">
        <v>0</v>
      </c>
      <c r="P102" s="115">
        <v>0</v>
      </c>
      <c r="Q102" s="115">
        <v>150</v>
      </c>
      <c r="R102" s="118">
        <v>150</v>
      </c>
      <c r="S102" s="49"/>
      <c r="T102" s="119">
        <v>120144</v>
      </c>
      <c r="U102" s="49"/>
      <c r="V102" s="120">
        <v>122072</v>
      </c>
      <c r="W102" s="52">
        <f>'Table 1 - Supply 2010'!H99</f>
        <v>1307</v>
      </c>
      <c r="X102" s="52">
        <f>'Table 1 - Supply 2010'!I99</f>
        <v>0</v>
      </c>
      <c r="Y102" s="52">
        <f>'Table 1 - Supply 2010'!J99</f>
        <v>386</v>
      </c>
      <c r="Z102" s="52">
        <f t="shared" si="9"/>
        <v>118451</v>
      </c>
      <c r="AA102" s="70">
        <f t="shared" si="12"/>
        <v>1.228783013303624E-3</v>
      </c>
      <c r="AB102" s="70">
        <f t="shared" si="11"/>
        <v>1.1935579002555869E-2</v>
      </c>
      <c r="AD102" s="52">
        <f t="shared" si="10"/>
        <v>11253</v>
      </c>
    </row>
    <row r="103" spans="1:30" ht="18" x14ac:dyDescent="0.25">
      <c r="A103" s="18" t="s">
        <v>455</v>
      </c>
      <c r="B103" s="18" t="s">
        <v>211</v>
      </c>
      <c r="C103" s="109">
        <v>11056</v>
      </c>
      <c r="D103" s="109">
        <v>4367</v>
      </c>
      <c r="E103" s="109">
        <v>710</v>
      </c>
      <c r="F103" s="109">
        <v>26224</v>
      </c>
      <c r="G103" s="110">
        <v>42357</v>
      </c>
      <c r="H103" s="46"/>
      <c r="I103" s="109">
        <v>0</v>
      </c>
      <c r="J103" s="109">
        <v>0</v>
      </c>
      <c r="K103" s="109">
        <v>0</v>
      </c>
      <c r="L103" s="111">
        <v>0</v>
      </c>
      <c r="M103" s="46"/>
      <c r="N103" s="46">
        <v>0</v>
      </c>
      <c r="O103" s="46">
        <v>0</v>
      </c>
      <c r="P103" s="109">
        <v>0</v>
      </c>
      <c r="Q103" s="109">
        <v>40</v>
      </c>
      <c r="R103" s="112">
        <v>40</v>
      </c>
      <c r="S103" s="46"/>
      <c r="T103" s="113">
        <v>42397</v>
      </c>
      <c r="U103" s="46"/>
      <c r="V103" s="114">
        <v>49733</v>
      </c>
      <c r="W103" s="47">
        <f>'Table 1 - Supply 2010'!H100</f>
        <v>36</v>
      </c>
      <c r="X103" s="47">
        <f>'Table 1 - Supply 2010'!I100</f>
        <v>0</v>
      </c>
      <c r="Y103" s="47">
        <f>'Table 1 - Supply 2010'!J100</f>
        <v>1312</v>
      </c>
      <c r="Z103" s="47">
        <f t="shared" si="9"/>
        <v>41049</v>
      </c>
      <c r="AA103" s="70">
        <f t="shared" si="12"/>
        <v>8.0429493495264709E-4</v>
      </c>
      <c r="AB103" s="70">
        <f t="shared" si="11"/>
        <v>1.5281603764100296E-3</v>
      </c>
      <c r="AD103" s="47">
        <f t="shared" si="10"/>
        <v>15423</v>
      </c>
    </row>
    <row r="104" spans="1:30" ht="18" x14ac:dyDescent="0.25">
      <c r="A104" s="18" t="s">
        <v>456</v>
      </c>
      <c r="B104" s="18" t="s">
        <v>213</v>
      </c>
      <c r="C104" s="109">
        <v>5087</v>
      </c>
      <c r="D104" s="109">
        <v>730</v>
      </c>
      <c r="E104" s="109">
        <v>0</v>
      </c>
      <c r="F104" s="109">
        <v>236</v>
      </c>
      <c r="G104" s="110">
        <v>6053</v>
      </c>
      <c r="H104" s="46"/>
      <c r="I104" s="109">
        <v>398</v>
      </c>
      <c r="J104" s="109">
        <v>-68</v>
      </c>
      <c r="K104" s="109">
        <v>0</v>
      </c>
      <c r="L104" s="111">
        <v>330</v>
      </c>
      <c r="M104" s="46"/>
      <c r="N104" s="46">
        <v>140</v>
      </c>
      <c r="O104" s="46">
        <v>1808</v>
      </c>
      <c r="P104" s="109">
        <v>1948</v>
      </c>
      <c r="Q104" s="109">
        <v>136</v>
      </c>
      <c r="R104" s="112">
        <v>2084</v>
      </c>
      <c r="S104" s="46"/>
      <c r="T104" s="113">
        <v>8467</v>
      </c>
      <c r="U104" s="46"/>
      <c r="V104" s="114">
        <v>11642</v>
      </c>
      <c r="W104" s="47">
        <f>'Table 1 - Supply 2010'!H101</f>
        <v>1819</v>
      </c>
      <c r="X104" s="47">
        <f>'Table 1 - Supply 2010'!I101</f>
        <v>0</v>
      </c>
      <c r="Y104" s="47">
        <f>'Table 1 - Supply 2010'!J101</f>
        <v>711</v>
      </c>
      <c r="Z104" s="47">
        <f t="shared" si="9"/>
        <v>5937</v>
      </c>
      <c r="AA104" s="70">
        <f t="shared" si="12"/>
        <v>0.17900704346332244</v>
      </c>
      <c r="AB104" s="70">
        <f t="shared" si="11"/>
        <v>0.33525167496993646</v>
      </c>
      <c r="AD104" s="47">
        <f t="shared" si="10"/>
        <v>5817</v>
      </c>
    </row>
    <row r="105" spans="1:30" ht="18" x14ac:dyDescent="0.25">
      <c r="A105" s="18" t="s">
        <v>457</v>
      </c>
      <c r="B105" s="18" t="s">
        <v>215</v>
      </c>
      <c r="C105" s="109">
        <v>2338</v>
      </c>
      <c r="D105" s="109">
        <v>158</v>
      </c>
      <c r="E105" s="109">
        <v>0</v>
      </c>
      <c r="F105" s="109">
        <v>1792</v>
      </c>
      <c r="G105" s="110">
        <v>4288</v>
      </c>
      <c r="H105" s="46"/>
      <c r="I105" s="109">
        <v>0</v>
      </c>
      <c r="J105" s="109">
        <v>-150</v>
      </c>
      <c r="K105" s="109">
        <v>0</v>
      </c>
      <c r="L105" s="111">
        <v>-150</v>
      </c>
      <c r="M105" s="46"/>
      <c r="N105" s="46">
        <v>28</v>
      </c>
      <c r="O105" s="46">
        <v>384</v>
      </c>
      <c r="P105" s="109">
        <v>412</v>
      </c>
      <c r="Q105" s="109">
        <v>437</v>
      </c>
      <c r="R105" s="112">
        <v>849</v>
      </c>
      <c r="S105" s="46"/>
      <c r="T105" s="113">
        <v>4987</v>
      </c>
      <c r="U105" s="46"/>
      <c r="V105" s="114">
        <v>5799</v>
      </c>
      <c r="W105" s="47">
        <f>'Table 1 - Supply 2010'!H102</f>
        <v>1140</v>
      </c>
      <c r="X105" s="47">
        <f>'Table 1 - Supply 2010'!I102</f>
        <v>0</v>
      </c>
      <c r="Y105" s="47">
        <f>'Table 1 - Supply 2010'!J102</f>
        <v>277</v>
      </c>
      <c r="Z105" s="47">
        <f t="shared" si="9"/>
        <v>3570</v>
      </c>
      <c r="AA105" s="70">
        <f t="shared" si="12"/>
        <v>0.14640455250905329</v>
      </c>
      <c r="AB105" s="70">
        <f t="shared" si="11"/>
        <v>0.34299017071908949</v>
      </c>
      <c r="AD105" s="47">
        <f t="shared" si="10"/>
        <v>2496</v>
      </c>
    </row>
    <row r="106" spans="1:30" ht="18" x14ac:dyDescent="0.25">
      <c r="A106" s="18" t="s">
        <v>458</v>
      </c>
      <c r="B106" s="18" t="s">
        <v>217</v>
      </c>
      <c r="C106" s="109">
        <v>11368</v>
      </c>
      <c r="D106" s="109">
        <v>0</v>
      </c>
      <c r="E106" s="109">
        <v>0</v>
      </c>
      <c r="F106" s="109">
        <v>0</v>
      </c>
      <c r="G106" s="110">
        <v>11368</v>
      </c>
      <c r="H106" s="46"/>
      <c r="I106" s="109">
        <v>0</v>
      </c>
      <c r="J106" s="109">
        <v>0</v>
      </c>
      <c r="K106" s="109">
        <v>0</v>
      </c>
      <c r="L106" s="111">
        <v>0</v>
      </c>
      <c r="M106" s="46"/>
      <c r="N106" s="46">
        <v>0</v>
      </c>
      <c r="O106" s="46">
        <v>0</v>
      </c>
      <c r="P106" s="109">
        <v>0</v>
      </c>
      <c r="Q106" s="109">
        <v>90</v>
      </c>
      <c r="R106" s="112">
        <v>90</v>
      </c>
      <c r="S106" s="46"/>
      <c r="T106" s="113">
        <v>11458</v>
      </c>
      <c r="U106" s="46"/>
      <c r="V106" s="114">
        <v>12572</v>
      </c>
      <c r="W106" s="47">
        <f>'Table 1 - Supply 2010'!H103</f>
        <v>1884</v>
      </c>
      <c r="X106" s="47">
        <f>'Table 1 - Supply 2010'!I103</f>
        <v>0</v>
      </c>
      <c r="Y106" s="47">
        <f>'Table 1 - Supply 2010'!J103</f>
        <v>2717</v>
      </c>
      <c r="Z106" s="47">
        <f t="shared" si="9"/>
        <v>6857</v>
      </c>
      <c r="AA106" s="70">
        <f t="shared" si="12"/>
        <v>7.1587655106586066E-3</v>
      </c>
      <c r="AB106" s="70">
        <f t="shared" si="11"/>
        <v>0.15701559020044542</v>
      </c>
      <c r="AD106" s="47">
        <f t="shared" si="10"/>
        <v>11368</v>
      </c>
    </row>
    <row r="107" spans="1:30" ht="18" x14ac:dyDescent="0.25">
      <c r="A107" s="18" t="s">
        <v>459</v>
      </c>
      <c r="B107" s="18" t="s">
        <v>219</v>
      </c>
      <c r="C107" s="109">
        <v>10914</v>
      </c>
      <c r="D107" s="109">
        <v>243</v>
      </c>
      <c r="E107" s="109">
        <v>0</v>
      </c>
      <c r="F107" s="109">
        <v>2736</v>
      </c>
      <c r="G107" s="110">
        <v>13893</v>
      </c>
      <c r="H107" s="46"/>
      <c r="I107" s="109">
        <v>0</v>
      </c>
      <c r="J107" s="109">
        <v>0</v>
      </c>
      <c r="K107" s="109">
        <v>0</v>
      </c>
      <c r="L107" s="111">
        <v>0</v>
      </c>
      <c r="M107" s="46"/>
      <c r="N107" s="46">
        <v>0</v>
      </c>
      <c r="O107" s="46">
        <v>0</v>
      </c>
      <c r="P107" s="109">
        <v>0</v>
      </c>
      <c r="Q107" s="109">
        <v>434</v>
      </c>
      <c r="R107" s="112">
        <v>434</v>
      </c>
      <c r="S107" s="46"/>
      <c r="T107" s="113">
        <v>14327</v>
      </c>
      <c r="U107" s="46"/>
      <c r="V107" s="114">
        <v>15514</v>
      </c>
      <c r="W107" s="47">
        <f>'Table 1 - Supply 2010'!H104</f>
        <v>774</v>
      </c>
      <c r="X107" s="47">
        <f>'Table 1 - Supply 2010'!I104</f>
        <v>0</v>
      </c>
      <c r="Y107" s="47">
        <f>'Table 1 - Supply 2010'!J104</f>
        <v>1086</v>
      </c>
      <c r="Z107" s="47">
        <f t="shared" si="9"/>
        <v>12467</v>
      </c>
      <c r="AA107" s="70">
        <f t="shared" si="12"/>
        <v>2.7974732499677711E-2</v>
      </c>
      <c r="AB107" s="70">
        <f t="shared" si="11"/>
        <v>7.7865154054402475E-2</v>
      </c>
      <c r="AD107" s="47">
        <f t="shared" si="10"/>
        <v>11157</v>
      </c>
    </row>
    <row r="108" spans="1:30" ht="18" x14ac:dyDescent="0.25">
      <c r="A108" s="18" t="s">
        <v>460</v>
      </c>
      <c r="B108" s="18" t="s">
        <v>221</v>
      </c>
      <c r="C108" s="109">
        <v>5691</v>
      </c>
      <c r="D108" s="109">
        <v>5977</v>
      </c>
      <c r="E108" s="109">
        <v>0</v>
      </c>
      <c r="F108" s="109">
        <v>0</v>
      </c>
      <c r="G108" s="110">
        <v>11668</v>
      </c>
      <c r="H108" s="46"/>
      <c r="I108" s="109">
        <v>0</v>
      </c>
      <c r="J108" s="109">
        <v>0</v>
      </c>
      <c r="K108" s="109">
        <v>0</v>
      </c>
      <c r="L108" s="111">
        <v>0</v>
      </c>
      <c r="M108" s="46"/>
      <c r="N108" s="46">
        <v>0</v>
      </c>
      <c r="O108" s="46">
        <v>0</v>
      </c>
      <c r="P108" s="109">
        <v>0</v>
      </c>
      <c r="Q108" s="109">
        <v>0</v>
      </c>
      <c r="R108" s="112">
        <v>0</v>
      </c>
      <c r="S108" s="46"/>
      <c r="T108" s="113">
        <v>11668</v>
      </c>
      <c r="U108" s="46"/>
      <c r="V108" s="114">
        <v>14033</v>
      </c>
      <c r="W108" s="47">
        <f>'Table 1 - Supply 2010'!H105</f>
        <v>0</v>
      </c>
      <c r="X108" s="47">
        <f>'Table 1 - Supply 2010'!I105</f>
        <v>0</v>
      </c>
      <c r="Y108" s="47">
        <f>'Table 1 - Supply 2010'!J105</f>
        <v>335</v>
      </c>
      <c r="Z108" s="47">
        <f t="shared" si="9"/>
        <v>11333</v>
      </c>
      <c r="AA108" s="70">
        <f t="shared" si="12"/>
        <v>0</v>
      </c>
      <c r="AB108" s="70">
        <f t="shared" si="11"/>
        <v>0</v>
      </c>
      <c r="AD108" s="47">
        <f t="shared" si="10"/>
        <v>11668</v>
      </c>
    </row>
    <row r="109" spans="1:30" ht="18" x14ac:dyDescent="0.25">
      <c r="A109" s="18" t="s">
        <v>461</v>
      </c>
      <c r="B109" s="18" t="s">
        <v>223</v>
      </c>
      <c r="C109" s="109">
        <v>1086</v>
      </c>
      <c r="D109" s="109">
        <v>0</v>
      </c>
      <c r="E109" s="109">
        <v>0</v>
      </c>
      <c r="F109" s="109">
        <v>0</v>
      </c>
      <c r="G109" s="110">
        <v>1086</v>
      </c>
      <c r="H109" s="46"/>
      <c r="I109" s="109">
        <v>0</v>
      </c>
      <c r="J109" s="109">
        <v>0</v>
      </c>
      <c r="K109" s="109">
        <v>0</v>
      </c>
      <c r="L109" s="111">
        <v>0</v>
      </c>
      <c r="M109" s="46"/>
      <c r="N109" s="46">
        <v>0</v>
      </c>
      <c r="O109" s="46">
        <v>0</v>
      </c>
      <c r="P109" s="109">
        <v>0</v>
      </c>
      <c r="Q109" s="109">
        <v>263</v>
      </c>
      <c r="R109" s="112">
        <v>263</v>
      </c>
      <c r="S109" s="46"/>
      <c r="T109" s="113">
        <v>1349</v>
      </c>
      <c r="U109" s="46"/>
      <c r="V109" s="114">
        <v>3474</v>
      </c>
      <c r="W109" s="47">
        <f>'Table 1 - Supply 2010'!H106</f>
        <v>455</v>
      </c>
      <c r="X109" s="47">
        <f>'Table 1 - Supply 2010'!I106</f>
        <v>0</v>
      </c>
      <c r="Y109" s="47">
        <f>'Table 1 - Supply 2010'!J106</f>
        <v>284</v>
      </c>
      <c r="Z109" s="47">
        <f t="shared" si="9"/>
        <v>610</v>
      </c>
      <c r="AA109" s="70">
        <f t="shared" si="12"/>
        <v>7.5705238917674153E-2</v>
      </c>
      <c r="AB109" s="70">
        <f t="shared" si="11"/>
        <v>0.20667818077144501</v>
      </c>
      <c r="AD109" s="47">
        <f t="shared" si="10"/>
        <v>1086</v>
      </c>
    </row>
    <row r="110" spans="1:30" ht="18" x14ac:dyDescent="0.25">
      <c r="A110" s="18" t="s">
        <v>462</v>
      </c>
      <c r="B110" s="18" t="s">
        <v>225</v>
      </c>
      <c r="C110" s="109">
        <v>19382</v>
      </c>
      <c r="D110" s="109">
        <v>0</v>
      </c>
      <c r="E110" s="109">
        <v>0</v>
      </c>
      <c r="F110" s="109">
        <v>0</v>
      </c>
      <c r="G110" s="110">
        <v>19382</v>
      </c>
      <c r="H110" s="46"/>
      <c r="I110" s="109">
        <v>0</v>
      </c>
      <c r="J110" s="109">
        <v>0</v>
      </c>
      <c r="K110" s="109">
        <v>0</v>
      </c>
      <c r="L110" s="111">
        <v>0</v>
      </c>
      <c r="M110" s="46"/>
      <c r="N110" s="46">
        <v>0</v>
      </c>
      <c r="O110" s="46">
        <v>0</v>
      </c>
      <c r="P110" s="109">
        <v>0</v>
      </c>
      <c r="Q110" s="109">
        <v>127</v>
      </c>
      <c r="R110" s="112">
        <v>127</v>
      </c>
      <c r="S110" s="46"/>
      <c r="T110" s="113">
        <v>19509</v>
      </c>
      <c r="U110" s="46"/>
      <c r="V110" s="114">
        <v>22507</v>
      </c>
      <c r="W110" s="47">
        <f>'Table 1 - Supply 2010'!H107</f>
        <v>132</v>
      </c>
      <c r="X110" s="47">
        <f>'Table 1 - Supply 2010'!I107</f>
        <v>0</v>
      </c>
      <c r="Y110" s="47">
        <f>'Table 1 - Supply 2010'!J107</f>
        <v>2023</v>
      </c>
      <c r="Z110" s="47">
        <f t="shared" si="9"/>
        <v>17354</v>
      </c>
      <c r="AA110" s="70">
        <f t="shared" si="12"/>
        <v>5.6426889412182881E-3</v>
      </c>
      <c r="AB110" s="70">
        <f t="shared" si="11"/>
        <v>1.1507530990358556E-2</v>
      </c>
      <c r="AD110" s="47">
        <f t="shared" si="10"/>
        <v>19382</v>
      </c>
    </row>
    <row r="111" spans="1:30" ht="18" x14ac:dyDescent="0.25">
      <c r="A111" s="98" t="s">
        <v>463</v>
      </c>
      <c r="B111" s="98" t="s">
        <v>227</v>
      </c>
      <c r="C111" s="115">
        <v>3549</v>
      </c>
      <c r="D111" s="115">
        <v>0</v>
      </c>
      <c r="E111" s="115">
        <v>0</v>
      </c>
      <c r="F111" s="115">
        <v>0</v>
      </c>
      <c r="G111" s="116">
        <v>3549</v>
      </c>
      <c r="H111" s="49"/>
      <c r="I111" s="115">
        <v>0</v>
      </c>
      <c r="J111" s="115">
        <v>0</v>
      </c>
      <c r="K111" s="115">
        <v>0</v>
      </c>
      <c r="L111" s="117">
        <v>0</v>
      </c>
      <c r="M111" s="49"/>
      <c r="N111" s="49">
        <v>0</v>
      </c>
      <c r="O111" s="49">
        <v>0</v>
      </c>
      <c r="P111" s="115">
        <v>0</v>
      </c>
      <c r="Q111" s="115">
        <v>15</v>
      </c>
      <c r="R111" s="118">
        <v>15</v>
      </c>
      <c r="S111" s="49"/>
      <c r="T111" s="119">
        <v>3564</v>
      </c>
      <c r="U111" s="49"/>
      <c r="V111" s="120">
        <v>3564</v>
      </c>
      <c r="W111" s="52">
        <f>'Table 1 - Supply 2010'!H108</f>
        <v>32</v>
      </c>
      <c r="X111" s="52">
        <f>'Table 1 - Supply 2010'!I108</f>
        <v>0</v>
      </c>
      <c r="Y111" s="52">
        <f>'Table 1 - Supply 2010'!J108</f>
        <v>0</v>
      </c>
      <c r="Z111" s="52">
        <f t="shared" si="9"/>
        <v>3532</v>
      </c>
      <c r="AA111" s="70">
        <f t="shared" si="12"/>
        <v>4.2087542087542087E-3</v>
      </c>
      <c r="AB111" s="70">
        <f t="shared" si="11"/>
        <v>1.3187429854096521E-2</v>
      </c>
      <c r="AD111" s="52">
        <f t="shared" si="10"/>
        <v>3549</v>
      </c>
    </row>
    <row r="112" spans="1:30" ht="18.75" thickBot="1" x14ac:dyDescent="0.3">
      <c r="A112" s="121"/>
      <c r="B112" s="121" t="s">
        <v>250</v>
      </c>
      <c r="C112" s="122">
        <v>984357</v>
      </c>
      <c r="D112" s="122">
        <v>43694</v>
      </c>
      <c r="E112" s="122">
        <v>213859</v>
      </c>
      <c r="F112" s="122">
        <v>133716</v>
      </c>
      <c r="G112" s="123">
        <v>1375626</v>
      </c>
      <c r="H112" s="53"/>
      <c r="I112" s="122">
        <v>256606</v>
      </c>
      <c r="J112" s="122">
        <v>1393</v>
      </c>
      <c r="K112" s="122">
        <v>3525</v>
      </c>
      <c r="L112" s="124">
        <v>261524</v>
      </c>
      <c r="M112" s="53"/>
      <c r="N112" s="53">
        <v>143585</v>
      </c>
      <c r="O112" s="53">
        <v>122683</v>
      </c>
      <c r="P112" s="122">
        <v>266268</v>
      </c>
      <c r="Q112" s="122">
        <v>187435</v>
      </c>
      <c r="R112" s="125">
        <v>453703</v>
      </c>
      <c r="S112" s="53"/>
      <c r="T112" s="126">
        <v>2090853</v>
      </c>
      <c r="U112" s="53"/>
      <c r="V112" s="127">
        <v>3427687</v>
      </c>
      <c r="W112" s="54">
        <f>'Table 1 - Supply 2010'!H109</f>
        <v>484826</v>
      </c>
      <c r="X112" s="54">
        <f>'Table 1 - Supply 2010'!I109</f>
        <v>0</v>
      </c>
      <c r="Y112" s="54">
        <f>'Table 1 - Supply 2010'!J109</f>
        <v>159550</v>
      </c>
      <c r="Z112" s="54">
        <f t="shared" si="9"/>
        <v>1446477</v>
      </c>
      <c r="AA112" s="71">
        <f t="shared" si="12"/>
        <v>0.13236418611150902</v>
      </c>
      <c r="AB112" s="71">
        <f t="shared" si="11"/>
        <v>0.27380825612140197</v>
      </c>
      <c r="AD112" s="54">
        <f t="shared" si="10"/>
        <v>1028051</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26" priority="1">
      <formula>$W$120&lt;&gt;0</formula>
    </cfRule>
  </conditionalFormatting>
  <hyperlinks>
    <hyperlink ref="A2" location="Contents!A130" display="Contents"/>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K115"/>
  <sheetViews>
    <sheetView zoomScale="60" zoomScaleNormal="60" workbookViewId="0">
      <pane xSplit="2" ySplit="3" topLeftCell="C4" activePane="bottomRight" state="frozen"/>
      <selection activeCell="A2" sqref="A2"/>
      <selection pane="topRight" activeCell="A2" sqref="A2"/>
      <selection pane="bottomLeft" activeCell="A2" sqref="A2"/>
      <selection pane="bottomRight" activeCell="A3" sqref="A3:K115"/>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291</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23886</v>
      </c>
      <c r="D4" s="128">
        <v>4848</v>
      </c>
      <c r="E4" s="128">
        <v>4562</v>
      </c>
      <c r="F4" s="128">
        <v>9410</v>
      </c>
      <c r="G4" s="128">
        <v>288</v>
      </c>
      <c r="H4" s="129">
        <v>9698</v>
      </c>
      <c r="I4" s="128">
        <v>5417</v>
      </c>
      <c r="J4" s="128">
        <v>1828</v>
      </c>
      <c r="K4" s="130">
        <v>40829</v>
      </c>
    </row>
    <row r="5" spans="1:11" ht="18" x14ac:dyDescent="0.25">
      <c r="A5" s="18" t="s">
        <v>360</v>
      </c>
      <c r="B5" s="18" t="s">
        <v>22</v>
      </c>
      <c r="C5" s="131">
        <v>1120</v>
      </c>
      <c r="D5" s="131">
        <v>81</v>
      </c>
      <c r="E5" s="131">
        <v>31</v>
      </c>
      <c r="F5" s="131">
        <v>112</v>
      </c>
      <c r="G5" s="131">
        <v>11</v>
      </c>
      <c r="H5" s="132">
        <v>123</v>
      </c>
      <c r="I5" s="131">
        <v>269</v>
      </c>
      <c r="J5" s="131">
        <v>21</v>
      </c>
      <c r="K5" s="130">
        <v>1533</v>
      </c>
    </row>
    <row r="6" spans="1:11" ht="18" x14ac:dyDescent="0.25">
      <c r="A6" s="18" t="s">
        <v>361</v>
      </c>
      <c r="B6" s="18" t="s">
        <v>24</v>
      </c>
      <c r="C6" s="131">
        <v>1533</v>
      </c>
      <c r="D6" s="131">
        <v>165</v>
      </c>
      <c r="E6" s="131">
        <v>227</v>
      </c>
      <c r="F6" s="131">
        <v>392</v>
      </c>
      <c r="G6" s="131">
        <v>0</v>
      </c>
      <c r="H6" s="132">
        <v>392</v>
      </c>
      <c r="I6" s="131">
        <v>508</v>
      </c>
      <c r="J6" s="131">
        <v>2</v>
      </c>
      <c r="K6" s="130">
        <v>2435</v>
      </c>
    </row>
    <row r="7" spans="1:11" ht="18" x14ac:dyDescent="0.25">
      <c r="A7" s="18" t="s">
        <v>362</v>
      </c>
      <c r="B7" s="18" t="s">
        <v>26</v>
      </c>
      <c r="C7" s="131">
        <v>953</v>
      </c>
      <c r="D7" s="131">
        <v>126</v>
      </c>
      <c r="E7" s="131">
        <v>2852</v>
      </c>
      <c r="F7" s="131">
        <v>2978</v>
      </c>
      <c r="G7" s="131">
        <v>0</v>
      </c>
      <c r="H7" s="132">
        <v>2978</v>
      </c>
      <c r="I7" s="131">
        <v>479</v>
      </c>
      <c r="J7" s="131">
        <v>32</v>
      </c>
      <c r="K7" s="130">
        <v>4442</v>
      </c>
    </row>
    <row r="8" spans="1:11" ht="18" x14ac:dyDescent="0.25">
      <c r="A8" s="97" t="s">
        <v>363</v>
      </c>
      <c r="B8" s="26" t="s">
        <v>28</v>
      </c>
      <c r="C8" s="131">
        <v>34291</v>
      </c>
      <c r="D8" s="131">
        <v>2972</v>
      </c>
      <c r="E8" s="131">
        <v>37537</v>
      </c>
      <c r="F8" s="131">
        <v>40509</v>
      </c>
      <c r="G8" s="131">
        <v>0</v>
      </c>
      <c r="H8" s="132">
        <v>40509</v>
      </c>
      <c r="I8" s="131">
        <v>176</v>
      </c>
      <c r="J8" s="131">
        <v>46</v>
      </c>
      <c r="K8" s="130">
        <v>75022</v>
      </c>
    </row>
    <row r="9" spans="1:11" ht="18" x14ac:dyDescent="0.25">
      <c r="A9" s="18" t="s">
        <v>364</v>
      </c>
      <c r="B9" s="18" t="s">
        <v>30</v>
      </c>
      <c r="C9" s="131">
        <v>2886</v>
      </c>
      <c r="D9" s="131">
        <v>363</v>
      </c>
      <c r="E9" s="131">
        <v>4950</v>
      </c>
      <c r="F9" s="131">
        <v>5313</v>
      </c>
      <c r="G9" s="131">
        <v>0</v>
      </c>
      <c r="H9" s="132">
        <v>5313</v>
      </c>
      <c r="I9" s="131">
        <v>1099</v>
      </c>
      <c r="J9" s="131">
        <v>304</v>
      </c>
      <c r="K9" s="130">
        <v>9602</v>
      </c>
    </row>
    <row r="10" spans="1:11" ht="18" x14ac:dyDescent="0.25">
      <c r="A10" s="18" t="s">
        <v>365</v>
      </c>
      <c r="B10" s="18" t="s">
        <v>32</v>
      </c>
      <c r="C10" s="131">
        <v>4819</v>
      </c>
      <c r="D10" s="131">
        <v>0</v>
      </c>
      <c r="E10" s="131">
        <v>0</v>
      </c>
      <c r="F10" s="131">
        <v>0</v>
      </c>
      <c r="G10" s="131">
        <v>129</v>
      </c>
      <c r="H10" s="132">
        <v>129</v>
      </c>
      <c r="I10" s="131">
        <v>0</v>
      </c>
      <c r="J10" s="131">
        <v>0</v>
      </c>
      <c r="K10" s="130">
        <v>4948</v>
      </c>
    </row>
    <row r="11" spans="1:11" ht="18" x14ac:dyDescent="0.25">
      <c r="A11" s="18" t="s">
        <v>366</v>
      </c>
      <c r="B11" s="18" t="s">
        <v>34</v>
      </c>
      <c r="C11" s="131">
        <v>16235</v>
      </c>
      <c r="D11" s="131">
        <v>4556</v>
      </c>
      <c r="E11" s="131">
        <v>1302</v>
      </c>
      <c r="F11" s="131">
        <v>5858</v>
      </c>
      <c r="G11" s="131">
        <v>506</v>
      </c>
      <c r="H11" s="132">
        <v>6364</v>
      </c>
      <c r="I11" s="131">
        <v>6768</v>
      </c>
      <c r="J11" s="131">
        <v>65</v>
      </c>
      <c r="K11" s="130">
        <v>29432</v>
      </c>
    </row>
    <row r="12" spans="1:11" ht="18" x14ac:dyDescent="0.25">
      <c r="A12" s="18" t="s">
        <v>367</v>
      </c>
      <c r="B12" s="18" t="s">
        <v>36</v>
      </c>
      <c r="C12" s="131">
        <v>7782</v>
      </c>
      <c r="D12" s="131">
        <v>2897</v>
      </c>
      <c r="E12" s="131">
        <v>2347</v>
      </c>
      <c r="F12" s="131">
        <v>5244</v>
      </c>
      <c r="G12" s="131">
        <v>157</v>
      </c>
      <c r="H12" s="132">
        <v>5401</v>
      </c>
      <c r="I12" s="131">
        <v>5334</v>
      </c>
      <c r="J12" s="131">
        <v>1417</v>
      </c>
      <c r="K12" s="130">
        <v>19934</v>
      </c>
    </row>
    <row r="13" spans="1:11" ht="18" x14ac:dyDescent="0.25">
      <c r="A13" s="27" t="s">
        <v>368</v>
      </c>
      <c r="B13" s="27" t="s">
        <v>38</v>
      </c>
      <c r="C13" s="133">
        <v>1662</v>
      </c>
      <c r="D13" s="133">
        <v>942</v>
      </c>
      <c r="E13" s="133">
        <v>927</v>
      </c>
      <c r="F13" s="133">
        <v>1869</v>
      </c>
      <c r="G13" s="133">
        <v>31</v>
      </c>
      <c r="H13" s="134">
        <v>1900</v>
      </c>
      <c r="I13" s="133">
        <v>1428</v>
      </c>
      <c r="J13" s="133">
        <v>13</v>
      </c>
      <c r="K13" s="135">
        <v>5003</v>
      </c>
    </row>
    <row r="14" spans="1:11" ht="18" x14ac:dyDescent="0.25">
      <c r="A14" s="18" t="s">
        <v>369</v>
      </c>
      <c r="B14" s="18" t="s">
        <v>40</v>
      </c>
      <c r="C14" s="131">
        <v>8039</v>
      </c>
      <c r="D14" s="131">
        <v>2436</v>
      </c>
      <c r="E14" s="131">
        <v>33</v>
      </c>
      <c r="F14" s="131">
        <v>2469</v>
      </c>
      <c r="G14" s="131">
        <v>429</v>
      </c>
      <c r="H14" s="132">
        <v>2898</v>
      </c>
      <c r="I14" s="131">
        <v>3067</v>
      </c>
      <c r="J14" s="131">
        <v>1203</v>
      </c>
      <c r="K14" s="130">
        <v>15207</v>
      </c>
    </row>
    <row r="15" spans="1:11" ht="18" x14ac:dyDescent="0.25">
      <c r="A15" s="18" t="s">
        <v>370</v>
      </c>
      <c r="B15" s="18" t="s">
        <v>42</v>
      </c>
      <c r="C15" s="131">
        <v>5620</v>
      </c>
      <c r="D15" s="131">
        <v>863</v>
      </c>
      <c r="E15" s="131">
        <v>288</v>
      </c>
      <c r="F15" s="131">
        <v>1151</v>
      </c>
      <c r="G15" s="131">
        <v>94</v>
      </c>
      <c r="H15" s="132">
        <v>1245</v>
      </c>
      <c r="I15" s="131">
        <v>1648</v>
      </c>
      <c r="J15" s="131">
        <v>12</v>
      </c>
      <c r="K15" s="130">
        <v>8525</v>
      </c>
    </row>
    <row r="16" spans="1:11" ht="18" x14ac:dyDescent="0.25">
      <c r="A16" s="18" t="s">
        <v>371</v>
      </c>
      <c r="B16" s="18" t="s">
        <v>44</v>
      </c>
      <c r="C16" s="131">
        <v>8500</v>
      </c>
      <c r="D16" s="131">
        <v>1239</v>
      </c>
      <c r="E16" s="131">
        <v>91</v>
      </c>
      <c r="F16" s="131">
        <v>1330</v>
      </c>
      <c r="G16" s="131">
        <v>195</v>
      </c>
      <c r="H16" s="132">
        <v>1525</v>
      </c>
      <c r="I16" s="131">
        <v>2938</v>
      </c>
      <c r="J16" s="131">
        <v>18</v>
      </c>
      <c r="K16" s="130">
        <v>12981</v>
      </c>
    </row>
    <row r="17" spans="1:11" ht="18" x14ac:dyDescent="0.25">
      <c r="A17" s="18" t="s">
        <v>372</v>
      </c>
      <c r="B17" s="18" t="s">
        <v>46</v>
      </c>
      <c r="C17" s="131">
        <v>12348</v>
      </c>
      <c r="D17" s="131">
        <v>4168</v>
      </c>
      <c r="E17" s="131">
        <v>1175</v>
      </c>
      <c r="F17" s="131">
        <v>5343</v>
      </c>
      <c r="G17" s="131">
        <v>280</v>
      </c>
      <c r="H17" s="132">
        <v>5623</v>
      </c>
      <c r="I17" s="131">
        <v>8173</v>
      </c>
      <c r="J17" s="131">
        <v>1765</v>
      </c>
      <c r="K17" s="130">
        <v>27909</v>
      </c>
    </row>
    <row r="18" spans="1:11" ht="18" x14ac:dyDescent="0.25">
      <c r="A18" s="18" t="s">
        <v>373</v>
      </c>
      <c r="B18" s="18" t="s">
        <v>48</v>
      </c>
      <c r="C18" s="131">
        <v>4547</v>
      </c>
      <c r="D18" s="131">
        <v>599</v>
      </c>
      <c r="E18" s="131">
        <v>123</v>
      </c>
      <c r="F18" s="131">
        <v>722</v>
      </c>
      <c r="G18" s="131">
        <v>32</v>
      </c>
      <c r="H18" s="132">
        <v>754</v>
      </c>
      <c r="I18" s="131">
        <v>2144</v>
      </c>
      <c r="J18" s="131">
        <v>446</v>
      </c>
      <c r="K18" s="130">
        <v>7891</v>
      </c>
    </row>
    <row r="19" spans="1:11" ht="18" x14ac:dyDescent="0.25">
      <c r="A19" s="97" t="s">
        <v>374</v>
      </c>
      <c r="B19" s="18" t="s">
        <v>467</v>
      </c>
      <c r="C19" s="131">
        <v>9854</v>
      </c>
      <c r="D19" s="131">
        <v>5468</v>
      </c>
      <c r="E19" s="131">
        <v>1232</v>
      </c>
      <c r="F19" s="131">
        <v>6700</v>
      </c>
      <c r="G19" s="131">
        <v>3659</v>
      </c>
      <c r="H19" s="132">
        <v>10359</v>
      </c>
      <c r="I19" s="131">
        <v>12582</v>
      </c>
      <c r="J19" s="131">
        <v>23162</v>
      </c>
      <c r="K19" s="130">
        <v>55957</v>
      </c>
    </row>
    <row r="20" spans="1:11" ht="18" x14ac:dyDescent="0.25">
      <c r="A20" s="18" t="s">
        <v>375</v>
      </c>
      <c r="B20" s="18" t="s">
        <v>51</v>
      </c>
      <c r="C20" s="131">
        <v>4238</v>
      </c>
      <c r="D20" s="131">
        <v>691</v>
      </c>
      <c r="E20" s="131">
        <v>39</v>
      </c>
      <c r="F20" s="131">
        <v>730</v>
      </c>
      <c r="G20" s="131">
        <v>294</v>
      </c>
      <c r="H20" s="132">
        <v>1024</v>
      </c>
      <c r="I20" s="131">
        <v>2300</v>
      </c>
      <c r="J20" s="131">
        <v>583</v>
      </c>
      <c r="K20" s="130">
        <v>8145</v>
      </c>
    </row>
    <row r="21" spans="1:11" ht="18" x14ac:dyDescent="0.25">
      <c r="A21" s="18" t="s">
        <v>376</v>
      </c>
      <c r="B21" s="18" t="s">
        <v>53</v>
      </c>
      <c r="C21" s="131">
        <v>5544</v>
      </c>
      <c r="D21" s="131">
        <v>2048</v>
      </c>
      <c r="E21" s="131">
        <v>2589</v>
      </c>
      <c r="F21" s="131">
        <v>4637</v>
      </c>
      <c r="G21" s="131">
        <v>199</v>
      </c>
      <c r="H21" s="132">
        <v>4836</v>
      </c>
      <c r="I21" s="131">
        <v>8226</v>
      </c>
      <c r="J21" s="131">
        <v>1384</v>
      </c>
      <c r="K21" s="130">
        <v>19990</v>
      </c>
    </row>
    <row r="22" spans="1:11" ht="18" x14ac:dyDescent="0.25">
      <c r="A22" s="27" t="s">
        <v>377</v>
      </c>
      <c r="B22" s="27" t="s">
        <v>55</v>
      </c>
      <c r="C22" s="133">
        <v>2735</v>
      </c>
      <c r="D22" s="133">
        <v>3853</v>
      </c>
      <c r="E22" s="133">
        <v>11318</v>
      </c>
      <c r="F22" s="133">
        <v>15171</v>
      </c>
      <c r="G22" s="133">
        <v>3690</v>
      </c>
      <c r="H22" s="134">
        <v>18861</v>
      </c>
      <c r="I22" s="133">
        <v>23713</v>
      </c>
      <c r="J22" s="133">
        <v>4470</v>
      </c>
      <c r="K22" s="135">
        <v>49779</v>
      </c>
    </row>
    <row r="23" spans="1:11" ht="18" x14ac:dyDescent="0.25">
      <c r="A23" s="18" t="s">
        <v>378</v>
      </c>
      <c r="B23" s="18" t="s">
        <v>57</v>
      </c>
      <c r="C23" s="131">
        <v>608</v>
      </c>
      <c r="D23" s="131">
        <v>2031</v>
      </c>
      <c r="E23" s="131">
        <v>3169</v>
      </c>
      <c r="F23" s="131">
        <v>5200</v>
      </c>
      <c r="G23" s="131">
        <v>547</v>
      </c>
      <c r="H23" s="132">
        <v>5747</v>
      </c>
      <c r="I23" s="131">
        <v>4501</v>
      </c>
      <c r="J23" s="131">
        <v>973</v>
      </c>
      <c r="K23" s="130">
        <v>11829</v>
      </c>
    </row>
    <row r="24" spans="1:11" ht="18" x14ac:dyDescent="0.25">
      <c r="A24" s="18" t="s">
        <v>379</v>
      </c>
      <c r="B24" s="18" t="s">
        <v>59</v>
      </c>
      <c r="C24" s="131">
        <v>5534</v>
      </c>
      <c r="D24" s="131">
        <v>1933</v>
      </c>
      <c r="E24" s="131">
        <v>1124</v>
      </c>
      <c r="F24" s="131">
        <v>3057</v>
      </c>
      <c r="G24" s="131">
        <v>0</v>
      </c>
      <c r="H24" s="132">
        <v>3057</v>
      </c>
      <c r="I24" s="131">
        <v>1659</v>
      </c>
      <c r="J24" s="131">
        <v>187</v>
      </c>
      <c r="K24" s="130">
        <v>10437</v>
      </c>
    </row>
    <row r="25" spans="1:11" ht="18" x14ac:dyDescent="0.25">
      <c r="A25" s="18" t="s">
        <v>380</v>
      </c>
      <c r="B25" s="18" t="s">
        <v>61</v>
      </c>
      <c r="C25" s="131">
        <v>10822</v>
      </c>
      <c r="D25" s="131">
        <v>5231</v>
      </c>
      <c r="E25" s="131">
        <v>1766</v>
      </c>
      <c r="F25" s="131">
        <v>6997</v>
      </c>
      <c r="G25" s="131">
        <v>93</v>
      </c>
      <c r="H25" s="132">
        <v>7090</v>
      </c>
      <c r="I25" s="131">
        <v>7152</v>
      </c>
      <c r="J25" s="131">
        <v>959</v>
      </c>
      <c r="K25" s="130">
        <v>26023</v>
      </c>
    </row>
    <row r="26" spans="1:11" ht="18" x14ac:dyDescent="0.25">
      <c r="A26" s="18" t="s">
        <v>381</v>
      </c>
      <c r="B26" s="18" t="s">
        <v>63</v>
      </c>
      <c r="C26" s="131">
        <v>8690</v>
      </c>
      <c r="D26" s="131">
        <v>15</v>
      </c>
      <c r="E26" s="131">
        <v>4</v>
      </c>
      <c r="F26" s="131">
        <v>19</v>
      </c>
      <c r="G26" s="131">
        <v>0</v>
      </c>
      <c r="H26" s="132">
        <v>19</v>
      </c>
      <c r="I26" s="131">
        <v>0</v>
      </c>
      <c r="J26" s="131">
        <v>575</v>
      </c>
      <c r="K26" s="130">
        <v>9284</v>
      </c>
    </row>
    <row r="27" spans="1:11" ht="18" x14ac:dyDescent="0.25">
      <c r="A27" s="18" t="s">
        <v>382</v>
      </c>
      <c r="B27" s="18" t="s">
        <v>65</v>
      </c>
      <c r="C27" s="131">
        <v>41377</v>
      </c>
      <c r="D27" s="131">
        <v>10380</v>
      </c>
      <c r="E27" s="131">
        <v>11217</v>
      </c>
      <c r="F27" s="131">
        <v>21597</v>
      </c>
      <c r="G27" s="131">
        <v>740</v>
      </c>
      <c r="H27" s="132">
        <v>22337</v>
      </c>
      <c r="I27" s="131">
        <v>2395</v>
      </c>
      <c r="J27" s="131">
        <v>31590</v>
      </c>
      <c r="K27" s="130">
        <v>97699</v>
      </c>
    </row>
    <row r="28" spans="1:11" ht="18" x14ac:dyDescent="0.25">
      <c r="A28" s="18" t="s">
        <v>383</v>
      </c>
      <c r="B28" s="18" t="s">
        <v>67</v>
      </c>
      <c r="C28" s="131">
        <v>2851</v>
      </c>
      <c r="D28" s="131">
        <v>740</v>
      </c>
      <c r="E28" s="131">
        <v>171</v>
      </c>
      <c r="F28" s="131">
        <v>911</v>
      </c>
      <c r="G28" s="131">
        <v>31</v>
      </c>
      <c r="H28" s="132">
        <v>942</v>
      </c>
      <c r="I28" s="131">
        <v>1532</v>
      </c>
      <c r="J28" s="131">
        <v>70</v>
      </c>
      <c r="K28" s="130">
        <v>5395</v>
      </c>
    </row>
    <row r="29" spans="1:11" ht="18" x14ac:dyDescent="0.25">
      <c r="A29" s="18" t="s">
        <v>384</v>
      </c>
      <c r="B29" s="18" t="s">
        <v>69</v>
      </c>
      <c r="C29" s="131">
        <v>6646</v>
      </c>
      <c r="D29" s="131">
        <v>3009</v>
      </c>
      <c r="E29" s="131">
        <v>967</v>
      </c>
      <c r="F29" s="131">
        <v>3976</v>
      </c>
      <c r="G29" s="131">
        <v>126</v>
      </c>
      <c r="H29" s="132">
        <v>4102</v>
      </c>
      <c r="I29" s="131">
        <v>6608</v>
      </c>
      <c r="J29" s="131">
        <v>1328</v>
      </c>
      <c r="K29" s="130">
        <v>18684</v>
      </c>
    </row>
    <row r="30" spans="1:11" ht="18" x14ac:dyDescent="0.25">
      <c r="A30" s="18" t="s">
        <v>385</v>
      </c>
      <c r="B30" s="18" t="s">
        <v>71</v>
      </c>
      <c r="C30" s="131">
        <v>4847</v>
      </c>
      <c r="D30" s="131">
        <v>3520</v>
      </c>
      <c r="E30" s="131">
        <v>1405</v>
      </c>
      <c r="F30" s="131">
        <v>4925</v>
      </c>
      <c r="G30" s="131">
        <v>207</v>
      </c>
      <c r="H30" s="132">
        <v>5132</v>
      </c>
      <c r="I30" s="131">
        <v>2291</v>
      </c>
      <c r="J30" s="131">
        <v>252</v>
      </c>
      <c r="K30" s="130">
        <v>12522</v>
      </c>
    </row>
    <row r="31" spans="1:11" ht="18" x14ac:dyDescent="0.25">
      <c r="A31" s="18" t="s">
        <v>386</v>
      </c>
      <c r="B31" s="18" t="s">
        <v>73</v>
      </c>
      <c r="C31" s="131">
        <v>3305</v>
      </c>
      <c r="D31" s="131">
        <v>2036</v>
      </c>
      <c r="E31" s="131">
        <v>1141</v>
      </c>
      <c r="F31" s="131">
        <v>3177</v>
      </c>
      <c r="G31" s="131">
        <v>0</v>
      </c>
      <c r="H31" s="132">
        <v>3177</v>
      </c>
      <c r="I31" s="131">
        <v>2491</v>
      </c>
      <c r="J31" s="131">
        <v>104</v>
      </c>
      <c r="K31" s="130">
        <v>9077</v>
      </c>
    </row>
    <row r="32" spans="1:11" ht="18" x14ac:dyDescent="0.25">
      <c r="A32" s="27" t="s">
        <v>387</v>
      </c>
      <c r="B32" s="27" t="s">
        <v>75</v>
      </c>
      <c r="C32" s="133">
        <v>13786</v>
      </c>
      <c r="D32" s="133">
        <v>10418</v>
      </c>
      <c r="E32" s="133">
        <v>4086</v>
      </c>
      <c r="F32" s="133">
        <v>14504</v>
      </c>
      <c r="G32" s="133">
        <v>0</v>
      </c>
      <c r="H32" s="134">
        <v>14504</v>
      </c>
      <c r="I32" s="133">
        <v>3647</v>
      </c>
      <c r="J32" s="133">
        <v>162</v>
      </c>
      <c r="K32" s="135">
        <v>32099</v>
      </c>
    </row>
    <row r="33" spans="1:11" ht="18" x14ac:dyDescent="0.25">
      <c r="A33" s="18" t="s">
        <v>388</v>
      </c>
      <c r="B33" s="18" t="s">
        <v>77</v>
      </c>
      <c r="C33" s="131">
        <v>2113</v>
      </c>
      <c r="D33" s="131">
        <v>879</v>
      </c>
      <c r="E33" s="131">
        <v>351</v>
      </c>
      <c r="F33" s="131">
        <v>1230</v>
      </c>
      <c r="G33" s="131">
        <v>0</v>
      </c>
      <c r="H33" s="132">
        <v>1230</v>
      </c>
      <c r="I33" s="131">
        <v>1300</v>
      </c>
      <c r="J33" s="131">
        <v>42</v>
      </c>
      <c r="K33" s="130">
        <v>4685</v>
      </c>
    </row>
    <row r="34" spans="1:11" ht="18" x14ac:dyDescent="0.25">
      <c r="A34" s="18" t="s">
        <v>389</v>
      </c>
      <c r="B34" s="18" t="s">
        <v>79</v>
      </c>
      <c r="C34" s="131">
        <v>20423</v>
      </c>
      <c r="D34" s="131">
        <v>12603</v>
      </c>
      <c r="E34" s="131">
        <v>6903</v>
      </c>
      <c r="F34" s="131">
        <v>19506</v>
      </c>
      <c r="G34" s="131">
        <v>30</v>
      </c>
      <c r="H34" s="132">
        <v>19536</v>
      </c>
      <c r="I34" s="131">
        <v>12477</v>
      </c>
      <c r="J34" s="131">
        <v>2111</v>
      </c>
      <c r="K34" s="130">
        <v>54547</v>
      </c>
    </row>
    <row r="35" spans="1:11" ht="18" x14ac:dyDescent="0.25">
      <c r="A35" s="18" t="s">
        <v>390</v>
      </c>
      <c r="B35" s="18" t="s">
        <v>81</v>
      </c>
      <c r="C35" s="131">
        <v>19283</v>
      </c>
      <c r="D35" s="131">
        <v>6170</v>
      </c>
      <c r="E35" s="131">
        <v>4052</v>
      </c>
      <c r="F35" s="131">
        <v>10222</v>
      </c>
      <c r="G35" s="131">
        <v>30</v>
      </c>
      <c r="H35" s="132">
        <v>10252</v>
      </c>
      <c r="I35" s="131">
        <v>2640</v>
      </c>
      <c r="J35" s="131">
        <v>665</v>
      </c>
      <c r="K35" s="130">
        <v>32840</v>
      </c>
    </row>
    <row r="36" spans="1:11" ht="18" x14ac:dyDescent="0.25">
      <c r="A36" s="18" t="s">
        <v>391</v>
      </c>
      <c r="B36" s="18" t="s">
        <v>83</v>
      </c>
      <c r="C36" s="131">
        <v>6382</v>
      </c>
      <c r="D36" s="131">
        <v>280</v>
      </c>
      <c r="E36" s="131">
        <v>72</v>
      </c>
      <c r="F36" s="131">
        <v>352</v>
      </c>
      <c r="G36" s="131">
        <v>0</v>
      </c>
      <c r="H36" s="132">
        <v>352</v>
      </c>
      <c r="I36" s="131">
        <v>3263</v>
      </c>
      <c r="J36" s="131">
        <v>74</v>
      </c>
      <c r="K36" s="130">
        <v>10071</v>
      </c>
    </row>
    <row r="37" spans="1:11" ht="18" x14ac:dyDescent="0.25">
      <c r="A37" s="18" t="s">
        <v>392</v>
      </c>
      <c r="B37" s="18" t="s">
        <v>85</v>
      </c>
      <c r="C37" s="131">
        <v>5753</v>
      </c>
      <c r="D37" s="131">
        <v>2107</v>
      </c>
      <c r="E37" s="131">
        <v>1317</v>
      </c>
      <c r="F37" s="131">
        <v>3424</v>
      </c>
      <c r="G37" s="131">
        <v>91</v>
      </c>
      <c r="H37" s="132">
        <v>3515</v>
      </c>
      <c r="I37" s="131">
        <v>5187</v>
      </c>
      <c r="J37" s="131">
        <v>517</v>
      </c>
      <c r="K37" s="130">
        <v>14972</v>
      </c>
    </row>
    <row r="38" spans="1:11" ht="18" x14ac:dyDescent="0.25">
      <c r="A38" s="18" t="s">
        <v>393</v>
      </c>
      <c r="B38" s="18" t="s">
        <v>87</v>
      </c>
      <c r="C38" s="131">
        <v>8565</v>
      </c>
      <c r="D38" s="131">
        <v>4637</v>
      </c>
      <c r="E38" s="131">
        <v>1977</v>
      </c>
      <c r="F38" s="131">
        <v>6614</v>
      </c>
      <c r="G38" s="131">
        <v>0</v>
      </c>
      <c r="H38" s="132">
        <v>6614</v>
      </c>
      <c r="I38" s="131">
        <v>5448</v>
      </c>
      <c r="J38" s="131">
        <v>96</v>
      </c>
      <c r="K38" s="130">
        <v>20723</v>
      </c>
    </row>
    <row r="39" spans="1:11" ht="18" x14ac:dyDescent="0.25">
      <c r="A39" s="18" t="s">
        <v>394</v>
      </c>
      <c r="B39" s="18" t="s">
        <v>89</v>
      </c>
      <c r="C39" s="131">
        <v>6062</v>
      </c>
      <c r="D39" s="131">
        <v>5097</v>
      </c>
      <c r="E39" s="131">
        <v>8917</v>
      </c>
      <c r="F39" s="131">
        <v>14014</v>
      </c>
      <c r="G39" s="131">
        <v>0</v>
      </c>
      <c r="H39" s="132">
        <v>14014</v>
      </c>
      <c r="I39" s="131">
        <v>3535</v>
      </c>
      <c r="J39" s="131">
        <v>76</v>
      </c>
      <c r="K39" s="130">
        <v>23687</v>
      </c>
    </row>
    <row r="40" spans="1:11" ht="18" x14ac:dyDescent="0.25">
      <c r="A40" s="18" t="s">
        <v>395</v>
      </c>
      <c r="B40" s="18" t="s">
        <v>91</v>
      </c>
      <c r="C40" s="131">
        <v>2319</v>
      </c>
      <c r="D40" s="131">
        <v>281</v>
      </c>
      <c r="E40" s="131">
        <v>260</v>
      </c>
      <c r="F40" s="131">
        <v>541</v>
      </c>
      <c r="G40" s="131">
        <v>0</v>
      </c>
      <c r="H40" s="132">
        <v>541</v>
      </c>
      <c r="I40" s="131">
        <v>383</v>
      </c>
      <c r="J40" s="131">
        <v>167</v>
      </c>
      <c r="K40" s="130">
        <v>3410</v>
      </c>
    </row>
    <row r="41" spans="1:11" ht="18" x14ac:dyDescent="0.25">
      <c r="A41" s="18" t="s">
        <v>396</v>
      </c>
      <c r="B41" s="18" t="s">
        <v>93</v>
      </c>
      <c r="C41" s="131">
        <v>25671</v>
      </c>
      <c r="D41" s="131">
        <v>4400</v>
      </c>
      <c r="E41" s="131">
        <v>3699</v>
      </c>
      <c r="F41" s="131">
        <v>8099</v>
      </c>
      <c r="G41" s="131">
        <v>63</v>
      </c>
      <c r="H41" s="132">
        <v>8162</v>
      </c>
      <c r="I41" s="131">
        <v>6582</v>
      </c>
      <c r="J41" s="131">
        <v>1261</v>
      </c>
      <c r="K41" s="130">
        <v>41676</v>
      </c>
    </row>
    <row r="42" spans="1:11" ht="18" x14ac:dyDescent="0.25">
      <c r="A42" s="27" t="s">
        <v>397</v>
      </c>
      <c r="B42" s="27" t="s">
        <v>95</v>
      </c>
      <c r="C42" s="133">
        <v>20459</v>
      </c>
      <c r="D42" s="133">
        <v>21475</v>
      </c>
      <c r="E42" s="133">
        <v>22142</v>
      </c>
      <c r="F42" s="133">
        <v>43617</v>
      </c>
      <c r="G42" s="133">
        <v>127</v>
      </c>
      <c r="H42" s="134">
        <v>43744</v>
      </c>
      <c r="I42" s="133">
        <v>18814</v>
      </c>
      <c r="J42" s="133">
        <v>5401</v>
      </c>
      <c r="K42" s="135">
        <v>88418</v>
      </c>
    </row>
    <row r="43" spans="1:11" ht="18" x14ac:dyDescent="0.25">
      <c r="A43" s="18" t="s">
        <v>398</v>
      </c>
      <c r="B43" s="18" t="s">
        <v>97</v>
      </c>
      <c r="C43" s="131">
        <v>12272</v>
      </c>
      <c r="D43" s="131">
        <v>7198</v>
      </c>
      <c r="E43" s="131">
        <v>7510</v>
      </c>
      <c r="F43" s="131">
        <v>14708</v>
      </c>
      <c r="G43" s="131">
        <v>63</v>
      </c>
      <c r="H43" s="132">
        <v>14771</v>
      </c>
      <c r="I43" s="131">
        <v>9416</v>
      </c>
      <c r="J43" s="131">
        <v>1864</v>
      </c>
      <c r="K43" s="130">
        <v>38323</v>
      </c>
    </row>
    <row r="44" spans="1:11" ht="18" x14ac:dyDescent="0.25">
      <c r="A44" s="18" t="s">
        <v>399</v>
      </c>
      <c r="B44" s="18" t="s">
        <v>99</v>
      </c>
      <c r="C44" s="131">
        <v>22890</v>
      </c>
      <c r="D44" s="131">
        <v>15921</v>
      </c>
      <c r="E44" s="131">
        <v>10330</v>
      </c>
      <c r="F44" s="131">
        <v>26251</v>
      </c>
      <c r="G44" s="131">
        <v>0</v>
      </c>
      <c r="H44" s="132">
        <v>26251</v>
      </c>
      <c r="I44" s="131">
        <v>17572</v>
      </c>
      <c r="J44" s="131">
        <v>2260</v>
      </c>
      <c r="K44" s="130">
        <v>68973</v>
      </c>
    </row>
    <row r="45" spans="1:11" ht="18" x14ac:dyDescent="0.25">
      <c r="A45" s="18" t="s">
        <v>400</v>
      </c>
      <c r="B45" s="18" t="s">
        <v>468</v>
      </c>
      <c r="C45" s="131">
        <v>40346</v>
      </c>
      <c r="D45" s="131">
        <v>32837</v>
      </c>
      <c r="E45" s="131">
        <v>5673</v>
      </c>
      <c r="F45" s="131">
        <v>38510</v>
      </c>
      <c r="G45" s="131">
        <v>15</v>
      </c>
      <c r="H45" s="132">
        <v>38525</v>
      </c>
      <c r="I45" s="131">
        <v>21649</v>
      </c>
      <c r="J45" s="131">
        <v>5589</v>
      </c>
      <c r="K45" s="130">
        <v>106109</v>
      </c>
    </row>
    <row r="46" spans="1:11" ht="18" x14ac:dyDescent="0.25">
      <c r="A46" s="18" t="s">
        <v>401</v>
      </c>
      <c r="B46" s="18" t="s">
        <v>103</v>
      </c>
      <c r="C46" s="131">
        <v>3953</v>
      </c>
      <c r="D46" s="131">
        <v>560</v>
      </c>
      <c r="E46" s="131">
        <v>758</v>
      </c>
      <c r="F46" s="131">
        <v>1318</v>
      </c>
      <c r="G46" s="131">
        <v>0</v>
      </c>
      <c r="H46" s="132">
        <v>1318</v>
      </c>
      <c r="I46" s="131">
        <v>1113</v>
      </c>
      <c r="J46" s="131">
        <v>471</v>
      </c>
      <c r="K46" s="130">
        <v>6855</v>
      </c>
    </row>
    <row r="47" spans="1:11" ht="18" x14ac:dyDescent="0.25">
      <c r="A47" s="18" t="s">
        <v>402</v>
      </c>
      <c r="B47" s="18" t="s">
        <v>105</v>
      </c>
      <c r="C47" s="131">
        <v>18945</v>
      </c>
      <c r="D47" s="131">
        <v>2194</v>
      </c>
      <c r="E47" s="131">
        <v>11196</v>
      </c>
      <c r="F47" s="131">
        <v>13390</v>
      </c>
      <c r="G47" s="131">
        <v>59</v>
      </c>
      <c r="H47" s="132">
        <v>13449</v>
      </c>
      <c r="I47" s="131">
        <v>701</v>
      </c>
      <c r="J47" s="131">
        <v>919</v>
      </c>
      <c r="K47" s="130">
        <v>34014</v>
      </c>
    </row>
    <row r="48" spans="1:11" ht="18" x14ac:dyDescent="0.25">
      <c r="A48" s="18" t="s">
        <v>403</v>
      </c>
      <c r="B48" s="18" t="s">
        <v>107</v>
      </c>
      <c r="C48" s="131">
        <v>2680</v>
      </c>
      <c r="D48" s="131">
        <v>735</v>
      </c>
      <c r="E48" s="131">
        <v>927</v>
      </c>
      <c r="F48" s="131">
        <v>1662</v>
      </c>
      <c r="G48" s="131">
        <v>65</v>
      </c>
      <c r="H48" s="132">
        <v>1727</v>
      </c>
      <c r="I48" s="131">
        <v>1738</v>
      </c>
      <c r="J48" s="131">
        <v>445</v>
      </c>
      <c r="K48" s="130">
        <v>6590</v>
      </c>
    </row>
    <row r="49" spans="1:11" ht="18" x14ac:dyDescent="0.25">
      <c r="A49" s="18" t="s">
        <v>404</v>
      </c>
      <c r="B49" s="18" t="s">
        <v>109</v>
      </c>
      <c r="C49" s="131">
        <v>6951</v>
      </c>
      <c r="D49" s="131">
        <v>1990</v>
      </c>
      <c r="E49" s="131">
        <v>2148</v>
      </c>
      <c r="F49" s="131">
        <v>4138</v>
      </c>
      <c r="G49" s="131">
        <v>93</v>
      </c>
      <c r="H49" s="132">
        <v>4231</v>
      </c>
      <c r="I49" s="131">
        <v>4837</v>
      </c>
      <c r="J49" s="131">
        <v>1702</v>
      </c>
      <c r="K49" s="130">
        <v>17721</v>
      </c>
    </row>
    <row r="50" spans="1:11" ht="18" x14ac:dyDescent="0.25">
      <c r="A50" s="18" t="s">
        <v>405</v>
      </c>
      <c r="B50" s="18" t="s">
        <v>111</v>
      </c>
      <c r="C50" s="131">
        <v>8040</v>
      </c>
      <c r="D50" s="131">
        <v>4754</v>
      </c>
      <c r="E50" s="131">
        <v>6127</v>
      </c>
      <c r="F50" s="131">
        <v>10881</v>
      </c>
      <c r="G50" s="131">
        <v>690</v>
      </c>
      <c r="H50" s="132">
        <v>11571</v>
      </c>
      <c r="I50" s="131">
        <v>12659</v>
      </c>
      <c r="J50" s="131">
        <v>2541</v>
      </c>
      <c r="K50" s="130">
        <v>34811</v>
      </c>
    </row>
    <row r="51" spans="1:11" ht="18" x14ac:dyDescent="0.25">
      <c r="A51" s="18" t="s">
        <v>406</v>
      </c>
      <c r="B51" s="18" t="s">
        <v>113</v>
      </c>
      <c r="C51" s="131">
        <v>592</v>
      </c>
      <c r="D51" s="131">
        <v>0</v>
      </c>
      <c r="E51" s="131">
        <v>0</v>
      </c>
      <c r="F51" s="131">
        <v>0</v>
      </c>
      <c r="G51" s="131">
        <v>110</v>
      </c>
      <c r="H51" s="132">
        <v>110</v>
      </c>
      <c r="I51" s="131">
        <v>0</v>
      </c>
      <c r="J51" s="131">
        <v>3</v>
      </c>
      <c r="K51" s="130">
        <v>705</v>
      </c>
    </row>
    <row r="52" spans="1:11" ht="18" x14ac:dyDescent="0.25">
      <c r="A52" s="27" t="s">
        <v>407</v>
      </c>
      <c r="B52" s="27" t="s">
        <v>115</v>
      </c>
      <c r="C52" s="133">
        <v>3035</v>
      </c>
      <c r="D52" s="133">
        <v>0</v>
      </c>
      <c r="E52" s="133">
        <v>0</v>
      </c>
      <c r="F52" s="133">
        <v>0</v>
      </c>
      <c r="G52" s="133">
        <v>722</v>
      </c>
      <c r="H52" s="134">
        <v>722</v>
      </c>
      <c r="I52" s="133">
        <v>0</v>
      </c>
      <c r="J52" s="133">
        <v>0</v>
      </c>
      <c r="K52" s="135">
        <v>3757</v>
      </c>
    </row>
    <row r="53" spans="1:11" ht="18" x14ac:dyDescent="0.25">
      <c r="A53" s="18" t="s">
        <v>408</v>
      </c>
      <c r="B53" s="18" t="s">
        <v>117</v>
      </c>
      <c r="C53" s="131">
        <v>15652</v>
      </c>
      <c r="D53" s="131">
        <v>0</v>
      </c>
      <c r="E53" s="131">
        <v>0</v>
      </c>
      <c r="F53" s="131">
        <v>0</v>
      </c>
      <c r="G53" s="131">
        <v>74</v>
      </c>
      <c r="H53" s="132">
        <v>74</v>
      </c>
      <c r="I53" s="131">
        <v>0</v>
      </c>
      <c r="J53" s="131">
        <v>189</v>
      </c>
      <c r="K53" s="130">
        <v>15915</v>
      </c>
    </row>
    <row r="54" spans="1:11" ht="18" x14ac:dyDescent="0.25">
      <c r="A54" s="18" t="s">
        <v>409</v>
      </c>
      <c r="B54" s="18" t="s">
        <v>119</v>
      </c>
      <c r="C54" s="131">
        <v>64956</v>
      </c>
      <c r="D54" s="131">
        <v>449</v>
      </c>
      <c r="E54" s="131">
        <v>0</v>
      </c>
      <c r="F54" s="131">
        <v>449</v>
      </c>
      <c r="G54" s="131">
        <v>50</v>
      </c>
      <c r="H54" s="132">
        <v>499</v>
      </c>
      <c r="I54" s="131">
        <v>0</v>
      </c>
      <c r="J54" s="131">
        <v>2174</v>
      </c>
      <c r="K54" s="130">
        <v>67629</v>
      </c>
    </row>
    <row r="55" spans="1:11" ht="18" x14ac:dyDescent="0.25">
      <c r="A55" s="18" t="s">
        <v>410</v>
      </c>
      <c r="B55" s="18" t="s">
        <v>121</v>
      </c>
      <c r="C55" s="131">
        <v>37157</v>
      </c>
      <c r="D55" s="131">
        <v>0</v>
      </c>
      <c r="E55" s="131">
        <v>0</v>
      </c>
      <c r="F55" s="131">
        <v>0</v>
      </c>
      <c r="G55" s="131">
        <v>33</v>
      </c>
      <c r="H55" s="132">
        <v>33</v>
      </c>
      <c r="I55" s="131">
        <v>0</v>
      </c>
      <c r="J55" s="131">
        <v>1064</v>
      </c>
      <c r="K55" s="130">
        <v>38254</v>
      </c>
    </row>
    <row r="56" spans="1:11" ht="18" x14ac:dyDescent="0.25">
      <c r="A56" s="18" t="s">
        <v>411</v>
      </c>
      <c r="B56" s="18" t="s">
        <v>123</v>
      </c>
      <c r="C56" s="131">
        <v>8526</v>
      </c>
      <c r="D56" s="131">
        <v>0</v>
      </c>
      <c r="E56" s="131">
        <v>0</v>
      </c>
      <c r="F56" s="131">
        <v>0</v>
      </c>
      <c r="G56" s="131">
        <v>16</v>
      </c>
      <c r="H56" s="132">
        <v>16</v>
      </c>
      <c r="I56" s="131">
        <v>0</v>
      </c>
      <c r="J56" s="131">
        <v>0</v>
      </c>
      <c r="K56" s="130">
        <v>8542</v>
      </c>
    </row>
    <row r="57" spans="1:11" ht="18" x14ac:dyDescent="0.25">
      <c r="A57" s="18" t="s">
        <v>412</v>
      </c>
      <c r="B57" s="18" t="s">
        <v>125</v>
      </c>
      <c r="C57" s="131">
        <v>8622</v>
      </c>
      <c r="D57" s="131">
        <v>0</v>
      </c>
      <c r="E57" s="131">
        <v>0</v>
      </c>
      <c r="F57" s="131">
        <v>0</v>
      </c>
      <c r="G57" s="131">
        <v>0</v>
      </c>
      <c r="H57" s="132">
        <v>0</v>
      </c>
      <c r="I57" s="131">
        <v>0</v>
      </c>
      <c r="J57" s="131">
        <v>412</v>
      </c>
      <c r="K57" s="130">
        <v>9034</v>
      </c>
    </row>
    <row r="58" spans="1:11" ht="18" x14ac:dyDescent="0.25">
      <c r="A58" s="18" t="s">
        <v>413</v>
      </c>
      <c r="B58" s="18" t="s">
        <v>127</v>
      </c>
      <c r="C58" s="131">
        <v>19186</v>
      </c>
      <c r="D58" s="131">
        <v>1047</v>
      </c>
      <c r="E58" s="131">
        <v>2136</v>
      </c>
      <c r="F58" s="131">
        <v>3183</v>
      </c>
      <c r="G58" s="131">
        <v>474</v>
      </c>
      <c r="H58" s="132">
        <v>3657</v>
      </c>
      <c r="I58" s="131">
        <v>0</v>
      </c>
      <c r="J58" s="131">
        <v>1824</v>
      </c>
      <c r="K58" s="130">
        <v>24667</v>
      </c>
    </row>
    <row r="59" spans="1:11" ht="18" x14ac:dyDescent="0.25">
      <c r="A59" s="18" t="s">
        <v>414</v>
      </c>
      <c r="B59" s="18" t="s">
        <v>129</v>
      </c>
      <c r="C59" s="131">
        <v>203</v>
      </c>
      <c r="D59" s="131">
        <v>0</v>
      </c>
      <c r="E59" s="131">
        <v>0</v>
      </c>
      <c r="F59" s="131">
        <v>0</v>
      </c>
      <c r="G59" s="131">
        <v>0</v>
      </c>
      <c r="H59" s="132">
        <v>0</v>
      </c>
      <c r="I59" s="131">
        <v>0</v>
      </c>
      <c r="J59" s="131">
        <v>20</v>
      </c>
      <c r="K59" s="130">
        <v>223</v>
      </c>
    </row>
    <row r="60" spans="1:11" ht="18" x14ac:dyDescent="0.25">
      <c r="A60" s="97" t="s">
        <v>415</v>
      </c>
      <c r="B60" s="18" t="s">
        <v>131</v>
      </c>
      <c r="C60" s="131">
        <v>213156</v>
      </c>
      <c r="D60" s="131">
        <v>0</v>
      </c>
      <c r="E60" s="131">
        <v>0</v>
      </c>
      <c r="F60" s="131">
        <v>0</v>
      </c>
      <c r="G60" s="131">
        <v>1135</v>
      </c>
      <c r="H60" s="132">
        <v>1135</v>
      </c>
      <c r="I60" s="131">
        <v>0</v>
      </c>
      <c r="J60" s="131">
        <v>17339</v>
      </c>
      <c r="K60" s="130">
        <v>231630</v>
      </c>
    </row>
    <row r="61" spans="1:11" ht="18" x14ac:dyDescent="0.25">
      <c r="A61" s="18" t="s">
        <v>416</v>
      </c>
      <c r="B61" s="18" t="s">
        <v>133</v>
      </c>
      <c r="C61" s="131">
        <v>43876</v>
      </c>
      <c r="D61" s="131">
        <v>0</v>
      </c>
      <c r="E61" s="131">
        <v>0</v>
      </c>
      <c r="F61" s="131">
        <v>0</v>
      </c>
      <c r="G61" s="131">
        <v>126</v>
      </c>
      <c r="H61" s="132">
        <v>126</v>
      </c>
      <c r="I61" s="131">
        <v>-19871</v>
      </c>
      <c r="J61" s="131">
        <v>2107</v>
      </c>
      <c r="K61" s="130">
        <v>26238</v>
      </c>
    </row>
    <row r="62" spans="1:11" ht="18" x14ac:dyDescent="0.25">
      <c r="A62" s="18" t="s">
        <v>417</v>
      </c>
      <c r="B62" s="18" t="s">
        <v>135</v>
      </c>
      <c r="C62" s="131">
        <v>125245</v>
      </c>
      <c r="D62" s="131">
        <v>0</v>
      </c>
      <c r="E62" s="131">
        <v>0</v>
      </c>
      <c r="F62" s="131">
        <v>0</v>
      </c>
      <c r="G62" s="131">
        <v>265</v>
      </c>
      <c r="H62" s="132">
        <v>265</v>
      </c>
      <c r="I62" s="131">
        <v>-125343</v>
      </c>
      <c r="J62" s="131">
        <v>-7</v>
      </c>
      <c r="K62" s="130">
        <v>160</v>
      </c>
    </row>
    <row r="63" spans="1:11" ht="18" x14ac:dyDescent="0.25">
      <c r="A63" s="18" t="s">
        <v>418</v>
      </c>
      <c r="B63" s="18" t="s">
        <v>137</v>
      </c>
      <c r="C63" s="131">
        <v>115440</v>
      </c>
      <c r="D63" s="131">
        <v>0</v>
      </c>
      <c r="E63" s="131">
        <v>0</v>
      </c>
      <c r="F63" s="131">
        <v>0</v>
      </c>
      <c r="G63" s="131">
        <v>0</v>
      </c>
      <c r="H63" s="132">
        <v>0</v>
      </c>
      <c r="I63" s="131">
        <v>-115440</v>
      </c>
      <c r="J63" s="131">
        <v>0</v>
      </c>
      <c r="K63" s="130">
        <v>0</v>
      </c>
    </row>
    <row r="64" spans="1:11" ht="18" x14ac:dyDescent="0.25">
      <c r="A64" s="18" t="s">
        <v>419</v>
      </c>
      <c r="B64" s="18" t="s">
        <v>139</v>
      </c>
      <c r="C64" s="131">
        <v>10700</v>
      </c>
      <c r="D64" s="131">
        <v>0</v>
      </c>
      <c r="E64" s="131">
        <v>0</v>
      </c>
      <c r="F64" s="131">
        <v>0</v>
      </c>
      <c r="G64" s="131">
        <v>620</v>
      </c>
      <c r="H64" s="132">
        <v>620</v>
      </c>
      <c r="I64" s="131">
        <v>0</v>
      </c>
      <c r="J64" s="131">
        <v>-1524</v>
      </c>
      <c r="K64" s="130">
        <v>9796</v>
      </c>
    </row>
    <row r="65" spans="1:11" ht="18" x14ac:dyDescent="0.25">
      <c r="A65" s="18" t="s">
        <v>420</v>
      </c>
      <c r="B65" s="18" t="s">
        <v>141</v>
      </c>
      <c r="C65" s="131">
        <v>43790</v>
      </c>
      <c r="D65" s="131">
        <v>0</v>
      </c>
      <c r="E65" s="131">
        <v>0</v>
      </c>
      <c r="F65" s="131">
        <v>0</v>
      </c>
      <c r="G65" s="131">
        <v>3208</v>
      </c>
      <c r="H65" s="132">
        <v>3208</v>
      </c>
      <c r="I65" s="131">
        <v>0</v>
      </c>
      <c r="J65" s="131">
        <v>917</v>
      </c>
      <c r="K65" s="130">
        <v>47915</v>
      </c>
    </row>
    <row r="66" spans="1:11" ht="18" x14ac:dyDescent="0.25">
      <c r="A66" s="18" t="s">
        <v>421</v>
      </c>
      <c r="B66" s="18" t="s">
        <v>143</v>
      </c>
      <c r="C66" s="131">
        <v>11731</v>
      </c>
      <c r="D66" s="131">
        <v>0</v>
      </c>
      <c r="E66" s="131">
        <v>0</v>
      </c>
      <c r="F66" s="131">
        <v>0</v>
      </c>
      <c r="G66" s="131">
        <v>3716</v>
      </c>
      <c r="H66" s="132">
        <v>3716</v>
      </c>
      <c r="I66" s="131">
        <v>0</v>
      </c>
      <c r="J66" s="131">
        <v>382</v>
      </c>
      <c r="K66" s="130">
        <v>15829</v>
      </c>
    </row>
    <row r="67" spans="1:11" ht="18" x14ac:dyDescent="0.25">
      <c r="A67" s="18" t="s">
        <v>422</v>
      </c>
      <c r="B67" s="18" t="s">
        <v>145</v>
      </c>
      <c r="C67" s="131">
        <v>17982</v>
      </c>
      <c r="D67" s="131">
        <v>0</v>
      </c>
      <c r="E67" s="131">
        <v>0</v>
      </c>
      <c r="F67" s="131">
        <v>0</v>
      </c>
      <c r="G67" s="131">
        <v>9384</v>
      </c>
      <c r="H67" s="132">
        <v>9384</v>
      </c>
      <c r="I67" s="131">
        <v>0</v>
      </c>
      <c r="J67" s="131">
        <v>1562</v>
      </c>
      <c r="K67" s="130">
        <v>28928</v>
      </c>
    </row>
    <row r="68" spans="1:11" ht="18" x14ac:dyDescent="0.25">
      <c r="A68" s="18" t="s">
        <v>423</v>
      </c>
      <c r="B68" s="18" t="s">
        <v>147</v>
      </c>
      <c r="C68" s="131">
        <v>31076</v>
      </c>
      <c r="D68" s="131">
        <v>0</v>
      </c>
      <c r="E68" s="131">
        <v>0</v>
      </c>
      <c r="F68" s="131">
        <v>0</v>
      </c>
      <c r="G68" s="131">
        <v>1558</v>
      </c>
      <c r="H68" s="132">
        <v>1558</v>
      </c>
      <c r="I68" s="131">
        <v>0</v>
      </c>
      <c r="J68" s="131">
        <v>416</v>
      </c>
      <c r="K68" s="130">
        <v>33050</v>
      </c>
    </row>
    <row r="69" spans="1:11" ht="18" x14ac:dyDescent="0.25">
      <c r="A69" s="18" t="s">
        <v>424</v>
      </c>
      <c r="B69" s="18" t="s">
        <v>149</v>
      </c>
      <c r="C69" s="131">
        <v>19944</v>
      </c>
      <c r="D69" s="131">
        <v>0</v>
      </c>
      <c r="E69" s="131">
        <v>0</v>
      </c>
      <c r="F69" s="131">
        <v>0</v>
      </c>
      <c r="G69" s="131">
        <v>1001</v>
      </c>
      <c r="H69" s="132">
        <v>1001</v>
      </c>
      <c r="I69" s="131">
        <v>0</v>
      </c>
      <c r="J69" s="131">
        <v>747</v>
      </c>
      <c r="K69" s="130">
        <v>21692</v>
      </c>
    </row>
    <row r="70" spans="1:11" ht="18" x14ac:dyDescent="0.25">
      <c r="A70" s="27" t="s">
        <v>425</v>
      </c>
      <c r="B70" s="27" t="s">
        <v>151</v>
      </c>
      <c r="C70" s="133">
        <v>15840</v>
      </c>
      <c r="D70" s="133">
        <v>0</v>
      </c>
      <c r="E70" s="133">
        <v>0</v>
      </c>
      <c r="F70" s="133">
        <v>0</v>
      </c>
      <c r="G70" s="133">
        <v>8399</v>
      </c>
      <c r="H70" s="134">
        <v>8399</v>
      </c>
      <c r="I70" s="133">
        <v>0</v>
      </c>
      <c r="J70" s="133">
        <v>1625</v>
      </c>
      <c r="K70" s="135">
        <v>25864</v>
      </c>
    </row>
    <row r="71" spans="1:11" ht="18" x14ac:dyDescent="0.25">
      <c r="A71" s="18" t="s">
        <v>426</v>
      </c>
      <c r="B71" s="18" t="s">
        <v>153</v>
      </c>
      <c r="C71" s="131">
        <v>81951</v>
      </c>
      <c r="D71" s="131">
        <v>0</v>
      </c>
      <c r="E71" s="131">
        <v>0</v>
      </c>
      <c r="F71" s="131">
        <v>0</v>
      </c>
      <c r="G71" s="131">
        <v>5761</v>
      </c>
      <c r="H71" s="132">
        <v>5761</v>
      </c>
      <c r="I71" s="131">
        <v>0</v>
      </c>
      <c r="J71" s="131">
        <v>8938</v>
      </c>
      <c r="K71" s="130">
        <v>96650</v>
      </c>
    </row>
    <row r="72" spans="1:11" ht="18" x14ac:dyDescent="0.25">
      <c r="A72" s="18" t="s">
        <v>427</v>
      </c>
      <c r="B72" s="18" t="s">
        <v>155</v>
      </c>
      <c r="C72" s="131">
        <v>17091</v>
      </c>
      <c r="D72" s="131">
        <v>1155</v>
      </c>
      <c r="E72" s="131">
        <v>1154</v>
      </c>
      <c r="F72" s="131">
        <v>2309</v>
      </c>
      <c r="G72" s="131">
        <v>1760</v>
      </c>
      <c r="H72" s="132">
        <v>4069</v>
      </c>
      <c r="I72" s="131">
        <v>10923</v>
      </c>
      <c r="J72" s="131">
        <v>388</v>
      </c>
      <c r="K72" s="130">
        <v>32471</v>
      </c>
    </row>
    <row r="73" spans="1:11" ht="18" x14ac:dyDescent="0.25">
      <c r="A73" s="97" t="s">
        <v>428</v>
      </c>
      <c r="B73" s="18" t="s">
        <v>157</v>
      </c>
      <c r="C73" s="131">
        <v>25104</v>
      </c>
      <c r="D73" s="131">
        <v>618</v>
      </c>
      <c r="E73" s="131">
        <v>46</v>
      </c>
      <c r="F73" s="131">
        <v>664</v>
      </c>
      <c r="G73" s="131">
        <v>3942</v>
      </c>
      <c r="H73" s="132">
        <v>4606</v>
      </c>
      <c r="I73" s="131">
        <v>1872</v>
      </c>
      <c r="J73" s="131">
        <v>1903</v>
      </c>
      <c r="K73" s="130">
        <v>33485</v>
      </c>
    </row>
    <row r="74" spans="1:11" ht="18" x14ac:dyDescent="0.25">
      <c r="A74" s="18" t="s">
        <v>429</v>
      </c>
      <c r="B74" s="18" t="s">
        <v>159</v>
      </c>
      <c r="C74" s="131">
        <v>42115</v>
      </c>
      <c r="D74" s="131">
        <v>0</v>
      </c>
      <c r="E74" s="131">
        <v>0</v>
      </c>
      <c r="F74" s="131">
        <v>0</v>
      </c>
      <c r="G74" s="131">
        <v>3451</v>
      </c>
      <c r="H74" s="132">
        <v>3451</v>
      </c>
      <c r="I74" s="131">
        <v>0</v>
      </c>
      <c r="J74" s="131">
        <v>2993</v>
      </c>
      <c r="K74" s="130">
        <v>48559</v>
      </c>
    </row>
    <row r="75" spans="1:11" ht="18" x14ac:dyDescent="0.25">
      <c r="A75" s="18" t="s">
        <v>430</v>
      </c>
      <c r="B75" s="18" t="s">
        <v>161</v>
      </c>
      <c r="C75" s="131">
        <v>60557</v>
      </c>
      <c r="D75" s="131">
        <v>0</v>
      </c>
      <c r="E75" s="131">
        <v>0</v>
      </c>
      <c r="F75" s="131">
        <v>0</v>
      </c>
      <c r="G75" s="131">
        <v>3046</v>
      </c>
      <c r="H75" s="132">
        <v>3046</v>
      </c>
      <c r="I75" s="131">
        <v>0</v>
      </c>
      <c r="J75" s="131">
        <v>3836</v>
      </c>
      <c r="K75" s="130">
        <v>67439</v>
      </c>
    </row>
    <row r="76" spans="1:11" ht="18" x14ac:dyDescent="0.25">
      <c r="A76" s="18" t="s">
        <v>431</v>
      </c>
      <c r="B76" s="18" t="s">
        <v>163</v>
      </c>
      <c r="C76" s="131">
        <v>9295</v>
      </c>
      <c r="D76" s="131">
        <v>0</v>
      </c>
      <c r="E76" s="131">
        <v>0</v>
      </c>
      <c r="F76" s="131">
        <v>0</v>
      </c>
      <c r="G76" s="131">
        <v>937</v>
      </c>
      <c r="H76" s="132">
        <v>937</v>
      </c>
      <c r="I76" s="131">
        <v>0</v>
      </c>
      <c r="J76" s="131">
        <v>223</v>
      </c>
      <c r="K76" s="130">
        <v>10455</v>
      </c>
    </row>
    <row r="77" spans="1:11" ht="18" x14ac:dyDescent="0.25">
      <c r="A77" s="18" t="s">
        <v>432</v>
      </c>
      <c r="B77" s="18" t="s">
        <v>165</v>
      </c>
      <c r="C77" s="131">
        <v>134383</v>
      </c>
      <c r="D77" s="131">
        <v>0</v>
      </c>
      <c r="E77" s="131">
        <v>0</v>
      </c>
      <c r="F77" s="131">
        <v>0</v>
      </c>
      <c r="G77" s="131">
        <v>9536</v>
      </c>
      <c r="H77" s="132">
        <v>9536</v>
      </c>
      <c r="I77" s="131">
        <v>0</v>
      </c>
      <c r="J77" s="131">
        <v>230</v>
      </c>
      <c r="K77" s="130">
        <v>144149</v>
      </c>
    </row>
    <row r="78" spans="1:11" ht="18" x14ac:dyDescent="0.25">
      <c r="A78" s="97" t="s">
        <v>433</v>
      </c>
      <c r="B78" s="26" t="s">
        <v>469</v>
      </c>
      <c r="C78" s="131">
        <v>63488</v>
      </c>
      <c r="D78" s="131">
        <v>0</v>
      </c>
      <c r="E78" s="131">
        <v>0</v>
      </c>
      <c r="F78" s="131">
        <v>0</v>
      </c>
      <c r="G78" s="131">
        <v>2419</v>
      </c>
      <c r="H78" s="132">
        <v>2419</v>
      </c>
      <c r="I78" s="131">
        <v>0</v>
      </c>
      <c r="J78" s="131">
        <v>3207</v>
      </c>
      <c r="K78" s="130">
        <v>69114</v>
      </c>
    </row>
    <row r="79" spans="1:11" ht="18" x14ac:dyDescent="0.25">
      <c r="A79" s="27" t="s">
        <v>434</v>
      </c>
      <c r="B79" s="27" t="s">
        <v>169</v>
      </c>
      <c r="C79" s="133">
        <v>33195</v>
      </c>
      <c r="D79" s="133">
        <v>0</v>
      </c>
      <c r="E79" s="133">
        <v>0</v>
      </c>
      <c r="F79" s="133">
        <v>0</v>
      </c>
      <c r="G79" s="133">
        <v>2564</v>
      </c>
      <c r="H79" s="134">
        <v>2564</v>
      </c>
      <c r="I79" s="133">
        <v>0</v>
      </c>
      <c r="J79" s="133">
        <v>2983</v>
      </c>
      <c r="K79" s="135">
        <v>38742</v>
      </c>
    </row>
    <row r="80" spans="1:11" ht="18" x14ac:dyDescent="0.25">
      <c r="A80" s="18" t="s">
        <v>435</v>
      </c>
      <c r="B80" s="18" t="s">
        <v>470</v>
      </c>
      <c r="C80" s="131">
        <v>96977</v>
      </c>
      <c r="D80" s="131">
        <v>0</v>
      </c>
      <c r="E80" s="131">
        <v>0</v>
      </c>
      <c r="F80" s="131">
        <v>0</v>
      </c>
      <c r="G80" s="131">
        <v>884</v>
      </c>
      <c r="H80" s="132">
        <v>884</v>
      </c>
      <c r="I80" s="131">
        <v>0</v>
      </c>
      <c r="J80" s="131">
        <v>381</v>
      </c>
      <c r="K80" s="130">
        <v>98242</v>
      </c>
    </row>
    <row r="81" spans="1:11" ht="18" x14ac:dyDescent="0.25">
      <c r="A81" s="18" t="s">
        <v>436</v>
      </c>
      <c r="B81" s="18" t="s">
        <v>471</v>
      </c>
      <c r="C81" s="131">
        <v>166837</v>
      </c>
      <c r="D81" s="131">
        <v>0</v>
      </c>
      <c r="E81" s="131">
        <v>0</v>
      </c>
      <c r="F81" s="131">
        <v>0</v>
      </c>
      <c r="G81" s="131">
        <v>2905</v>
      </c>
      <c r="H81" s="132">
        <v>2905</v>
      </c>
      <c r="I81" s="131">
        <v>0</v>
      </c>
      <c r="J81" s="131">
        <v>0</v>
      </c>
      <c r="K81" s="130">
        <v>169742</v>
      </c>
    </row>
    <row r="82" spans="1:11" ht="18" x14ac:dyDescent="0.25">
      <c r="A82" s="18" t="s">
        <v>437</v>
      </c>
      <c r="B82" s="18" t="s">
        <v>175</v>
      </c>
      <c r="C82" s="131">
        <v>6597</v>
      </c>
      <c r="D82" s="131">
        <v>0</v>
      </c>
      <c r="E82" s="131">
        <v>0</v>
      </c>
      <c r="F82" s="131">
        <v>0</v>
      </c>
      <c r="G82" s="131">
        <v>49</v>
      </c>
      <c r="H82" s="132">
        <v>49</v>
      </c>
      <c r="I82" s="131">
        <v>0</v>
      </c>
      <c r="J82" s="131">
        <v>696</v>
      </c>
      <c r="K82" s="130">
        <v>7342</v>
      </c>
    </row>
    <row r="83" spans="1:11" ht="18" x14ac:dyDescent="0.25">
      <c r="A83" s="18" t="s">
        <v>438</v>
      </c>
      <c r="B83" s="18" t="s">
        <v>177</v>
      </c>
      <c r="C83" s="131">
        <v>27593</v>
      </c>
      <c r="D83" s="131">
        <v>0</v>
      </c>
      <c r="E83" s="131">
        <v>0</v>
      </c>
      <c r="F83" s="131">
        <v>0</v>
      </c>
      <c r="G83" s="131">
        <v>935</v>
      </c>
      <c r="H83" s="132">
        <v>935</v>
      </c>
      <c r="I83" s="131">
        <v>0</v>
      </c>
      <c r="J83" s="131">
        <v>1382</v>
      </c>
      <c r="K83" s="130">
        <v>29910</v>
      </c>
    </row>
    <row r="84" spans="1:11" ht="18" x14ac:dyDescent="0.25">
      <c r="A84" s="18" t="s">
        <v>439</v>
      </c>
      <c r="B84" s="18" t="s">
        <v>179</v>
      </c>
      <c r="C84" s="131">
        <v>16631</v>
      </c>
      <c r="D84" s="131">
        <v>0</v>
      </c>
      <c r="E84" s="131">
        <v>0</v>
      </c>
      <c r="F84" s="131">
        <v>0</v>
      </c>
      <c r="G84" s="131">
        <v>609</v>
      </c>
      <c r="H84" s="132">
        <v>609</v>
      </c>
      <c r="I84" s="131">
        <v>0</v>
      </c>
      <c r="J84" s="131">
        <v>635</v>
      </c>
      <c r="K84" s="130">
        <v>17875</v>
      </c>
    </row>
    <row r="85" spans="1:11" ht="18" x14ac:dyDescent="0.25">
      <c r="A85" s="18" t="s">
        <v>440</v>
      </c>
      <c r="B85" s="18" t="s">
        <v>181</v>
      </c>
      <c r="C85" s="131">
        <v>36060</v>
      </c>
      <c r="D85" s="131">
        <v>0</v>
      </c>
      <c r="E85" s="131">
        <v>0</v>
      </c>
      <c r="F85" s="131">
        <v>0</v>
      </c>
      <c r="G85" s="131">
        <v>8753</v>
      </c>
      <c r="H85" s="132">
        <v>8753</v>
      </c>
      <c r="I85" s="131">
        <v>0</v>
      </c>
      <c r="J85" s="131">
        <v>1438</v>
      </c>
      <c r="K85" s="130">
        <v>46251</v>
      </c>
    </row>
    <row r="86" spans="1:11" ht="18" x14ac:dyDescent="0.25">
      <c r="A86" s="18" t="s">
        <v>441</v>
      </c>
      <c r="B86" s="18" t="s">
        <v>183</v>
      </c>
      <c r="C86" s="131">
        <v>33670</v>
      </c>
      <c r="D86" s="131">
        <v>4</v>
      </c>
      <c r="E86" s="131">
        <v>0</v>
      </c>
      <c r="F86" s="131">
        <v>4</v>
      </c>
      <c r="G86" s="131">
        <v>1912</v>
      </c>
      <c r="H86" s="132">
        <v>1916</v>
      </c>
      <c r="I86" s="131">
        <v>0</v>
      </c>
      <c r="J86" s="131">
        <v>1354</v>
      </c>
      <c r="K86" s="130">
        <v>36940</v>
      </c>
    </row>
    <row r="87" spans="1:11" ht="18" x14ac:dyDescent="0.25">
      <c r="A87" s="18" t="s">
        <v>442</v>
      </c>
      <c r="B87" s="18" t="s">
        <v>185</v>
      </c>
      <c r="C87" s="131">
        <v>33021</v>
      </c>
      <c r="D87" s="131">
        <v>0</v>
      </c>
      <c r="E87" s="131">
        <v>0</v>
      </c>
      <c r="F87" s="131">
        <v>0</v>
      </c>
      <c r="G87" s="131">
        <v>4000</v>
      </c>
      <c r="H87" s="132">
        <v>4000</v>
      </c>
      <c r="I87" s="131">
        <v>0</v>
      </c>
      <c r="J87" s="131">
        <v>-144</v>
      </c>
      <c r="K87" s="130">
        <v>36877</v>
      </c>
    </row>
    <row r="88" spans="1:11" ht="18" x14ac:dyDescent="0.25">
      <c r="A88" s="18" t="s">
        <v>443</v>
      </c>
      <c r="B88" s="18" t="s">
        <v>187</v>
      </c>
      <c r="C88" s="131">
        <v>29668</v>
      </c>
      <c r="D88" s="131">
        <v>0</v>
      </c>
      <c r="E88" s="131">
        <v>0</v>
      </c>
      <c r="F88" s="131">
        <v>0</v>
      </c>
      <c r="G88" s="131">
        <v>1786</v>
      </c>
      <c r="H88" s="132">
        <v>1786</v>
      </c>
      <c r="I88" s="131">
        <v>0</v>
      </c>
      <c r="J88" s="131">
        <v>852</v>
      </c>
      <c r="K88" s="130">
        <v>32306</v>
      </c>
    </row>
    <row r="89" spans="1:11" ht="18" x14ac:dyDescent="0.25">
      <c r="A89" s="27" t="s">
        <v>444</v>
      </c>
      <c r="B89" s="27" t="s">
        <v>189</v>
      </c>
      <c r="C89" s="133">
        <v>17552</v>
      </c>
      <c r="D89" s="133">
        <v>3</v>
      </c>
      <c r="E89" s="133">
        <v>6</v>
      </c>
      <c r="F89" s="133">
        <v>9</v>
      </c>
      <c r="G89" s="133">
        <v>429</v>
      </c>
      <c r="H89" s="134">
        <v>438</v>
      </c>
      <c r="I89" s="133">
        <v>0</v>
      </c>
      <c r="J89" s="133">
        <v>473</v>
      </c>
      <c r="K89" s="135">
        <v>18463</v>
      </c>
    </row>
    <row r="90" spans="1:11" ht="18" x14ac:dyDescent="0.25">
      <c r="A90" s="18" t="s">
        <v>445</v>
      </c>
      <c r="B90" s="18" t="s">
        <v>191</v>
      </c>
      <c r="C90" s="131">
        <v>3096</v>
      </c>
      <c r="D90" s="131">
        <v>0</v>
      </c>
      <c r="E90" s="131">
        <v>0</v>
      </c>
      <c r="F90" s="131">
        <v>0</v>
      </c>
      <c r="G90" s="131">
        <v>18</v>
      </c>
      <c r="H90" s="132">
        <v>18</v>
      </c>
      <c r="I90" s="131">
        <v>0</v>
      </c>
      <c r="J90" s="131">
        <v>244</v>
      </c>
      <c r="K90" s="130">
        <v>3358</v>
      </c>
    </row>
    <row r="91" spans="1:11" ht="18" x14ac:dyDescent="0.25">
      <c r="A91" s="18" t="s">
        <v>446</v>
      </c>
      <c r="B91" s="18" t="s">
        <v>193</v>
      </c>
      <c r="C91" s="131">
        <v>27325</v>
      </c>
      <c r="D91" s="131">
        <v>0</v>
      </c>
      <c r="E91" s="131">
        <v>0</v>
      </c>
      <c r="F91" s="131">
        <v>0</v>
      </c>
      <c r="G91" s="131">
        <v>3356</v>
      </c>
      <c r="H91" s="132">
        <v>3356</v>
      </c>
      <c r="I91" s="131">
        <v>0</v>
      </c>
      <c r="J91" s="131">
        <v>1237</v>
      </c>
      <c r="K91" s="130">
        <v>31918</v>
      </c>
    </row>
    <row r="92" spans="1:11" ht="18" x14ac:dyDescent="0.25">
      <c r="A92" s="18" t="s">
        <v>447</v>
      </c>
      <c r="B92" s="18" t="s">
        <v>195</v>
      </c>
      <c r="C92" s="131">
        <v>28382</v>
      </c>
      <c r="D92" s="131">
        <v>0</v>
      </c>
      <c r="E92" s="131">
        <v>0</v>
      </c>
      <c r="F92" s="131">
        <v>0</v>
      </c>
      <c r="G92" s="131">
        <v>1929</v>
      </c>
      <c r="H92" s="132">
        <v>1929</v>
      </c>
      <c r="I92" s="131">
        <v>0</v>
      </c>
      <c r="J92" s="131">
        <v>1047</v>
      </c>
      <c r="K92" s="130">
        <v>31358</v>
      </c>
    </row>
    <row r="93" spans="1:11" ht="18" x14ac:dyDescent="0.25">
      <c r="A93" s="18" t="s">
        <v>448</v>
      </c>
      <c r="B93" s="18" t="s">
        <v>197</v>
      </c>
      <c r="C93" s="131">
        <v>17241</v>
      </c>
      <c r="D93" s="131">
        <v>0</v>
      </c>
      <c r="E93" s="131">
        <v>0</v>
      </c>
      <c r="F93" s="131">
        <v>0</v>
      </c>
      <c r="G93" s="131">
        <v>130</v>
      </c>
      <c r="H93" s="132">
        <v>130</v>
      </c>
      <c r="I93" s="131">
        <v>0</v>
      </c>
      <c r="J93" s="131">
        <v>2592</v>
      </c>
      <c r="K93" s="130">
        <v>19963</v>
      </c>
    </row>
    <row r="94" spans="1:11" ht="18" x14ac:dyDescent="0.25">
      <c r="A94" s="18" t="s">
        <v>449</v>
      </c>
      <c r="B94" s="18" t="s">
        <v>199</v>
      </c>
      <c r="C94" s="131">
        <v>5200</v>
      </c>
      <c r="D94" s="131">
        <v>0</v>
      </c>
      <c r="E94" s="131">
        <v>0</v>
      </c>
      <c r="F94" s="131">
        <v>0</v>
      </c>
      <c r="G94" s="131">
        <v>0</v>
      </c>
      <c r="H94" s="132">
        <v>0</v>
      </c>
      <c r="I94" s="131">
        <v>0</v>
      </c>
      <c r="J94" s="131">
        <v>336</v>
      </c>
      <c r="K94" s="130">
        <v>5536</v>
      </c>
    </row>
    <row r="95" spans="1:11" ht="18" x14ac:dyDescent="0.25">
      <c r="A95" s="18" t="s">
        <v>450</v>
      </c>
      <c r="B95" s="18" t="s">
        <v>201</v>
      </c>
      <c r="C95" s="131">
        <v>15472</v>
      </c>
      <c r="D95" s="131">
        <v>0</v>
      </c>
      <c r="E95" s="131">
        <v>0</v>
      </c>
      <c r="F95" s="131">
        <v>0</v>
      </c>
      <c r="G95" s="131">
        <v>0</v>
      </c>
      <c r="H95" s="132">
        <v>0</v>
      </c>
      <c r="I95" s="131">
        <v>0</v>
      </c>
      <c r="J95" s="131">
        <v>638</v>
      </c>
      <c r="K95" s="130">
        <v>16110</v>
      </c>
    </row>
    <row r="96" spans="1:11" ht="18" x14ac:dyDescent="0.25">
      <c r="A96" s="18" t="s">
        <v>451</v>
      </c>
      <c r="B96" s="18" t="s">
        <v>203</v>
      </c>
      <c r="C96" s="131">
        <v>31731</v>
      </c>
      <c r="D96" s="131">
        <v>0</v>
      </c>
      <c r="E96" s="131">
        <v>0</v>
      </c>
      <c r="F96" s="131">
        <v>0</v>
      </c>
      <c r="G96" s="131">
        <v>11326</v>
      </c>
      <c r="H96" s="132">
        <v>11326</v>
      </c>
      <c r="I96" s="131">
        <v>0</v>
      </c>
      <c r="J96" s="131">
        <v>974</v>
      </c>
      <c r="K96" s="130">
        <v>44031</v>
      </c>
    </row>
    <row r="97" spans="1:11" ht="18" x14ac:dyDescent="0.25">
      <c r="A97" s="18" t="s">
        <v>452</v>
      </c>
      <c r="B97" s="18" t="s">
        <v>205</v>
      </c>
      <c r="C97" s="131">
        <v>146309</v>
      </c>
      <c r="D97" s="131">
        <v>0</v>
      </c>
      <c r="E97" s="131">
        <v>0</v>
      </c>
      <c r="F97" s="131">
        <v>0</v>
      </c>
      <c r="G97" s="131">
        <v>888</v>
      </c>
      <c r="H97" s="132">
        <v>888</v>
      </c>
      <c r="I97" s="131">
        <v>0</v>
      </c>
      <c r="J97" s="131">
        <v>0</v>
      </c>
      <c r="K97" s="130">
        <v>147197</v>
      </c>
    </row>
    <row r="98" spans="1:11" ht="18" x14ac:dyDescent="0.25">
      <c r="A98" s="18" t="s">
        <v>453</v>
      </c>
      <c r="B98" s="18" t="s">
        <v>207</v>
      </c>
      <c r="C98" s="131">
        <v>128030</v>
      </c>
      <c r="D98" s="131">
        <v>0</v>
      </c>
      <c r="E98" s="131">
        <v>0</v>
      </c>
      <c r="F98" s="131">
        <v>0</v>
      </c>
      <c r="G98" s="131">
        <v>630</v>
      </c>
      <c r="H98" s="132">
        <v>630</v>
      </c>
      <c r="I98" s="131">
        <v>0</v>
      </c>
      <c r="J98" s="131">
        <v>586</v>
      </c>
      <c r="K98" s="130">
        <v>129246</v>
      </c>
    </row>
    <row r="99" spans="1:11" ht="18" x14ac:dyDescent="0.25">
      <c r="A99" s="27" t="s">
        <v>454</v>
      </c>
      <c r="B99" s="27" t="s">
        <v>209</v>
      </c>
      <c r="C99" s="133">
        <v>123505</v>
      </c>
      <c r="D99" s="133">
        <v>0</v>
      </c>
      <c r="E99" s="133">
        <v>0</v>
      </c>
      <c r="F99" s="133">
        <v>0</v>
      </c>
      <c r="G99" s="133">
        <v>1235</v>
      </c>
      <c r="H99" s="134">
        <v>1235</v>
      </c>
      <c r="I99" s="133">
        <v>0</v>
      </c>
      <c r="J99" s="133">
        <v>411</v>
      </c>
      <c r="K99" s="135">
        <v>125151</v>
      </c>
    </row>
    <row r="100" spans="1:11" ht="18" x14ac:dyDescent="0.25">
      <c r="A100" s="97" t="s">
        <v>455</v>
      </c>
      <c r="B100" s="18" t="s">
        <v>211</v>
      </c>
      <c r="C100" s="131">
        <v>51578</v>
      </c>
      <c r="D100" s="131">
        <v>0</v>
      </c>
      <c r="E100" s="131">
        <v>0</v>
      </c>
      <c r="F100" s="131">
        <v>0</v>
      </c>
      <c r="G100" s="131">
        <v>26</v>
      </c>
      <c r="H100" s="132">
        <v>26</v>
      </c>
      <c r="I100" s="131">
        <v>0</v>
      </c>
      <c r="J100" s="131">
        <v>1554</v>
      </c>
      <c r="K100" s="130">
        <v>53158</v>
      </c>
    </row>
    <row r="101" spans="1:11" ht="18" x14ac:dyDescent="0.25">
      <c r="A101" s="18" t="s">
        <v>456</v>
      </c>
      <c r="B101" s="18" t="s">
        <v>213</v>
      </c>
      <c r="C101" s="131">
        <v>9437</v>
      </c>
      <c r="D101" s="131">
        <v>126</v>
      </c>
      <c r="E101" s="131">
        <v>1272</v>
      </c>
      <c r="F101" s="131">
        <v>1398</v>
      </c>
      <c r="G101" s="131">
        <v>884</v>
      </c>
      <c r="H101" s="132">
        <v>2282</v>
      </c>
      <c r="I101" s="131">
        <v>0</v>
      </c>
      <c r="J101" s="131">
        <v>830</v>
      </c>
      <c r="K101" s="130">
        <v>12549</v>
      </c>
    </row>
    <row r="102" spans="1:11" ht="18" x14ac:dyDescent="0.25">
      <c r="A102" s="18" t="s">
        <v>457</v>
      </c>
      <c r="B102" s="18" t="s">
        <v>215</v>
      </c>
      <c r="C102" s="131">
        <v>4377</v>
      </c>
      <c r="D102" s="131">
        <v>47</v>
      </c>
      <c r="E102" s="131">
        <v>375</v>
      </c>
      <c r="F102" s="131">
        <v>422</v>
      </c>
      <c r="G102" s="131">
        <v>855</v>
      </c>
      <c r="H102" s="132">
        <v>1277</v>
      </c>
      <c r="I102" s="131">
        <v>0</v>
      </c>
      <c r="J102" s="131">
        <v>326</v>
      </c>
      <c r="K102" s="130">
        <v>5980</v>
      </c>
    </row>
    <row r="103" spans="1:11" ht="18" x14ac:dyDescent="0.25">
      <c r="A103" s="18" t="s">
        <v>458</v>
      </c>
      <c r="B103" s="18" t="s">
        <v>217</v>
      </c>
      <c r="C103" s="131">
        <v>8016</v>
      </c>
      <c r="D103" s="131">
        <v>0</v>
      </c>
      <c r="E103" s="131">
        <v>0</v>
      </c>
      <c r="F103" s="131">
        <v>0</v>
      </c>
      <c r="G103" s="131">
        <v>2230</v>
      </c>
      <c r="H103" s="132">
        <v>2230</v>
      </c>
      <c r="I103" s="131">
        <v>0</v>
      </c>
      <c r="J103" s="131">
        <v>2999</v>
      </c>
      <c r="K103" s="130">
        <v>13245</v>
      </c>
    </row>
    <row r="104" spans="1:11" ht="18" x14ac:dyDescent="0.25">
      <c r="A104" s="18" t="s">
        <v>459</v>
      </c>
      <c r="B104" s="18" t="s">
        <v>219</v>
      </c>
      <c r="C104" s="131">
        <v>13882</v>
      </c>
      <c r="D104" s="131">
        <v>0</v>
      </c>
      <c r="E104" s="131">
        <v>0</v>
      </c>
      <c r="F104" s="131">
        <v>0</v>
      </c>
      <c r="G104" s="131">
        <v>761</v>
      </c>
      <c r="H104" s="132">
        <v>761</v>
      </c>
      <c r="I104" s="131">
        <v>0</v>
      </c>
      <c r="J104" s="131">
        <v>1286</v>
      </c>
      <c r="K104" s="130">
        <v>15929</v>
      </c>
    </row>
    <row r="105" spans="1:11" ht="18" x14ac:dyDescent="0.25">
      <c r="A105" s="18" t="s">
        <v>460</v>
      </c>
      <c r="B105" s="18" t="s">
        <v>221</v>
      </c>
      <c r="C105" s="131">
        <v>12805</v>
      </c>
      <c r="D105" s="131">
        <v>0</v>
      </c>
      <c r="E105" s="131">
        <v>0</v>
      </c>
      <c r="F105" s="131">
        <v>0</v>
      </c>
      <c r="G105" s="131">
        <v>0</v>
      </c>
      <c r="H105" s="132">
        <v>0</v>
      </c>
      <c r="I105" s="131">
        <v>0</v>
      </c>
      <c r="J105" s="131">
        <v>411</v>
      </c>
      <c r="K105" s="130">
        <v>13216</v>
      </c>
    </row>
    <row r="106" spans="1:11" ht="18" x14ac:dyDescent="0.25">
      <c r="A106" s="18" t="s">
        <v>461</v>
      </c>
      <c r="B106" s="18" t="s">
        <v>223</v>
      </c>
      <c r="C106" s="131">
        <v>2769</v>
      </c>
      <c r="D106" s="131">
        <v>0</v>
      </c>
      <c r="E106" s="131">
        <v>0</v>
      </c>
      <c r="F106" s="131">
        <v>0</v>
      </c>
      <c r="G106" s="131">
        <v>442</v>
      </c>
      <c r="H106" s="132">
        <v>442</v>
      </c>
      <c r="I106" s="131">
        <v>0</v>
      </c>
      <c r="J106" s="131">
        <v>326</v>
      </c>
      <c r="K106" s="130">
        <v>3537</v>
      </c>
    </row>
    <row r="107" spans="1:11" ht="18" x14ac:dyDescent="0.25">
      <c r="A107" s="18" t="s">
        <v>462</v>
      </c>
      <c r="B107" s="18" t="s">
        <v>225</v>
      </c>
      <c r="C107" s="131">
        <v>20122</v>
      </c>
      <c r="D107" s="131">
        <v>0</v>
      </c>
      <c r="E107" s="131">
        <v>3</v>
      </c>
      <c r="F107" s="131">
        <v>3</v>
      </c>
      <c r="G107" s="131">
        <v>133</v>
      </c>
      <c r="H107" s="132">
        <v>136</v>
      </c>
      <c r="I107" s="131">
        <v>0</v>
      </c>
      <c r="J107" s="131">
        <v>2280</v>
      </c>
      <c r="K107" s="130">
        <v>22538</v>
      </c>
    </row>
    <row r="108" spans="1:11" ht="18" x14ac:dyDescent="0.25">
      <c r="A108" s="98" t="s">
        <v>463</v>
      </c>
      <c r="B108" s="98" t="s">
        <v>227</v>
      </c>
      <c r="C108" s="131">
        <v>3489</v>
      </c>
      <c r="D108" s="131">
        <v>0</v>
      </c>
      <c r="E108" s="131">
        <v>0</v>
      </c>
      <c r="F108" s="131">
        <v>0</v>
      </c>
      <c r="G108" s="131">
        <v>32</v>
      </c>
      <c r="H108" s="132">
        <v>32</v>
      </c>
      <c r="I108" s="131">
        <v>0</v>
      </c>
      <c r="J108" s="131">
        <v>0</v>
      </c>
      <c r="K108" s="130">
        <v>3521</v>
      </c>
    </row>
    <row r="109" spans="1:11" ht="18.75" thickBot="1" x14ac:dyDescent="0.3">
      <c r="A109" s="29"/>
      <c r="B109" s="29" t="s">
        <v>228</v>
      </c>
      <c r="C109" s="136">
        <v>2879425</v>
      </c>
      <c r="D109" s="136">
        <v>205195</v>
      </c>
      <c r="E109" s="136">
        <v>196024</v>
      </c>
      <c r="F109" s="136">
        <v>401219</v>
      </c>
      <c r="G109" s="136">
        <v>124508</v>
      </c>
      <c r="H109" s="137">
        <v>525727</v>
      </c>
      <c r="I109" s="136">
        <v>0</v>
      </c>
      <c r="J109" s="136">
        <v>178267</v>
      </c>
      <c r="K109" s="138">
        <v>3583419</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2255437</v>
      </c>
      <c r="D113" s="109"/>
      <c r="E113" s="109"/>
      <c r="F113" s="18"/>
      <c r="G113" s="18"/>
      <c r="H113" s="18"/>
      <c r="I113" s="18"/>
      <c r="J113" s="18"/>
      <c r="K113" s="18"/>
    </row>
    <row r="114" spans="1:11" ht="18" x14ac:dyDescent="0.25">
      <c r="A114" s="18"/>
      <c r="B114" s="18" t="s">
        <v>231</v>
      </c>
      <c r="C114" s="109">
        <v>230587</v>
      </c>
      <c r="D114" s="109"/>
      <c r="E114" s="109"/>
      <c r="F114" s="18"/>
      <c r="G114" s="18"/>
      <c r="H114" s="18"/>
      <c r="I114" s="18"/>
      <c r="J114" s="18"/>
      <c r="K114" s="18"/>
    </row>
    <row r="115" spans="1:11" ht="18" x14ac:dyDescent="0.25">
      <c r="A115" s="18"/>
      <c r="B115" s="18" t="s">
        <v>232</v>
      </c>
      <c r="C115" s="109">
        <v>393401</v>
      </c>
      <c r="D115" s="109"/>
      <c r="E115" s="109"/>
      <c r="F115" s="18"/>
      <c r="G115" s="18"/>
      <c r="H115" s="18"/>
      <c r="I115" s="18"/>
      <c r="J115" s="18"/>
      <c r="K115" s="18"/>
    </row>
  </sheetData>
  <conditionalFormatting sqref="A1">
    <cfRule type="expression" dxfId="25" priority="1">
      <formula>$L$123&lt;&gt;0</formula>
    </cfRule>
    <cfRule type="expression" dxfId="24" priority="2">
      <formula>"sum($I4:$I$118)&lt;&gt;0"</formula>
    </cfRule>
  </conditionalFormatting>
  <hyperlinks>
    <hyperlink ref="A2" location="Contents!A136" display="Contents"/>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M113"/>
  <sheetViews>
    <sheetView zoomScale="60" zoomScaleNormal="60" workbookViewId="0">
      <pane xSplit="2" ySplit="5" topLeftCell="I6" activePane="bottomRight" state="frozen"/>
      <selection pane="topRight" activeCell="C1" sqref="C1"/>
      <selection pane="bottomLeft" activeCell="A6" sqref="A6"/>
      <selection pane="bottomRight" activeCell="AG2" sqref="AG2"/>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3.855468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292</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19649</v>
      </c>
      <c r="D6" s="109">
        <v>0</v>
      </c>
      <c r="E6" s="109">
        <v>0</v>
      </c>
      <c r="F6" s="109">
        <v>0</v>
      </c>
      <c r="G6" s="110">
        <v>19649</v>
      </c>
      <c r="H6" s="46"/>
      <c r="I6" s="109">
        <v>1471</v>
      </c>
      <c r="J6" s="109">
        <v>0</v>
      </c>
      <c r="K6" s="109">
        <v>419</v>
      </c>
      <c r="L6" s="111">
        <v>1890</v>
      </c>
      <c r="M6" s="46"/>
      <c r="N6" s="46">
        <v>1679</v>
      </c>
      <c r="O6" s="46">
        <v>421</v>
      </c>
      <c r="P6" s="109">
        <v>2100</v>
      </c>
      <c r="Q6" s="109">
        <v>103</v>
      </c>
      <c r="R6" s="112">
        <v>2203</v>
      </c>
      <c r="S6" s="46"/>
      <c r="T6" s="113">
        <v>23742</v>
      </c>
      <c r="U6" s="46"/>
      <c r="V6" s="114">
        <v>40829</v>
      </c>
      <c r="W6" s="47">
        <f>'Table 1 - Supply 2011'!H4</f>
        <v>9698</v>
      </c>
      <c r="X6" s="47">
        <f>'Table 1 - Supply 2011'!I4</f>
        <v>5417</v>
      </c>
      <c r="Y6" s="47">
        <f>'Table 1 - Supply 2011'!J4</f>
        <v>1828</v>
      </c>
      <c r="Z6" s="47">
        <f t="shared" ref="Z6:Z69" si="0">T6-W6+X6-Y6</f>
        <v>17633</v>
      </c>
      <c r="AA6" s="70">
        <f>IF(ISERROR(R6/V6),0,R6/V6)</f>
        <v>5.3956746430233411E-2</v>
      </c>
      <c r="AB6" s="70">
        <f>IF(ISERROR((W6+R6)/V6),0,(W6+R6)/V6)</f>
        <v>0.29148399421979476</v>
      </c>
      <c r="AD6" s="47">
        <f>SUM(C6:D6)</f>
        <v>19649</v>
      </c>
      <c r="AG6" s="18" t="s">
        <v>480</v>
      </c>
      <c r="AH6" s="18" t="s">
        <v>479</v>
      </c>
      <c r="AI6" s="112">
        <f>SUM(R6:R12)</f>
        <v>30580</v>
      </c>
      <c r="AJ6" s="47">
        <f>SUM(W6:W12)</f>
        <v>59142</v>
      </c>
      <c r="AK6" s="113">
        <f>SUM(T6:T12)</f>
        <v>52399</v>
      </c>
      <c r="AL6" s="70">
        <f t="shared" ref="AL6:AL15" si="1">AI6/AK6</f>
        <v>0.58359892364358101</v>
      </c>
      <c r="AM6" s="70">
        <f t="shared" ref="AM6:AM15" si="2">(AI6+AJ6)/AK6</f>
        <v>1.7122845855836943</v>
      </c>
    </row>
    <row r="7" spans="1:39" ht="18" x14ac:dyDescent="0.25">
      <c r="A7" s="18" t="s">
        <v>360</v>
      </c>
      <c r="B7" s="18" t="s">
        <v>22</v>
      </c>
      <c r="C7" s="109">
        <v>187</v>
      </c>
      <c r="D7" s="109">
        <v>0</v>
      </c>
      <c r="E7" s="109">
        <v>0</v>
      </c>
      <c r="F7" s="109">
        <v>0</v>
      </c>
      <c r="G7" s="110">
        <v>187</v>
      </c>
      <c r="H7" s="46"/>
      <c r="I7" s="109">
        <v>0</v>
      </c>
      <c r="J7" s="109">
        <v>0</v>
      </c>
      <c r="K7" s="109">
        <v>151</v>
      </c>
      <c r="L7" s="111">
        <v>151</v>
      </c>
      <c r="M7" s="46"/>
      <c r="N7" s="46">
        <v>40</v>
      </c>
      <c r="O7" s="46">
        <v>15</v>
      </c>
      <c r="P7" s="109">
        <v>55</v>
      </c>
      <c r="Q7" s="109">
        <v>5</v>
      </c>
      <c r="R7" s="112">
        <v>60</v>
      </c>
      <c r="S7" s="46"/>
      <c r="T7" s="113">
        <v>398</v>
      </c>
      <c r="U7" s="46"/>
      <c r="V7" s="114">
        <v>1533</v>
      </c>
      <c r="W7" s="47">
        <f>'Table 1 - Supply 2011'!H5</f>
        <v>123</v>
      </c>
      <c r="X7" s="47">
        <f>'Table 1 - Supply 2011'!I5</f>
        <v>269</v>
      </c>
      <c r="Y7" s="47">
        <f>'Table 1 - Supply 2011'!J5</f>
        <v>21</v>
      </c>
      <c r="Z7" s="47">
        <f t="shared" si="0"/>
        <v>523</v>
      </c>
      <c r="AA7" s="70">
        <f>IF(ISERROR(R7/V7),0,R7/V7)</f>
        <v>3.9138943248532287E-2</v>
      </c>
      <c r="AB7" s="70">
        <f>IF(ISERROR((W7+R7)/V7),0,(W7+R7)/V7)</f>
        <v>0.11937377690802348</v>
      </c>
      <c r="AD7" s="47">
        <f t="shared" ref="AD7:AD70" si="3">SUM(C7:D7)</f>
        <v>187</v>
      </c>
      <c r="AG7" s="18" t="s">
        <v>335</v>
      </c>
      <c r="AH7" s="18" t="s">
        <v>340</v>
      </c>
      <c r="AI7" s="112">
        <f>SUM(R13:R55)</f>
        <v>268527</v>
      </c>
      <c r="AJ7" s="47">
        <f>SUM(W13:W55)</f>
        <v>347606</v>
      </c>
      <c r="AK7" s="113">
        <f>SUM(T13:T55)</f>
        <v>696521</v>
      </c>
      <c r="AL7" s="70">
        <f t="shared" si="1"/>
        <v>0.3855260645407676</v>
      </c>
      <c r="AM7" s="70">
        <f t="shared" si="2"/>
        <v>0.88458639438006892</v>
      </c>
    </row>
    <row r="8" spans="1:39" ht="18" x14ac:dyDescent="0.25">
      <c r="A8" s="18" t="s">
        <v>361</v>
      </c>
      <c r="B8" s="18" t="s">
        <v>24</v>
      </c>
      <c r="C8" s="109">
        <v>366</v>
      </c>
      <c r="D8" s="109">
        <v>0</v>
      </c>
      <c r="E8" s="109">
        <v>0</v>
      </c>
      <c r="F8" s="109">
        <v>0</v>
      </c>
      <c r="G8" s="110">
        <v>366</v>
      </c>
      <c r="H8" s="46"/>
      <c r="I8" s="109">
        <v>0</v>
      </c>
      <c r="J8" s="109">
        <v>0</v>
      </c>
      <c r="K8" s="109">
        <v>-52</v>
      </c>
      <c r="L8" s="111">
        <v>-52</v>
      </c>
      <c r="M8" s="46"/>
      <c r="N8" s="46">
        <v>444</v>
      </c>
      <c r="O8" s="46">
        <v>258</v>
      </c>
      <c r="P8" s="109">
        <v>702</v>
      </c>
      <c r="Q8" s="109">
        <v>44</v>
      </c>
      <c r="R8" s="112">
        <v>746</v>
      </c>
      <c r="S8" s="46"/>
      <c r="T8" s="113">
        <v>1060</v>
      </c>
      <c r="U8" s="46"/>
      <c r="V8" s="114">
        <v>2435</v>
      </c>
      <c r="W8" s="47">
        <f>'Table 1 - Supply 2011'!H6</f>
        <v>392</v>
      </c>
      <c r="X8" s="47">
        <f>'Table 1 - Supply 2011'!I6</f>
        <v>508</v>
      </c>
      <c r="Y8" s="47">
        <f>'Table 1 - Supply 2011'!J6</f>
        <v>2</v>
      </c>
      <c r="Z8" s="47">
        <f t="shared" si="0"/>
        <v>1174</v>
      </c>
      <c r="AA8" s="70">
        <f>IF(ISERROR(R8/V8),0,R8/V8)</f>
        <v>0.30636550308008215</v>
      </c>
      <c r="AB8" s="70">
        <f t="shared" ref="AB8:AB71" si="4">IF(ISERROR((W8+R8)/V8),0,(W8+R8)/V8)</f>
        <v>0.46735112936344969</v>
      </c>
      <c r="AD8" s="47">
        <f t="shared" si="3"/>
        <v>366</v>
      </c>
      <c r="AG8" s="18" t="s">
        <v>332</v>
      </c>
      <c r="AH8" s="18" t="s">
        <v>131</v>
      </c>
      <c r="AI8" s="112">
        <f>R62</f>
        <v>1659</v>
      </c>
      <c r="AJ8" s="47">
        <f>W62</f>
        <v>1135</v>
      </c>
      <c r="AK8" s="113">
        <f>T62</f>
        <v>123550</v>
      </c>
      <c r="AL8" s="70">
        <f t="shared" si="1"/>
        <v>1.3427762039660056E-2</v>
      </c>
      <c r="AM8" s="70">
        <f t="shared" si="2"/>
        <v>2.2614326183731284E-2</v>
      </c>
    </row>
    <row r="9" spans="1:39" ht="18" x14ac:dyDescent="0.25">
      <c r="A9" s="18" t="s">
        <v>362</v>
      </c>
      <c r="B9" s="18" t="s">
        <v>26</v>
      </c>
      <c r="C9" s="109">
        <v>248</v>
      </c>
      <c r="D9" s="109">
        <v>0</v>
      </c>
      <c r="E9" s="109">
        <v>0</v>
      </c>
      <c r="F9" s="109">
        <v>0</v>
      </c>
      <c r="G9" s="110">
        <v>248</v>
      </c>
      <c r="H9" s="46"/>
      <c r="I9" s="109">
        <v>0</v>
      </c>
      <c r="J9" s="109">
        <v>0</v>
      </c>
      <c r="K9" s="109">
        <v>-106</v>
      </c>
      <c r="L9" s="111">
        <v>-106</v>
      </c>
      <c r="M9" s="46"/>
      <c r="N9" s="46">
        <v>68</v>
      </c>
      <c r="O9" s="46">
        <v>10</v>
      </c>
      <c r="P9" s="109">
        <v>78</v>
      </c>
      <c r="Q9" s="109">
        <v>0</v>
      </c>
      <c r="R9" s="112">
        <v>78</v>
      </c>
      <c r="S9" s="46"/>
      <c r="T9" s="113">
        <v>220</v>
      </c>
      <c r="U9" s="46"/>
      <c r="V9" s="114">
        <v>4442</v>
      </c>
      <c r="W9" s="47">
        <f>'Table 1 - Supply 2011'!H7</f>
        <v>2978</v>
      </c>
      <c r="X9" s="47">
        <f>'Table 1 - Supply 2011'!I7</f>
        <v>479</v>
      </c>
      <c r="Y9" s="47">
        <f>'Table 1 - Supply 2011'!J7</f>
        <v>32</v>
      </c>
      <c r="Z9" s="47">
        <f t="shared" si="0"/>
        <v>-2311</v>
      </c>
      <c r="AA9" s="70">
        <f t="shared" ref="AA9:AA72" si="5">IF(ISERROR(R9/V9),0,R9/V9)</f>
        <v>1.7559657811796487E-2</v>
      </c>
      <c r="AB9" s="70">
        <f t="shared" si="4"/>
        <v>0.68797838811346246</v>
      </c>
      <c r="AD9" s="47">
        <f t="shared" si="3"/>
        <v>248</v>
      </c>
      <c r="AG9" s="18" t="s">
        <v>336</v>
      </c>
      <c r="AH9" s="18" t="s">
        <v>341</v>
      </c>
      <c r="AI9" s="112">
        <f>SUM(R56:R57)</f>
        <v>225</v>
      </c>
      <c r="AJ9" s="47">
        <f>SUM(W56:W57)</f>
        <v>532</v>
      </c>
      <c r="AK9" s="113">
        <f>SUM(T56:T57)</f>
        <v>26856</v>
      </c>
      <c r="AL9" s="70">
        <f t="shared" si="1"/>
        <v>8.3780160857908851E-3</v>
      </c>
      <c r="AM9" s="70">
        <f t="shared" si="2"/>
        <v>2.8187369675305333E-2</v>
      </c>
    </row>
    <row r="10" spans="1:39" ht="18" x14ac:dyDescent="0.25">
      <c r="A10" s="18" t="s">
        <v>363</v>
      </c>
      <c r="B10" s="26" t="s">
        <v>28</v>
      </c>
      <c r="C10" s="109">
        <v>0</v>
      </c>
      <c r="D10" s="109">
        <v>0</v>
      </c>
      <c r="E10" s="109">
        <v>0</v>
      </c>
      <c r="F10" s="109">
        <v>0</v>
      </c>
      <c r="G10" s="110">
        <v>0</v>
      </c>
      <c r="H10" s="46"/>
      <c r="I10" s="109">
        <v>0</v>
      </c>
      <c r="J10" s="109">
        <v>0</v>
      </c>
      <c r="K10" s="109">
        <v>-678</v>
      </c>
      <c r="L10" s="111">
        <v>-678</v>
      </c>
      <c r="M10" s="46"/>
      <c r="N10" s="46">
        <v>18540</v>
      </c>
      <c r="O10" s="46">
        <v>3091</v>
      </c>
      <c r="P10" s="109">
        <v>21631</v>
      </c>
      <c r="Q10" s="109">
        <v>0</v>
      </c>
      <c r="R10" s="112">
        <v>21631</v>
      </c>
      <c r="S10" s="46"/>
      <c r="T10" s="113">
        <v>20953</v>
      </c>
      <c r="U10" s="46"/>
      <c r="V10" s="114">
        <v>75022</v>
      </c>
      <c r="W10" s="47">
        <f>'Table 1 - Supply 2011'!H8</f>
        <v>40509</v>
      </c>
      <c r="X10" s="47">
        <f>'Table 1 - Supply 2011'!I8</f>
        <v>176</v>
      </c>
      <c r="Y10" s="47">
        <f>'Table 1 - Supply 2011'!J8</f>
        <v>46</v>
      </c>
      <c r="Z10" s="47">
        <f t="shared" si="0"/>
        <v>-19426</v>
      </c>
      <c r="AA10" s="70">
        <f t="shared" si="5"/>
        <v>0.2883287568979766</v>
      </c>
      <c r="AB10" s="70">
        <f t="shared" si="4"/>
        <v>0.82829036815867341</v>
      </c>
      <c r="AD10" s="47">
        <f t="shared" si="3"/>
        <v>0</v>
      </c>
      <c r="AG10" s="18" t="s">
        <v>333</v>
      </c>
      <c r="AH10" s="18" t="s">
        <v>343</v>
      </c>
      <c r="AI10" s="112">
        <f>SUM(R58:R61)</f>
        <v>6250</v>
      </c>
      <c r="AJ10" s="47">
        <f>SUM(W58:W61)</f>
        <v>3673</v>
      </c>
      <c r="AK10" s="113">
        <f>SUM(T58:T61)</f>
        <v>21615</v>
      </c>
      <c r="AL10" s="70">
        <f t="shared" si="1"/>
        <v>0.28915105250983114</v>
      </c>
      <c r="AM10" s="70">
        <f t="shared" si="2"/>
        <v>0.45907934304880871</v>
      </c>
    </row>
    <row r="11" spans="1:39" ht="18" x14ac:dyDescent="0.25">
      <c r="A11" s="18" t="s">
        <v>364</v>
      </c>
      <c r="B11" s="18" t="s">
        <v>30</v>
      </c>
      <c r="C11" s="109">
        <v>78</v>
      </c>
      <c r="D11" s="109">
        <v>0</v>
      </c>
      <c r="E11" s="109">
        <v>0</v>
      </c>
      <c r="F11" s="109">
        <v>0</v>
      </c>
      <c r="G11" s="110">
        <v>78</v>
      </c>
      <c r="H11" s="46"/>
      <c r="I11" s="109">
        <v>0</v>
      </c>
      <c r="J11" s="109">
        <v>0</v>
      </c>
      <c r="K11" s="109">
        <v>79</v>
      </c>
      <c r="L11" s="111">
        <v>79</v>
      </c>
      <c r="M11" s="46"/>
      <c r="N11" s="46">
        <v>2709</v>
      </c>
      <c r="O11" s="46">
        <v>2703</v>
      </c>
      <c r="P11" s="109">
        <v>5412</v>
      </c>
      <c r="Q11" s="109">
        <v>0</v>
      </c>
      <c r="R11" s="112">
        <v>5412</v>
      </c>
      <c r="S11" s="46"/>
      <c r="T11" s="113">
        <v>5569</v>
      </c>
      <c r="U11" s="46"/>
      <c r="V11" s="114">
        <v>9602</v>
      </c>
      <c r="W11" s="47">
        <f>'Table 1 - Supply 2011'!H9</f>
        <v>5313</v>
      </c>
      <c r="X11" s="47">
        <f>'Table 1 - Supply 2011'!I9</f>
        <v>1099</v>
      </c>
      <c r="Y11" s="47">
        <f>'Table 1 - Supply 2011'!J9</f>
        <v>304</v>
      </c>
      <c r="Z11" s="47">
        <f t="shared" si="0"/>
        <v>1051</v>
      </c>
      <c r="AA11" s="70">
        <f t="shared" si="5"/>
        <v>0.56363257654655285</v>
      </c>
      <c r="AB11" s="70">
        <f t="shared" si="4"/>
        <v>1.1169548010831076</v>
      </c>
      <c r="AD11" s="47">
        <f t="shared" si="3"/>
        <v>78</v>
      </c>
      <c r="AG11" s="18" t="s">
        <v>494</v>
      </c>
      <c r="AH11" s="18" t="s">
        <v>481</v>
      </c>
      <c r="AI11" s="112">
        <f>SUM(R63:R73)</f>
        <v>30048</v>
      </c>
      <c r="AJ11" s="47">
        <f>SUM(W63:W73)</f>
        <v>34038</v>
      </c>
      <c r="AK11" s="113">
        <f>SUM(T63:T73)</f>
        <v>174906</v>
      </c>
      <c r="AL11" s="70">
        <f t="shared" si="1"/>
        <v>0.17179513567287572</v>
      </c>
      <c r="AM11" s="70">
        <f t="shared" si="2"/>
        <v>0.3664025247847415</v>
      </c>
    </row>
    <row r="12" spans="1:39" ht="18" x14ac:dyDescent="0.25">
      <c r="A12" s="18" t="s">
        <v>365</v>
      </c>
      <c r="B12" s="18" t="s">
        <v>32</v>
      </c>
      <c r="C12" s="109">
        <v>0</v>
      </c>
      <c r="D12" s="109">
        <v>0</v>
      </c>
      <c r="E12" s="109">
        <v>0</v>
      </c>
      <c r="F12" s="109">
        <v>0</v>
      </c>
      <c r="G12" s="110">
        <v>0</v>
      </c>
      <c r="H12" s="46"/>
      <c r="I12" s="109">
        <v>0</v>
      </c>
      <c r="J12" s="109">
        <v>0</v>
      </c>
      <c r="K12" s="109">
        <v>7</v>
      </c>
      <c r="L12" s="111">
        <v>7</v>
      </c>
      <c r="M12" s="46"/>
      <c r="N12" s="46">
        <v>0</v>
      </c>
      <c r="O12" s="46">
        <v>0</v>
      </c>
      <c r="P12" s="109">
        <v>0</v>
      </c>
      <c r="Q12" s="109">
        <v>450</v>
      </c>
      <c r="R12" s="112">
        <v>450</v>
      </c>
      <c r="S12" s="46"/>
      <c r="T12" s="113">
        <v>457</v>
      </c>
      <c r="U12" s="46"/>
      <c r="V12" s="114">
        <v>4948</v>
      </c>
      <c r="W12" s="47">
        <f>'Table 1 - Supply 2011'!H10</f>
        <v>129</v>
      </c>
      <c r="X12" s="47">
        <f>'Table 1 - Supply 2011'!I10</f>
        <v>0</v>
      </c>
      <c r="Y12" s="47">
        <f>'Table 1 - Supply 2011'!J10</f>
        <v>0</v>
      </c>
      <c r="Z12" s="47">
        <f t="shared" si="0"/>
        <v>328</v>
      </c>
      <c r="AA12" s="70">
        <f t="shared" si="5"/>
        <v>9.094583670169766E-2</v>
      </c>
      <c r="AB12" s="70">
        <f t="shared" si="4"/>
        <v>0.11701697655618432</v>
      </c>
      <c r="AD12" s="47">
        <f t="shared" si="3"/>
        <v>0</v>
      </c>
      <c r="AG12" s="18" t="s">
        <v>493</v>
      </c>
      <c r="AH12" s="18" t="s">
        <v>482</v>
      </c>
      <c r="AI12" s="112">
        <f>SUM(R74:R78)</f>
        <v>26593</v>
      </c>
      <c r="AJ12" s="47">
        <f>SUM(W74:W78)</f>
        <v>16109</v>
      </c>
      <c r="AK12" s="113">
        <f>SUM(T74:T78)</f>
        <v>106751</v>
      </c>
      <c r="AL12" s="70">
        <f t="shared" si="1"/>
        <v>0.24911242049254809</v>
      </c>
      <c r="AM12" s="70">
        <f t="shared" si="2"/>
        <v>0.40001498814999392</v>
      </c>
    </row>
    <row r="13" spans="1:39" ht="18" x14ac:dyDescent="0.25">
      <c r="A13" s="18" t="s">
        <v>366</v>
      </c>
      <c r="B13" s="18" t="s">
        <v>34</v>
      </c>
      <c r="C13" s="109">
        <v>15881</v>
      </c>
      <c r="D13" s="109">
        <v>0</v>
      </c>
      <c r="E13" s="109">
        <v>0</v>
      </c>
      <c r="F13" s="109">
        <v>0</v>
      </c>
      <c r="G13" s="110">
        <v>15881</v>
      </c>
      <c r="H13" s="46"/>
      <c r="I13" s="109">
        <v>0</v>
      </c>
      <c r="J13" s="109">
        <v>0</v>
      </c>
      <c r="K13" s="109">
        <v>-242</v>
      </c>
      <c r="L13" s="111">
        <v>-242</v>
      </c>
      <c r="M13" s="46"/>
      <c r="N13" s="46">
        <v>1717</v>
      </c>
      <c r="O13" s="46">
        <v>388</v>
      </c>
      <c r="P13" s="109">
        <v>2105</v>
      </c>
      <c r="Q13" s="109">
        <v>150</v>
      </c>
      <c r="R13" s="112">
        <v>2255</v>
      </c>
      <c r="S13" s="46"/>
      <c r="T13" s="113">
        <v>17894</v>
      </c>
      <c r="U13" s="46"/>
      <c r="V13" s="114">
        <v>29432</v>
      </c>
      <c r="W13" s="47">
        <f>'Table 1 - Supply 2011'!H11</f>
        <v>6364</v>
      </c>
      <c r="X13" s="47">
        <f>'Table 1 - Supply 2011'!I11</f>
        <v>6768</v>
      </c>
      <c r="Y13" s="47">
        <f>'Table 1 - Supply 2011'!J11</f>
        <v>65</v>
      </c>
      <c r="Z13" s="47">
        <f t="shared" si="0"/>
        <v>18233</v>
      </c>
      <c r="AA13" s="70">
        <f t="shared" si="5"/>
        <v>7.6617287306333243E-2</v>
      </c>
      <c r="AB13" s="70">
        <f t="shared" si="4"/>
        <v>0.29284452296819791</v>
      </c>
      <c r="AD13" s="47">
        <f t="shared" si="3"/>
        <v>15881</v>
      </c>
      <c r="AG13" s="18" t="s">
        <v>492</v>
      </c>
      <c r="AH13" s="18" t="s">
        <v>483</v>
      </c>
      <c r="AI13" s="112">
        <f>SUM(R79:R81)</f>
        <v>74248</v>
      </c>
      <c r="AJ13" s="47">
        <f>SUM(W79:W81)</f>
        <v>14519</v>
      </c>
      <c r="AK13" s="113">
        <f>SUM(T79:T81)</f>
        <v>132546</v>
      </c>
      <c r="AL13" s="70">
        <f t="shared" si="1"/>
        <v>0.5601677908047018</v>
      </c>
      <c r="AM13" s="70">
        <f t="shared" si="2"/>
        <v>0.66970712054682902</v>
      </c>
    </row>
    <row r="14" spans="1:39" ht="18" x14ac:dyDescent="0.25">
      <c r="A14" s="18" t="s">
        <v>367</v>
      </c>
      <c r="B14" s="18" t="s">
        <v>36</v>
      </c>
      <c r="C14" s="109">
        <v>12086</v>
      </c>
      <c r="D14" s="109">
        <v>0</v>
      </c>
      <c r="E14" s="109">
        <v>0</v>
      </c>
      <c r="F14" s="109">
        <v>0</v>
      </c>
      <c r="G14" s="110">
        <v>12086</v>
      </c>
      <c r="H14" s="46"/>
      <c r="I14" s="109">
        <v>0</v>
      </c>
      <c r="J14" s="109">
        <v>0</v>
      </c>
      <c r="K14" s="109">
        <v>-87</v>
      </c>
      <c r="L14" s="111">
        <v>-87</v>
      </c>
      <c r="M14" s="46"/>
      <c r="N14" s="46">
        <v>961</v>
      </c>
      <c r="O14" s="46">
        <v>296</v>
      </c>
      <c r="P14" s="109">
        <v>1257</v>
      </c>
      <c r="Q14" s="109">
        <v>84</v>
      </c>
      <c r="R14" s="112">
        <v>1341</v>
      </c>
      <c r="S14" s="46"/>
      <c r="T14" s="113">
        <v>13340</v>
      </c>
      <c r="U14" s="46"/>
      <c r="V14" s="114">
        <v>19934</v>
      </c>
      <c r="W14" s="47">
        <f>'Table 1 - Supply 2011'!H12</f>
        <v>5401</v>
      </c>
      <c r="X14" s="47">
        <f>'Table 1 - Supply 2011'!I12</f>
        <v>5334</v>
      </c>
      <c r="Y14" s="47">
        <f>'Table 1 - Supply 2011'!J12</f>
        <v>1417</v>
      </c>
      <c r="Z14" s="47">
        <f t="shared" si="0"/>
        <v>11856</v>
      </c>
      <c r="AA14" s="70">
        <f t="shared" si="5"/>
        <v>6.7271997592053781E-2</v>
      </c>
      <c r="AB14" s="70">
        <f t="shared" si="4"/>
        <v>0.33821611317347244</v>
      </c>
      <c r="AD14" s="47">
        <f t="shared" si="3"/>
        <v>12086</v>
      </c>
      <c r="AG14" s="28" t="s">
        <v>491</v>
      </c>
      <c r="AH14" s="18" t="s">
        <v>484</v>
      </c>
      <c r="AI14" s="112">
        <f>SUM(R83:R85)</f>
        <v>921</v>
      </c>
      <c r="AJ14" s="47">
        <f>SUM(W83:W85)</f>
        <v>3838</v>
      </c>
      <c r="AK14" s="113">
        <f>SUM(T83:T85)</f>
        <v>240907</v>
      </c>
      <c r="AL14" s="70">
        <f t="shared" si="1"/>
        <v>3.8230520491309926E-3</v>
      </c>
      <c r="AM14" s="70">
        <f t="shared" si="2"/>
        <v>1.9754511076888592E-2</v>
      </c>
    </row>
    <row r="15" spans="1:39" ht="18" x14ac:dyDescent="0.25">
      <c r="A15" s="27" t="s">
        <v>368</v>
      </c>
      <c r="B15" s="27" t="s">
        <v>38</v>
      </c>
      <c r="C15" s="115">
        <v>1845</v>
      </c>
      <c r="D15" s="115">
        <v>0</v>
      </c>
      <c r="E15" s="115">
        <v>0</v>
      </c>
      <c r="F15" s="115">
        <v>0</v>
      </c>
      <c r="G15" s="116">
        <v>1845</v>
      </c>
      <c r="H15" s="49"/>
      <c r="I15" s="115">
        <v>0</v>
      </c>
      <c r="J15" s="115">
        <v>0</v>
      </c>
      <c r="K15" s="115">
        <v>-67</v>
      </c>
      <c r="L15" s="117">
        <v>-67</v>
      </c>
      <c r="M15" s="49"/>
      <c r="N15" s="49">
        <v>308</v>
      </c>
      <c r="O15" s="49">
        <v>85</v>
      </c>
      <c r="P15" s="115">
        <v>393</v>
      </c>
      <c r="Q15" s="115">
        <v>8</v>
      </c>
      <c r="R15" s="118">
        <v>401</v>
      </c>
      <c r="S15" s="49"/>
      <c r="T15" s="119">
        <v>2179</v>
      </c>
      <c r="U15" s="49"/>
      <c r="V15" s="120">
        <v>5003</v>
      </c>
      <c r="W15" s="52">
        <f>'Table 1 - Supply 2011'!H13</f>
        <v>1900</v>
      </c>
      <c r="X15" s="52">
        <f>'Table 1 - Supply 2011'!I13</f>
        <v>1428</v>
      </c>
      <c r="Y15" s="52">
        <f>'Table 1 - Supply 2011'!J13</f>
        <v>13</v>
      </c>
      <c r="Z15" s="52">
        <f t="shared" si="0"/>
        <v>1694</v>
      </c>
      <c r="AA15" s="70">
        <f t="shared" si="5"/>
        <v>8.015190885468719E-2</v>
      </c>
      <c r="AB15" s="70">
        <f t="shared" si="4"/>
        <v>0.45992404557265643</v>
      </c>
      <c r="AD15" s="52">
        <f t="shared" si="3"/>
        <v>1845</v>
      </c>
      <c r="AG15" s="28" t="s">
        <v>490</v>
      </c>
      <c r="AH15" s="18" t="s">
        <v>485</v>
      </c>
      <c r="AI15" s="152">
        <f>SUM(R86:R99)</f>
        <v>59715</v>
      </c>
      <c r="AJ15" s="69">
        <f>SUM(W86:W99)</f>
        <v>35196</v>
      </c>
      <c r="AK15" s="153">
        <f>SUM(T86:T99)</f>
        <v>125036</v>
      </c>
      <c r="AL15" s="70">
        <f t="shared" si="1"/>
        <v>0.47758245625259926</v>
      </c>
      <c r="AM15" s="70">
        <f t="shared" si="2"/>
        <v>0.75906938801625135</v>
      </c>
    </row>
    <row r="16" spans="1:39" ht="18" x14ac:dyDescent="0.25">
      <c r="A16" s="18" t="s">
        <v>369</v>
      </c>
      <c r="B16" s="18" t="s">
        <v>40</v>
      </c>
      <c r="C16" s="109">
        <v>10557</v>
      </c>
      <c r="D16" s="109">
        <v>0</v>
      </c>
      <c r="E16" s="109">
        <v>0</v>
      </c>
      <c r="F16" s="109">
        <v>0</v>
      </c>
      <c r="G16" s="110">
        <v>10557</v>
      </c>
      <c r="H16" s="46"/>
      <c r="I16" s="109">
        <v>0</v>
      </c>
      <c r="J16" s="109">
        <v>0</v>
      </c>
      <c r="K16" s="109">
        <v>-128</v>
      </c>
      <c r="L16" s="111">
        <v>-128</v>
      </c>
      <c r="M16" s="46"/>
      <c r="N16" s="46">
        <v>1011</v>
      </c>
      <c r="O16" s="46">
        <v>206</v>
      </c>
      <c r="P16" s="109">
        <v>1217</v>
      </c>
      <c r="Q16" s="109">
        <v>94</v>
      </c>
      <c r="R16" s="112">
        <v>1311</v>
      </c>
      <c r="S16" s="46"/>
      <c r="T16" s="113">
        <v>11740</v>
      </c>
      <c r="U16" s="46"/>
      <c r="V16" s="114">
        <v>15207</v>
      </c>
      <c r="W16" s="47">
        <f>'Table 1 - Supply 2011'!H14</f>
        <v>2898</v>
      </c>
      <c r="X16" s="47">
        <f>'Table 1 - Supply 2011'!I14</f>
        <v>3067</v>
      </c>
      <c r="Y16" s="47">
        <f>'Table 1 - Supply 2011'!J14</f>
        <v>1203</v>
      </c>
      <c r="Z16" s="47">
        <f t="shared" si="0"/>
        <v>10706</v>
      </c>
      <c r="AA16" s="70">
        <f t="shared" si="5"/>
        <v>8.6210297889130011E-2</v>
      </c>
      <c r="AB16" s="70">
        <f t="shared" si="4"/>
        <v>0.27678043006510161</v>
      </c>
      <c r="AD16" s="47">
        <f t="shared" si="3"/>
        <v>10557</v>
      </c>
      <c r="AG16" s="18" t="s">
        <v>488</v>
      </c>
      <c r="AH16" s="18" t="s">
        <v>486</v>
      </c>
      <c r="AI16" s="112">
        <f>SUM(R100:R103)</f>
        <v>7264</v>
      </c>
      <c r="AJ16" s="47">
        <f>SUM(W100:W103)</f>
        <v>2779</v>
      </c>
      <c r="AK16" s="113">
        <f>SUM(T100:T103)</f>
        <v>407546</v>
      </c>
      <c r="AL16" s="70">
        <f t="shared" ref="AL16:AL17" si="6">AI16/AK16</f>
        <v>1.7823754864481556E-2</v>
      </c>
      <c r="AM16" s="70">
        <f t="shared" ref="AM16:AM17" si="7">(AI16+AJ16)/AK16</f>
        <v>2.4642617029734068E-2</v>
      </c>
    </row>
    <row r="17" spans="1:39" ht="18" x14ac:dyDescent="0.25">
      <c r="A17" s="18" t="s">
        <v>370</v>
      </c>
      <c r="B17" s="18" t="s">
        <v>42</v>
      </c>
      <c r="C17" s="109">
        <v>2682</v>
      </c>
      <c r="D17" s="109">
        <v>0</v>
      </c>
      <c r="E17" s="109">
        <v>0</v>
      </c>
      <c r="F17" s="109">
        <v>0</v>
      </c>
      <c r="G17" s="110">
        <v>2682</v>
      </c>
      <c r="H17" s="46"/>
      <c r="I17" s="109">
        <v>0</v>
      </c>
      <c r="J17" s="109">
        <v>0</v>
      </c>
      <c r="K17" s="109">
        <v>-52</v>
      </c>
      <c r="L17" s="111">
        <v>-52</v>
      </c>
      <c r="M17" s="46"/>
      <c r="N17" s="46">
        <v>575</v>
      </c>
      <c r="O17" s="46">
        <v>182</v>
      </c>
      <c r="P17" s="109">
        <v>757</v>
      </c>
      <c r="Q17" s="109">
        <v>29</v>
      </c>
      <c r="R17" s="112">
        <v>786</v>
      </c>
      <c r="S17" s="46"/>
      <c r="T17" s="113">
        <v>3416</v>
      </c>
      <c r="U17" s="46"/>
      <c r="V17" s="114">
        <v>8525</v>
      </c>
      <c r="W17" s="47">
        <f>'Table 1 - Supply 2011'!H15</f>
        <v>1245</v>
      </c>
      <c r="X17" s="47">
        <f>'Table 1 - Supply 2011'!I15</f>
        <v>1648</v>
      </c>
      <c r="Y17" s="47">
        <f>'Table 1 - Supply 2011'!J15</f>
        <v>12</v>
      </c>
      <c r="Z17" s="47">
        <f t="shared" si="0"/>
        <v>3807</v>
      </c>
      <c r="AA17" s="70">
        <f t="shared" si="5"/>
        <v>9.2199413489736065E-2</v>
      </c>
      <c r="AB17" s="70">
        <f t="shared" si="4"/>
        <v>0.23824046920821115</v>
      </c>
      <c r="AD17" s="47">
        <f t="shared" si="3"/>
        <v>2682</v>
      </c>
      <c r="AG17" s="88" t="s">
        <v>489</v>
      </c>
      <c r="AH17" s="88" t="s">
        <v>487</v>
      </c>
      <c r="AI17" s="118">
        <f>SUM(R104:R111)</f>
        <v>3860</v>
      </c>
      <c r="AJ17" s="52">
        <f>SUM(W104:W111)</f>
        <v>7160</v>
      </c>
      <c r="AK17" s="119">
        <f>SUM(T104:T111)</f>
        <v>77235</v>
      </c>
      <c r="AL17" s="155">
        <f t="shared" si="6"/>
        <v>4.9977341878681948E-2</v>
      </c>
      <c r="AM17" s="155">
        <f t="shared" si="7"/>
        <v>0.14268142681426815</v>
      </c>
    </row>
    <row r="18" spans="1:39" ht="18" x14ac:dyDescent="0.25">
      <c r="A18" s="18" t="s">
        <v>371</v>
      </c>
      <c r="B18" s="18" t="s">
        <v>44</v>
      </c>
      <c r="C18" s="109">
        <v>8201</v>
      </c>
      <c r="D18" s="109">
        <v>0</v>
      </c>
      <c r="E18" s="109">
        <v>0</v>
      </c>
      <c r="F18" s="109">
        <v>0</v>
      </c>
      <c r="G18" s="110">
        <v>8201</v>
      </c>
      <c r="H18" s="46"/>
      <c r="I18" s="109">
        <v>0</v>
      </c>
      <c r="J18" s="109">
        <v>0</v>
      </c>
      <c r="K18" s="109">
        <v>-63</v>
      </c>
      <c r="L18" s="111">
        <v>-63</v>
      </c>
      <c r="M18" s="46"/>
      <c r="N18" s="46">
        <v>522</v>
      </c>
      <c r="O18" s="46">
        <v>206</v>
      </c>
      <c r="P18" s="109">
        <v>728</v>
      </c>
      <c r="Q18" s="109">
        <v>100</v>
      </c>
      <c r="R18" s="112">
        <v>828</v>
      </c>
      <c r="S18" s="46"/>
      <c r="T18" s="113">
        <v>8966</v>
      </c>
      <c r="U18" s="46"/>
      <c r="V18" s="114">
        <v>12981</v>
      </c>
      <c r="W18" s="47">
        <f>'Table 1 - Supply 2011'!H16</f>
        <v>1525</v>
      </c>
      <c r="X18" s="47">
        <f>'Table 1 - Supply 2011'!I16</f>
        <v>2938</v>
      </c>
      <c r="Y18" s="47">
        <f>'Table 1 - Supply 2011'!J16</f>
        <v>18</v>
      </c>
      <c r="Z18" s="47">
        <f t="shared" si="0"/>
        <v>10361</v>
      </c>
      <c r="AA18" s="70">
        <f t="shared" si="5"/>
        <v>6.3785532701640862E-2</v>
      </c>
      <c r="AB18" s="70">
        <f t="shared" si="4"/>
        <v>0.18126492566058086</v>
      </c>
      <c r="AD18" s="47">
        <f t="shared" si="3"/>
        <v>8201</v>
      </c>
      <c r="AG18" s="34"/>
      <c r="AH18" s="156" t="s">
        <v>228</v>
      </c>
      <c r="AI18" s="156">
        <f>SUM(AI6:AI17)</f>
        <v>509890</v>
      </c>
      <c r="AJ18" s="156">
        <f t="shared" ref="AJ18:AK18" si="8">SUM(AJ6:AJ17)</f>
        <v>525727</v>
      </c>
      <c r="AK18" s="156">
        <f t="shared" si="8"/>
        <v>2185868</v>
      </c>
    </row>
    <row r="19" spans="1:39" ht="18" x14ac:dyDescent="0.25">
      <c r="A19" s="18" t="s">
        <v>372</v>
      </c>
      <c r="B19" s="18" t="s">
        <v>46</v>
      </c>
      <c r="C19" s="109">
        <v>14819</v>
      </c>
      <c r="D19" s="109">
        <v>0</v>
      </c>
      <c r="E19" s="109">
        <v>0</v>
      </c>
      <c r="F19" s="109">
        <v>0</v>
      </c>
      <c r="G19" s="110">
        <v>14819</v>
      </c>
      <c r="H19" s="46"/>
      <c r="I19" s="109">
        <v>0</v>
      </c>
      <c r="J19" s="109">
        <v>0</v>
      </c>
      <c r="K19" s="109">
        <v>-202</v>
      </c>
      <c r="L19" s="111">
        <v>-202</v>
      </c>
      <c r="M19" s="46"/>
      <c r="N19" s="46">
        <v>1703</v>
      </c>
      <c r="O19" s="46">
        <v>898</v>
      </c>
      <c r="P19" s="109">
        <v>2601</v>
      </c>
      <c r="Q19" s="109">
        <v>139</v>
      </c>
      <c r="R19" s="112">
        <v>2740</v>
      </c>
      <c r="S19" s="46"/>
      <c r="T19" s="113">
        <v>17357</v>
      </c>
      <c r="U19" s="46"/>
      <c r="V19" s="114">
        <v>27909</v>
      </c>
      <c r="W19" s="47">
        <f>'Table 1 - Supply 2011'!H17</f>
        <v>5623</v>
      </c>
      <c r="X19" s="47">
        <f>'Table 1 - Supply 2011'!I17</f>
        <v>8173</v>
      </c>
      <c r="Y19" s="47">
        <f>'Table 1 - Supply 2011'!J17</f>
        <v>1765</v>
      </c>
      <c r="Z19" s="47">
        <f t="shared" si="0"/>
        <v>18142</v>
      </c>
      <c r="AA19" s="70">
        <f t="shared" si="5"/>
        <v>9.8176215557705393E-2</v>
      </c>
      <c r="AB19" s="70">
        <f t="shared" si="4"/>
        <v>0.29965244186463147</v>
      </c>
      <c r="AD19" s="47">
        <f t="shared" si="3"/>
        <v>14819</v>
      </c>
    </row>
    <row r="20" spans="1:39" ht="18" x14ac:dyDescent="0.25">
      <c r="A20" s="18" t="s">
        <v>373</v>
      </c>
      <c r="B20" s="18" t="s">
        <v>48</v>
      </c>
      <c r="C20" s="109">
        <v>4071</v>
      </c>
      <c r="D20" s="109">
        <v>0</v>
      </c>
      <c r="E20" s="109">
        <v>0</v>
      </c>
      <c r="F20" s="109">
        <v>0</v>
      </c>
      <c r="G20" s="110">
        <v>4071</v>
      </c>
      <c r="H20" s="46"/>
      <c r="I20" s="109">
        <v>0</v>
      </c>
      <c r="J20" s="109">
        <v>0</v>
      </c>
      <c r="K20" s="109">
        <v>-150</v>
      </c>
      <c r="L20" s="111">
        <v>-150</v>
      </c>
      <c r="M20" s="46"/>
      <c r="N20" s="46">
        <v>443</v>
      </c>
      <c r="O20" s="46">
        <v>141</v>
      </c>
      <c r="P20" s="109">
        <v>584</v>
      </c>
      <c r="Q20" s="109">
        <v>98</v>
      </c>
      <c r="R20" s="112">
        <v>682</v>
      </c>
      <c r="S20" s="46"/>
      <c r="T20" s="113">
        <v>4603</v>
      </c>
      <c r="U20" s="46"/>
      <c r="V20" s="114">
        <v>7891</v>
      </c>
      <c r="W20" s="47">
        <f>'Table 1 - Supply 2011'!H18</f>
        <v>754</v>
      </c>
      <c r="X20" s="47">
        <f>'Table 1 - Supply 2011'!I18</f>
        <v>2144</v>
      </c>
      <c r="Y20" s="47">
        <f>'Table 1 - Supply 2011'!J18</f>
        <v>446</v>
      </c>
      <c r="Z20" s="47">
        <f t="shared" si="0"/>
        <v>5547</v>
      </c>
      <c r="AA20" s="70">
        <f t="shared" si="5"/>
        <v>8.6427575719173741E-2</v>
      </c>
      <c r="AB20" s="70">
        <f t="shared" si="4"/>
        <v>0.18197947028260042</v>
      </c>
      <c r="AD20" s="47">
        <f t="shared" si="3"/>
        <v>4071</v>
      </c>
    </row>
    <row r="21" spans="1:39" ht="18" x14ac:dyDescent="0.25">
      <c r="A21" s="18" t="s">
        <v>374</v>
      </c>
      <c r="B21" s="18" t="s">
        <v>467</v>
      </c>
      <c r="C21" s="109">
        <v>36530</v>
      </c>
      <c r="D21" s="109">
        <v>0</v>
      </c>
      <c r="E21" s="109">
        <v>0</v>
      </c>
      <c r="F21" s="109">
        <v>0</v>
      </c>
      <c r="G21" s="110">
        <v>36530</v>
      </c>
      <c r="H21" s="46"/>
      <c r="I21" s="109">
        <v>0</v>
      </c>
      <c r="J21" s="109">
        <v>0</v>
      </c>
      <c r="K21" s="109">
        <v>592</v>
      </c>
      <c r="L21" s="111">
        <v>592</v>
      </c>
      <c r="M21" s="46"/>
      <c r="N21" s="46">
        <v>2715</v>
      </c>
      <c r="O21" s="46">
        <v>4134</v>
      </c>
      <c r="P21" s="109">
        <v>6849</v>
      </c>
      <c r="Q21" s="109">
        <v>710</v>
      </c>
      <c r="R21" s="112">
        <v>7559</v>
      </c>
      <c r="S21" s="46"/>
      <c r="T21" s="113">
        <v>44681</v>
      </c>
      <c r="U21" s="46"/>
      <c r="V21" s="114">
        <v>55957</v>
      </c>
      <c r="W21" s="47">
        <f>'Table 1 - Supply 2011'!H19</f>
        <v>10359</v>
      </c>
      <c r="X21" s="47">
        <f>'Table 1 - Supply 2011'!I19</f>
        <v>12582</v>
      </c>
      <c r="Y21" s="47">
        <f>'Table 1 - Supply 2011'!J19</f>
        <v>23162</v>
      </c>
      <c r="Z21" s="47">
        <f t="shared" si="0"/>
        <v>23742</v>
      </c>
      <c r="AA21" s="70">
        <f t="shared" si="5"/>
        <v>0.13508586950694282</v>
      </c>
      <c r="AB21" s="70">
        <f t="shared" si="4"/>
        <v>0.32021016137391212</v>
      </c>
      <c r="AD21" s="47">
        <f t="shared" si="3"/>
        <v>36530</v>
      </c>
    </row>
    <row r="22" spans="1:39" ht="18" x14ac:dyDescent="0.25">
      <c r="A22" s="18" t="s">
        <v>375</v>
      </c>
      <c r="B22" s="18" t="s">
        <v>51</v>
      </c>
      <c r="C22" s="109">
        <v>5151</v>
      </c>
      <c r="D22" s="109">
        <v>0</v>
      </c>
      <c r="E22" s="109">
        <v>0</v>
      </c>
      <c r="F22" s="109">
        <v>0</v>
      </c>
      <c r="G22" s="110">
        <v>5151</v>
      </c>
      <c r="H22" s="46"/>
      <c r="I22" s="109">
        <v>0</v>
      </c>
      <c r="J22" s="109">
        <v>0</v>
      </c>
      <c r="K22" s="109">
        <v>241</v>
      </c>
      <c r="L22" s="111">
        <v>241</v>
      </c>
      <c r="M22" s="46"/>
      <c r="N22" s="46">
        <v>356</v>
      </c>
      <c r="O22" s="46">
        <v>52</v>
      </c>
      <c r="P22" s="109">
        <v>408</v>
      </c>
      <c r="Q22" s="109">
        <v>182</v>
      </c>
      <c r="R22" s="112">
        <v>590</v>
      </c>
      <c r="S22" s="46"/>
      <c r="T22" s="113">
        <v>5982</v>
      </c>
      <c r="U22" s="46"/>
      <c r="V22" s="114">
        <v>8145</v>
      </c>
      <c r="W22" s="47">
        <f>'Table 1 - Supply 2011'!H20</f>
        <v>1024</v>
      </c>
      <c r="X22" s="47">
        <f>'Table 1 - Supply 2011'!I20</f>
        <v>2300</v>
      </c>
      <c r="Y22" s="47">
        <f>'Table 1 - Supply 2011'!J20</f>
        <v>583</v>
      </c>
      <c r="Z22" s="47">
        <f t="shared" si="0"/>
        <v>6675</v>
      </c>
      <c r="AA22" s="70">
        <f t="shared" si="5"/>
        <v>7.2437077961939836E-2</v>
      </c>
      <c r="AB22" s="70">
        <f t="shared" si="4"/>
        <v>0.19815837937384898</v>
      </c>
      <c r="AD22" s="47">
        <f t="shared" si="3"/>
        <v>5151</v>
      </c>
    </row>
    <row r="23" spans="1:39" ht="18" x14ac:dyDescent="0.25">
      <c r="A23" s="18" t="s">
        <v>376</v>
      </c>
      <c r="B23" s="18" t="s">
        <v>53</v>
      </c>
      <c r="C23" s="109">
        <v>11734</v>
      </c>
      <c r="D23" s="109">
        <v>0</v>
      </c>
      <c r="E23" s="109">
        <v>0</v>
      </c>
      <c r="F23" s="109">
        <v>0</v>
      </c>
      <c r="G23" s="110">
        <v>11734</v>
      </c>
      <c r="H23" s="46"/>
      <c r="I23" s="109">
        <v>576</v>
      </c>
      <c r="J23" s="109">
        <v>0</v>
      </c>
      <c r="K23" s="109">
        <v>-419</v>
      </c>
      <c r="L23" s="111">
        <v>157</v>
      </c>
      <c r="M23" s="46"/>
      <c r="N23" s="46">
        <v>1533</v>
      </c>
      <c r="O23" s="46">
        <v>958</v>
      </c>
      <c r="P23" s="109">
        <v>2491</v>
      </c>
      <c r="Q23" s="109">
        <v>195</v>
      </c>
      <c r="R23" s="112">
        <v>2686</v>
      </c>
      <c r="S23" s="46"/>
      <c r="T23" s="113">
        <v>14577</v>
      </c>
      <c r="U23" s="46"/>
      <c r="V23" s="114">
        <v>19990</v>
      </c>
      <c r="W23" s="47">
        <f>'Table 1 - Supply 2011'!H21</f>
        <v>4836</v>
      </c>
      <c r="X23" s="47">
        <f>'Table 1 - Supply 2011'!I21</f>
        <v>8226</v>
      </c>
      <c r="Y23" s="47">
        <f>'Table 1 - Supply 2011'!J21</f>
        <v>1384</v>
      </c>
      <c r="Z23" s="47">
        <f t="shared" si="0"/>
        <v>16583</v>
      </c>
      <c r="AA23" s="70">
        <f t="shared" si="5"/>
        <v>0.13436718359179589</v>
      </c>
      <c r="AB23" s="70">
        <f t="shared" si="4"/>
        <v>0.37628814407203603</v>
      </c>
      <c r="AD23" s="47">
        <f t="shared" si="3"/>
        <v>11734</v>
      </c>
    </row>
    <row r="24" spans="1:39" ht="18" x14ac:dyDescent="0.25">
      <c r="A24" s="27" t="s">
        <v>377</v>
      </c>
      <c r="B24" s="27" t="s">
        <v>55</v>
      </c>
      <c r="C24" s="115">
        <v>41063</v>
      </c>
      <c r="D24" s="115">
        <v>0</v>
      </c>
      <c r="E24" s="115">
        <v>0</v>
      </c>
      <c r="F24" s="115">
        <v>0</v>
      </c>
      <c r="G24" s="116">
        <v>41063</v>
      </c>
      <c r="H24" s="49"/>
      <c r="I24" s="115">
        <v>0</v>
      </c>
      <c r="J24" s="115">
        <v>0</v>
      </c>
      <c r="K24" s="115">
        <v>187</v>
      </c>
      <c r="L24" s="117">
        <v>187</v>
      </c>
      <c r="M24" s="49"/>
      <c r="N24" s="49">
        <v>3369</v>
      </c>
      <c r="O24" s="49">
        <v>1180</v>
      </c>
      <c r="P24" s="115">
        <v>4549</v>
      </c>
      <c r="Q24" s="115">
        <v>2108</v>
      </c>
      <c r="R24" s="118">
        <v>6657</v>
      </c>
      <c r="S24" s="49"/>
      <c r="T24" s="119">
        <v>47907</v>
      </c>
      <c r="U24" s="49"/>
      <c r="V24" s="120">
        <v>49779</v>
      </c>
      <c r="W24" s="52">
        <f>'Table 1 - Supply 2011'!H22</f>
        <v>18861</v>
      </c>
      <c r="X24" s="52">
        <f>'Table 1 - Supply 2011'!I22</f>
        <v>23713</v>
      </c>
      <c r="Y24" s="52">
        <f>'Table 1 - Supply 2011'!J22</f>
        <v>4470</v>
      </c>
      <c r="Z24" s="52">
        <f t="shared" si="0"/>
        <v>48289</v>
      </c>
      <c r="AA24" s="70">
        <f t="shared" si="5"/>
        <v>0.13373109142409451</v>
      </c>
      <c r="AB24" s="70">
        <f t="shared" si="4"/>
        <v>0.51262580606279762</v>
      </c>
      <c r="AD24" s="52">
        <f t="shared" si="3"/>
        <v>41063</v>
      </c>
    </row>
    <row r="25" spans="1:39" ht="18" x14ac:dyDescent="0.25">
      <c r="A25" s="18" t="s">
        <v>378</v>
      </c>
      <c r="B25" s="18" t="s">
        <v>57</v>
      </c>
      <c r="C25" s="109">
        <v>8727</v>
      </c>
      <c r="D25" s="109">
        <v>0</v>
      </c>
      <c r="E25" s="109">
        <v>0</v>
      </c>
      <c r="F25" s="109">
        <v>0</v>
      </c>
      <c r="G25" s="110">
        <v>8727</v>
      </c>
      <c r="H25" s="46"/>
      <c r="I25" s="109">
        <v>0</v>
      </c>
      <c r="J25" s="109">
        <v>0</v>
      </c>
      <c r="K25" s="109">
        <v>-177</v>
      </c>
      <c r="L25" s="111">
        <v>-177</v>
      </c>
      <c r="M25" s="46"/>
      <c r="N25" s="46">
        <v>1276</v>
      </c>
      <c r="O25" s="46">
        <v>337</v>
      </c>
      <c r="P25" s="109">
        <v>1613</v>
      </c>
      <c r="Q25" s="109">
        <v>640</v>
      </c>
      <c r="R25" s="112">
        <v>2253</v>
      </c>
      <c r="S25" s="46"/>
      <c r="T25" s="113">
        <v>10803</v>
      </c>
      <c r="U25" s="46"/>
      <c r="V25" s="114">
        <v>11829</v>
      </c>
      <c r="W25" s="47">
        <f>'Table 1 - Supply 2011'!H23</f>
        <v>5747</v>
      </c>
      <c r="X25" s="47">
        <f>'Table 1 - Supply 2011'!I23</f>
        <v>4501</v>
      </c>
      <c r="Y25" s="47">
        <f>'Table 1 - Supply 2011'!J23</f>
        <v>973</v>
      </c>
      <c r="Z25" s="47">
        <f t="shared" si="0"/>
        <v>8584</v>
      </c>
      <c r="AA25" s="70">
        <f t="shared" si="5"/>
        <v>0.19046411361907178</v>
      </c>
      <c r="AB25" s="70">
        <f t="shared" si="4"/>
        <v>0.67630399864739199</v>
      </c>
      <c r="AD25" s="47">
        <f t="shared" si="3"/>
        <v>8727</v>
      </c>
    </row>
    <row r="26" spans="1:39" ht="18" x14ac:dyDescent="0.25">
      <c r="A26" s="18" t="s">
        <v>379</v>
      </c>
      <c r="B26" s="18" t="s">
        <v>59</v>
      </c>
      <c r="C26" s="109">
        <v>1083</v>
      </c>
      <c r="D26" s="109">
        <v>0</v>
      </c>
      <c r="E26" s="109">
        <v>0</v>
      </c>
      <c r="F26" s="109">
        <v>0</v>
      </c>
      <c r="G26" s="110">
        <v>1083</v>
      </c>
      <c r="H26" s="46"/>
      <c r="I26" s="109">
        <v>0</v>
      </c>
      <c r="J26" s="109">
        <v>0</v>
      </c>
      <c r="K26" s="109">
        <v>-133</v>
      </c>
      <c r="L26" s="111">
        <v>-133</v>
      </c>
      <c r="M26" s="46"/>
      <c r="N26" s="46">
        <v>260</v>
      </c>
      <c r="O26" s="46">
        <v>81</v>
      </c>
      <c r="P26" s="109">
        <v>341</v>
      </c>
      <c r="Q26" s="109">
        <v>31</v>
      </c>
      <c r="R26" s="112">
        <v>372</v>
      </c>
      <c r="S26" s="46"/>
      <c r="T26" s="113">
        <v>1322</v>
      </c>
      <c r="U26" s="46"/>
      <c r="V26" s="114">
        <v>10437</v>
      </c>
      <c r="W26" s="47">
        <f>'Table 1 - Supply 2011'!H24</f>
        <v>3057</v>
      </c>
      <c r="X26" s="47">
        <f>'Table 1 - Supply 2011'!I24</f>
        <v>1659</v>
      </c>
      <c r="Y26" s="47">
        <f>'Table 1 - Supply 2011'!J24</f>
        <v>187</v>
      </c>
      <c r="Z26" s="47">
        <f t="shared" si="0"/>
        <v>-263</v>
      </c>
      <c r="AA26" s="70">
        <f t="shared" si="5"/>
        <v>3.5642425984478296E-2</v>
      </c>
      <c r="AB26" s="70">
        <f t="shared" si="4"/>
        <v>0.32854268467950559</v>
      </c>
      <c r="AD26" s="47">
        <f t="shared" si="3"/>
        <v>1083</v>
      </c>
    </row>
    <row r="27" spans="1:39" ht="18" x14ac:dyDescent="0.25">
      <c r="A27" s="18" t="s">
        <v>380</v>
      </c>
      <c r="B27" s="18" t="s">
        <v>61</v>
      </c>
      <c r="C27" s="109">
        <v>3425</v>
      </c>
      <c r="D27" s="109">
        <v>0</v>
      </c>
      <c r="E27" s="109">
        <v>0</v>
      </c>
      <c r="F27" s="109">
        <v>0</v>
      </c>
      <c r="G27" s="110">
        <v>3425</v>
      </c>
      <c r="H27" s="46"/>
      <c r="I27" s="109">
        <v>0</v>
      </c>
      <c r="J27" s="109">
        <v>0</v>
      </c>
      <c r="K27" s="109">
        <v>-92</v>
      </c>
      <c r="L27" s="111">
        <v>-92</v>
      </c>
      <c r="M27" s="46"/>
      <c r="N27" s="46">
        <v>1811</v>
      </c>
      <c r="O27" s="46">
        <v>800</v>
      </c>
      <c r="P27" s="109">
        <v>2611</v>
      </c>
      <c r="Q27" s="109">
        <v>91</v>
      </c>
      <c r="R27" s="112">
        <v>2702</v>
      </c>
      <c r="S27" s="46"/>
      <c r="T27" s="113">
        <v>6035</v>
      </c>
      <c r="U27" s="46"/>
      <c r="V27" s="114">
        <v>26023</v>
      </c>
      <c r="W27" s="47">
        <f>'Table 1 - Supply 2011'!H25</f>
        <v>7090</v>
      </c>
      <c r="X27" s="47">
        <f>'Table 1 - Supply 2011'!I25</f>
        <v>7152</v>
      </c>
      <c r="Y27" s="47">
        <f>'Table 1 - Supply 2011'!J25</f>
        <v>959</v>
      </c>
      <c r="Z27" s="47">
        <f t="shared" si="0"/>
        <v>5138</v>
      </c>
      <c r="AA27" s="70">
        <f t="shared" si="5"/>
        <v>0.10383122622295661</v>
      </c>
      <c r="AB27" s="70">
        <f t="shared" si="4"/>
        <v>0.3762825193098413</v>
      </c>
      <c r="AD27" s="47">
        <f t="shared" si="3"/>
        <v>3425</v>
      </c>
    </row>
    <row r="28" spans="1:39" ht="18" x14ac:dyDescent="0.25">
      <c r="A28" s="18" t="s">
        <v>381</v>
      </c>
      <c r="B28" s="18" t="s">
        <v>63</v>
      </c>
      <c r="C28" s="109">
        <v>811</v>
      </c>
      <c r="D28" s="109">
        <v>0</v>
      </c>
      <c r="E28" s="109">
        <v>0</v>
      </c>
      <c r="F28" s="109">
        <v>0</v>
      </c>
      <c r="G28" s="110">
        <v>811</v>
      </c>
      <c r="H28" s="46"/>
      <c r="I28" s="109">
        <v>0</v>
      </c>
      <c r="J28" s="109">
        <v>0</v>
      </c>
      <c r="K28" s="109">
        <v>55</v>
      </c>
      <c r="L28" s="111">
        <v>55</v>
      </c>
      <c r="M28" s="46"/>
      <c r="N28" s="46">
        <v>33</v>
      </c>
      <c r="O28" s="46">
        <v>17</v>
      </c>
      <c r="P28" s="109">
        <v>50</v>
      </c>
      <c r="Q28" s="109">
        <v>0</v>
      </c>
      <c r="R28" s="112">
        <v>50</v>
      </c>
      <c r="S28" s="46"/>
      <c r="T28" s="113">
        <v>916</v>
      </c>
      <c r="U28" s="46"/>
      <c r="V28" s="114">
        <v>9284</v>
      </c>
      <c r="W28" s="47">
        <f>'Table 1 - Supply 2011'!H26</f>
        <v>19</v>
      </c>
      <c r="X28" s="47">
        <f>'Table 1 - Supply 2011'!I26</f>
        <v>0</v>
      </c>
      <c r="Y28" s="47">
        <f>'Table 1 - Supply 2011'!J26</f>
        <v>575</v>
      </c>
      <c r="Z28" s="47">
        <f t="shared" si="0"/>
        <v>322</v>
      </c>
      <c r="AA28" s="70">
        <f t="shared" si="5"/>
        <v>5.3856096510124943E-3</v>
      </c>
      <c r="AB28" s="70">
        <f t="shared" si="4"/>
        <v>7.4321413183972423E-3</v>
      </c>
      <c r="AD28" s="47">
        <f t="shared" si="3"/>
        <v>811</v>
      </c>
    </row>
    <row r="29" spans="1:39" ht="18" x14ac:dyDescent="0.25">
      <c r="A29" s="18" t="s">
        <v>382</v>
      </c>
      <c r="B29" s="18" t="s">
        <v>65</v>
      </c>
      <c r="C29" s="109">
        <v>37506</v>
      </c>
      <c r="D29" s="109">
        <v>0</v>
      </c>
      <c r="E29" s="109">
        <v>0</v>
      </c>
      <c r="F29" s="109">
        <v>0</v>
      </c>
      <c r="G29" s="110">
        <v>37506</v>
      </c>
      <c r="H29" s="46"/>
      <c r="I29" s="109">
        <v>0</v>
      </c>
      <c r="J29" s="109">
        <v>0</v>
      </c>
      <c r="K29" s="109">
        <v>26</v>
      </c>
      <c r="L29" s="111">
        <v>26</v>
      </c>
      <c r="M29" s="46"/>
      <c r="N29" s="46">
        <v>14522</v>
      </c>
      <c r="O29" s="46">
        <v>8711</v>
      </c>
      <c r="P29" s="109">
        <v>23233</v>
      </c>
      <c r="Q29" s="109">
        <v>148</v>
      </c>
      <c r="R29" s="112">
        <v>23381</v>
      </c>
      <c r="S29" s="46"/>
      <c r="T29" s="113">
        <v>60913</v>
      </c>
      <c r="U29" s="46"/>
      <c r="V29" s="114">
        <v>97699</v>
      </c>
      <c r="W29" s="47">
        <f>'Table 1 - Supply 2011'!H27</f>
        <v>22337</v>
      </c>
      <c r="X29" s="47">
        <f>'Table 1 - Supply 2011'!I27</f>
        <v>2395</v>
      </c>
      <c r="Y29" s="47">
        <f>'Table 1 - Supply 2011'!J27</f>
        <v>31590</v>
      </c>
      <c r="Z29" s="47">
        <f t="shared" si="0"/>
        <v>9381</v>
      </c>
      <c r="AA29" s="70">
        <f t="shared" si="5"/>
        <v>0.23931667673159399</v>
      </c>
      <c r="AB29" s="70">
        <f t="shared" si="4"/>
        <v>0.46794747131495718</v>
      </c>
      <c r="AD29" s="47">
        <f t="shared" si="3"/>
        <v>37506</v>
      </c>
    </row>
    <row r="30" spans="1:39" ht="18" x14ac:dyDescent="0.25">
      <c r="A30" s="18" t="s">
        <v>383</v>
      </c>
      <c r="B30" s="18" t="s">
        <v>67</v>
      </c>
      <c r="C30" s="109">
        <v>288</v>
      </c>
      <c r="D30" s="109">
        <v>0</v>
      </c>
      <c r="E30" s="109">
        <v>0</v>
      </c>
      <c r="F30" s="109">
        <v>0</v>
      </c>
      <c r="G30" s="110">
        <v>288</v>
      </c>
      <c r="H30" s="46"/>
      <c r="I30" s="109">
        <v>0</v>
      </c>
      <c r="J30" s="109">
        <v>0</v>
      </c>
      <c r="K30" s="109">
        <v>35</v>
      </c>
      <c r="L30" s="111">
        <v>35</v>
      </c>
      <c r="M30" s="46"/>
      <c r="N30" s="46">
        <v>822</v>
      </c>
      <c r="O30" s="46">
        <v>547</v>
      </c>
      <c r="P30" s="109">
        <v>1369</v>
      </c>
      <c r="Q30" s="109">
        <v>40</v>
      </c>
      <c r="R30" s="112">
        <v>1409</v>
      </c>
      <c r="S30" s="46"/>
      <c r="T30" s="113">
        <v>1732</v>
      </c>
      <c r="U30" s="46"/>
      <c r="V30" s="114">
        <v>5395</v>
      </c>
      <c r="W30" s="47">
        <f>'Table 1 - Supply 2011'!H28</f>
        <v>942</v>
      </c>
      <c r="X30" s="47">
        <f>'Table 1 - Supply 2011'!I28</f>
        <v>1532</v>
      </c>
      <c r="Y30" s="47">
        <f>'Table 1 - Supply 2011'!J28</f>
        <v>70</v>
      </c>
      <c r="Z30" s="47">
        <f t="shared" si="0"/>
        <v>2252</v>
      </c>
      <c r="AA30" s="70">
        <f t="shared" si="5"/>
        <v>0.26116774791473585</v>
      </c>
      <c r="AB30" s="70">
        <f t="shared" si="4"/>
        <v>0.43577386468952733</v>
      </c>
      <c r="AD30" s="47">
        <f t="shared" si="3"/>
        <v>288</v>
      </c>
    </row>
    <row r="31" spans="1:39" ht="18" x14ac:dyDescent="0.25">
      <c r="A31" s="18" t="s">
        <v>384</v>
      </c>
      <c r="B31" s="18" t="s">
        <v>69</v>
      </c>
      <c r="C31" s="109">
        <v>10939</v>
      </c>
      <c r="D31" s="109">
        <v>0</v>
      </c>
      <c r="E31" s="109">
        <v>0</v>
      </c>
      <c r="F31" s="109">
        <v>0</v>
      </c>
      <c r="G31" s="110">
        <v>10939</v>
      </c>
      <c r="H31" s="46"/>
      <c r="I31" s="109">
        <v>0</v>
      </c>
      <c r="J31" s="109">
        <v>0</v>
      </c>
      <c r="K31" s="109">
        <v>371</v>
      </c>
      <c r="L31" s="111">
        <v>371</v>
      </c>
      <c r="M31" s="46"/>
      <c r="N31" s="46">
        <v>2853</v>
      </c>
      <c r="O31" s="46">
        <v>1383</v>
      </c>
      <c r="P31" s="109">
        <v>4236</v>
      </c>
      <c r="Q31" s="109">
        <v>351</v>
      </c>
      <c r="R31" s="112">
        <v>4587</v>
      </c>
      <c r="S31" s="46"/>
      <c r="T31" s="113">
        <v>15897</v>
      </c>
      <c r="U31" s="46"/>
      <c r="V31" s="114">
        <v>18684</v>
      </c>
      <c r="W31" s="47">
        <f>'Table 1 - Supply 2011'!H29</f>
        <v>4102</v>
      </c>
      <c r="X31" s="47">
        <f>'Table 1 - Supply 2011'!I29</f>
        <v>6608</v>
      </c>
      <c r="Y31" s="47">
        <f>'Table 1 - Supply 2011'!J29</f>
        <v>1328</v>
      </c>
      <c r="Z31" s="47">
        <f t="shared" si="0"/>
        <v>17075</v>
      </c>
      <c r="AA31" s="70">
        <f t="shared" si="5"/>
        <v>0.24550417469492614</v>
      </c>
      <c r="AB31" s="70">
        <f t="shared" si="4"/>
        <v>0.46505031042603295</v>
      </c>
      <c r="AD31" s="47">
        <f t="shared" si="3"/>
        <v>10939</v>
      </c>
    </row>
    <row r="32" spans="1:39" ht="18" x14ac:dyDescent="0.25">
      <c r="A32" s="18" t="s">
        <v>385</v>
      </c>
      <c r="B32" s="18" t="s">
        <v>71</v>
      </c>
      <c r="C32" s="109">
        <v>1386</v>
      </c>
      <c r="D32" s="109">
        <v>0</v>
      </c>
      <c r="E32" s="109">
        <v>0</v>
      </c>
      <c r="F32" s="109">
        <v>0</v>
      </c>
      <c r="G32" s="110">
        <v>1386</v>
      </c>
      <c r="H32" s="46"/>
      <c r="I32" s="109">
        <v>0</v>
      </c>
      <c r="J32" s="109">
        <v>0</v>
      </c>
      <c r="K32" s="109">
        <v>289</v>
      </c>
      <c r="L32" s="111">
        <v>289</v>
      </c>
      <c r="M32" s="46"/>
      <c r="N32" s="46">
        <v>3162</v>
      </c>
      <c r="O32" s="46">
        <v>2426</v>
      </c>
      <c r="P32" s="109">
        <v>5588</v>
      </c>
      <c r="Q32" s="109">
        <v>76</v>
      </c>
      <c r="R32" s="112">
        <v>5664</v>
      </c>
      <c r="S32" s="46"/>
      <c r="T32" s="113">
        <v>7339</v>
      </c>
      <c r="U32" s="46"/>
      <c r="V32" s="114">
        <v>12522</v>
      </c>
      <c r="W32" s="47">
        <f>'Table 1 - Supply 2011'!H30</f>
        <v>5132</v>
      </c>
      <c r="X32" s="47">
        <f>'Table 1 - Supply 2011'!I30</f>
        <v>2291</v>
      </c>
      <c r="Y32" s="47">
        <f>'Table 1 - Supply 2011'!J30</f>
        <v>252</v>
      </c>
      <c r="Z32" s="47">
        <f t="shared" si="0"/>
        <v>4246</v>
      </c>
      <c r="AA32" s="70">
        <f t="shared" si="5"/>
        <v>0.45232390991854338</v>
      </c>
      <c r="AB32" s="70">
        <f t="shared" si="4"/>
        <v>0.86216259383485061</v>
      </c>
      <c r="AD32" s="47">
        <f t="shared" si="3"/>
        <v>1386</v>
      </c>
    </row>
    <row r="33" spans="1:30" ht="18" x14ac:dyDescent="0.25">
      <c r="A33" s="18" t="s">
        <v>386</v>
      </c>
      <c r="B33" s="18" t="s">
        <v>73</v>
      </c>
      <c r="C33" s="109">
        <v>428</v>
      </c>
      <c r="D33" s="109">
        <v>0</v>
      </c>
      <c r="E33" s="109">
        <v>0</v>
      </c>
      <c r="F33" s="109">
        <v>0</v>
      </c>
      <c r="G33" s="110">
        <v>428</v>
      </c>
      <c r="H33" s="46"/>
      <c r="I33" s="109">
        <v>0</v>
      </c>
      <c r="J33" s="109">
        <v>0</v>
      </c>
      <c r="K33" s="109">
        <v>146</v>
      </c>
      <c r="L33" s="111">
        <v>146</v>
      </c>
      <c r="M33" s="46"/>
      <c r="N33" s="46">
        <v>1508</v>
      </c>
      <c r="O33" s="46">
        <v>1206</v>
      </c>
      <c r="P33" s="109">
        <v>2714</v>
      </c>
      <c r="Q33" s="109">
        <v>247</v>
      </c>
      <c r="R33" s="112">
        <v>2961</v>
      </c>
      <c r="S33" s="46"/>
      <c r="T33" s="113">
        <v>3535</v>
      </c>
      <c r="U33" s="46"/>
      <c r="V33" s="114">
        <v>9077</v>
      </c>
      <c r="W33" s="47">
        <f>'Table 1 - Supply 2011'!H31</f>
        <v>3177</v>
      </c>
      <c r="X33" s="47">
        <f>'Table 1 - Supply 2011'!I31</f>
        <v>2491</v>
      </c>
      <c r="Y33" s="47">
        <f>'Table 1 - Supply 2011'!J31</f>
        <v>104</v>
      </c>
      <c r="Z33" s="47">
        <f t="shared" si="0"/>
        <v>2745</v>
      </c>
      <c r="AA33" s="70">
        <f t="shared" si="5"/>
        <v>0.326209099922882</v>
      </c>
      <c r="AB33" s="70">
        <f t="shared" si="4"/>
        <v>0.67621460835077674</v>
      </c>
      <c r="AD33" s="47">
        <f t="shared" si="3"/>
        <v>428</v>
      </c>
    </row>
    <row r="34" spans="1:30" ht="18" x14ac:dyDescent="0.25">
      <c r="A34" s="27" t="s">
        <v>387</v>
      </c>
      <c r="B34" s="27" t="s">
        <v>75</v>
      </c>
      <c r="C34" s="115">
        <v>0</v>
      </c>
      <c r="D34" s="115">
        <v>0</v>
      </c>
      <c r="E34" s="115">
        <v>0</v>
      </c>
      <c r="F34" s="115">
        <v>0</v>
      </c>
      <c r="G34" s="116">
        <v>0</v>
      </c>
      <c r="H34" s="49"/>
      <c r="I34" s="115">
        <v>0</v>
      </c>
      <c r="J34" s="115">
        <v>0</v>
      </c>
      <c r="K34" s="115">
        <v>556</v>
      </c>
      <c r="L34" s="117">
        <v>556</v>
      </c>
      <c r="M34" s="49"/>
      <c r="N34" s="49">
        <v>7949</v>
      </c>
      <c r="O34" s="49">
        <v>5656</v>
      </c>
      <c r="P34" s="115">
        <v>13605</v>
      </c>
      <c r="Q34" s="115">
        <v>346</v>
      </c>
      <c r="R34" s="118">
        <v>13951</v>
      </c>
      <c r="S34" s="49"/>
      <c r="T34" s="119">
        <v>14507</v>
      </c>
      <c r="U34" s="49"/>
      <c r="V34" s="120">
        <v>32099</v>
      </c>
      <c r="W34" s="52">
        <f>'Table 1 - Supply 2011'!H32</f>
        <v>14504</v>
      </c>
      <c r="X34" s="52">
        <f>'Table 1 - Supply 2011'!I32</f>
        <v>3647</v>
      </c>
      <c r="Y34" s="52">
        <f>'Table 1 - Supply 2011'!J32</f>
        <v>162</v>
      </c>
      <c r="Z34" s="52">
        <f t="shared" si="0"/>
        <v>3488</v>
      </c>
      <c r="AA34" s="70">
        <f t="shared" si="5"/>
        <v>0.43462413159288449</v>
      </c>
      <c r="AB34" s="70">
        <f t="shared" si="4"/>
        <v>0.88647621421228073</v>
      </c>
      <c r="AD34" s="52">
        <f t="shared" si="3"/>
        <v>0</v>
      </c>
    </row>
    <row r="35" spans="1:30" ht="18" x14ac:dyDescent="0.25">
      <c r="A35" s="18" t="s">
        <v>388</v>
      </c>
      <c r="B35" s="18" t="s">
        <v>77</v>
      </c>
      <c r="C35" s="109">
        <v>229</v>
      </c>
      <c r="D35" s="109">
        <v>0</v>
      </c>
      <c r="E35" s="109">
        <v>0</v>
      </c>
      <c r="F35" s="109">
        <v>0</v>
      </c>
      <c r="G35" s="110">
        <v>229</v>
      </c>
      <c r="H35" s="46"/>
      <c r="I35" s="109">
        <v>0</v>
      </c>
      <c r="J35" s="109">
        <v>0</v>
      </c>
      <c r="K35" s="109">
        <v>189</v>
      </c>
      <c r="L35" s="111">
        <v>189</v>
      </c>
      <c r="M35" s="46"/>
      <c r="N35" s="46">
        <v>1022</v>
      </c>
      <c r="O35" s="46">
        <v>871</v>
      </c>
      <c r="P35" s="109">
        <v>1893</v>
      </c>
      <c r="Q35" s="109">
        <v>15</v>
      </c>
      <c r="R35" s="112">
        <v>1908</v>
      </c>
      <c r="S35" s="46"/>
      <c r="T35" s="113">
        <v>2326</v>
      </c>
      <c r="U35" s="46"/>
      <c r="V35" s="114">
        <v>4685</v>
      </c>
      <c r="W35" s="47">
        <f>'Table 1 - Supply 2011'!H33</f>
        <v>1230</v>
      </c>
      <c r="X35" s="47">
        <f>'Table 1 - Supply 2011'!I33</f>
        <v>1300</v>
      </c>
      <c r="Y35" s="47">
        <f>'Table 1 - Supply 2011'!J33</f>
        <v>42</v>
      </c>
      <c r="Z35" s="47">
        <f t="shared" si="0"/>
        <v>2354</v>
      </c>
      <c r="AA35" s="70">
        <f t="shared" si="5"/>
        <v>0.40725720384204911</v>
      </c>
      <c r="AB35" s="70">
        <f t="shared" si="4"/>
        <v>0.66979722518676632</v>
      </c>
      <c r="AD35" s="47">
        <f t="shared" si="3"/>
        <v>229</v>
      </c>
    </row>
    <row r="36" spans="1:30" ht="18" x14ac:dyDescent="0.25">
      <c r="A36" s="18" t="s">
        <v>389</v>
      </c>
      <c r="B36" s="18" t="s">
        <v>79</v>
      </c>
      <c r="C36" s="109">
        <v>11092</v>
      </c>
      <c r="D36" s="109">
        <v>0</v>
      </c>
      <c r="E36" s="109">
        <v>8225</v>
      </c>
      <c r="F36" s="109">
        <v>0</v>
      </c>
      <c r="G36" s="110">
        <v>19317</v>
      </c>
      <c r="H36" s="46"/>
      <c r="I36" s="109">
        <v>0</v>
      </c>
      <c r="J36" s="109">
        <v>0</v>
      </c>
      <c r="K36" s="109">
        <v>-282</v>
      </c>
      <c r="L36" s="111">
        <v>-282</v>
      </c>
      <c r="M36" s="46"/>
      <c r="N36" s="46">
        <v>11780</v>
      </c>
      <c r="O36" s="46">
        <v>11883</v>
      </c>
      <c r="P36" s="109">
        <v>23663</v>
      </c>
      <c r="Q36" s="109">
        <v>157</v>
      </c>
      <c r="R36" s="112">
        <v>23820</v>
      </c>
      <c r="S36" s="46"/>
      <c r="T36" s="113">
        <v>42855</v>
      </c>
      <c r="U36" s="46"/>
      <c r="V36" s="114">
        <v>54547</v>
      </c>
      <c r="W36" s="47">
        <f>'Table 1 - Supply 2011'!H34</f>
        <v>19536</v>
      </c>
      <c r="X36" s="47">
        <f>'Table 1 - Supply 2011'!I34</f>
        <v>12477</v>
      </c>
      <c r="Y36" s="47">
        <f>'Table 1 - Supply 2011'!J34</f>
        <v>2111</v>
      </c>
      <c r="Z36" s="47">
        <f t="shared" si="0"/>
        <v>33685</v>
      </c>
      <c r="AA36" s="70">
        <f t="shared" si="5"/>
        <v>0.43668762718389648</v>
      </c>
      <c r="AB36" s="70">
        <f t="shared" si="4"/>
        <v>0.79483747960474449</v>
      </c>
      <c r="AD36" s="47">
        <f t="shared" si="3"/>
        <v>11092</v>
      </c>
    </row>
    <row r="37" spans="1:30" ht="18" x14ac:dyDescent="0.25">
      <c r="A37" s="18" t="s">
        <v>390</v>
      </c>
      <c r="B37" s="18" t="s">
        <v>81</v>
      </c>
      <c r="C37" s="109">
        <v>3403</v>
      </c>
      <c r="D37" s="109">
        <v>0</v>
      </c>
      <c r="E37" s="109">
        <v>0</v>
      </c>
      <c r="F37" s="109">
        <v>0</v>
      </c>
      <c r="G37" s="110">
        <v>3403</v>
      </c>
      <c r="H37" s="46"/>
      <c r="I37" s="109">
        <v>267</v>
      </c>
      <c r="J37" s="109">
        <v>0</v>
      </c>
      <c r="K37" s="109">
        <v>36</v>
      </c>
      <c r="L37" s="111">
        <v>303</v>
      </c>
      <c r="M37" s="46"/>
      <c r="N37" s="46">
        <v>4633</v>
      </c>
      <c r="O37" s="46">
        <v>2143</v>
      </c>
      <c r="P37" s="109">
        <v>6776</v>
      </c>
      <c r="Q37" s="109">
        <v>347</v>
      </c>
      <c r="R37" s="112">
        <v>7123</v>
      </c>
      <c r="S37" s="46"/>
      <c r="T37" s="113">
        <v>10829</v>
      </c>
      <c r="U37" s="46"/>
      <c r="V37" s="114">
        <v>32840</v>
      </c>
      <c r="W37" s="47">
        <f>'Table 1 - Supply 2011'!H35</f>
        <v>10252</v>
      </c>
      <c r="X37" s="47">
        <f>'Table 1 - Supply 2011'!I35</f>
        <v>2640</v>
      </c>
      <c r="Y37" s="47">
        <f>'Table 1 - Supply 2011'!J35</f>
        <v>665</v>
      </c>
      <c r="Z37" s="47">
        <f t="shared" si="0"/>
        <v>2552</v>
      </c>
      <c r="AA37" s="70">
        <f t="shared" si="5"/>
        <v>0.21690012180267965</v>
      </c>
      <c r="AB37" s="70">
        <f t="shared" si="4"/>
        <v>0.52908038976857485</v>
      </c>
      <c r="AD37" s="47">
        <f t="shared" si="3"/>
        <v>3403</v>
      </c>
    </row>
    <row r="38" spans="1:30" ht="18" x14ac:dyDescent="0.25">
      <c r="A38" s="18" t="s">
        <v>391</v>
      </c>
      <c r="B38" s="18" t="s">
        <v>83</v>
      </c>
      <c r="C38" s="109">
        <v>19</v>
      </c>
      <c r="D38" s="109">
        <v>0</v>
      </c>
      <c r="E38" s="109">
        <v>0</v>
      </c>
      <c r="F38" s="109">
        <v>0</v>
      </c>
      <c r="G38" s="110">
        <v>19</v>
      </c>
      <c r="H38" s="46"/>
      <c r="I38" s="109">
        <v>0</v>
      </c>
      <c r="J38" s="109">
        <v>0</v>
      </c>
      <c r="K38" s="109">
        <v>79</v>
      </c>
      <c r="L38" s="111">
        <v>79</v>
      </c>
      <c r="M38" s="46"/>
      <c r="N38" s="46">
        <v>128</v>
      </c>
      <c r="O38" s="46">
        <v>75</v>
      </c>
      <c r="P38" s="109">
        <v>203</v>
      </c>
      <c r="Q38" s="109">
        <v>4</v>
      </c>
      <c r="R38" s="112">
        <v>207</v>
      </c>
      <c r="S38" s="46"/>
      <c r="T38" s="113">
        <v>305</v>
      </c>
      <c r="U38" s="46"/>
      <c r="V38" s="114">
        <v>10071</v>
      </c>
      <c r="W38" s="47">
        <f>'Table 1 - Supply 2011'!H36</f>
        <v>352</v>
      </c>
      <c r="X38" s="47">
        <f>'Table 1 - Supply 2011'!I36</f>
        <v>3263</v>
      </c>
      <c r="Y38" s="47">
        <f>'Table 1 - Supply 2011'!J36</f>
        <v>74</v>
      </c>
      <c r="Z38" s="47">
        <f t="shared" si="0"/>
        <v>3142</v>
      </c>
      <c r="AA38" s="70">
        <f t="shared" si="5"/>
        <v>2.0554066130473638E-2</v>
      </c>
      <c r="AB38" s="70">
        <f t="shared" si="4"/>
        <v>5.5505908052824945E-2</v>
      </c>
      <c r="AD38" s="47">
        <f t="shared" si="3"/>
        <v>19</v>
      </c>
    </row>
    <row r="39" spans="1:30" ht="18" x14ac:dyDescent="0.25">
      <c r="A39" s="18" t="s">
        <v>392</v>
      </c>
      <c r="B39" s="18" t="s">
        <v>85</v>
      </c>
      <c r="C39" s="109">
        <v>3865</v>
      </c>
      <c r="D39" s="109">
        <v>0</v>
      </c>
      <c r="E39" s="109">
        <v>0</v>
      </c>
      <c r="F39" s="109">
        <v>0</v>
      </c>
      <c r="G39" s="110">
        <v>3865</v>
      </c>
      <c r="H39" s="46"/>
      <c r="I39" s="109">
        <v>121</v>
      </c>
      <c r="J39" s="109">
        <v>0</v>
      </c>
      <c r="K39" s="109">
        <v>-81</v>
      </c>
      <c r="L39" s="111">
        <v>40</v>
      </c>
      <c r="M39" s="46"/>
      <c r="N39" s="46">
        <v>1260</v>
      </c>
      <c r="O39" s="46">
        <v>764</v>
      </c>
      <c r="P39" s="109">
        <v>2024</v>
      </c>
      <c r="Q39" s="109">
        <v>50</v>
      </c>
      <c r="R39" s="112">
        <v>2074</v>
      </c>
      <c r="S39" s="46"/>
      <c r="T39" s="113">
        <v>5979</v>
      </c>
      <c r="U39" s="46"/>
      <c r="V39" s="114">
        <v>14972</v>
      </c>
      <c r="W39" s="47">
        <f>'Table 1 - Supply 2011'!H37</f>
        <v>3515</v>
      </c>
      <c r="X39" s="47">
        <f>'Table 1 - Supply 2011'!I37</f>
        <v>5187</v>
      </c>
      <c r="Y39" s="47">
        <f>'Table 1 - Supply 2011'!J37</f>
        <v>517</v>
      </c>
      <c r="Z39" s="47">
        <f t="shared" si="0"/>
        <v>7134</v>
      </c>
      <c r="AA39" s="70">
        <f t="shared" si="5"/>
        <v>0.13852524712797221</v>
      </c>
      <c r="AB39" s="70">
        <f t="shared" si="4"/>
        <v>0.37329682073203313</v>
      </c>
      <c r="AD39" s="47">
        <f t="shared" si="3"/>
        <v>3865</v>
      </c>
    </row>
    <row r="40" spans="1:30" ht="18" x14ac:dyDescent="0.25">
      <c r="A40" s="18" t="s">
        <v>393</v>
      </c>
      <c r="B40" s="18" t="s">
        <v>87</v>
      </c>
      <c r="C40" s="109">
        <v>0</v>
      </c>
      <c r="D40" s="109">
        <v>0</v>
      </c>
      <c r="E40" s="109">
        <v>0</v>
      </c>
      <c r="F40" s="109">
        <v>0</v>
      </c>
      <c r="G40" s="110">
        <v>0</v>
      </c>
      <c r="H40" s="46"/>
      <c r="I40" s="109">
        <v>0</v>
      </c>
      <c r="J40" s="109">
        <v>0</v>
      </c>
      <c r="K40" s="109">
        <v>605</v>
      </c>
      <c r="L40" s="111">
        <v>605</v>
      </c>
      <c r="M40" s="46"/>
      <c r="N40" s="46">
        <v>3860</v>
      </c>
      <c r="O40" s="46">
        <v>2233</v>
      </c>
      <c r="P40" s="109">
        <v>6093</v>
      </c>
      <c r="Q40" s="109">
        <v>0</v>
      </c>
      <c r="R40" s="112">
        <v>6093</v>
      </c>
      <c r="S40" s="46"/>
      <c r="T40" s="113">
        <v>6698</v>
      </c>
      <c r="U40" s="46"/>
      <c r="V40" s="114">
        <v>20723</v>
      </c>
      <c r="W40" s="47">
        <f>'Table 1 - Supply 2011'!H38</f>
        <v>6614</v>
      </c>
      <c r="X40" s="47">
        <f>'Table 1 - Supply 2011'!I38</f>
        <v>5448</v>
      </c>
      <c r="Y40" s="47">
        <f>'Table 1 - Supply 2011'!J38</f>
        <v>96</v>
      </c>
      <c r="Z40" s="47">
        <f t="shared" si="0"/>
        <v>5436</v>
      </c>
      <c r="AA40" s="70">
        <f t="shared" si="5"/>
        <v>0.29402113593591661</v>
      </c>
      <c r="AB40" s="70">
        <f t="shared" si="4"/>
        <v>0.61318341938908461</v>
      </c>
      <c r="AD40" s="47">
        <f t="shared" si="3"/>
        <v>0</v>
      </c>
    </row>
    <row r="41" spans="1:30" ht="18" x14ac:dyDescent="0.25">
      <c r="A41" s="18" t="s">
        <v>394</v>
      </c>
      <c r="B41" s="18" t="s">
        <v>89</v>
      </c>
      <c r="C41" s="109">
        <v>8</v>
      </c>
      <c r="D41" s="109">
        <v>0</v>
      </c>
      <c r="E41" s="109">
        <v>0</v>
      </c>
      <c r="F41" s="109">
        <v>0</v>
      </c>
      <c r="G41" s="110">
        <v>8</v>
      </c>
      <c r="H41" s="46"/>
      <c r="I41" s="109">
        <v>0</v>
      </c>
      <c r="J41" s="109">
        <v>-858</v>
      </c>
      <c r="K41" s="109">
        <v>447</v>
      </c>
      <c r="L41" s="111">
        <v>-411</v>
      </c>
      <c r="M41" s="46"/>
      <c r="N41" s="46">
        <v>4058</v>
      </c>
      <c r="O41" s="46">
        <v>7347</v>
      </c>
      <c r="P41" s="109">
        <v>11405</v>
      </c>
      <c r="Q41" s="109">
        <v>21</v>
      </c>
      <c r="R41" s="112">
        <v>11426</v>
      </c>
      <c r="S41" s="46"/>
      <c r="T41" s="113">
        <v>11023</v>
      </c>
      <c r="U41" s="46"/>
      <c r="V41" s="114">
        <v>23687</v>
      </c>
      <c r="W41" s="47">
        <f>'Table 1 - Supply 2011'!H39</f>
        <v>14014</v>
      </c>
      <c r="X41" s="47">
        <f>'Table 1 - Supply 2011'!I39</f>
        <v>3535</v>
      </c>
      <c r="Y41" s="47">
        <f>'Table 1 - Supply 2011'!J39</f>
        <v>76</v>
      </c>
      <c r="Z41" s="47">
        <f t="shared" si="0"/>
        <v>468</v>
      </c>
      <c r="AA41" s="70">
        <f t="shared" si="5"/>
        <v>0.4823742981382193</v>
      </c>
      <c r="AB41" s="70">
        <f t="shared" si="4"/>
        <v>1.0740068391944948</v>
      </c>
      <c r="AD41" s="47">
        <f t="shared" si="3"/>
        <v>8</v>
      </c>
    </row>
    <row r="42" spans="1:30" ht="18" x14ac:dyDescent="0.25">
      <c r="A42" s="18" t="s">
        <v>395</v>
      </c>
      <c r="B42" s="18" t="s">
        <v>91</v>
      </c>
      <c r="C42" s="109">
        <v>28</v>
      </c>
      <c r="D42" s="109">
        <v>0</v>
      </c>
      <c r="E42" s="109">
        <v>0</v>
      </c>
      <c r="F42" s="109">
        <v>0</v>
      </c>
      <c r="G42" s="110">
        <v>28</v>
      </c>
      <c r="H42" s="46"/>
      <c r="I42" s="109">
        <v>637</v>
      </c>
      <c r="J42" s="109">
        <v>0</v>
      </c>
      <c r="K42" s="109">
        <v>-2</v>
      </c>
      <c r="L42" s="111">
        <v>635</v>
      </c>
      <c r="M42" s="46"/>
      <c r="N42" s="46">
        <v>158</v>
      </c>
      <c r="O42" s="46">
        <v>299</v>
      </c>
      <c r="P42" s="109">
        <v>457</v>
      </c>
      <c r="Q42" s="109">
        <v>0</v>
      </c>
      <c r="R42" s="112">
        <v>457</v>
      </c>
      <c r="S42" s="46"/>
      <c r="T42" s="113">
        <v>1120</v>
      </c>
      <c r="U42" s="46"/>
      <c r="V42" s="114">
        <v>3410</v>
      </c>
      <c r="W42" s="47">
        <f>'Table 1 - Supply 2011'!H40</f>
        <v>541</v>
      </c>
      <c r="X42" s="47">
        <f>'Table 1 - Supply 2011'!I40</f>
        <v>383</v>
      </c>
      <c r="Y42" s="47">
        <f>'Table 1 - Supply 2011'!J40</f>
        <v>167</v>
      </c>
      <c r="Z42" s="47">
        <f t="shared" si="0"/>
        <v>795</v>
      </c>
      <c r="AA42" s="70">
        <f t="shared" si="5"/>
        <v>0.13401759530791788</v>
      </c>
      <c r="AB42" s="70">
        <f t="shared" si="4"/>
        <v>0.29266862170087976</v>
      </c>
      <c r="AD42" s="47">
        <f t="shared" si="3"/>
        <v>28</v>
      </c>
    </row>
    <row r="43" spans="1:30" ht="18" x14ac:dyDescent="0.25">
      <c r="A43" s="18" t="s">
        <v>396</v>
      </c>
      <c r="B43" s="18" t="s">
        <v>93</v>
      </c>
      <c r="C43" s="109">
        <v>4741</v>
      </c>
      <c r="D43" s="109">
        <v>0</v>
      </c>
      <c r="E43" s="109">
        <v>0</v>
      </c>
      <c r="F43" s="109">
        <v>0</v>
      </c>
      <c r="G43" s="110">
        <v>4741</v>
      </c>
      <c r="H43" s="46"/>
      <c r="I43" s="109">
        <v>5123</v>
      </c>
      <c r="J43" s="109">
        <v>0</v>
      </c>
      <c r="K43" s="109">
        <v>-144</v>
      </c>
      <c r="L43" s="111">
        <v>4979</v>
      </c>
      <c r="M43" s="46"/>
      <c r="N43" s="46">
        <v>2626</v>
      </c>
      <c r="O43" s="46">
        <v>2205</v>
      </c>
      <c r="P43" s="109">
        <v>4831</v>
      </c>
      <c r="Q43" s="109">
        <v>87</v>
      </c>
      <c r="R43" s="112">
        <v>4918</v>
      </c>
      <c r="S43" s="46"/>
      <c r="T43" s="113">
        <v>14638</v>
      </c>
      <c r="U43" s="46"/>
      <c r="V43" s="114">
        <v>41676</v>
      </c>
      <c r="W43" s="47">
        <f>'Table 1 - Supply 2011'!H41</f>
        <v>8162</v>
      </c>
      <c r="X43" s="47">
        <f>'Table 1 - Supply 2011'!I41</f>
        <v>6582</v>
      </c>
      <c r="Y43" s="47">
        <f>'Table 1 - Supply 2011'!J41</f>
        <v>1261</v>
      </c>
      <c r="Z43" s="47">
        <f t="shared" si="0"/>
        <v>11797</v>
      </c>
      <c r="AA43" s="70">
        <f t="shared" si="5"/>
        <v>0.11800556675304731</v>
      </c>
      <c r="AB43" s="70">
        <f t="shared" si="4"/>
        <v>0.31384969766772242</v>
      </c>
      <c r="AD43" s="47">
        <f t="shared" si="3"/>
        <v>4741</v>
      </c>
    </row>
    <row r="44" spans="1:30" ht="18" x14ac:dyDescent="0.25">
      <c r="A44" s="27" t="s">
        <v>397</v>
      </c>
      <c r="B44" s="27" t="s">
        <v>95</v>
      </c>
      <c r="C44" s="115">
        <v>17835</v>
      </c>
      <c r="D44" s="115">
        <v>0</v>
      </c>
      <c r="E44" s="115">
        <v>0</v>
      </c>
      <c r="F44" s="115">
        <v>0</v>
      </c>
      <c r="G44" s="116">
        <v>17835</v>
      </c>
      <c r="H44" s="49"/>
      <c r="I44" s="115">
        <v>11795</v>
      </c>
      <c r="J44" s="115">
        <v>0</v>
      </c>
      <c r="K44" s="115">
        <v>-400</v>
      </c>
      <c r="L44" s="117">
        <v>11395</v>
      </c>
      <c r="M44" s="49"/>
      <c r="N44" s="49">
        <v>12615</v>
      </c>
      <c r="O44" s="49">
        <v>12025</v>
      </c>
      <c r="P44" s="115">
        <v>24640</v>
      </c>
      <c r="Q44" s="115">
        <v>80</v>
      </c>
      <c r="R44" s="118">
        <v>24720</v>
      </c>
      <c r="S44" s="49"/>
      <c r="T44" s="119">
        <v>53950</v>
      </c>
      <c r="U44" s="49"/>
      <c r="V44" s="120">
        <v>88418</v>
      </c>
      <c r="W44" s="52">
        <f>'Table 1 - Supply 2011'!H42</f>
        <v>43744</v>
      </c>
      <c r="X44" s="52">
        <f>'Table 1 - Supply 2011'!I42</f>
        <v>18814</v>
      </c>
      <c r="Y44" s="52">
        <f>'Table 1 - Supply 2011'!J42</f>
        <v>5401</v>
      </c>
      <c r="Z44" s="52">
        <f t="shared" si="0"/>
        <v>23619</v>
      </c>
      <c r="AA44" s="70">
        <f t="shared" si="5"/>
        <v>0.27958108077540772</v>
      </c>
      <c r="AB44" s="70">
        <f t="shared" si="4"/>
        <v>0.77432197063946251</v>
      </c>
      <c r="AD44" s="52">
        <f t="shared" si="3"/>
        <v>17835</v>
      </c>
    </row>
    <row r="45" spans="1:30" ht="18" x14ac:dyDescent="0.25">
      <c r="A45" s="18" t="s">
        <v>398</v>
      </c>
      <c r="B45" s="18" t="s">
        <v>97</v>
      </c>
      <c r="C45" s="109">
        <v>11108</v>
      </c>
      <c r="D45" s="109">
        <v>0</v>
      </c>
      <c r="E45" s="109">
        <v>0</v>
      </c>
      <c r="F45" s="109">
        <v>0</v>
      </c>
      <c r="G45" s="110">
        <v>11108</v>
      </c>
      <c r="H45" s="46"/>
      <c r="I45" s="109">
        <v>4515</v>
      </c>
      <c r="J45" s="109">
        <v>0</v>
      </c>
      <c r="K45" s="109">
        <v>166</v>
      </c>
      <c r="L45" s="111">
        <v>4681</v>
      </c>
      <c r="M45" s="46"/>
      <c r="N45" s="46">
        <v>4759</v>
      </c>
      <c r="O45" s="46">
        <v>5284</v>
      </c>
      <c r="P45" s="109">
        <v>10043</v>
      </c>
      <c r="Q45" s="109">
        <v>44</v>
      </c>
      <c r="R45" s="112">
        <v>10087</v>
      </c>
      <c r="S45" s="46"/>
      <c r="T45" s="113">
        <v>25876</v>
      </c>
      <c r="U45" s="46"/>
      <c r="V45" s="114">
        <v>38323</v>
      </c>
      <c r="W45" s="47">
        <f>'Table 1 - Supply 2011'!H43</f>
        <v>14771</v>
      </c>
      <c r="X45" s="47">
        <f>'Table 1 - Supply 2011'!I43</f>
        <v>9416</v>
      </c>
      <c r="Y45" s="47">
        <f>'Table 1 - Supply 2011'!J43</f>
        <v>1864</v>
      </c>
      <c r="Z45" s="47">
        <f t="shared" si="0"/>
        <v>18657</v>
      </c>
      <c r="AA45" s="70">
        <f t="shared" si="5"/>
        <v>0.26321008271795004</v>
      </c>
      <c r="AB45" s="70">
        <f t="shared" si="4"/>
        <v>0.64864441719072097</v>
      </c>
      <c r="AD45" s="47">
        <f t="shared" si="3"/>
        <v>11108</v>
      </c>
    </row>
    <row r="46" spans="1:30" ht="18" x14ac:dyDescent="0.25">
      <c r="A46" s="18" t="s">
        <v>399</v>
      </c>
      <c r="B46" s="18" t="s">
        <v>99</v>
      </c>
      <c r="C46" s="109">
        <v>2157</v>
      </c>
      <c r="D46" s="109">
        <v>0</v>
      </c>
      <c r="E46" s="109">
        <v>0</v>
      </c>
      <c r="F46" s="109">
        <v>0</v>
      </c>
      <c r="G46" s="110">
        <v>2157</v>
      </c>
      <c r="H46" s="46"/>
      <c r="I46" s="109">
        <v>16348</v>
      </c>
      <c r="J46" s="109">
        <v>0</v>
      </c>
      <c r="K46" s="109">
        <v>305</v>
      </c>
      <c r="L46" s="111">
        <v>16653</v>
      </c>
      <c r="M46" s="46"/>
      <c r="N46" s="46">
        <v>10879</v>
      </c>
      <c r="O46" s="46">
        <v>16226</v>
      </c>
      <c r="P46" s="109">
        <v>27105</v>
      </c>
      <c r="Q46" s="109">
        <v>62</v>
      </c>
      <c r="R46" s="112">
        <v>27167</v>
      </c>
      <c r="S46" s="46"/>
      <c r="T46" s="113">
        <v>45977</v>
      </c>
      <c r="U46" s="46"/>
      <c r="V46" s="114">
        <v>68973</v>
      </c>
      <c r="W46" s="47">
        <f>'Table 1 - Supply 2011'!H44</f>
        <v>26251</v>
      </c>
      <c r="X46" s="47">
        <f>'Table 1 - Supply 2011'!I44</f>
        <v>17572</v>
      </c>
      <c r="Y46" s="47">
        <f>'Table 1 - Supply 2011'!J44</f>
        <v>2260</v>
      </c>
      <c r="Z46" s="47">
        <f t="shared" si="0"/>
        <v>35038</v>
      </c>
      <c r="AA46" s="70">
        <f t="shared" si="5"/>
        <v>0.39387876415408929</v>
      </c>
      <c r="AB46" s="70">
        <f t="shared" si="4"/>
        <v>0.77447696924883647</v>
      </c>
      <c r="AD46" s="47">
        <f t="shared" si="3"/>
        <v>2157</v>
      </c>
    </row>
    <row r="47" spans="1:30" ht="18" x14ac:dyDescent="0.25">
      <c r="A47" s="18" t="s">
        <v>400</v>
      </c>
      <c r="B47" s="18" t="s">
        <v>468</v>
      </c>
      <c r="C47" s="109">
        <v>37131</v>
      </c>
      <c r="D47" s="109">
        <v>0</v>
      </c>
      <c r="E47" s="109">
        <v>0</v>
      </c>
      <c r="F47" s="109">
        <v>0</v>
      </c>
      <c r="G47" s="110">
        <v>37131</v>
      </c>
      <c r="H47" s="46"/>
      <c r="I47" s="109">
        <v>8685</v>
      </c>
      <c r="J47" s="109">
        <v>0</v>
      </c>
      <c r="K47" s="109">
        <v>1908</v>
      </c>
      <c r="L47" s="111">
        <v>10593</v>
      </c>
      <c r="M47" s="46"/>
      <c r="N47" s="46">
        <v>15780</v>
      </c>
      <c r="O47" s="46">
        <v>14021</v>
      </c>
      <c r="P47" s="109">
        <v>29801</v>
      </c>
      <c r="Q47" s="109">
        <v>149</v>
      </c>
      <c r="R47" s="112">
        <v>29950</v>
      </c>
      <c r="S47" s="46"/>
      <c r="T47" s="113">
        <v>77674</v>
      </c>
      <c r="U47" s="46"/>
      <c r="V47" s="114">
        <v>106109</v>
      </c>
      <c r="W47" s="47">
        <f>'Table 1 - Supply 2011'!H45</f>
        <v>38525</v>
      </c>
      <c r="X47" s="47">
        <f>'Table 1 - Supply 2011'!I45</f>
        <v>21649</v>
      </c>
      <c r="Y47" s="47">
        <f>'Table 1 - Supply 2011'!J45</f>
        <v>5589</v>
      </c>
      <c r="Z47" s="47">
        <f t="shared" si="0"/>
        <v>55209</v>
      </c>
      <c r="AA47" s="70">
        <f t="shared" si="5"/>
        <v>0.28225692448331435</v>
      </c>
      <c r="AB47" s="70">
        <f t="shared" si="4"/>
        <v>0.64532697509165104</v>
      </c>
      <c r="AD47" s="47">
        <f t="shared" si="3"/>
        <v>37131</v>
      </c>
    </row>
    <row r="48" spans="1:30" ht="18" x14ac:dyDescent="0.25">
      <c r="A48" s="18" t="s">
        <v>401</v>
      </c>
      <c r="B48" s="18" t="s">
        <v>103</v>
      </c>
      <c r="C48" s="109">
        <v>2191</v>
      </c>
      <c r="D48" s="109">
        <v>0</v>
      </c>
      <c r="E48" s="109">
        <v>0</v>
      </c>
      <c r="F48" s="109">
        <v>0</v>
      </c>
      <c r="G48" s="110">
        <v>2191</v>
      </c>
      <c r="H48" s="46"/>
      <c r="I48" s="109">
        <v>1775</v>
      </c>
      <c r="J48" s="109">
        <v>0</v>
      </c>
      <c r="K48" s="109">
        <v>8</v>
      </c>
      <c r="L48" s="111">
        <v>1783</v>
      </c>
      <c r="M48" s="46"/>
      <c r="N48" s="46">
        <v>394</v>
      </c>
      <c r="O48" s="46">
        <v>812</v>
      </c>
      <c r="P48" s="109">
        <v>1206</v>
      </c>
      <c r="Q48" s="109">
        <v>0</v>
      </c>
      <c r="R48" s="112">
        <v>1206</v>
      </c>
      <c r="S48" s="46"/>
      <c r="T48" s="113">
        <v>5180</v>
      </c>
      <c r="U48" s="46"/>
      <c r="V48" s="114">
        <v>6855</v>
      </c>
      <c r="W48" s="47">
        <f>'Table 1 - Supply 2011'!H46</f>
        <v>1318</v>
      </c>
      <c r="X48" s="47">
        <f>'Table 1 - Supply 2011'!I46</f>
        <v>1113</v>
      </c>
      <c r="Y48" s="47">
        <f>'Table 1 - Supply 2011'!J46</f>
        <v>471</v>
      </c>
      <c r="Z48" s="47">
        <f t="shared" si="0"/>
        <v>4504</v>
      </c>
      <c r="AA48" s="70">
        <f t="shared" si="5"/>
        <v>0.17592997811816194</v>
      </c>
      <c r="AB48" s="70">
        <f t="shared" si="4"/>
        <v>0.36819839533187454</v>
      </c>
      <c r="AD48" s="47">
        <f t="shared" si="3"/>
        <v>2191</v>
      </c>
    </row>
    <row r="49" spans="1:30" ht="18" x14ac:dyDescent="0.25">
      <c r="A49" s="18" t="s">
        <v>402</v>
      </c>
      <c r="B49" s="18" t="s">
        <v>105</v>
      </c>
      <c r="C49" s="109">
        <v>302</v>
      </c>
      <c r="D49" s="109">
        <v>0</v>
      </c>
      <c r="E49" s="109">
        <v>0</v>
      </c>
      <c r="F49" s="109">
        <v>0</v>
      </c>
      <c r="G49" s="110">
        <v>302</v>
      </c>
      <c r="H49" s="46"/>
      <c r="I49" s="109">
        <v>4896</v>
      </c>
      <c r="J49" s="109">
        <v>0</v>
      </c>
      <c r="K49" s="109">
        <v>-80</v>
      </c>
      <c r="L49" s="111">
        <v>4816</v>
      </c>
      <c r="M49" s="46"/>
      <c r="N49" s="46">
        <v>5427</v>
      </c>
      <c r="O49" s="46">
        <v>15073</v>
      </c>
      <c r="P49" s="109">
        <v>20500</v>
      </c>
      <c r="Q49" s="109">
        <v>439</v>
      </c>
      <c r="R49" s="112">
        <v>20939</v>
      </c>
      <c r="S49" s="46"/>
      <c r="T49" s="113">
        <v>26057</v>
      </c>
      <c r="U49" s="46"/>
      <c r="V49" s="114">
        <v>34014</v>
      </c>
      <c r="W49" s="47">
        <f>'Table 1 - Supply 2011'!H47</f>
        <v>13449</v>
      </c>
      <c r="X49" s="47">
        <f>'Table 1 - Supply 2011'!I47</f>
        <v>701</v>
      </c>
      <c r="Y49" s="47">
        <f>'Table 1 - Supply 2011'!J47</f>
        <v>919</v>
      </c>
      <c r="Z49" s="47">
        <f t="shared" si="0"/>
        <v>12390</v>
      </c>
      <c r="AA49" s="70">
        <f t="shared" si="5"/>
        <v>0.61559945904627511</v>
      </c>
      <c r="AB49" s="70">
        <f t="shared" si="4"/>
        <v>1.0109954724525196</v>
      </c>
      <c r="AD49" s="47">
        <f t="shared" si="3"/>
        <v>302</v>
      </c>
    </row>
    <row r="50" spans="1:30" ht="18" x14ac:dyDescent="0.25">
      <c r="A50" s="18" t="s">
        <v>403</v>
      </c>
      <c r="B50" s="18" t="s">
        <v>107</v>
      </c>
      <c r="C50" s="109">
        <v>3566</v>
      </c>
      <c r="D50" s="109">
        <v>0</v>
      </c>
      <c r="E50" s="109">
        <v>0</v>
      </c>
      <c r="F50" s="109">
        <v>0</v>
      </c>
      <c r="G50" s="110">
        <v>3566</v>
      </c>
      <c r="H50" s="46"/>
      <c r="I50" s="109">
        <v>316</v>
      </c>
      <c r="J50" s="109">
        <v>0</v>
      </c>
      <c r="K50" s="109">
        <v>-227</v>
      </c>
      <c r="L50" s="111">
        <v>89</v>
      </c>
      <c r="M50" s="46"/>
      <c r="N50" s="46">
        <v>429</v>
      </c>
      <c r="O50" s="46">
        <v>528</v>
      </c>
      <c r="P50" s="109">
        <v>957</v>
      </c>
      <c r="Q50" s="109">
        <v>155</v>
      </c>
      <c r="R50" s="112">
        <v>1112</v>
      </c>
      <c r="S50" s="46"/>
      <c r="T50" s="113">
        <v>4767</v>
      </c>
      <c r="U50" s="46"/>
      <c r="V50" s="114">
        <v>6590</v>
      </c>
      <c r="W50" s="47">
        <f>'Table 1 - Supply 2011'!H48</f>
        <v>1727</v>
      </c>
      <c r="X50" s="47">
        <f>'Table 1 - Supply 2011'!I48</f>
        <v>1738</v>
      </c>
      <c r="Y50" s="47">
        <f>'Table 1 - Supply 2011'!J48</f>
        <v>445</v>
      </c>
      <c r="Z50" s="47">
        <f t="shared" si="0"/>
        <v>4333</v>
      </c>
      <c r="AA50" s="70">
        <f t="shared" si="5"/>
        <v>0.16874051593323217</v>
      </c>
      <c r="AB50" s="70">
        <f t="shared" si="4"/>
        <v>0.43080424886191199</v>
      </c>
      <c r="AD50" s="47">
        <f t="shared" si="3"/>
        <v>3566</v>
      </c>
    </row>
    <row r="51" spans="1:30" ht="18" x14ac:dyDescent="0.25">
      <c r="A51" s="18" t="s">
        <v>404</v>
      </c>
      <c r="B51" s="18" t="s">
        <v>109</v>
      </c>
      <c r="C51" s="109">
        <v>10726</v>
      </c>
      <c r="D51" s="109">
        <v>0</v>
      </c>
      <c r="E51" s="109">
        <v>0</v>
      </c>
      <c r="F51" s="109">
        <v>0</v>
      </c>
      <c r="G51" s="110">
        <v>10726</v>
      </c>
      <c r="H51" s="46"/>
      <c r="I51" s="109">
        <v>3909</v>
      </c>
      <c r="J51" s="109">
        <v>566</v>
      </c>
      <c r="K51" s="109">
        <v>-194</v>
      </c>
      <c r="L51" s="111">
        <v>4281</v>
      </c>
      <c r="M51" s="46"/>
      <c r="N51" s="46">
        <v>524</v>
      </c>
      <c r="O51" s="46">
        <v>327</v>
      </c>
      <c r="P51" s="109">
        <v>851</v>
      </c>
      <c r="Q51" s="109">
        <v>67</v>
      </c>
      <c r="R51" s="112">
        <v>918</v>
      </c>
      <c r="S51" s="46"/>
      <c r="T51" s="113">
        <v>15925</v>
      </c>
      <c r="U51" s="46"/>
      <c r="V51" s="114">
        <v>17721</v>
      </c>
      <c r="W51" s="47">
        <f>'Table 1 - Supply 2011'!H49</f>
        <v>4231</v>
      </c>
      <c r="X51" s="47">
        <f>'Table 1 - Supply 2011'!I49</f>
        <v>4837</v>
      </c>
      <c r="Y51" s="47">
        <f>'Table 1 - Supply 2011'!J49</f>
        <v>1702</v>
      </c>
      <c r="Z51" s="47">
        <f t="shared" si="0"/>
        <v>14829</v>
      </c>
      <c r="AA51" s="70">
        <f t="shared" si="5"/>
        <v>5.1802945657694263E-2</v>
      </c>
      <c r="AB51" s="70">
        <f t="shared" si="4"/>
        <v>0.29055922352011737</v>
      </c>
      <c r="AD51" s="47">
        <f t="shared" si="3"/>
        <v>10726</v>
      </c>
    </row>
    <row r="52" spans="1:30" ht="18" x14ac:dyDescent="0.25">
      <c r="A52" s="18" t="s">
        <v>405</v>
      </c>
      <c r="B52" s="18" t="s">
        <v>111</v>
      </c>
      <c r="C52" s="109">
        <v>19886</v>
      </c>
      <c r="D52" s="109">
        <v>0</v>
      </c>
      <c r="E52" s="109">
        <v>0</v>
      </c>
      <c r="F52" s="109">
        <v>0</v>
      </c>
      <c r="G52" s="110">
        <v>19886</v>
      </c>
      <c r="H52" s="46"/>
      <c r="I52" s="109">
        <v>156</v>
      </c>
      <c r="J52" s="109">
        <v>141</v>
      </c>
      <c r="K52" s="109">
        <v>282</v>
      </c>
      <c r="L52" s="111">
        <v>579</v>
      </c>
      <c r="M52" s="46"/>
      <c r="N52" s="46">
        <v>3496</v>
      </c>
      <c r="O52" s="46">
        <v>4156</v>
      </c>
      <c r="P52" s="109">
        <v>7652</v>
      </c>
      <c r="Q52" s="109">
        <v>372</v>
      </c>
      <c r="R52" s="112">
        <v>8024</v>
      </c>
      <c r="S52" s="46"/>
      <c r="T52" s="113">
        <v>28489</v>
      </c>
      <c r="U52" s="46"/>
      <c r="V52" s="114">
        <v>34811</v>
      </c>
      <c r="W52" s="47">
        <f>'Table 1 - Supply 2011'!H50</f>
        <v>11571</v>
      </c>
      <c r="X52" s="47">
        <f>'Table 1 - Supply 2011'!I50</f>
        <v>12659</v>
      </c>
      <c r="Y52" s="47">
        <f>'Table 1 - Supply 2011'!J50</f>
        <v>2541</v>
      </c>
      <c r="Z52" s="47">
        <f t="shared" si="0"/>
        <v>27036</v>
      </c>
      <c r="AA52" s="70">
        <f t="shared" si="5"/>
        <v>0.23050185286260091</v>
      </c>
      <c r="AB52" s="70">
        <f t="shared" si="4"/>
        <v>0.56289678549883659</v>
      </c>
      <c r="AD52" s="47">
        <f t="shared" si="3"/>
        <v>19886</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705</v>
      </c>
      <c r="W53" s="47">
        <f>'Table 1 - Supply 2011'!H51</f>
        <v>110</v>
      </c>
      <c r="X53" s="47">
        <f>'Table 1 - Supply 2011'!I51</f>
        <v>0</v>
      </c>
      <c r="Y53" s="47">
        <f>'Table 1 - Supply 2011'!J51</f>
        <v>3</v>
      </c>
      <c r="Z53" s="47">
        <f t="shared" si="0"/>
        <v>-113</v>
      </c>
      <c r="AA53" s="70">
        <f t="shared" si="5"/>
        <v>0</v>
      </c>
      <c r="AB53" s="70">
        <f t="shared" si="4"/>
        <v>0.15602836879432624</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898</v>
      </c>
      <c r="R54" s="118">
        <v>898</v>
      </c>
      <c r="S54" s="49"/>
      <c r="T54" s="119">
        <v>898</v>
      </c>
      <c r="U54" s="49"/>
      <c r="V54" s="120">
        <v>3757</v>
      </c>
      <c r="W54" s="52">
        <f>'Table 1 - Supply 2011'!H52</f>
        <v>722</v>
      </c>
      <c r="X54" s="52">
        <f>'Table 1 - Supply 2011'!I52</f>
        <v>0</v>
      </c>
      <c r="Y54" s="52">
        <f>'Table 1 - Supply 2011'!J52</f>
        <v>0</v>
      </c>
      <c r="Z54" s="52">
        <f t="shared" si="0"/>
        <v>176</v>
      </c>
      <c r="AA54" s="70">
        <f t="shared" si="5"/>
        <v>0.2390204950758584</v>
      </c>
      <c r="AB54" s="70">
        <f t="shared" si="4"/>
        <v>0.43119510247537929</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314</v>
      </c>
      <c r="R55" s="112">
        <v>314</v>
      </c>
      <c r="S55" s="46"/>
      <c r="T55" s="113">
        <v>314</v>
      </c>
      <c r="U55" s="46"/>
      <c r="V55" s="114">
        <v>15915</v>
      </c>
      <c r="W55" s="47">
        <f>'Table 1 - Supply 2011'!H53</f>
        <v>74</v>
      </c>
      <c r="X55" s="47">
        <f>'Table 1 - Supply 2011'!I53</f>
        <v>0</v>
      </c>
      <c r="Y55" s="47">
        <f>'Table 1 - Supply 2011'!J53</f>
        <v>189</v>
      </c>
      <c r="Z55" s="47">
        <f t="shared" si="0"/>
        <v>51</v>
      </c>
      <c r="AA55" s="70">
        <f t="shared" si="5"/>
        <v>1.9729814640276469E-2</v>
      </c>
      <c r="AB55" s="70">
        <f t="shared" si="4"/>
        <v>2.4379516179704682E-2</v>
      </c>
      <c r="AD55" s="47">
        <f t="shared" si="3"/>
        <v>0</v>
      </c>
    </row>
    <row r="56" spans="1:30" ht="18" x14ac:dyDescent="0.25">
      <c r="A56" s="18" t="s">
        <v>409</v>
      </c>
      <c r="B56" s="18" t="s">
        <v>119</v>
      </c>
      <c r="C56" s="109">
        <v>13723</v>
      </c>
      <c r="D56" s="109">
        <v>0</v>
      </c>
      <c r="E56" s="109">
        <v>0</v>
      </c>
      <c r="F56" s="109">
        <v>0</v>
      </c>
      <c r="G56" s="110">
        <v>13723</v>
      </c>
      <c r="H56" s="46"/>
      <c r="I56" s="109">
        <v>0</v>
      </c>
      <c r="J56" s="109">
        <v>0</v>
      </c>
      <c r="K56" s="109">
        <v>-63</v>
      </c>
      <c r="L56" s="111">
        <v>-63</v>
      </c>
      <c r="M56" s="46"/>
      <c r="N56" s="46">
        <v>138</v>
      </c>
      <c r="O56" s="46">
        <v>0</v>
      </c>
      <c r="P56" s="109">
        <v>138</v>
      </c>
      <c r="Q56" s="109">
        <v>52</v>
      </c>
      <c r="R56" s="112">
        <v>190</v>
      </c>
      <c r="S56" s="46"/>
      <c r="T56" s="113">
        <v>13850</v>
      </c>
      <c r="U56" s="46"/>
      <c r="V56" s="114">
        <v>67629</v>
      </c>
      <c r="W56" s="47">
        <f>'Table 1 - Supply 2011'!H54</f>
        <v>499</v>
      </c>
      <c r="X56" s="47">
        <f>'Table 1 - Supply 2011'!I54</f>
        <v>0</v>
      </c>
      <c r="Y56" s="47">
        <f>'Table 1 - Supply 2011'!J54</f>
        <v>2174</v>
      </c>
      <c r="Z56" s="47">
        <f t="shared" si="0"/>
        <v>11177</v>
      </c>
      <c r="AA56" s="70">
        <f t="shared" si="5"/>
        <v>2.8094456520131898E-3</v>
      </c>
      <c r="AB56" s="70">
        <f t="shared" si="4"/>
        <v>1.0187937127563619E-2</v>
      </c>
      <c r="AD56" s="47">
        <f t="shared" si="3"/>
        <v>13723</v>
      </c>
    </row>
    <row r="57" spans="1:30" ht="18" x14ac:dyDescent="0.25">
      <c r="A57" s="18" t="s">
        <v>410</v>
      </c>
      <c r="B57" s="18" t="s">
        <v>121</v>
      </c>
      <c r="C57" s="109">
        <v>13254</v>
      </c>
      <c r="D57" s="109">
        <v>0</v>
      </c>
      <c r="E57" s="109">
        <v>0</v>
      </c>
      <c r="F57" s="109">
        <v>0</v>
      </c>
      <c r="G57" s="110">
        <v>13254</v>
      </c>
      <c r="H57" s="46"/>
      <c r="I57" s="109">
        <v>0</v>
      </c>
      <c r="J57" s="109">
        <v>0</v>
      </c>
      <c r="K57" s="109">
        <v>-283</v>
      </c>
      <c r="L57" s="111">
        <v>-283</v>
      </c>
      <c r="M57" s="46"/>
      <c r="N57" s="46">
        <v>0</v>
      </c>
      <c r="O57" s="46">
        <v>0</v>
      </c>
      <c r="P57" s="109">
        <v>0</v>
      </c>
      <c r="Q57" s="109">
        <v>35</v>
      </c>
      <c r="R57" s="112">
        <v>35</v>
      </c>
      <c r="S57" s="46"/>
      <c r="T57" s="113">
        <v>13006</v>
      </c>
      <c r="U57" s="46"/>
      <c r="V57" s="114">
        <v>38254</v>
      </c>
      <c r="W57" s="47">
        <f>'Table 1 - Supply 2011'!H55</f>
        <v>33</v>
      </c>
      <c r="X57" s="47">
        <f>'Table 1 - Supply 2011'!I55</f>
        <v>0</v>
      </c>
      <c r="Y57" s="47">
        <f>'Table 1 - Supply 2011'!J55</f>
        <v>1064</v>
      </c>
      <c r="Z57" s="47">
        <f t="shared" si="0"/>
        <v>11909</v>
      </c>
      <c r="AA57" s="70">
        <f t="shared" si="5"/>
        <v>9.1493700005228207E-4</v>
      </c>
      <c r="AB57" s="70">
        <f t="shared" si="4"/>
        <v>1.7775918858158623E-3</v>
      </c>
      <c r="AD57" s="47">
        <f t="shared" si="3"/>
        <v>13254</v>
      </c>
    </row>
    <row r="58" spans="1:30" ht="18" x14ac:dyDescent="0.25">
      <c r="A58" s="18" t="s">
        <v>411</v>
      </c>
      <c r="B58" s="18" t="s">
        <v>123</v>
      </c>
      <c r="C58" s="109">
        <v>4132</v>
      </c>
      <c r="D58" s="109">
        <v>0</v>
      </c>
      <c r="E58" s="109">
        <v>0</v>
      </c>
      <c r="F58" s="109">
        <v>0</v>
      </c>
      <c r="G58" s="110">
        <v>4132</v>
      </c>
      <c r="H58" s="46"/>
      <c r="I58" s="109">
        <v>0</v>
      </c>
      <c r="J58" s="109">
        <v>0</v>
      </c>
      <c r="K58" s="109">
        <v>-22</v>
      </c>
      <c r="L58" s="111">
        <v>-22</v>
      </c>
      <c r="M58" s="46"/>
      <c r="N58" s="46">
        <v>0</v>
      </c>
      <c r="O58" s="46">
        <v>0</v>
      </c>
      <c r="P58" s="109">
        <v>0</v>
      </c>
      <c r="Q58" s="109">
        <v>2</v>
      </c>
      <c r="R58" s="112">
        <v>2</v>
      </c>
      <c r="S58" s="46"/>
      <c r="T58" s="113">
        <v>4112</v>
      </c>
      <c r="U58" s="46"/>
      <c r="V58" s="114">
        <v>8542</v>
      </c>
      <c r="W58" s="47">
        <f>'Table 1 - Supply 2011'!H56</f>
        <v>16</v>
      </c>
      <c r="X58" s="47">
        <f>'Table 1 - Supply 2011'!I56</f>
        <v>0</v>
      </c>
      <c r="Y58" s="47">
        <f>'Table 1 - Supply 2011'!J56</f>
        <v>0</v>
      </c>
      <c r="Z58" s="47">
        <f t="shared" si="0"/>
        <v>4096</v>
      </c>
      <c r="AA58" s="70">
        <f t="shared" si="5"/>
        <v>2.3413720440177945E-4</v>
      </c>
      <c r="AB58" s="70">
        <f t="shared" si="4"/>
        <v>2.1072348396160151E-3</v>
      </c>
      <c r="AD58" s="47">
        <f t="shared" si="3"/>
        <v>4132</v>
      </c>
    </row>
    <row r="59" spans="1:30" ht="18" x14ac:dyDescent="0.25">
      <c r="A59" s="18" t="s">
        <v>412</v>
      </c>
      <c r="B59" s="18" t="s">
        <v>125</v>
      </c>
      <c r="C59" s="109">
        <v>4041</v>
      </c>
      <c r="D59" s="109">
        <v>0</v>
      </c>
      <c r="E59" s="109">
        <v>0</v>
      </c>
      <c r="F59" s="109">
        <v>0</v>
      </c>
      <c r="G59" s="110">
        <v>4041</v>
      </c>
      <c r="H59" s="46"/>
      <c r="I59" s="109">
        <v>0</v>
      </c>
      <c r="J59" s="109">
        <v>0</v>
      </c>
      <c r="K59" s="109">
        <v>18</v>
      </c>
      <c r="L59" s="111">
        <v>18</v>
      </c>
      <c r="M59" s="46"/>
      <c r="N59" s="46">
        <v>0</v>
      </c>
      <c r="O59" s="46">
        <v>0</v>
      </c>
      <c r="P59" s="109">
        <v>0</v>
      </c>
      <c r="Q59" s="109">
        <v>0</v>
      </c>
      <c r="R59" s="112">
        <v>0</v>
      </c>
      <c r="S59" s="46"/>
      <c r="T59" s="113">
        <v>4059</v>
      </c>
      <c r="U59" s="46"/>
      <c r="V59" s="114">
        <v>9034</v>
      </c>
      <c r="W59" s="47">
        <f>'Table 1 - Supply 2011'!H57</f>
        <v>0</v>
      </c>
      <c r="X59" s="47">
        <f>'Table 1 - Supply 2011'!I57</f>
        <v>0</v>
      </c>
      <c r="Y59" s="47">
        <f>'Table 1 - Supply 2011'!J57</f>
        <v>412</v>
      </c>
      <c r="Z59" s="47">
        <f t="shared" si="0"/>
        <v>3647</v>
      </c>
      <c r="AA59" s="70">
        <f t="shared" si="5"/>
        <v>0</v>
      </c>
      <c r="AB59" s="70">
        <f t="shared" si="4"/>
        <v>0</v>
      </c>
      <c r="AD59" s="47">
        <f t="shared" si="3"/>
        <v>4041</v>
      </c>
    </row>
    <row r="60" spans="1:30" ht="18" x14ac:dyDescent="0.25">
      <c r="A60" s="18" t="s">
        <v>413</v>
      </c>
      <c r="B60" s="18" t="s">
        <v>127</v>
      </c>
      <c r="C60" s="109">
        <v>157</v>
      </c>
      <c r="D60" s="109">
        <v>0</v>
      </c>
      <c r="E60" s="109">
        <v>0</v>
      </c>
      <c r="F60" s="109">
        <v>6660</v>
      </c>
      <c r="G60" s="110">
        <v>6817</v>
      </c>
      <c r="H60" s="46"/>
      <c r="I60" s="109">
        <v>163</v>
      </c>
      <c r="J60" s="109">
        <v>0</v>
      </c>
      <c r="K60" s="109">
        <v>216</v>
      </c>
      <c r="L60" s="111">
        <v>379</v>
      </c>
      <c r="M60" s="46"/>
      <c r="N60" s="46">
        <v>2026</v>
      </c>
      <c r="O60" s="46">
        <v>4179</v>
      </c>
      <c r="P60" s="109">
        <v>6205</v>
      </c>
      <c r="Q60" s="109">
        <v>43</v>
      </c>
      <c r="R60" s="112">
        <v>6248</v>
      </c>
      <c r="S60" s="46"/>
      <c r="T60" s="113">
        <v>13444</v>
      </c>
      <c r="U60" s="46"/>
      <c r="V60" s="114">
        <v>24667</v>
      </c>
      <c r="W60" s="47">
        <f>'Table 1 - Supply 2011'!H58</f>
        <v>3657</v>
      </c>
      <c r="X60" s="47">
        <f>'Table 1 - Supply 2011'!I58</f>
        <v>0</v>
      </c>
      <c r="Y60" s="47">
        <f>'Table 1 - Supply 2011'!J58</f>
        <v>1824</v>
      </c>
      <c r="Z60" s="47">
        <f t="shared" si="0"/>
        <v>7963</v>
      </c>
      <c r="AA60" s="70">
        <f t="shared" si="5"/>
        <v>0.2532938744071026</v>
      </c>
      <c r="AB60" s="70">
        <f t="shared" si="4"/>
        <v>0.401548627721247</v>
      </c>
      <c r="AD60" s="47">
        <f t="shared" si="3"/>
        <v>157</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223</v>
      </c>
      <c r="W61" s="47">
        <f>'Table 1 - Supply 2011'!H59</f>
        <v>0</v>
      </c>
      <c r="X61" s="47">
        <f>'Table 1 - Supply 2011'!I59</f>
        <v>0</v>
      </c>
      <c r="Y61" s="47">
        <f>'Table 1 - Supply 2011'!J59</f>
        <v>20</v>
      </c>
      <c r="Z61" s="47">
        <f t="shared" si="0"/>
        <v>-20</v>
      </c>
      <c r="AA61" s="70">
        <f t="shared" si="5"/>
        <v>0</v>
      </c>
      <c r="AB61" s="70">
        <f t="shared" si="4"/>
        <v>0</v>
      </c>
      <c r="AD61" s="47">
        <f t="shared" si="3"/>
        <v>0</v>
      </c>
    </row>
    <row r="62" spans="1:30" ht="18" x14ac:dyDescent="0.25">
      <c r="A62" s="18" t="s">
        <v>415</v>
      </c>
      <c r="B62" s="18" t="s">
        <v>131</v>
      </c>
      <c r="C62" s="109">
        <v>1577</v>
      </c>
      <c r="D62" s="109">
        <v>0</v>
      </c>
      <c r="E62" s="109">
        <v>0</v>
      </c>
      <c r="F62" s="109">
        <v>0</v>
      </c>
      <c r="G62" s="110">
        <v>1577</v>
      </c>
      <c r="H62" s="46"/>
      <c r="I62" s="109">
        <v>120290</v>
      </c>
      <c r="J62" s="109">
        <v>0</v>
      </c>
      <c r="K62" s="109">
        <v>24</v>
      </c>
      <c r="L62" s="111">
        <v>120314</v>
      </c>
      <c r="M62" s="46"/>
      <c r="N62" s="46">
        <v>0</v>
      </c>
      <c r="O62" s="46">
        <v>0</v>
      </c>
      <c r="P62" s="109">
        <v>0</v>
      </c>
      <c r="Q62" s="109">
        <v>1659</v>
      </c>
      <c r="R62" s="112">
        <v>1659</v>
      </c>
      <c r="S62" s="46"/>
      <c r="T62" s="113">
        <v>123550</v>
      </c>
      <c r="U62" s="46"/>
      <c r="V62" s="114">
        <v>231630</v>
      </c>
      <c r="W62" s="47">
        <f>'Table 1 - Supply 2011'!H60</f>
        <v>1135</v>
      </c>
      <c r="X62" s="47">
        <f>'Table 1 - Supply 2011'!I60</f>
        <v>0</v>
      </c>
      <c r="Y62" s="47">
        <f>'Table 1 - Supply 2011'!J60</f>
        <v>17339</v>
      </c>
      <c r="Z62" s="47">
        <f t="shared" si="0"/>
        <v>105076</v>
      </c>
      <c r="AA62" s="70">
        <f t="shared" si="5"/>
        <v>7.162284678150499E-3</v>
      </c>
      <c r="AB62" s="70">
        <f t="shared" si="4"/>
        <v>1.2062340802141346E-2</v>
      </c>
      <c r="AD62" s="47">
        <f t="shared" si="3"/>
        <v>1577</v>
      </c>
    </row>
    <row r="63" spans="1:30" ht="18" x14ac:dyDescent="0.25">
      <c r="A63" s="18" t="s">
        <v>416</v>
      </c>
      <c r="B63" s="18" t="s">
        <v>133</v>
      </c>
      <c r="C63" s="109">
        <v>17751</v>
      </c>
      <c r="D63" s="109">
        <v>0</v>
      </c>
      <c r="E63" s="109">
        <v>0</v>
      </c>
      <c r="F63" s="109">
        <v>0</v>
      </c>
      <c r="G63" s="110">
        <v>17751</v>
      </c>
      <c r="H63" s="46"/>
      <c r="I63" s="109">
        <v>0</v>
      </c>
      <c r="J63" s="109">
        <v>0</v>
      </c>
      <c r="K63" s="109">
        <v>0</v>
      </c>
      <c r="L63" s="111">
        <v>0</v>
      </c>
      <c r="M63" s="46"/>
      <c r="N63" s="46">
        <v>0</v>
      </c>
      <c r="O63" s="46">
        <v>0</v>
      </c>
      <c r="P63" s="109">
        <v>0</v>
      </c>
      <c r="Q63" s="109">
        <v>137</v>
      </c>
      <c r="R63" s="112">
        <v>137</v>
      </c>
      <c r="S63" s="46"/>
      <c r="T63" s="113">
        <v>17888</v>
      </c>
      <c r="U63" s="46"/>
      <c r="V63" s="114">
        <v>26238</v>
      </c>
      <c r="W63" s="47">
        <f>'Table 1 - Supply 2011'!H61</f>
        <v>126</v>
      </c>
      <c r="X63" s="47">
        <f>'Table 1 - Supply 2011'!I61</f>
        <v>-19871</v>
      </c>
      <c r="Y63" s="47">
        <f>'Table 1 - Supply 2011'!J61</f>
        <v>2107</v>
      </c>
      <c r="Z63" s="47">
        <f t="shared" si="0"/>
        <v>-4216</v>
      </c>
      <c r="AA63" s="70">
        <f t="shared" si="5"/>
        <v>5.2214345605610182E-3</v>
      </c>
      <c r="AB63" s="70">
        <f t="shared" si="4"/>
        <v>1.0023629849836116E-2</v>
      </c>
      <c r="AD63" s="47">
        <f t="shared" si="3"/>
        <v>17751</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160</v>
      </c>
      <c r="R64" s="112">
        <v>160</v>
      </c>
      <c r="S64" s="46"/>
      <c r="T64" s="113">
        <v>160</v>
      </c>
      <c r="U64" s="46"/>
      <c r="V64" s="114">
        <v>160</v>
      </c>
      <c r="W64" s="47">
        <f>'Table 1 - Supply 2011'!H62</f>
        <v>265</v>
      </c>
      <c r="X64" s="47">
        <f>'Table 1 - Supply 2011'!I62</f>
        <v>-125343</v>
      </c>
      <c r="Y64" s="47">
        <f>'Table 1 - Supply 2011'!J62</f>
        <v>-7</v>
      </c>
      <c r="Z64" s="47">
        <f t="shared" si="0"/>
        <v>-125441</v>
      </c>
      <c r="AA64" s="70">
        <f t="shared" si="5"/>
        <v>1</v>
      </c>
      <c r="AB64" s="70">
        <f t="shared" si="4"/>
        <v>2.65625</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2011'!H63</f>
        <v>0</v>
      </c>
      <c r="X65" s="47">
        <f>'Table 1 - Supply 2011'!I63</f>
        <v>-115440</v>
      </c>
      <c r="Y65" s="47">
        <f>'Table 1 - Supply 2011'!J63</f>
        <v>0</v>
      </c>
      <c r="Z65" s="47">
        <f t="shared" si="0"/>
        <v>-115440</v>
      </c>
      <c r="AA65" s="70">
        <f t="shared" si="5"/>
        <v>0</v>
      </c>
      <c r="AB65" s="70">
        <f t="shared" si="4"/>
        <v>0</v>
      </c>
      <c r="AD65" s="47">
        <f t="shared" si="3"/>
        <v>0</v>
      </c>
    </row>
    <row r="66" spans="1:30" ht="18" x14ac:dyDescent="0.25">
      <c r="A66" s="18" t="s">
        <v>419</v>
      </c>
      <c r="B66" s="18" t="s">
        <v>139</v>
      </c>
      <c r="C66" s="109">
        <v>6942</v>
      </c>
      <c r="D66" s="109">
        <v>0</v>
      </c>
      <c r="E66" s="109">
        <v>0</v>
      </c>
      <c r="F66" s="109">
        <v>0</v>
      </c>
      <c r="G66" s="110">
        <v>6942</v>
      </c>
      <c r="H66" s="46"/>
      <c r="I66" s="109">
        <v>0</v>
      </c>
      <c r="J66" s="109">
        <v>0</v>
      </c>
      <c r="K66" s="109">
        <v>0</v>
      </c>
      <c r="L66" s="111">
        <v>0</v>
      </c>
      <c r="M66" s="46"/>
      <c r="N66" s="46">
        <v>0</v>
      </c>
      <c r="O66" s="46">
        <v>0</v>
      </c>
      <c r="P66" s="109">
        <v>0</v>
      </c>
      <c r="Q66" s="109">
        <v>380</v>
      </c>
      <c r="R66" s="112">
        <v>380</v>
      </c>
      <c r="S66" s="46"/>
      <c r="T66" s="113">
        <v>7322</v>
      </c>
      <c r="U66" s="46"/>
      <c r="V66" s="114">
        <v>9796</v>
      </c>
      <c r="W66" s="47">
        <f>'Table 1 - Supply 2011'!H64</f>
        <v>620</v>
      </c>
      <c r="X66" s="47">
        <f>'Table 1 - Supply 2011'!I64</f>
        <v>0</v>
      </c>
      <c r="Y66" s="47">
        <f>'Table 1 - Supply 2011'!J64</f>
        <v>-1524</v>
      </c>
      <c r="Z66" s="47">
        <f t="shared" si="0"/>
        <v>8226</v>
      </c>
      <c r="AA66" s="70">
        <f t="shared" si="5"/>
        <v>3.8791343405471621E-2</v>
      </c>
      <c r="AB66" s="70">
        <f t="shared" si="4"/>
        <v>0.10208248264597795</v>
      </c>
      <c r="AD66" s="47">
        <f t="shared" si="3"/>
        <v>6942</v>
      </c>
    </row>
    <row r="67" spans="1:30" ht="18" x14ac:dyDescent="0.25">
      <c r="A67" s="18" t="s">
        <v>420</v>
      </c>
      <c r="B67" s="18" t="s">
        <v>141</v>
      </c>
      <c r="C67" s="109">
        <v>10417</v>
      </c>
      <c r="D67" s="109">
        <v>0</v>
      </c>
      <c r="E67" s="109">
        <v>0</v>
      </c>
      <c r="F67" s="109">
        <v>107</v>
      </c>
      <c r="G67" s="110">
        <v>10524</v>
      </c>
      <c r="H67" s="46"/>
      <c r="I67" s="109">
        <v>0</v>
      </c>
      <c r="J67" s="109">
        <v>0</v>
      </c>
      <c r="K67" s="109">
        <v>0</v>
      </c>
      <c r="L67" s="111">
        <v>0</v>
      </c>
      <c r="M67" s="46"/>
      <c r="N67" s="46">
        <v>0</v>
      </c>
      <c r="O67" s="46">
        <v>0</v>
      </c>
      <c r="P67" s="109">
        <v>0</v>
      </c>
      <c r="Q67" s="109">
        <v>1422</v>
      </c>
      <c r="R67" s="112">
        <v>1422</v>
      </c>
      <c r="S67" s="46"/>
      <c r="T67" s="113">
        <v>11946</v>
      </c>
      <c r="U67" s="46"/>
      <c r="V67" s="114">
        <v>47915</v>
      </c>
      <c r="W67" s="47">
        <f>'Table 1 - Supply 2011'!H65</f>
        <v>3208</v>
      </c>
      <c r="X67" s="47">
        <f>'Table 1 - Supply 2011'!I65</f>
        <v>0</v>
      </c>
      <c r="Y67" s="47">
        <f>'Table 1 - Supply 2011'!J65</f>
        <v>917</v>
      </c>
      <c r="Z67" s="47">
        <f t="shared" si="0"/>
        <v>7821</v>
      </c>
      <c r="AA67" s="70">
        <f t="shared" si="5"/>
        <v>2.9677554001878326E-2</v>
      </c>
      <c r="AB67" s="70">
        <f t="shared" si="4"/>
        <v>9.6629447980799338E-2</v>
      </c>
      <c r="AD67" s="47">
        <f t="shared" si="3"/>
        <v>10417</v>
      </c>
    </row>
    <row r="68" spans="1:30" ht="18" x14ac:dyDescent="0.25">
      <c r="A68" s="18" t="s">
        <v>421</v>
      </c>
      <c r="B68" s="18" t="s">
        <v>143</v>
      </c>
      <c r="C68" s="109">
        <v>4258</v>
      </c>
      <c r="D68" s="109">
        <v>0</v>
      </c>
      <c r="E68" s="109">
        <v>0</v>
      </c>
      <c r="F68" s="109">
        <v>0</v>
      </c>
      <c r="G68" s="110">
        <v>4258</v>
      </c>
      <c r="H68" s="46"/>
      <c r="I68" s="109">
        <v>0</v>
      </c>
      <c r="J68" s="109">
        <v>0</v>
      </c>
      <c r="K68" s="109">
        <v>0</v>
      </c>
      <c r="L68" s="111">
        <v>0</v>
      </c>
      <c r="M68" s="46"/>
      <c r="N68" s="46">
        <v>0</v>
      </c>
      <c r="O68" s="46">
        <v>0</v>
      </c>
      <c r="P68" s="109">
        <v>0</v>
      </c>
      <c r="Q68" s="109">
        <v>7593</v>
      </c>
      <c r="R68" s="112">
        <v>7593</v>
      </c>
      <c r="S68" s="46"/>
      <c r="T68" s="113">
        <v>11851</v>
      </c>
      <c r="U68" s="46"/>
      <c r="V68" s="114">
        <v>15829</v>
      </c>
      <c r="W68" s="47">
        <f>'Table 1 - Supply 2011'!H66</f>
        <v>3716</v>
      </c>
      <c r="X68" s="47">
        <f>'Table 1 - Supply 2011'!I66</f>
        <v>0</v>
      </c>
      <c r="Y68" s="47">
        <f>'Table 1 - Supply 2011'!J66</f>
        <v>382</v>
      </c>
      <c r="Z68" s="47">
        <f t="shared" si="0"/>
        <v>7753</v>
      </c>
      <c r="AA68" s="70">
        <f t="shared" si="5"/>
        <v>0.47968917809084594</v>
      </c>
      <c r="AB68" s="70">
        <f t="shared" si="4"/>
        <v>0.71444816476088191</v>
      </c>
      <c r="AD68" s="47">
        <f t="shared" si="3"/>
        <v>4258</v>
      </c>
    </row>
    <row r="69" spans="1:30" ht="18" x14ac:dyDescent="0.25">
      <c r="A69" s="18" t="s">
        <v>422</v>
      </c>
      <c r="B69" s="18" t="s">
        <v>145</v>
      </c>
      <c r="C69" s="109">
        <v>10221</v>
      </c>
      <c r="D69" s="109">
        <v>0</v>
      </c>
      <c r="E69" s="109">
        <v>0</v>
      </c>
      <c r="F69" s="109">
        <v>0</v>
      </c>
      <c r="G69" s="110">
        <v>10221</v>
      </c>
      <c r="H69" s="46"/>
      <c r="I69" s="109">
        <v>0</v>
      </c>
      <c r="J69" s="109">
        <v>0</v>
      </c>
      <c r="K69" s="109">
        <v>0</v>
      </c>
      <c r="L69" s="111">
        <v>0</v>
      </c>
      <c r="M69" s="46"/>
      <c r="N69" s="46">
        <v>0</v>
      </c>
      <c r="O69" s="46">
        <v>0</v>
      </c>
      <c r="P69" s="109">
        <v>0</v>
      </c>
      <c r="Q69" s="109">
        <v>6610</v>
      </c>
      <c r="R69" s="112">
        <v>6610</v>
      </c>
      <c r="S69" s="46"/>
      <c r="T69" s="113">
        <v>16831</v>
      </c>
      <c r="U69" s="46"/>
      <c r="V69" s="114">
        <v>28928</v>
      </c>
      <c r="W69" s="47">
        <f>'Table 1 - Supply 2011'!H67</f>
        <v>9384</v>
      </c>
      <c r="X69" s="47">
        <f>'Table 1 - Supply 2011'!I67</f>
        <v>0</v>
      </c>
      <c r="Y69" s="47">
        <f>'Table 1 - Supply 2011'!J67</f>
        <v>1562</v>
      </c>
      <c r="Z69" s="47">
        <f t="shared" si="0"/>
        <v>5885</v>
      </c>
      <c r="AA69" s="70">
        <f t="shared" si="5"/>
        <v>0.2284983407079646</v>
      </c>
      <c r="AB69" s="70">
        <f t="shared" si="4"/>
        <v>0.55288993362831862</v>
      </c>
      <c r="AD69" s="47">
        <f t="shared" si="3"/>
        <v>10221</v>
      </c>
    </row>
    <row r="70" spans="1:30" ht="18" x14ac:dyDescent="0.25">
      <c r="A70" s="18" t="s">
        <v>423</v>
      </c>
      <c r="B70" s="18" t="s">
        <v>147</v>
      </c>
      <c r="C70" s="109">
        <v>1409</v>
      </c>
      <c r="D70" s="109">
        <v>0</v>
      </c>
      <c r="E70" s="109">
        <v>1549</v>
      </c>
      <c r="F70" s="109">
        <v>0</v>
      </c>
      <c r="G70" s="110">
        <v>2958</v>
      </c>
      <c r="H70" s="46"/>
      <c r="I70" s="109">
        <v>0</v>
      </c>
      <c r="J70" s="109">
        <v>0</v>
      </c>
      <c r="K70" s="109">
        <v>0</v>
      </c>
      <c r="L70" s="111">
        <v>0</v>
      </c>
      <c r="M70" s="46"/>
      <c r="N70" s="46">
        <v>0</v>
      </c>
      <c r="O70" s="46">
        <v>0</v>
      </c>
      <c r="P70" s="109">
        <v>0</v>
      </c>
      <c r="Q70" s="109">
        <v>2661</v>
      </c>
      <c r="R70" s="112">
        <v>2661</v>
      </c>
      <c r="S70" s="46"/>
      <c r="T70" s="113">
        <v>5619</v>
      </c>
      <c r="U70" s="46"/>
      <c r="V70" s="114">
        <v>33050</v>
      </c>
      <c r="W70" s="47">
        <f>'Table 1 - Supply 2011'!H68</f>
        <v>1558</v>
      </c>
      <c r="X70" s="47">
        <f>'Table 1 - Supply 2011'!I68</f>
        <v>0</v>
      </c>
      <c r="Y70" s="47">
        <f>'Table 1 - Supply 2011'!J68</f>
        <v>416</v>
      </c>
      <c r="Z70" s="47">
        <f t="shared" ref="Z70:Z112" si="9">T70-W70+X70-Y70</f>
        <v>3645</v>
      </c>
      <c r="AA70" s="70">
        <f t="shared" si="5"/>
        <v>8.0514372163388803E-2</v>
      </c>
      <c r="AB70" s="70">
        <f t="shared" si="4"/>
        <v>0.12765506807866869</v>
      </c>
      <c r="AD70" s="47">
        <f t="shared" si="3"/>
        <v>1409</v>
      </c>
    </row>
    <row r="71" spans="1:30" ht="18" x14ac:dyDescent="0.25">
      <c r="A71" s="18" t="s">
        <v>424</v>
      </c>
      <c r="B71" s="18" t="s">
        <v>149</v>
      </c>
      <c r="C71" s="109">
        <v>667</v>
      </c>
      <c r="D71" s="109">
        <v>0</v>
      </c>
      <c r="E71" s="109">
        <v>0</v>
      </c>
      <c r="F71" s="109">
        <v>0</v>
      </c>
      <c r="G71" s="110">
        <v>667</v>
      </c>
      <c r="H71" s="46"/>
      <c r="I71" s="109">
        <v>0</v>
      </c>
      <c r="J71" s="109">
        <v>0</v>
      </c>
      <c r="K71" s="109">
        <v>0</v>
      </c>
      <c r="L71" s="111">
        <v>0</v>
      </c>
      <c r="M71" s="46"/>
      <c r="N71" s="46">
        <v>0</v>
      </c>
      <c r="O71" s="46">
        <v>0</v>
      </c>
      <c r="P71" s="109">
        <v>0</v>
      </c>
      <c r="Q71" s="109">
        <v>772</v>
      </c>
      <c r="R71" s="112">
        <v>772</v>
      </c>
      <c r="S71" s="46"/>
      <c r="T71" s="113">
        <v>1439</v>
      </c>
      <c r="U71" s="46"/>
      <c r="V71" s="114">
        <v>21692</v>
      </c>
      <c r="W71" s="47">
        <f>'Table 1 - Supply 2011'!H69</f>
        <v>1001</v>
      </c>
      <c r="X71" s="47">
        <f>'Table 1 - Supply 2011'!I69</f>
        <v>0</v>
      </c>
      <c r="Y71" s="47">
        <f>'Table 1 - Supply 2011'!J69</f>
        <v>747</v>
      </c>
      <c r="Z71" s="47">
        <f t="shared" si="9"/>
        <v>-309</v>
      </c>
      <c r="AA71" s="70">
        <f t="shared" si="5"/>
        <v>3.558915729301125E-2</v>
      </c>
      <c r="AB71" s="70">
        <f t="shared" si="4"/>
        <v>8.1735201917757697E-2</v>
      </c>
      <c r="AD71" s="47">
        <f t="shared" ref="AD71:AD112" si="10">SUM(C71:D71)</f>
        <v>667</v>
      </c>
    </row>
    <row r="72" spans="1:30" ht="18" x14ac:dyDescent="0.25">
      <c r="A72" s="27" t="s">
        <v>425</v>
      </c>
      <c r="B72" s="27" t="s">
        <v>151</v>
      </c>
      <c r="C72" s="115">
        <v>11473</v>
      </c>
      <c r="D72" s="115">
        <v>0</v>
      </c>
      <c r="E72" s="115">
        <v>0</v>
      </c>
      <c r="F72" s="115">
        <v>0</v>
      </c>
      <c r="G72" s="116">
        <v>11473</v>
      </c>
      <c r="H72" s="49"/>
      <c r="I72" s="115">
        <v>0</v>
      </c>
      <c r="J72" s="115">
        <v>0</v>
      </c>
      <c r="K72" s="115">
        <v>0</v>
      </c>
      <c r="L72" s="117">
        <v>0</v>
      </c>
      <c r="M72" s="49"/>
      <c r="N72" s="49">
        <v>0</v>
      </c>
      <c r="O72" s="49">
        <v>0</v>
      </c>
      <c r="P72" s="115">
        <v>0</v>
      </c>
      <c r="Q72" s="115">
        <v>5977</v>
      </c>
      <c r="R72" s="118">
        <v>5977</v>
      </c>
      <c r="S72" s="49"/>
      <c r="T72" s="119">
        <v>17450</v>
      </c>
      <c r="U72" s="49"/>
      <c r="V72" s="120">
        <v>25864</v>
      </c>
      <c r="W72" s="52">
        <f>'Table 1 - Supply 2011'!H70</f>
        <v>8399</v>
      </c>
      <c r="X72" s="52">
        <f>'Table 1 - Supply 2011'!I70</f>
        <v>0</v>
      </c>
      <c r="Y72" s="52">
        <f>'Table 1 - Supply 2011'!J70</f>
        <v>1625</v>
      </c>
      <c r="Z72" s="52">
        <f t="shared" si="9"/>
        <v>7426</v>
      </c>
      <c r="AA72" s="70">
        <f t="shared" si="5"/>
        <v>0.23109341169192701</v>
      </c>
      <c r="AB72" s="70">
        <f t="shared" ref="AB72:AB112" si="11">IF(ISERROR((W72+R72)/V72),0,(W72+R72)/V72)</f>
        <v>0.55583049798948347</v>
      </c>
      <c r="AD72" s="52">
        <f t="shared" si="10"/>
        <v>11473</v>
      </c>
    </row>
    <row r="73" spans="1:30" ht="18" x14ac:dyDescent="0.25">
      <c r="A73" s="18" t="s">
        <v>426</v>
      </c>
      <c r="B73" s="18" t="s">
        <v>153</v>
      </c>
      <c r="C73" s="109">
        <v>80064</v>
      </c>
      <c r="D73" s="109">
        <v>0</v>
      </c>
      <c r="E73" s="109">
        <v>0</v>
      </c>
      <c r="F73" s="109">
        <v>0</v>
      </c>
      <c r="G73" s="110">
        <v>80064</v>
      </c>
      <c r="H73" s="46"/>
      <c r="I73" s="109">
        <v>0</v>
      </c>
      <c r="J73" s="109">
        <v>0</v>
      </c>
      <c r="K73" s="109">
        <v>0</v>
      </c>
      <c r="L73" s="111">
        <v>0</v>
      </c>
      <c r="M73" s="46"/>
      <c r="N73" s="46">
        <v>0</v>
      </c>
      <c r="O73" s="46">
        <v>0</v>
      </c>
      <c r="P73" s="109">
        <v>0</v>
      </c>
      <c r="Q73" s="109">
        <v>4336</v>
      </c>
      <c r="R73" s="112">
        <v>4336</v>
      </c>
      <c r="S73" s="46"/>
      <c r="T73" s="113">
        <v>84400</v>
      </c>
      <c r="U73" s="46"/>
      <c r="V73" s="114">
        <v>96650</v>
      </c>
      <c r="W73" s="47">
        <f>'Table 1 - Supply 2011'!H71</f>
        <v>5761</v>
      </c>
      <c r="X73" s="47">
        <f>'Table 1 - Supply 2011'!I71</f>
        <v>0</v>
      </c>
      <c r="Y73" s="47">
        <f>'Table 1 - Supply 2011'!J71</f>
        <v>8938</v>
      </c>
      <c r="Z73" s="47">
        <f t="shared" si="9"/>
        <v>69701</v>
      </c>
      <c r="AA73" s="70">
        <f t="shared" ref="AA73:AA112" si="12">IF(ISERROR(R73/V73),0,R73/V73)</f>
        <v>4.4862907397827209E-2</v>
      </c>
      <c r="AB73" s="70">
        <f t="shared" si="11"/>
        <v>0.10446973616140715</v>
      </c>
      <c r="AD73" s="47">
        <f t="shared" si="10"/>
        <v>80064</v>
      </c>
    </row>
    <row r="74" spans="1:30" ht="18" x14ac:dyDescent="0.25">
      <c r="A74" s="18" t="s">
        <v>427</v>
      </c>
      <c r="B74" s="18" t="s">
        <v>155</v>
      </c>
      <c r="C74" s="109">
        <v>13817</v>
      </c>
      <c r="D74" s="109">
        <v>0</v>
      </c>
      <c r="E74" s="109">
        <v>0</v>
      </c>
      <c r="F74" s="109">
        <v>0</v>
      </c>
      <c r="G74" s="110">
        <v>13817</v>
      </c>
      <c r="H74" s="46"/>
      <c r="I74" s="109">
        <v>8075</v>
      </c>
      <c r="J74" s="109">
        <v>0</v>
      </c>
      <c r="K74" s="109">
        <v>-550</v>
      </c>
      <c r="L74" s="111">
        <v>7525</v>
      </c>
      <c r="M74" s="46"/>
      <c r="N74" s="46">
        <v>1661</v>
      </c>
      <c r="O74" s="46">
        <v>1388</v>
      </c>
      <c r="P74" s="109">
        <v>3049</v>
      </c>
      <c r="Q74" s="109">
        <v>3170</v>
      </c>
      <c r="R74" s="112">
        <v>6219</v>
      </c>
      <c r="S74" s="46"/>
      <c r="T74" s="113">
        <v>27561</v>
      </c>
      <c r="U74" s="46"/>
      <c r="V74" s="114">
        <v>32471</v>
      </c>
      <c r="W74" s="47">
        <f>'Table 1 - Supply 2011'!H72</f>
        <v>4069</v>
      </c>
      <c r="X74" s="47">
        <f>'Table 1 - Supply 2011'!I72</f>
        <v>10923</v>
      </c>
      <c r="Y74" s="47">
        <f>'Table 1 - Supply 2011'!J72</f>
        <v>388</v>
      </c>
      <c r="Z74" s="47">
        <f t="shared" si="9"/>
        <v>34027</v>
      </c>
      <c r="AA74" s="70">
        <f t="shared" si="12"/>
        <v>0.19152474515721721</v>
      </c>
      <c r="AB74" s="70">
        <f t="shared" si="11"/>
        <v>0.31683656185519388</v>
      </c>
      <c r="AD74" s="47">
        <f t="shared" si="10"/>
        <v>13817</v>
      </c>
    </row>
    <row r="75" spans="1:30" ht="18" x14ac:dyDescent="0.25">
      <c r="A75" s="18" t="s">
        <v>428</v>
      </c>
      <c r="B75" s="18" t="s">
        <v>157</v>
      </c>
      <c r="C75" s="109">
        <v>12407</v>
      </c>
      <c r="D75" s="109">
        <v>0</v>
      </c>
      <c r="E75" s="109">
        <v>3099</v>
      </c>
      <c r="F75" s="109">
        <v>0</v>
      </c>
      <c r="G75" s="110">
        <v>15506</v>
      </c>
      <c r="H75" s="46"/>
      <c r="I75" s="109">
        <v>5015</v>
      </c>
      <c r="J75" s="109">
        <v>0</v>
      </c>
      <c r="K75" s="109">
        <v>84</v>
      </c>
      <c r="L75" s="111">
        <v>5099</v>
      </c>
      <c r="M75" s="46"/>
      <c r="N75" s="46">
        <v>437</v>
      </c>
      <c r="O75" s="46">
        <v>139</v>
      </c>
      <c r="P75" s="109">
        <v>576</v>
      </c>
      <c r="Q75" s="109">
        <v>5448</v>
      </c>
      <c r="R75" s="112">
        <v>6024</v>
      </c>
      <c r="S75" s="46"/>
      <c r="T75" s="113">
        <v>26629</v>
      </c>
      <c r="U75" s="46"/>
      <c r="V75" s="114">
        <v>33485</v>
      </c>
      <c r="W75" s="47">
        <f>'Table 1 - Supply 2011'!H73</f>
        <v>4606</v>
      </c>
      <c r="X75" s="47">
        <f>'Table 1 - Supply 2011'!I73</f>
        <v>1872</v>
      </c>
      <c r="Y75" s="47">
        <f>'Table 1 - Supply 2011'!J73</f>
        <v>1903</v>
      </c>
      <c r="Z75" s="47">
        <f t="shared" si="9"/>
        <v>21992</v>
      </c>
      <c r="AA75" s="70">
        <f t="shared" si="12"/>
        <v>0.17990144840973571</v>
      </c>
      <c r="AB75" s="70">
        <f t="shared" si="11"/>
        <v>0.3174555771240854</v>
      </c>
      <c r="AD75" s="47">
        <f t="shared" si="10"/>
        <v>12407</v>
      </c>
    </row>
    <row r="76" spans="1:30" ht="18" x14ac:dyDescent="0.25">
      <c r="A76" s="18" t="s">
        <v>429</v>
      </c>
      <c r="B76" s="18" t="s">
        <v>159</v>
      </c>
      <c r="C76" s="109">
        <v>18153</v>
      </c>
      <c r="D76" s="109">
        <v>0</v>
      </c>
      <c r="E76" s="109">
        <v>0</v>
      </c>
      <c r="F76" s="109">
        <v>0</v>
      </c>
      <c r="G76" s="110">
        <v>18153</v>
      </c>
      <c r="H76" s="46"/>
      <c r="I76" s="109">
        <v>0</v>
      </c>
      <c r="J76" s="109">
        <v>0</v>
      </c>
      <c r="K76" s="109">
        <v>0</v>
      </c>
      <c r="L76" s="111">
        <v>0</v>
      </c>
      <c r="M76" s="46"/>
      <c r="N76" s="46">
        <v>0</v>
      </c>
      <c r="O76" s="46">
        <v>0</v>
      </c>
      <c r="P76" s="109">
        <v>0</v>
      </c>
      <c r="Q76" s="109">
        <v>4297</v>
      </c>
      <c r="R76" s="112">
        <v>4297</v>
      </c>
      <c r="S76" s="46"/>
      <c r="T76" s="113">
        <v>22450</v>
      </c>
      <c r="U76" s="46"/>
      <c r="V76" s="114">
        <v>48559</v>
      </c>
      <c r="W76" s="47">
        <f>'Table 1 - Supply 2011'!H74</f>
        <v>3451</v>
      </c>
      <c r="X76" s="47">
        <f>'Table 1 - Supply 2011'!I74</f>
        <v>0</v>
      </c>
      <c r="Y76" s="47">
        <f>'Table 1 - Supply 2011'!J74</f>
        <v>2993</v>
      </c>
      <c r="Z76" s="47">
        <f t="shared" si="9"/>
        <v>16006</v>
      </c>
      <c r="AA76" s="70">
        <f t="shared" si="12"/>
        <v>8.8490290162482749E-2</v>
      </c>
      <c r="AB76" s="70">
        <f t="shared" si="11"/>
        <v>0.15955847525690398</v>
      </c>
      <c r="AD76" s="47">
        <f t="shared" si="10"/>
        <v>18153</v>
      </c>
    </row>
    <row r="77" spans="1:30" ht="18" x14ac:dyDescent="0.25">
      <c r="A77" s="18" t="s">
        <v>430</v>
      </c>
      <c r="B77" s="18" t="s">
        <v>161</v>
      </c>
      <c r="C77" s="109">
        <v>72</v>
      </c>
      <c r="D77" s="109">
        <v>0</v>
      </c>
      <c r="E77" s="109">
        <v>0</v>
      </c>
      <c r="F77" s="109">
        <v>0</v>
      </c>
      <c r="G77" s="110">
        <v>72</v>
      </c>
      <c r="H77" s="46"/>
      <c r="I77" s="109">
        <v>20387</v>
      </c>
      <c r="J77" s="109">
        <v>0</v>
      </c>
      <c r="K77" s="109">
        <v>-401</v>
      </c>
      <c r="L77" s="111">
        <v>19986</v>
      </c>
      <c r="M77" s="46"/>
      <c r="N77" s="46">
        <v>0</v>
      </c>
      <c r="O77" s="46">
        <v>0</v>
      </c>
      <c r="P77" s="109">
        <v>0</v>
      </c>
      <c r="Q77" s="109">
        <v>8215</v>
      </c>
      <c r="R77" s="112">
        <v>8215</v>
      </c>
      <c r="S77" s="46"/>
      <c r="T77" s="113">
        <v>28273</v>
      </c>
      <c r="U77" s="46"/>
      <c r="V77" s="114">
        <v>67439</v>
      </c>
      <c r="W77" s="47">
        <f>'Table 1 - Supply 2011'!H75</f>
        <v>3046</v>
      </c>
      <c r="X77" s="47">
        <f>'Table 1 - Supply 2011'!I75</f>
        <v>0</v>
      </c>
      <c r="Y77" s="47">
        <f>'Table 1 - Supply 2011'!J75</f>
        <v>3836</v>
      </c>
      <c r="Z77" s="47">
        <f t="shared" si="9"/>
        <v>21391</v>
      </c>
      <c r="AA77" s="70">
        <f t="shared" si="12"/>
        <v>0.12181378727442578</v>
      </c>
      <c r="AB77" s="70">
        <f t="shared" si="11"/>
        <v>0.16698053055353726</v>
      </c>
      <c r="AD77" s="47">
        <f t="shared" si="10"/>
        <v>72</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1838</v>
      </c>
      <c r="R78" s="112">
        <v>1838</v>
      </c>
      <c r="S78" s="46"/>
      <c r="T78" s="113">
        <v>1838</v>
      </c>
      <c r="U78" s="46"/>
      <c r="V78" s="114">
        <v>10455</v>
      </c>
      <c r="W78" s="47">
        <f>'Table 1 - Supply 2011'!H76</f>
        <v>937</v>
      </c>
      <c r="X78" s="47">
        <f>'Table 1 - Supply 2011'!I76</f>
        <v>0</v>
      </c>
      <c r="Y78" s="47">
        <f>'Table 1 - Supply 2011'!J76</f>
        <v>223</v>
      </c>
      <c r="Z78" s="47">
        <f t="shared" si="9"/>
        <v>678</v>
      </c>
      <c r="AA78" s="70">
        <f t="shared" si="12"/>
        <v>0.17580105212816835</v>
      </c>
      <c r="AB78" s="70">
        <f t="shared" si="11"/>
        <v>0.26542324246771881</v>
      </c>
      <c r="AD78" s="47">
        <f t="shared" si="10"/>
        <v>0</v>
      </c>
    </row>
    <row r="79" spans="1:30" ht="18" x14ac:dyDescent="0.25">
      <c r="A79" s="18" t="s">
        <v>432</v>
      </c>
      <c r="B79" s="18" t="s">
        <v>165</v>
      </c>
      <c r="C79" s="109">
        <v>24661</v>
      </c>
      <c r="D79" s="109">
        <v>0</v>
      </c>
      <c r="E79" s="109">
        <v>0</v>
      </c>
      <c r="F79" s="109">
        <v>0</v>
      </c>
      <c r="G79" s="110">
        <v>24661</v>
      </c>
      <c r="H79" s="46"/>
      <c r="I79" s="109">
        <v>0</v>
      </c>
      <c r="J79" s="109">
        <v>0</v>
      </c>
      <c r="K79" s="109">
        <v>0</v>
      </c>
      <c r="L79" s="111">
        <v>0</v>
      </c>
      <c r="M79" s="46"/>
      <c r="N79" s="46">
        <v>0</v>
      </c>
      <c r="O79" s="46">
        <v>0</v>
      </c>
      <c r="P79" s="109">
        <v>0</v>
      </c>
      <c r="Q79" s="109">
        <v>37132</v>
      </c>
      <c r="R79" s="112">
        <v>37132</v>
      </c>
      <c r="S79" s="46"/>
      <c r="T79" s="113">
        <v>61793</v>
      </c>
      <c r="U79" s="46"/>
      <c r="V79" s="114">
        <v>144149</v>
      </c>
      <c r="W79" s="47">
        <f>'Table 1 - Supply 2011'!H77</f>
        <v>9536</v>
      </c>
      <c r="X79" s="47">
        <f>'Table 1 - Supply 2011'!I77</f>
        <v>0</v>
      </c>
      <c r="Y79" s="47">
        <f>'Table 1 - Supply 2011'!J77</f>
        <v>230</v>
      </c>
      <c r="Z79" s="47">
        <f t="shared" si="9"/>
        <v>52027</v>
      </c>
      <c r="AA79" s="70">
        <f t="shared" si="12"/>
        <v>0.25759457228284621</v>
      </c>
      <c r="AB79" s="70">
        <f t="shared" si="11"/>
        <v>0.3237483437276707</v>
      </c>
      <c r="AD79" s="47">
        <f t="shared" si="10"/>
        <v>24661</v>
      </c>
    </row>
    <row r="80" spans="1:30" ht="18" x14ac:dyDescent="0.25">
      <c r="A80" s="18" t="s">
        <v>433</v>
      </c>
      <c r="B80" s="26" t="s">
        <v>469</v>
      </c>
      <c r="C80" s="109">
        <v>31964</v>
      </c>
      <c r="D80" s="109">
        <v>0</v>
      </c>
      <c r="E80" s="109">
        <v>0</v>
      </c>
      <c r="F80" s="109">
        <v>0</v>
      </c>
      <c r="G80" s="110">
        <v>31964</v>
      </c>
      <c r="H80" s="46"/>
      <c r="I80" s="109">
        <v>0</v>
      </c>
      <c r="J80" s="109">
        <v>0</v>
      </c>
      <c r="K80" s="109">
        <v>0</v>
      </c>
      <c r="L80" s="111">
        <v>0</v>
      </c>
      <c r="M80" s="46"/>
      <c r="N80" s="46">
        <v>0</v>
      </c>
      <c r="O80" s="46">
        <v>0</v>
      </c>
      <c r="P80" s="109">
        <v>0</v>
      </c>
      <c r="Q80" s="109">
        <v>12260</v>
      </c>
      <c r="R80" s="112">
        <v>12260</v>
      </c>
      <c r="S80" s="46"/>
      <c r="T80" s="113">
        <v>44224</v>
      </c>
      <c r="U80" s="46"/>
      <c r="V80" s="114">
        <v>69114</v>
      </c>
      <c r="W80" s="47">
        <f>'Table 1 - Supply 2011'!H78</f>
        <v>2419</v>
      </c>
      <c r="X80" s="47">
        <f>'Table 1 - Supply 2011'!I78</f>
        <v>0</v>
      </c>
      <c r="Y80" s="47">
        <f>'Table 1 - Supply 2011'!J78</f>
        <v>3207</v>
      </c>
      <c r="Z80" s="47">
        <f t="shared" si="9"/>
        <v>38598</v>
      </c>
      <c r="AA80" s="70">
        <f t="shared" si="12"/>
        <v>0.17738808345631854</v>
      </c>
      <c r="AB80" s="70">
        <f t="shared" si="11"/>
        <v>0.21238822814480424</v>
      </c>
      <c r="AD80" s="47">
        <f t="shared" si="10"/>
        <v>31964</v>
      </c>
    </row>
    <row r="81" spans="1:30" ht="18" x14ac:dyDescent="0.25">
      <c r="A81" s="27" t="s">
        <v>434</v>
      </c>
      <c r="B81" s="27" t="s">
        <v>169</v>
      </c>
      <c r="C81" s="115">
        <v>1673</v>
      </c>
      <c r="D81" s="115">
        <v>0</v>
      </c>
      <c r="E81" s="115">
        <v>0</v>
      </c>
      <c r="F81" s="115">
        <v>0</v>
      </c>
      <c r="G81" s="116">
        <v>1673</v>
      </c>
      <c r="H81" s="49"/>
      <c r="I81" s="115">
        <v>0</v>
      </c>
      <c r="J81" s="115">
        <v>0</v>
      </c>
      <c r="K81" s="115">
        <v>0</v>
      </c>
      <c r="L81" s="117">
        <v>0</v>
      </c>
      <c r="M81" s="49"/>
      <c r="N81" s="49">
        <v>0</v>
      </c>
      <c r="O81" s="49">
        <v>0</v>
      </c>
      <c r="P81" s="115">
        <v>0</v>
      </c>
      <c r="Q81" s="115">
        <v>24856</v>
      </c>
      <c r="R81" s="118">
        <v>24856</v>
      </c>
      <c r="S81" s="49"/>
      <c r="T81" s="119">
        <v>26529</v>
      </c>
      <c r="U81" s="49"/>
      <c r="V81" s="120">
        <v>38742</v>
      </c>
      <c r="W81" s="52">
        <f>'Table 1 - Supply 2011'!H79</f>
        <v>2564</v>
      </c>
      <c r="X81" s="52">
        <f>'Table 1 - Supply 2011'!I79</f>
        <v>0</v>
      </c>
      <c r="Y81" s="52">
        <f>'Table 1 - Supply 2011'!J79</f>
        <v>2983</v>
      </c>
      <c r="Z81" s="52">
        <f t="shared" si="9"/>
        <v>20982</v>
      </c>
      <c r="AA81" s="70">
        <f t="shared" si="12"/>
        <v>0.64157761602395336</v>
      </c>
      <c r="AB81" s="70">
        <f t="shared" si="11"/>
        <v>0.70775902121728362</v>
      </c>
      <c r="AD81" s="52">
        <f t="shared" si="10"/>
        <v>1673</v>
      </c>
    </row>
    <row r="82" spans="1:30" ht="18" x14ac:dyDescent="0.25">
      <c r="A82" s="27" t="s">
        <v>316</v>
      </c>
      <c r="B82" s="26" t="s">
        <v>317</v>
      </c>
      <c r="C82" s="35">
        <f>SUM(C79:C81)</f>
        <v>58298</v>
      </c>
      <c r="D82" s="35">
        <f t="shared" ref="D82:V82" si="13">SUM(D79:D81)</f>
        <v>0</v>
      </c>
      <c r="E82" s="35">
        <f t="shared" si="13"/>
        <v>0</v>
      </c>
      <c r="F82" s="35">
        <f t="shared" si="13"/>
        <v>0</v>
      </c>
      <c r="G82" s="48">
        <f t="shared" si="13"/>
        <v>58298</v>
      </c>
      <c r="H82" s="49">
        <f t="shared" si="13"/>
        <v>0</v>
      </c>
      <c r="I82" s="35">
        <f t="shared" si="13"/>
        <v>0</v>
      </c>
      <c r="J82" s="35">
        <f t="shared" si="13"/>
        <v>0</v>
      </c>
      <c r="K82" s="35">
        <f t="shared" si="13"/>
        <v>0</v>
      </c>
      <c r="L82" s="36">
        <f t="shared" si="13"/>
        <v>0</v>
      </c>
      <c r="M82" s="49">
        <f t="shared" si="13"/>
        <v>0</v>
      </c>
      <c r="N82" s="49"/>
      <c r="O82" s="49"/>
      <c r="P82" s="35">
        <f t="shared" si="13"/>
        <v>0</v>
      </c>
      <c r="Q82" s="35">
        <f t="shared" si="13"/>
        <v>74248</v>
      </c>
      <c r="R82" s="50">
        <f t="shared" si="13"/>
        <v>74248</v>
      </c>
      <c r="S82" s="49">
        <f t="shared" si="13"/>
        <v>0</v>
      </c>
      <c r="T82" s="51">
        <f t="shared" si="13"/>
        <v>132546</v>
      </c>
      <c r="U82" s="49">
        <f t="shared" si="13"/>
        <v>0</v>
      </c>
      <c r="V82" s="52">
        <f t="shared" si="13"/>
        <v>252005</v>
      </c>
      <c r="W82" s="52">
        <f t="shared" ref="W82:Z82" si="14">SUM(W79:W81)</f>
        <v>14519</v>
      </c>
      <c r="X82" s="52">
        <f t="shared" si="14"/>
        <v>0</v>
      </c>
      <c r="Y82" s="52">
        <f t="shared" si="14"/>
        <v>6420</v>
      </c>
      <c r="Z82" s="52">
        <f t="shared" si="14"/>
        <v>111607</v>
      </c>
      <c r="AA82" s="70">
        <f t="shared" si="12"/>
        <v>0.29462907481994405</v>
      </c>
      <c r="AB82" s="70">
        <f t="shared" si="11"/>
        <v>0.35224301105136802</v>
      </c>
      <c r="AD82" s="52">
        <f t="shared" ref="AD82" si="15">SUM(AD79:AD81)</f>
        <v>58298</v>
      </c>
    </row>
    <row r="83" spans="1:30" ht="18" x14ac:dyDescent="0.25">
      <c r="A83" s="18" t="s">
        <v>435</v>
      </c>
      <c r="B83" s="18" t="s">
        <v>470</v>
      </c>
      <c r="C83" s="109">
        <v>63593</v>
      </c>
      <c r="D83" s="109">
        <v>689</v>
      </c>
      <c r="E83" s="109">
        <v>0</v>
      </c>
      <c r="F83" s="109">
        <v>0</v>
      </c>
      <c r="G83" s="110">
        <v>64282</v>
      </c>
      <c r="H83" s="46"/>
      <c r="I83" s="109">
        <v>0</v>
      </c>
      <c r="J83" s="109">
        <v>0</v>
      </c>
      <c r="K83" s="109">
        <v>0</v>
      </c>
      <c r="L83" s="111">
        <v>0</v>
      </c>
      <c r="M83" s="46"/>
      <c r="N83" s="46">
        <v>0</v>
      </c>
      <c r="O83" s="46">
        <v>0</v>
      </c>
      <c r="P83" s="109">
        <v>0</v>
      </c>
      <c r="Q83" s="109">
        <v>450</v>
      </c>
      <c r="R83" s="112">
        <v>450</v>
      </c>
      <c r="S83" s="46"/>
      <c r="T83" s="113">
        <v>64732</v>
      </c>
      <c r="U83" s="46"/>
      <c r="V83" s="114">
        <v>98242</v>
      </c>
      <c r="W83" s="47">
        <f>'Table 1 - Supply 2011'!H80</f>
        <v>884</v>
      </c>
      <c r="X83" s="47">
        <f>'Table 1 - Supply 2011'!I80</f>
        <v>0</v>
      </c>
      <c r="Y83" s="47">
        <f>'Table 1 - Supply 2011'!J80</f>
        <v>381</v>
      </c>
      <c r="Z83" s="47">
        <f t="shared" si="9"/>
        <v>63467</v>
      </c>
      <c r="AA83" s="70">
        <f t="shared" si="12"/>
        <v>4.5805256407646421E-3</v>
      </c>
      <c r="AB83" s="70">
        <f t="shared" si="11"/>
        <v>1.3578713788400074E-2</v>
      </c>
      <c r="AD83" s="47">
        <f t="shared" si="10"/>
        <v>64282</v>
      </c>
    </row>
    <row r="84" spans="1:30" ht="18" x14ac:dyDescent="0.25">
      <c r="A84" s="18" t="s">
        <v>436</v>
      </c>
      <c r="B84" s="18" t="s">
        <v>471</v>
      </c>
      <c r="C84" s="109">
        <v>169403</v>
      </c>
      <c r="D84" s="109">
        <v>0</v>
      </c>
      <c r="E84" s="109">
        <v>0</v>
      </c>
      <c r="F84" s="109">
        <v>0</v>
      </c>
      <c r="G84" s="110">
        <v>169403</v>
      </c>
      <c r="H84" s="46"/>
      <c r="I84" s="109">
        <v>0</v>
      </c>
      <c r="J84" s="109">
        <v>0</v>
      </c>
      <c r="K84" s="109">
        <v>0</v>
      </c>
      <c r="L84" s="111">
        <v>0</v>
      </c>
      <c r="M84" s="46"/>
      <c r="N84" s="46">
        <v>0</v>
      </c>
      <c r="O84" s="46">
        <v>0</v>
      </c>
      <c r="P84" s="109">
        <v>0</v>
      </c>
      <c r="Q84" s="109">
        <v>339</v>
      </c>
      <c r="R84" s="112">
        <v>339</v>
      </c>
      <c r="S84" s="46"/>
      <c r="T84" s="113">
        <v>169742</v>
      </c>
      <c r="U84" s="46"/>
      <c r="V84" s="114">
        <v>169742</v>
      </c>
      <c r="W84" s="47">
        <f>'Table 1 - Supply 2011'!H81</f>
        <v>2905</v>
      </c>
      <c r="X84" s="47">
        <f>'Table 1 - Supply 2011'!I81</f>
        <v>0</v>
      </c>
      <c r="Y84" s="47">
        <f>'Table 1 - Supply 2011'!J81</f>
        <v>0</v>
      </c>
      <c r="Z84" s="47">
        <f t="shared" si="9"/>
        <v>166837</v>
      </c>
      <c r="AA84" s="70">
        <f t="shared" si="12"/>
        <v>1.9971486137785582E-3</v>
      </c>
      <c r="AB84" s="70">
        <f t="shared" si="11"/>
        <v>1.911135723627623E-2</v>
      </c>
      <c r="AD84" s="47">
        <f t="shared" si="10"/>
        <v>169403</v>
      </c>
    </row>
    <row r="85" spans="1:30" ht="18" x14ac:dyDescent="0.25">
      <c r="A85" s="18" t="s">
        <v>437</v>
      </c>
      <c r="B85" s="18" t="s">
        <v>175</v>
      </c>
      <c r="C85" s="109">
        <v>52</v>
      </c>
      <c r="D85" s="109">
        <v>0</v>
      </c>
      <c r="E85" s="109">
        <v>0</v>
      </c>
      <c r="F85" s="109">
        <v>0</v>
      </c>
      <c r="G85" s="110">
        <v>52</v>
      </c>
      <c r="H85" s="46"/>
      <c r="I85" s="109">
        <v>6249</v>
      </c>
      <c r="J85" s="109">
        <v>0</v>
      </c>
      <c r="K85" s="109">
        <v>0</v>
      </c>
      <c r="L85" s="111">
        <v>6249</v>
      </c>
      <c r="M85" s="46"/>
      <c r="N85" s="46">
        <v>0</v>
      </c>
      <c r="O85" s="46">
        <v>0</v>
      </c>
      <c r="P85" s="109">
        <v>0</v>
      </c>
      <c r="Q85" s="109">
        <v>132</v>
      </c>
      <c r="R85" s="112">
        <v>132</v>
      </c>
      <c r="S85" s="46"/>
      <c r="T85" s="113">
        <v>6433</v>
      </c>
      <c r="U85" s="46"/>
      <c r="V85" s="114">
        <v>7342</v>
      </c>
      <c r="W85" s="47">
        <f>'Table 1 - Supply 2011'!H82</f>
        <v>49</v>
      </c>
      <c r="X85" s="47">
        <f>'Table 1 - Supply 2011'!I82</f>
        <v>0</v>
      </c>
      <c r="Y85" s="47">
        <f>'Table 1 - Supply 2011'!J82</f>
        <v>696</v>
      </c>
      <c r="Z85" s="47">
        <f t="shared" si="9"/>
        <v>5688</v>
      </c>
      <c r="AA85" s="70">
        <f t="shared" si="12"/>
        <v>1.7978752383546716E-2</v>
      </c>
      <c r="AB85" s="70">
        <f t="shared" si="11"/>
        <v>2.4652683192590574E-2</v>
      </c>
      <c r="AD85" s="47">
        <f t="shared" si="10"/>
        <v>52</v>
      </c>
    </row>
    <row r="86" spans="1:30" ht="18" x14ac:dyDescent="0.25">
      <c r="A86" s="18" t="s">
        <v>438</v>
      </c>
      <c r="B86" s="18" t="s">
        <v>177</v>
      </c>
      <c r="C86" s="109">
        <v>321</v>
      </c>
      <c r="D86" s="109">
        <v>167</v>
      </c>
      <c r="E86" s="109">
        <v>0</v>
      </c>
      <c r="F86" s="109">
        <v>0</v>
      </c>
      <c r="G86" s="110">
        <v>488</v>
      </c>
      <c r="H86" s="46"/>
      <c r="I86" s="109">
        <v>3038</v>
      </c>
      <c r="J86" s="109">
        <v>0</v>
      </c>
      <c r="K86" s="109">
        <v>335</v>
      </c>
      <c r="L86" s="111">
        <v>3373</v>
      </c>
      <c r="M86" s="46"/>
      <c r="N86" s="46">
        <v>0</v>
      </c>
      <c r="O86" s="46">
        <v>0</v>
      </c>
      <c r="P86" s="109">
        <v>0</v>
      </c>
      <c r="Q86" s="109">
        <v>4074</v>
      </c>
      <c r="R86" s="112">
        <v>4074</v>
      </c>
      <c r="S86" s="46"/>
      <c r="T86" s="113">
        <v>7935</v>
      </c>
      <c r="U86" s="46"/>
      <c r="V86" s="114">
        <v>29910</v>
      </c>
      <c r="W86" s="47">
        <f>'Table 1 - Supply 2011'!H83</f>
        <v>935</v>
      </c>
      <c r="X86" s="47">
        <f>'Table 1 - Supply 2011'!I83</f>
        <v>0</v>
      </c>
      <c r="Y86" s="47">
        <f>'Table 1 - Supply 2011'!J83</f>
        <v>1382</v>
      </c>
      <c r="Z86" s="47">
        <f t="shared" si="9"/>
        <v>5618</v>
      </c>
      <c r="AA86" s="70">
        <f t="shared" si="12"/>
        <v>0.13620862587763291</v>
      </c>
      <c r="AB86" s="70">
        <f t="shared" si="11"/>
        <v>0.16746907388833165</v>
      </c>
      <c r="AD86" s="47">
        <f t="shared" si="10"/>
        <v>488</v>
      </c>
    </row>
    <row r="87" spans="1:30" ht="18" x14ac:dyDescent="0.25">
      <c r="A87" s="18" t="s">
        <v>439</v>
      </c>
      <c r="B87" s="18" t="s">
        <v>179</v>
      </c>
      <c r="C87" s="109">
        <v>41</v>
      </c>
      <c r="D87" s="109">
        <v>0</v>
      </c>
      <c r="E87" s="109">
        <v>0</v>
      </c>
      <c r="F87" s="109">
        <v>0</v>
      </c>
      <c r="G87" s="110">
        <v>41</v>
      </c>
      <c r="H87" s="46"/>
      <c r="I87" s="109">
        <v>0</v>
      </c>
      <c r="J87" s="109">
        <v>0</v>
      </c>
      <c r="K87" s="109">
        <v>0</v>
      </c>
      <c r="L87" s="111">
        <v>0</v>
      </c>
      <c r="M87" s="46"/>
      <c r="N87" s="46">
        <v>0</v>
      </c>
      <c r="O87" s="46">
        <v>0</v>
      </c>
      <c r="P87" s="109">
        <v>0</v>
      </c>
      <c r="Q87" s="109">
        <v>1104</v>
      </c>
      <c r="R87" s="112">
        <v>1104</v>
      </c>
      <c r="S87" s="46"/>
      <c r="T87" s="113">
        <v>1145</v>
      </c>
      <c r="U87" s="46"/>
      <c r="V87" s="114">
        <v>17875</v>
      </c>
      <c r="W87" s="47">
        <f>'Table 1 - Supply 2011'!H84</f>
        <v>609</v>
      </c>
      <c r="X87" s="47">
        <f>'Table 1 - Supply 2011'!I84</f>
        <v>0</v>
      </c>
      <c r="Y87" s="47">
        <f>'Table 1 - Supply 2011'!J84</f>
        <v>635</v>
      </c>
      <c r="Z87" s="47">
        <f t="shared" si="9"/>
        <v>-99</v>
      </c>
      <c r="AA87" s="70">
        <f t="shared" si="12"/>
        <v>6.1762237762237764E-2</v>
      </c>
      <c r="AB87" s="70">
        <f t="shared" si="11"/>
        <v>9.5832167832167831E-2</v>
      </c>
      <c r="AD87" s="47">
        <f t="shared" si="10"/>
        <v>41</v>
      </c>
    </row>
    <row r="88" spans="1:30" ht="18" x14ac:dyDescent="0.25">
      <c r="A88" s="18" t="s">
        <v>440</v>
      </c>
      <c r="B88" s="18" t="s">
        <v>181</v>
      </c>
      <c r="C88" s="109">
        <v>0</v>
      </c>
      <c r="D88" s="109">
        <v>0</v>
      </c>
      <c r="E88" s="109">
        <v>0</v>
      </c>
      <c r="F88" s="109">
        <v>0</v>
      </c>
      <c r="G88" s="110">
        <v>0</v>
      </c>
      <c r="H88" s="46"/>
      <c r="I88" s="109">
        <v>224</v>
      </c>
      <c r="J88" s="109">
        <v>0</v>
      </c>
      <c r="K88" s="109">
        <v>0</v>
      </c>
      <c r="L88" s="111">
        <v>224</v>
      </c>
      <c r="M88" s="46"/>
      <c r="N88" s="46">
        <v>0</v>
      </c>
      <c r="O88" s="46">
        <v>0</v>
      </c>
      <c r="P88" s="109">
        <v>0</v>
      </c>
      <c r="Q88" s="109">
        <v>14488</v>
      </c>
      <c r="R88" s="112">
        <v>14488</v>
      </c>
      <c r="S88" s="46"/>
      <c r="T88" s="113">
        <v>14712</v>
      </c>
      <c r="U88" s="46"/>
      <c r="V88" s="114">
        <v>46251</v>
      </c>
      <c r="W88" s="47">
        <f>'Table 1 - Supply 2011'!H85</f>
        <v>8753</v>
      </c>
      <c r="X88" s="47">
        <f>'Table 1 - Supply 2011'!I85</f>
        <v>0</v>
      </c>
      <c r="Y88" s="47">
        <f>'Table 1 - Supply 2011'!J85</f>
        <v>1438</v>
      </c>
      <c r="Z88" s="47">
        <f t="shared" si="9"/>
        <v>4521</v>
      </c>
      <c r="AA88" s="70">
        <f t="shared" si="12"/>
        <v>0.31324728113986727</v>
      </c>
      <c r="AB88" s="70">
        <f t="shared" si="11"/>
        <v>0.50249724330284751</v>
      </c>
      <c r="AD88" s="47">
        <f t="shared" si="10"/>
        <v>0</v>
      </c>
    </row>
    <row r="89" spans="1:30" ht="18" x14ac:dyDescent="0.25">
      <c r="A89" s="18" t="s">
        <v>441</v>
      </c>
      <c r="B89" s="18" t="s">
        <v>183</v>
      </c>
      <c r="C89" s="109">
        <v>608</v>
      </c>
      <c r="D89" s="109">
        <v>0</v>
      </c>
      <c r="E89" s="109">
        <v>0</v>
      </c>
      <c r="F89" s="109">
        <v>0</v>
      </c>
      <c r="G89" s="110">
        <v>608</v>
      </c>
      <c r="H89" s="46"/>
      <c r="I89" s="109">
        <v>6017</v>
      </c>
      <c r="J89" s="109">
        <v>0</v>
      </c>
      <c r="K89" s="109">
        <v>178</v>
      </c>
      <c r="L89" s="111">
        <v>6195</v>
      </c>
      <c r="M89" s="46"/>
      <c r="N89" s="46">
        <v>0</v>
      </c>
      <c r="O89" s="46">
        <v>5</v>
      </c>
      <c r="P89" s="109">
        <v>5</v>
      </c>
      <c r="Q89" s="109">
        <v>7622</v>
      </c>
      <c r="R89" s="112">
        <v>7627</v>
      </c>
      <c r="S89" s="46"/>
      <c r="T89" s="113">
        <v>14430</v>
      </c>
      <c r="U89" s="46"/>
      <c r="V89" s="114">
        <v>36940</v>
      </c>
      <c r="W89" s="47">
        <f>'Table 1 - Supply 2011'!H86</f>
        <v>1916</v>
      </c>
      <c r="X89" s="47">
        <f>'Table 1 - Supply 2011'!I86</f>
        <v>0</v>
      </c>
      <c r="Y89" s="47">
        <f>'Table 1 - Supply 2011'!J86</f>
        <v>1354</v>
      </c>
      <c r="Z89" s="47">
        <f t="shared" si="9"/>
        <v>11160</v>
      </c>
      <c r="AA89" s="70">
        <f t="shared" si="12"/>
        <v>0.2064699512723335</v>
      </c>
      <c r="AB89" s="70">
        <f t="shared" si="11"/>
        <v>0.2583378451543043</v>
      </c>
      <c r="AD89" s="47">
        <f t="shared" si="10"/>
        <v>608</v>
      </c>
    </row>
    <row r="90" spans="1:30" ht="18" x14ac:dyDescent="0.25">
      <c r="A90" s="18" t="s">
        <v>442</v>
      </c>
      <c r="B90" s="18" t="s">
        <v>185</v>
      </c>
      <c r="C90" s="109">
        <v>0</v>
      </c>
      <c r="D90" s="109">
        <v>1024</v>
      </c>
      <c r="E90" s="109">
        <v>0</v>
      </c>
      <c r="F90" s="109">
        <v>0</v>
      </c>
      <c r="G90" s="110">
        <v>1024</v>
      </c>
      <c r="H90" s="46"/>
      <c r="I90" s="109">
        <v>27574</v>
      </c>
      <c r="J90" s="109">
        <v>0</v>
      </c>
      <c r="K90" s="109">
        <v>0</v>
      </c>
      <c r="L90" s="111">
        <v>27574</v>
      </c>
      <c r="M90" s="46"/>
      <c r="N90" s="46">
        <v>0</v>
      </c>
      <c r="O90" s="46">
        <v>0</v>
      </c>
      <c r="P90" s="109">
        <v>0</v>
      </c>
      <c r="Q90" s="109">
        <v>6127</v>
      </c>
      <c r="R90" s="112">
        <v>6127</v>
      </c>
      <c r="S90" s="46"/>
      <c r="T90" s="113">
        <v>34725</v>
      </c>
      <c r="U90" s="46"/>
      <c r="V90" s="114">
        <v>36877</v>
      </c>
      <c r="W90" s="47">
        <f>'Table 1 - Supply 2011'!H87</f>
        <v>4000</v>
      </c>
      <c r="X90" s="47">
        <f>'Table 1 - Supply 2011'!I87</f>
        <v>0</v>
      </c>
      <c r="Y90" s="47">
        <f>'Table 1 - Supply 2011'!J87</f>
        <v>-144</v>
      </c>
      <c r="Z90" s="47">
        <f t="shared" si="9"/>
        <v>30869</v>
      </c>
      <c r="AA90" s="70">
        <f t="shared" si="12"/>
        <v>0.16614692084497112</v>
      </c>
      <c r="AB90" s="70">
        <f t="shared" si="11"/>
        <v>0.27461561406838952</v>
      </c>
      <c r="AD90" s="47">
        <f t="shared" si="10"/>
        <v>1024</v>
      </c>
    </row>
    <row r="91" spans="1:30" ht="18" x14ac:dyDescent="0.25">
      <c r="A91" s="18" t="s">
        <v>443</v>
      </c>
      <c r="B91" s="18" t="s">
        <v>187</v>
      </c>
      <c r="C91" s="109">
        <v>138</v>
      </c>
      <c r="D91" s="109">
        <v>0</v>
      </c>
      <c r="E91" s="109">
        <v>0</v>
      </c>
      <c r="F91" s="109">
        <v>0</v>
      </c>
      <c r="G91" s="110">
        <v>138</v>
      </c>
      <c r="H91" s="46"/>
      <c r="I91" s="109">
        <v>0</v>
      </c>
      <c r="J91" s="109">
        <v>0</v>
      </c>
      <c r="K91" s="109">
        <v>0</v>
      </c>
      <c r="L91" s="111">
        <v>0</v>
      </c>
      <c r="M91" s="46"/>
      <c r="N91" s="46">
        <v>0</v>
      </c>
      <c r="O91" s="46">
        <v>0</v>
      </c>
      <c r="P91" s="109">
        <v>0</v>
      </c>
      <c r="Q91" s="109">
        <v>3428</v>
      </c>
      <c r="R91" s="112">
        <v>3428</v>
      </c>
      <c r="S91" s="46"/>
      <c r="T91" s="113">
        <v>3566</v>
      </c>
      <c r="U91" s="46"/>
      <c r="V91" s="114">
        <v>32306</v>
      </c>
      <c r="W91" s="47">
        <f>'Table 1 - Supply 2011'!H88</f>
        <v>1786</v>
      </c>
      <c r="X91" s="47">
        <f>'Table 1 - Supply 2011'!I88</f>
        <v>0</v>
      </c>
      <c r="Y91" s="47">
        <f>'Table 1 - Supply 2011'!J88</f>
        <v>852</v>
      </c>
      <c r="Z91" s="47">
        <f t="shared" si="9"/>
        <v>928</v>
      </c>
      <c r="AA91" s="70">
        <f t="shared" si="12"/>
        <v>0.10611032006438433</v>
      </c>
      <c r="AB91" s="70">
        <f t="shared" si="11"/>
        <v>0.16139416826595679</v>
      </c>
      <c r="AD91" s="47">
        <f t="shared" si="10"/>
        <v>138</v>
      </c>
    </row>
    <row r="92" spans="1:30" ht="18" x14ac:dyDescent="0.25">
      <c r="A92" s="27" t="s">
        <v>444</v>
      </c>
      <c r="B92" s="27" t="s">
        <v>189</v>
      </c>
      <c r="C92" s="115">
        <v>804</v>
      </c>
      <c r="D92" s="115">
        <v>0</v>
      </c>
      <c r="E92" s="115">
        <v>0</v>
      </c>
      <c r="F92" s="115">
        <v>0</v>
      </c>
      <c r="G92" s="116">
        <v>804</v>
      </c>
      <c r="H92" s="49"/>
      <c r="I92" s="115">
        <v>0</v>
      </c>
      <c r="J92" s="115">
        <v>0</v>
      </c>
      <c r="K92" s="115">
        <v>0</v>
      </c>
      <c r="L92" s="117">
        <v>0</v>
      </c>
      <c r="M92" s="49"/>
      <c r="N92" s="49">
        <v>32</v>
      </c>
      <c r="O92" s="49">
        <v>5</v>
      </c>
      <c r="P92" s="115">
        <v>37</v>
      </c>
      <c r="Q92" s="115">
        <v>2634</v>
      </c>
      <c r="R92" s="118">
        <v>2671</v>
      </c>
      <c r="S92" s="49"/>
      <c r="T92" s="119">
        <v>3475</v>
      </c>
      <c r="U92" s="49"/>
      <c r="V92" s="120">
        <v>18463</v>
      </c>
      <c r="W92" s="52">
        <f>'Table 1 - Supply 2011'!H89</f>
        <v>438</v>
      </c>
      <c r="X92" s="52">
        <f>'Table 1 - Supply 2011'!I89</f>
        <v>0</v>
      </c>
      <c r="Y92" s="52">
        <f>'Table 1 - Supply 2011'!J89</f>
        <v>473</v>
      </c>
      <c r="Z92" s="52">
        <f t="shared" si="9"/>
        <v>2564</v>
      </c>
      <c r="AA92" s="70">
        <f t="shared" si="12"/>
        <v>0.14466771380599036</v>
      </c>
      <c r="AB92" s="70">
        <f t="shared" si="11"/>
        <v>0.16839083572550506</v>
      </c>
      <c r="AD92" s="52">
        <f t="shared" si="10"/>
        <v>804</v>
      </c>
    </row>
    <row r="93" spans="1:30" ht="18" x14ac:dyDescent="0.25">
      <c r="A93" s="18" t="s">
        <v>445</v>
      </c>
      <c r="B93" s="18" t="s">
        <v>191</v>
      </c>
      <c r="C93" s="109">
        <v>2318</v>
      </c>
      <c r="D93" s="109">
        <v>727</v>
      </c>
      <c r="E93" s="109">
        <v>0</v>
      </c>
      <c r="F93" s="109">
        <v>0</v>
      </c>
      <c r="G93" s="110">
        <v>3045</v>
      </c>
      <c r="H93" s="46"/>
      <c r="I93" s="109">
        <v>0</v>
      </c>
      <c r="J93" s="109">
        <v>0</v>
      </c>
      <c r="K93" s="109">
        <v>0</v>
      </c>
      <c r="L93" s="111">
        <v>0</v>
      </c>
      <c r="M93" s="46"/>
      <c r="N93" s="46">
        <v>0</v>
      </c>
      <c r="O93" s="46">
        <v>0</v>
      </c>
      <c r="P93" s="109">
        <v>0</v>
      </c>
      <c r="Q93" s="109">
        <v>9</v>
      </c>
      <c r="R93" s="112">
        <v>9</v>
      </c>
      <c r="S93" s="46"/>
      <c r="T93" s="113">
        <v>3054</v>
      </c>
      <c r="U93" s="46"/>
      <c r="V93" s="114">
        <v>3358</v>
      </c>
      <c r="W93" s="47">
        <f>'Table 1 - Supply 2011'!H90</f>
        <v>18</v>
      </c>
      <c r="X93" s="47">
        <f>'Table 1 - Supply 2011'!I90</f>
        <v>0</v>
      </c>
      <c r="Y93" s="47">
        <f>'Table 1 - Supply 2011'!J90</f>
        <v>244</v>
      </c>
      <c r="Z93" s="47">
        <f t="shared" si="9"/>
        <v>2792</v>
      </c>
      <c r="AA93" s="70">
        <f t="shared" si="12"/>
        <v>2.6801667659321023E-3</v>
      </c>
      <c r="AB93" s="70">
        <f t="shared" si="11"/>
        <v>8.0405002977963075E-3</v>
      </c>
      <c r="AD93" s="47">
        <f t="shared" si="10"/>
        <v>3045</v>
      </c>
    </row>
    <row r="94" spans="1:30" ht="18" x14ac:dyDescent="0.25">
      <c r="A94" s="18" t="s">
        <v>446</v>
      </c>
      <c r="B94" s="18" t="s">
        <v>193</v>
      </c>
      <c r="C94" s="109">
        <v>7370</v>
      </c>
      <c r="D94" s="109">
        <v>0</v>
      </c>
      <c r="E94" s="109">
        <v>0</v>
      </c>
      <c r="F94" s="109">
        <v>0</v>
      </c>
      <c r="G94" s="110">
        <v>7370</v>
      </c>
      <c r="H94" s="46"/>
      <c r="I94" s="109">
        <v>0</v>
      </c>
      <c r="J94" s="109">
        <v>0</v>
      </c>
      <c r="K94" s="109">
        <v>0</v>
      </c>
      <c r="L94" s="111">
        <v>0</v>
      </c>
      <c r="M94" s="46"/>
      <c r="N94" s="46">
        <v>0</v>
      </c>
      <c r="O94" s="46">
        <v>0</v>
      </c>
      <c r="P94" s="109">
        <v>0</v>
      </c>
      <c r="Q94" s="109">
        <v>3268</v>
      </c>
      <c r="R94" s="112">
        <v>3268</v>
      </c>
      <c r="S94" s="46"/>
      <c r="T94" s="113">
        <v>10638</v>
      </c>
      <c r="U94" s="46"/>
      <c r="V94" s="114">
        <v>31918</v>
      </c>
      <c r="W94" s="47">
        <f>'Table 1 - Supply 2011'!H91</f>
        <v>3356</v>
      </c>
      <c r="X94" s="47">
        <f>'Table 1 - Supply 2011'!I91</f>
        <v>0</v>
      </c>
      <c r="Y94" s="47">
        <f>'Table 1 - Supply 2011'!J91</f>
        <v>1237</v>
      </c>
      <c r="Z94" s="47">
        <f t="shared" si="9"/>
        <v>6045</v>
      </c>
      <c r="AA94" s="70">
        <f t="shared" si="12"/>
        <v>0.10238736762955072</v>
      </c>
      <c r="AB94" s="70">
        <f t="shared" si="11"/>
        <v>0.20753180023811016</v>
      </c>
      <c r="AD94" s="47">
        <f t="shared" si="10"/>
        <v>7370</v>
      </c>
    </row>
    <row r="95" spans="1:30" ht="18" x14ac:dyDescent="0.25">
      <c r="A95" s="18" t="s">
        <v>447</v>
      </c>
      <c r="B95" s="18" t="s">
        <v>195</v>
      </c>
      <c r="C95" s="109">
        <v>40</v>
      </c>
      <c r="D95" s="109">
        <v>0</v>
      </c>
      <c r="E95" s="109">
        <v>0</v>
      </c>
      <c r="F95" s="109">
        <v>0</v>
      </c>
      <c r="G95" s="110">
        <v>40</v>
      </c>
      <c r="H95" s="46"/>
      <c r="I95" s="109">
        <v>0</v>
      </c>
      <c r="J95" s="109">
        <v>0</v>
      </c>
      <c r="K95" s="109">
        <v>0</v>
      </c>
      <c r="L95" s="111">
        <v>0</v>
      </c>
      <c r="M95" s="46"/>
      <c r="N95" s="46">
        <v>0</v>
      </c>
      <c r="O95" s="46">
        <v>0</v>
      </c>
      <c r="P95" s="109">
        <v>0</v>
      </c>
      <c r="Q95" s="109">
        <v>1417</v>
      </c>
      <c r="R95" s="112">
        <v>1417</v>
      </c>
      <c r="S95" s="46"/>
      <c r="T95" s="113">
        <v>1457</v>
      </c>
      <c r="U95" s="46"/>
      <c r="V95" s="114">
        <v>31358</v>
      </c>
      <c r="W95" s="47">
        <f>'Table 1 - Supply 2011'!H92</f>
        <v>1929</v>
      </c>
      <c r="X95" s="47">
        <f>'Table 1 - Supply 2011'!I92</f>
        <v>0</v>
      </c>
      <c r="Y95" s="47">
        <f>'Table 1 - Supply 2011'!J92</f>
        <v>1047</v>
      </c>
      <c r="Z95" s="47">
        <f t="shared" si="9"/>
        <v>-1519</v>
      </c>
      <c r="AA95" s="70">
        <f t="shared" si="12"/>
        <v>4.5187830856559731E-2</v>
      </c>
      <c r="AB95" s="70">
        <f t="shared" si="11"/>
        <v>0.1067032336245934</v>
      </c>
      <c r="AD95" s="47">
        <f t="shared" si="10"/>
        <v>40</v>
      </c>
    </row>
    <row r="96" spans="1:30" ht="18" x14ac:dyDescent="0.25">
      <c r="A96" s="18" t="s">
        <v>448</v>
      </c>
      <c r="B96" s="18" t="s">
        <v>197</v>
      </c>
      <c r="C96" s="109">
        <v>12872</v>
      </c>
      <c r="D96" s="109">
        <v>0</v>
      </c>
      <c r="E96" s="109">
        <v>0</v>
      </c>
      <c r="F96" s="109">
        <v>0</v>
      </c>
      <c r="G96" s="110">
        <v>12872</v>
      </c>
      <c r="H96" s="46"/>
      <c r="I96" s="109">
        <v>0</v>
      </c>
      <c r="J96" s="109">
        <v>0</v>
      </c>
      <c r="K96" s="109">
        <v>0</v>
      </c>
      <c r="L96" s="111">
        <v>0</v>
      </c>
      <c r="M96" s="46"/>
      <c r="N96" s="46">
        <v>0</v>
      </c>
      <c r="O96" s="46">
        <v>0</v>
      </c>
      <c r="P96" s="109">
        <v>0</v>
      </c>
      <c r="Q96" s="109">
        <v>121</v>
      </c>
      <c r="R96" s="112">
        <v>121</v>
      </c>
      <c r="S96" s="46"/>
      <c r="T96" s="113">
        <v>12993</v>
      </c>
      <c r="U96" s="46"/>
      <c r="V96" s="114">
        <v>19963</v>
      </c>
      <c r="W96" s="47">
        <f>'Table 1 - Supply 2011'!H93</f>
        <v>130</v>
      </c>
      <c r="X96" s="47">
        <f>'Table 1 - Supply 2011'!I93</f>
        <v>0</v>
      </c>
      <c r="Y96" s="47">
        <f>'Table 1 - Supply 2011'!J93</f>
        <v>2592</v>
      </c>
      <c r="Z96" s="47">
        <f t="shared" si="9"/>
        <v>10271</v>
      </c>
      <c r="AA96" s="70">
        <f t="shared" si="12"/>
        <v>6.0612132445023292E-3</v>
      </c>
      <c r="AB96" s="70">
        <f t="shared" si="11"/>
        <v>1.2573260531984171E-2</v>
      </c>
      <c r="AD96" s="47">
        <f t="shared" si="10"/>
        <v>12872</v>
      </c>
    </row>
    <row r="97" spans="1:30" ht="18" x14ac:dyDescent="0.25">
      <c r="A97" s="18" t="s">
        <v>449</v>
      </c>
      <c r="B97" s="18" t="s">
        <v>199</v>
      </c>
      <c r="C97" s="109">
        <v>44</v>
      </c>
      <c r="D97" s="109">
        <v>0</v>
      </c>
      <c r="E97" s="109">
        <v>0</v>
      </c>
      <c r="F97" s="109">
        <v>0</v>
      </c>
      <c r="G97" s="110">
        <v>44</v>
      </c>
      <c r="H97" s="46"/>
      <c r="I97" s="109">
        <v>0</v>
      </c>
      <c r="J97" s="109">
        <v>0</v>
      </c>
      <c r="K97" s="109">
        <v>0</v>
      </c>
      <c r="L97" s="111">
        <v>0</v>
      </c>
      <c r="M97" s="46"/>
      <c r="N97" s="46">
        <v>0</v>
      </c>
      <c r="O97" s="46">
        <v>0</v>
      </c>
      <c r="P97" s="109">
        <v>0</v>
      </c>
      <c r="Q97" s="109">
        <v>202</v>
      </c>
      <c r="R97" s="112">
        <v>202</v>
      </c>
      <c r="S97" s="46"/>
      <c r="T97" s="113">
        <v>246</v>
      </c>
      <c r="U97" s="46"/>
      <c r="V97" s="114">
        <v>5536</v>
      </c>
      <c r="W97" s="47">
        <f>'Table 1 - Supply 2011'!H94</f>
        <v>0</v>
      </c>
      <c r="X97" s="47">
        <f>'Table 1 - Supply 2011'!I94</f>
        <v>0</v>
      </c>
      <c r="Y97" s="47">
        <f>'Table 1 - Supply 2011'!J94</f>
        <v>336</v>
      </c>
      <c r="Z97" s="47">
        <f t="shared" si="9"/>
        <v>-90</v>
      </c>
      <c r="AA97" s="70">
        <f t="shared" si="12"/>
        <v>3.6488439306358381E-2</v>
      </c>
      <c r="AB97" s="70">
        <f t="shared" si="11"/>
        <v>3.6488439306358381E-2</v>
      </c>
      <c r="AD97" s="47">
        <f t="shared" si="10"/>
        <v>44</v>
      </c>
    </row>
    <row r="98" spans="1:30" ht="18" x14ac:dyDescent="0.25">
      <c r="A98" s="18" t="s">
        <v>450</v>
      </c>
      <c r="B98" s="18" t="s">
        <v>201</v>
      </c>
      <c r="C98" s="109">
        <v>833</v>
      </c>
      <c r="D98" s="109">
        <v>339</v>
      </c>
      <c r="E98" s="109">
        <v>0</v>
      </c>
      <c r="F98" s="109">
        <v>0</v>
      </c>
      <c r="G98" s="110">
        <v>1172</v>
      </c>
      <c r="H98" s="46"/>
      <c r="I98" s="109">
        <v>0</v>
      </c>
      <c r="J98" s="109">
        <v>0</v>
      </c>
      <c r="K98" s="109">
        <v>0</v>
      </c>
      <c r="L98" s="111">
        <v>0</v>
      </c>
      <c r="M98" s="46"/>
      <c r="N98" s="46">
        <v>0</v>
      </c>
      <c r="O98" s="46">
        <v>0</v>
      </c>
      <c r="P98" s="109">
        <v>0</v>
      </c>
      <c r="Q98" s="109">
        <v>260</v>
      </c>
      <c r="R98" s="112">
        <v>260</v>
      </c>
      <c r="S98" s="46"/>
      <c r="T98" s="113">
        <v>1432</v>
      </c>
      <c r="U98" s="46"/>
      <c r="V98" s="114">
        <v>16110</v>
      </c>
      <c r="W98" s="47">
        <f>'Table 1 - Supply 2011'!H95</f>
        <v>0</v>
      </c>
      <c r="X98" s="47">
        <f>'Table 1 - Supply 2011'!I95</f>
        <v>0</v>
      </c>
      <c r="Y98" s="47">
        <f>'Table 1 - Supply 2011'!J95</f>
        <v>638</v>
      </c>
      <c r="Z98" s="47">
        <f t="shared" si="9"/>
        <v>794</v>
      </c>
      <c r="AA98" s="70">
        <f t="shared" si="12"/>
        <v>1.6139044072004966E-2</v>
      </c>
      <c r="AB98" s="70">
        <f t="shared" si="11"/>
        <v>1.6139044072004966E-2</v>
      </c>
      <c r="AD98" s="47">
        <f t="shared" si="10"/>
        <v>1172</v>
      </c>
    </row>
    <row r="99" spans="1:30" ht="18" x14ac:dyDescent="0.25">
      <c r="A99" s="18" t="s">
        <v>451</v>
      </c>
      <c r="B99" s="18" t="s">
        <v>203</v>
      </c>
      <c r="C99" s="109">
        <v>309</v>
      </c>
      <c r="D99" s="109">
        <v>0</v>
      </c>
      <c r="E99" s="109">
        <v>0</v>
      </c>
      <c r="F99" s="109">
        <v>0</v>
      </c>
      <c r="G99" s="110">
        <v>309</v>
      </c>
      <c r="H99" s="46"/>
      <c r="I99" s="109">
        <v>0</v>
      </c>
      <c r="J99" s="109">
        <v>0</v>
      </c>
      <c r="K99" s="109">
        <v>0</v>
      </c>
      <c r="L99" s="111">
        <v>0</v>
      </c>
      <c r="M99" s="46"/>
      <c r="N99" s="46">
        <v>0</v>
      </c>
      <c r="O99" s="46">
        <v>0</v>
      </c>
      <c r="P99" s="109">
        <v>0</v>
      </c>
      <c r="Q99" s="109">
        <v>14919</v>
      </c>
      <c r="R99" s="112">
        <v>14919</v>
      </c>
      <c r="S99" s="46"/>
      <c r="T99" s="113">
        <v>15228</v>
      </c>
      <c r="U99" s="46"/>
      <c r="V99" s="114">
        <v>44031</v>
      </c>
      <c r="W99" s="47">
        <f>'Table 1 - Supply 2011'!H96</f>
        <v>11326</v>
      </c>
      <c r="X99" s="47">
        <f>'Table 1 - Supply 2011'!I96</f>
        <v>0</v>
      </c>
      <c r="Y99" s="47">
        <f>'Table 1 - Supply 2011'!J96</f>
        <v>974</v>
      </c>
      <c r="Z99" s="47">
        <f t="shared" si="9"/>
        <v>2928</v>
      </c>
      <c r="AA99" s="70">
        <f t="shared" si="12"/>
        <v>0.33882946106152484</v>
      </c>
      <c r="AB99" s="70">
        <f t="shared" si="11"/>
        <v>0.59605732324952876</v>
      </c>
      <c r="AD99" s="47">
        <f t="shared" si="10"/>
        <v>309</v>
      </c>
    </row>
    <row r="100" spans="1:30" ht="18" x14ac:dyDescent="0.25">
      <c r="A100" s="18" t="s">
        <v>452</v>
      </c>
      <c r="B100" s="18" t="s">
        <v>205</v>
      </c>
      <c r="C100" s="109">
        <v>4698</v>
      </c>
      <c r="D100" s="109">
        <v>0</v>
      </c>
      <c r="E100" s="109">
        <v>86390</v>
      </c>
      <c r="F100" s="109">
        <v>39019</v>
      </c>
      <c r="G100" s="110">
        <v>130107</v>
      </c>
      <c r="H100" s="46"/>
      <c r="I100" s="109">
        <v>835</v>
      </c>
      <c r="J100" s="109">
        <v>0</v>
      </c>
      <c r="K100" s="109">
        <v>0</v>
      </c>
      <c r="L100" s="111">
        <v>835</v>
      </c>
      <c r="M100" s="46"/>
      <c r="N100" s="46">
        <v>0</v>
      </c>
      <c r="O100" s="46">
        <v>0</v>
      </c>
      <c r="P100" s="109">
        <v>0</v>
      </c>
      <c r="Q100" s="109">
        <v>1764</v>
      </c>
      <c r="R100" s="112">
        <v>1764</v>
      </c>
      <c r="S100" s="46"/>
      <c r="T100" s="113">
        <v>132706</v>
      </c>
      <c r="U100" s="46"/>
      <c r="V100" s="114">
        <v>147197</v>
      </c>
      <c r="W100" s="47">
        <f>'Table 1 - Supply 2011'!H97</f>
        <v>888</v>
      </c>
      <c r="X100" s="47">
        <f>'Table 1 - Supply 2011'!I97</f>
        <v>0</v>
      </c>
      <c r="Y100" s="47">
        <f>'Table 1 - Supply 2011'!J97</f>
        <v>0</v>
      </c>
      <c r="Z100" s="47">
        <f t="shared" si="9"/>
        <v>131818</v>
      </c>
      <c r="AA100" s="70">
        <f t="shared" si="12"/>
        <v>1.1983939890079282E-2</v>
      </c>
      <c r="AB100" s="70">
        <f t="shared" si="11"/>
        <v>1.8016671535425313E-2</v>
      </c>
      <c r="AD100" s="47">
        <f t="shared" si="10"/>
        <v>4698</v>
      </c>
    </row>
    <row r="101" spans="1:30" ht="18" x14ac:dyDescent="0.25">
      <c r="A101" s="18" t="s">
        <v>453</v>
      </c>
      <c r="B101" s="18" t="s">
        <v>207</v>
      </c>
      <c r="C101" s="109">
        <v>13452</v>
      </c>
      <c r="D101" s="109">
        <v>28276</v>
      </c>
      <c r="E101" s="109">
        <v>7034</v>
      </c>
      <c r="F101" s="109">
        <v>52652</v>
      </c>
      <c r="G101" s="110">
        <v>101414</v>
      </c>
      <c r="H101" s="46"/>
      <c r="I101" s="109">
        <v>0</v>
      </c>
      <c r="J101" s="109">
        <v>0</v>
      </c>
      <c r="K101" s="109">
        <v>0</v>
      </c>
      <c r="L101" s="111">
        <v>0</v>
      </c>
      <c r="M101" s="46"/>
      <c r="N101" s="46">
        <v>0</v>
      </c>
      <c r="O101" s="46">
        <v>0</v>
      </c>
      <c r="P101" s="109">
        <v>0</v>
      </c>
      <c r="Q101" s="109">
        <v>5306</v>
      </c>
      <c r="R101" s="112">
        <v>5306</v>
      </c>
      <c r="S101" s="46"/>
      <c r="T101" s="113">
        <v>106720</v>
      </c>
      <c r="U101" s="46"/>
      <c r="V101" s="114">
        <v>129246</v>
      </c>
      <c r="W101" s="47">
        <f>'Table 1 - Supply 2011'!H98</f>
        <v>630</v>
      </c>
      <c r="X101" s="47">
        <f>'Table 1 - Supply 2011'!I98</f>
        <v>0</v>
      </c>
      <c r="Y101" s="47">
        <f>'Table 1 - Supply 2011'!J98</f>
        <v>586</v>
      </c>
      <c r="Z101" s="47">
        <f t="shared" si="9"/>
        <v>105504</v>
      </c>
      <c r="AA101" s="70">
        <f t="shared" si="12"/>
        <v>4.1053494885721804E-2</v>
      </c>
      <c r="AB101" s="70">
        <f t="shared" si="11"/>
        <v>4.5927920399857637E-2</v>
      </c>
      <c r="AD101" s="47">
        <f t="shared" si="10"/>
        <v>41728</v>
      </c>
    </row>
    <row r="102" spans="1:30" ht="18" x14ac:dyDescent="0.25">
      <c r="A102" s="27" t="s">
        <v>454</v>
      </c>
      <c r="B102" s="27" t="s">
        <v>209</v>
      </c>
      <c r="C102" s="115">
        <v>9955</v>
      </c>
      <c r="D102" s="115">
        <v>1349</v>
      </c>
      <c r="E102" s="115">
        <v>111674</v>
      </c>
      <c r="F102" s="115">
        <v>0</v>
      </c>
      <c r="G102" s="116">
        <v>122978</v>
      </c>
      <c r="H102" s="49"/>
      <c r="I102" s="115">
        <v>0</v>
      </c>
      <c r="J102" s="115">
        <v>0</v>
      </c>
      <c r="K102" s="115">
        <v>0</v>
      </c>
      <c r="L102" s="117">
        <v>0</v>
      </c>
      <c r="M102" s="49"/>
      <c r="N102" s="49">
        <v>0</v>
      </c>
      <c r="O102" s="49">
        <v>0</v>
      </c>
      <c r="P102" s="115">
        <v>0</v>
      </c>
      <c r="Q102" s="115">
        <v>151</v>
      </c>
      <c r="R102" s="118">
        <v>151</v>
      </c>
      <c r="S102" s="49"/>
      <c r="T102" s="119">
        <v>123129</v>
      </c>
      <c r="U102" s="49"/>
      <c r="V102" s="120">
        <v>125151</v>
      </c>
      <c r="W102" s="52">
        <f>'Table 1 - Supply 2011'!H99</f>
        <v>1235</v>
      </c>
      <c r="X102" s="52">
        <f>'Table 1 - Supply 2011'!I99</f>
        <v>0</v>
      </c>
      <c r="Y102" s="52">
        <f>'Table 1 - Supply 2011'!J99</f>
        <v>411</v>
      </c>
      <c r="Z102" s="52">
        <f t="shared" si="9"/>
        <v>121483</v>
      </c>
      <c r="AA102" s="70">
        <f t="shared" si="12"/>
        <v>1.2065424966640299E-3</v>
      </c>
      <c r="AB102" s="70">
        <f t="shared" si="11"/>
        <v>1.1074621856796989E-2</v>
      </c>
      <c r="AD102" s="52">
        <f t="shared" si="10"/>
        <v>11304</v>
      </c>
    </row>
    <row r="103" spans="1:30" ht="18" x14ac:dyDescent="0.25">
      <c r="A103" s="18" t="s">
        <v>455</v>
      </c>
      <c r="B103" s="18" t="s">
        <v>211</v>
      </c>
      <c r="C103" s="109">
        <v>11498</v>
      </c>
      <c r="D103" s="109">
        <v>5589</v>
      </c>
      <c r="E103" s="109">
        <v>1305</v>
      </c>
      <c r="F103" s="109">
        <v>26556</v>
      </c>
      <c r="G103" s="110">
        <v>44948</v>
      </c>
      <c r="H103" s="46"/>
      <c r="I103" s="109">
        <v>0</v>
      </c>
      <c r="J103" s="109">
        <v>0</v>
      </c>
      <c r="K103" s="109">
        <v>0</v>
      </c>
      <c r="L103" s="111">
        <v>0</v>
      </c>
      <c r="M103" s="46"/>
      <c r="N103" s="46">
        <v>0</v>
      </c>
      <c r="O103" s="46">
        <v>0</v>
      </c>
      <c r="P103" s="109">
        <v>0</v>
      </c>
      <c r="Q103" s="109">
        <v>43</v>
      </c>
      <c r="R103" s="112">
        <v>43</v>
      </c>
      <c r="S103" s="46"/>
      <c r="T103" s="113">
        <v>44991</v>
      </c>
      <c r="U103" s="46"/>
      <c r="V103" s="114">
        <v>53158</v>
      </c>
      <c r="W103" s="47">
        <f>'Table 1 - Supply 2011'!H100</f>
        <v>26</v>
      </c>
      <c r="X103" s="47">
        <f>'Table 1 - Supply 2011'!I100</f>
        <v>0</v>
      </c>
      <c r="Y103" s="47">
        <f>'Table 1 - Supply 2011'!J100</f>
        <v>1554</v>
      </c>
      <c r="Z103" s="47">
        <f t="shared" si="9"/>
        <v>43411</v>
      </c>
      <c r="AA103" s="70">
        <f t="shared" si="12"/>
        <v>8.0890928928853607E-4</v>
      </c>
      <c r="AB103" s="70">
        <f t="shared" si="11"/>
        <v>1.2980172316490461E-3</v>
      </c>
      <c r="AD103" s="47">
        <f t="shared" si="10"/>
        <v>17087</v>
      </c>
    </row>
    <row r="104" spans="1:30" ht="18" x14ac:dyDescent="0.25">
      <c r="A104" s="18" t="s">
        <v>456</v>
      </c>
      <c r="B104" s="18" t="s">
        <v>213</v>
      </c>
      <c r="C104" s="109">
        <v>5444</v>
      </c>
      <c r="D104" s="109">
        <v>1042</v>
      </c>
      <c r="E104" s="109">
        <v>0</v>
      </c>
      <c r="F104" s="109">
        <v>228</v>
      </c>
      <c r="G104" s="110">
        <v>6714</v>
      </c>
      <c r="H104" s="46"/>
      <c r="I104" s="109">
        <v>444</v>
      </c>
      <c r="J104" s="109">
        <v>152</v>
      </c>
      <c r="K104" s="109">
        <v>0</v>
      </c>
      <c r="L104" s="111">
        <v>596</v>
      </c>
      <c r="M104" s="46"/>
      <c r="N104" s="46">
        <v>79</v>
      </c>
      <c r="O104" s="46">
        <v>1820</v>
      </c>
      <c r="P104" s="109">
        <v>1899</v>
      </c>
      <c r="Q104" s="109">
        <v>148</v>
      </c>
      <c r="R104" s="112">
        <v>2047</v>
      </c>
      <c r="S104" s="46"/>
      <c r="T104" s="113">
        <v>9357</v>
      </c>
      <c r="U104" s="46"/>
      <c r="V104" s="114">
        <v>12549</v>
      </c>
      <c r="W104" s="47">
        <f>'Table 1 - Supply 2011'!H101</f>
        <v>2282</v>
      </c>
      <c r="X104" s="47">
        <f>'Table 1 - Supply 2011'!I101</f>
        <v>0</v>
      </c>
      <c r="Y104" s="47">
        <f>'Table 1 - Supply 2011'!J101</f>
        <v>830</v>
      </c>
      <c r="Z104" s="47">
        <f t="shared" si="9"/>
        <v>6245</v>
      </c>
      <c r="AA104" s="70">
        <f t="shared" si="12"/>
        <v>0.16312056737588654</v>
      </c>
      <c r="AB104" s="70">
        <f t="shared" si="11"/>
        <v>0.34496772651207269</v>
      </c>
      <c r="AD104" s="47">
        <f t="shared" si="10"/>
        <v>6486</v>
      </c>
    </row>
    <row r="105" spans="1:30" ht="18" x14ac:dyDescent="0.25">
      <c r="A105" s="18" t="s">
        <v>457</v>
      </c>
      <c r="B105" s="18" t="s">
        <v>215</v>
      </c>
      <c r="C105" s="109">
        <v>2488</v>
      </c>
      <c r="D105" s="109">
        <v>151</v>
      </c>
      <c r="E105" s="109">
        <v>0</v>
      </c>
      <c r="F105" s="109">
        <v>1704</v>
      </c>
      <c r="G105" s="110">
        <v>4343</v>
      </c>
      <c r="H105" s="46"/>
      <c r="I105" s="109">
        <v>0</v>
      </c>
      <c r="J105" s="109">
        <v>-42</v>
      </c>
      <c r="K105" s="109">
        <v>0</v>
      </c>
      <c r="L105" s="111">
        <v>-42</v>
      </c>
      <c r="M105" s="46"/>
      <c r="N105" s="46">
        <v>26</v>
      </c>
      <c r="O105" s="46">
        <v>485</v>
      </c>
      <c r="P105" s="109">
        <v>511</v>
      </c>
      <c r="Q105" s="109">
        <v>382</v>
      </c>
      <c r="R105" s="112">
        <v>893</v>
      </c>
      <c r="S105" s="46"/>
      <c r="T105" s="113">
        <v>5194</v>
      </c>
      <c r="U105" s="46"/>
      <c r="V105" s="114">
        <v>5980</v>
      </c>
      <c r="W105" s="47">
        <f>'Table 1 - Supply 2011'!H102</f>
        <v>1277</v>
      </c>
      <c r="X105" s="47">
        <f>'Table 1 - Supply 2011'!I102</f>
        <v>0</v>
      </c>
      <c r="Y105" s="47">
        <f>'Table 1 - Supply 2011'!J102</f>
        <v>326</v>
      </c>
      <c r="Z105" s="47">
        <f t="shared" si="9"/>
        <v>3591</v>
      </c>
      <c r="AA105" s="70">
        <f t="shared" si="12"/>
        <v>0.14933110367892977</v>
      </c>
      <c r="AB105" s="70">
        <f t="shared" si="11"/>
        <v>0.36287625418060199</v>
      </c>
      <c r="AD105" s="47">
        <f t="shared" si="10"/>
        <v>2639</v>
      </c>
    </row>
    <row r="106" spans="1:30" ht="18" x14ac:dyDescent="0.25">
      <c r="A106" s="18" t="s">
        <v>458</v>
      </c>
      <c r="B106" s="18" t="s">
        <v>217</v>
      </c>
      <c r="C106" s="109">
        <v>12157</v>
      </c>
      <c r="D106" s="109">
        <v>0</v>
      </c>
      <c r="E106" s="109">
        <v>0</v>
      </c>
      <c r="F106" s="109">
        <v>0</v>
      </c>
      <c r="G106" s="110">
        <v>12157</v>
      </c>
      <c r="H106" s="46"/>
      <c r="I106" s="109">
        <v>0</v>
      </c>
      <c r="J106" s="109">
        <v>0</v>
      </c>
      <c r="K106" s="109">
        <v>0</v>
      </c>
      <c r="L106" s="111">
        <v>0</v>
      </c>
      <c r="M106" s="46"/>
      <c r="N106" s="46">
        <v>0</v>
      </c>
      <c r="O106" s="46">
        <v>0</v>
      </c>
      <c r="P106" s="109">
        <v>0</v>
      </c>
      <c r="Q106" s="109">
        <v>98</v>
      </c>
      <c r="R106" s="112">
        <v>98</v>
      </c>
      <c r="S106" s="46"/>
      <c r="T106" s="113">
        <v>12255</v>
      </c>
      <c r="U106" s="46"/>
      <c r="V106" s="114">
        <v>13245</v>
      </c>
      <c r="W106" s="47">
        <f>'Table 1 - Supply 2011'!H103</f>
        <v>2230</v>
      </c>
      <c r="X106" s="47">
        <f>'Table 1 - Supply 2011'!I103</f>
        <v>0</v>
      </c>
      <c r="Y106" s="47">
        <f>'Table 1 - Supply 2011'!J103</f>
        <v>2999</v>
      </c>
      <c r="Z106" s="47">
        <f t="shared" si="9"/>
        <v>7026</v>
      </c>
      <c r="AA106" s="70">
        <f t="shared" si="12"/>
        <v>7.399018497546244E-3</v>
      </c>
      <c r="AB106" s="70">
        <f t="shared" si="11"/>
        <v>0.17576443941109854</v>
      </c>
      <c r="AD106" s="47">
        <f t="shared" si="10"/>
        <v>12157</v>
      </c>
    </row>
    <row r="107" spans="1:30" ht="18" x14ac:dyDescent="0.25">
      <c r="A107" s="18" t="s">
        <v>459</v>
      </c>
      <c r="B107" s="18" t="s">
        <v>219</v>
      </c>
      <c r="C107" s="109">
        <v>11513</v>
      </c>
      <c r="D107" s="109">
        <v>332</v>
      </c>
      <c r="E107" s="109">
        <v>0</v>
      </c>
      <c r="F107" s="109">
        <v>2663</v>
      </c>
      <c r="G107" s="110">
        <v>14508</v>
      </c>
      <c r="H107" s="46"/>
      <c r="I107" s="109">
        <v>0</v>
      </c>
      <c r="J107" s="109">
        <v>0</v>
      </c>
      <c r="K107" s="109">
        <v>0</v>
      </c>
      <c r="L107" s="111">
        <v>0</v>
      </c>
      <c r="M107" s="46"/>
      <c r="N107" s="46">
        <v>0</v>
      </c>
      <c r="O107" s="46">
        <v>0</v>
      </c>
      <c r="P107" s="109">
        <v>0</v>
      </c>
      <c r="Q107" s="109">
        <v>382</v>
      </c>
      <c r="R107" s="112">
        <v>382</v>
      </c>
      <c r="S107" s="46"/>
      <c r="T107" s="113">
        <v>14890</v>
      </c>
      <c r="U107" s="46"/>
      <c r="V107" s="114">
        <v>15929</v>
      </c>
      <c r="W107" s="47">
        <f>'Table 1 - Supply 2011'!H104</f>
        <v>761</v>
      </c>
      <c r="X107" s="47">
        <f>'Table 1 - Supply 2011'!I104</f>
        <v>0</v>
      </c>
      <c r="Y107" s="47">
        <f>'Table 1 - Supply 2011'!J104</f>
        <v>1286</v>
      </c>
      <c r="Z107" s="47">
        <f t="shared" si="9"/>
        <v>12843</v>
      </c>
      <c r="AA107" s="70">
        <f t="shared" si="12"/>
        <v>2.3981417540335236E-2</v>
      </c>
      <c r="AB107" s="70">
        <f t="shared" si="11"/>
        <v>7.1755916881160148E-2</v>
      </c>
      <c r="AD107" s="47">
        <f t="shared" si="10"/>
        <v>11845</v>
      </c>
    </row>
    <row r="108" spans="1:30" ht="18" x14ac:dyDescent="0.25">
      <c r="A108" s="18" t="s">
        <v>460</v>
      </c>
      <c r="B108" s="18" t="s">
        <v>221</v>
      </c>
      <c r="C108" s="109">
        <v>6162</v>
      </c>
      <c r="D108" s="109">
        <v>4782</v>
      </c>
      <c r="E108" s="109">
        <v>0</v>
      </c>
      <c r="F108" s="109">
        <v>0</v>
      </c>
      <c r="G108" s="110">
        <v>10944</v>
      </c>
      <c r="H108" s="46"/>
      <c r="I108" s="109">
        <v>0</v>
      </c>
      <c r="J108" s="109">
        <v>0</v>
      </c>
      <c r="K108" s="109">
        <v>0</v>
      </c>
      <c r="L108" s="111">
        <v>0</v>
      </c>
      <c r="M108" s="46"/>
      <c r="N108" s="46">
        <v>0</v>
      </c>
      <c r="O108" s="46">
        <v>0</v>
      </c>
      <c r="P108" s="109">
        <v>0</v>
      </c>
      <c r="Q108" s="109">
        <v>0</v>
      </c>
      <c r="R108" s="112">
        <v>0</v>
      </c>
      <c r="S108" s="46"/>
      <c r="T108" s="113">
        <v>10944</v>
      </c>
      <c r="U108" s="46"/>
      <c r="V108" s="114">
        <v>13216</v>
      </c>
      <c r="W108" s="47">
        <f>'Table 1 - Supply 2011'!H105</f>
        <v>0</v>
      </c>
      <c r="X108" s="47">
        <f>'Table 1 - Supply 2011'!I105</f>
        <v>0</v>
      </c>
      <c r="Y108" s="47">
        <f>'Table 1 - Supply 2011'!J105</f>
        <v>411</v>
      </c>
      <c r="Z108" s="47">
        <f t="shared" si="9"/>
        <v>10533</v>
      </c>
      <c r="AA108" s="70">
        <f t="shared" si="12"/>
        <v>0</v>
      </c>
      <c r="AB108" s="70">
        <f t="shared" si="11"/>
        <v>0</v>
      </c>
      <c r="AD108" s="47">
        <f t="shared" si="10"/>
        <v>10944</v>
      </c>
    </row>
    <row r="109" spans="1:30" ht="18" x14ac:dyDescent="0.25">
      <c r="A109" s="18" t="s">
        <v>461</v>
      </c>
      <c r="B109" s="18" t="s">
        <v>223</v>
      </c>
      <c r="C109" s="109">
        <v>1215</v>
      </c>
      <c r="D109" s="109">
        <v>0</v>
      </c>
      <c r="E109" s="109">
        <v>0</v>
      </c>
      <c r="F109" s="109">
        <v>0</v>
      </c>
      <c r="G109" s="110">
        <v>1215</v>
      </c>
      <c r="H109" s="46"/>
      <c r="I109" s="109">
        <v>0</v>
      </c>
      <c r="J109" s="109">
        <v>0</v>
      </c>
      <c r="K109" s="109">
        <v>0</v>
      </c>
      <c r="L109" s="111">
        <v>0</v>
      </c>
      <c r="M109" s="46"/>
      <c r="N109" s="46">
        <v>0</v>
      </c>
      <c r="O109" s="46">
        <v>0</v>
      </c>
      <c r="P109" s="109">
        <v>0</v>
      </c>
      <c r="Q109" s="109">
        <v>293</v>
      </c>
      <c r="R109" s="112">
        <v>293</v>
      </c>
      <c r="S109" s="46"/>
      <c r="T109" s="113">
        <v>1508</v>
      </c>
      <c r="U109" s="46"/>
      <c r="V109" s="114">
        <v>3537</v>
      </c>
      <c r="W109" s="47">
        <f>'Table 1 - Supply 2011'!H106</f>
        <v>442</v>
      </c>
      <c r="X109" s="47">
        <f>'Table 1 - Supply 2011'!I106</f>
        <v>0</v>
      </c>
      <c r="Y109" s="47">
        <f>'Table 1 - Supply 2011'!J106</f>
        <v>326</v>
      </c>
      <c r="Z109" s="47">
        <f t="shared" si="9"/>
        <v>740</v>
      </c>
      <c r="AA109" s="70">
        <f t="shared" si="12"/>
        <v>8.2838563754594294E-2</v>
      </c>
      <c r="AB109" s="70">
        <f t="shared" si="11"/>
        <v>0.20780322307039864</v>
      </c>
      <c r="AD109" s="47">
        <f t="shared" si="10"/>
        <v>1215</v>
      </c>
    </row>
    <row r="110" spans="1:30" ht="18" x14ac:dyDescent="0.25">
      <c r="A110" s="18" t="s">
        <v>462</v>
      </c>
      <c r="B110" s="18" t="s">
        <v>225</v>
      </c>
      <c r="C110" s="109">
        <v>19432</v>
      </c>
      <c r="D110" s="109">
        <v>0</v>
      </c>
      <c r="E110" s="109">
        <v>0</v>
      </c>
      <c r="F110" s="109">
        <v>0</v>
      </c>
      <c r="G110" s="110">
        <v>19432</v>
      </c>
      <c r="H110" s="46"/>
      <c r="I110" s="109">
        <v>0</v>
      </c>
      <c r="J110" s="109">
        <v>0</v>
      </c>
      <c r="K110" s="109">
        <v>0</v>
      </c>
      <c r="L110" s="111">
        <v>0</v>
      </c>
      <c r="M110" s="46"/>
      <c r="N110" s="46">
        <v>0</v>
      </c>
      <c r="O110" s="46">
        <v>0</v>
      </c>
      <c r="P110" s="109">
        <v>0</v>
      </c>
      <c r="Q110" s="109">
        <v>134</v>
      </c>
      <c r="R110" s="112">
        <v>134</v>
      </c>
      <c r="S110" s="46"/>
      <c r="T110" s="113">
        <v>19566</v>
      </c>
      <c r="U110" s="46"/>
      <c r="V110" s="114">
        <v>22538</v>
      </c>
      <c r="W110" s="47">
        <f>'Table 1 - Supply 2011'!H107</f>
        <v>136</v>
      </c>
      <c r="X110" s="47">
        <f>'Table 1 - Supply 2011'!I107</f>
        <v>0</v>
      </c>
      <c r="Y110" s="47">
        <f>'Table 1 - Supply 2011'!J107</f>
        <v>2280</v>
      </c>
      <c r="Z110" s="47">
        <f t="shared" si="9"/>
        <v>17150</v>
      </c>
      <c r="AA110" s="70">
        <f t="shared" si="12"/>
        <v>5.9455142426124768E-3</v>
      </c>
      <c r="AB110" s="70">
        <f t="shared" si="11"/>
        <v>1.1979767503771409E-2</v>
      </c>
      <c r="AD110" s="47">
        <f t="shared" si="10"/>
        <v>19432</v>
      </c>
    </row>
    <row r="111" spans="1:30" ht="18" x14ac:dyDescent="0.25">
      <c r="A111" s="98" t="s">
        <v>463</v>
      </c>
      <c r="B111" s="98" t="s">
        <v>227</v>
      </c>
      <c r="C111" s="115">
        <v>3508</v>
      </c>
      <c r="D111" s="115">
        <v>0</v>
      </c>
      <c r="E111" s="115">
        <v>0</v>
      </c>
      <c r="F111" s="115">
        <v>0</v>
      </c>
      <c r="G111" s="116">
        <v>3508</v>
      </c>
      <c r="H111" s="49"/>
      <c r="I111" s="115">
        <v>0</v>
      </c>
      <c r="J111" s="115">
        <v>0</v>
      </c>
      <c r="K111" s="115">
        <v>0</v>
      </c>
      <c r="L111" s="117">
        <v>0</v>
      </c>
      <c r="M111" s="49"/>
      <c r="N111" s="49">
        <v>0</v>
      </c>
      <c r="O111" s="49">
        <v>0</v>
      </c>
      <c r="P111" s="115">
        <v>0</v>
      </c>
      <c r="Q111" s="115">
        <v>13</v>
      </c>
      <c r="R111" s="118">
        <v>13</v>
      </c>
      <c r="S111" s="49"/>
      <c r="T111" s="119">
        <v>3521</v>
      </c>
      <c r="U111" s="49"/>
      <c r="V111" s="120">
        <v>3521</v>
      </c>
      <c r="W111" s="52">
        <f>'Table 1 - Supply 2011'!H108</f>
        <v>32</v>
      </c>
      <c r="X111" s="52">
        <f>'Table 1 - Supply 2011'!I108</f>
        <v>0</v>
      </c>
      <c r="Y111" s="52">
        <f>'Table 1 - Supply 2011'!J108</f>
        <v>0</v>
      </c>
      <c r="Z111" s="52">
        <f t="shared" si="9"/>
        <v>3489</v>
      </c>
      <c r="AA111" s="70">
        <f t="shared" si="12"/>
        <v>3.6921329167850041E-3</v>
      </c>
      <c r="AB111" s="70">
        <f t="shared" si="11"/>
        <v>1.2780460096563476E-2</v>
      </c>
      <c r="AD111" s="52">
        <f t="shared" si="10"/>
        <v>3508</v>
      </c>
    </row>
    <row r="112" spans="1:30" ht="18.75" thickBot="1" x14ac:dyDescent="0.3">
      <c r="A112" s="121"/>
      <c r="B112" s="121" t="s">
        <v>250</v>
      </c>
      <c r="C112" s="122">
        <v>1021129</v>
      </c>
      <c r="D112" s="122">
        <v>44467</v>
      </c>
      <c r="E112" s="122">
        <v>219276</v>
      </c>
      <c r="F112" s="122">
        <v>129589</v>
      </c>
      <c r="G112" s="123">
        <v>1414461</v>
      </c>
      <c r="H112" s="53"/>
      <c r="I112" s="122">
        <v>258901</v>
      </c>
      <c r="J112" s="122">
        <v>-41</v>
      </c>
      <c r="K112" s="122">
        <v>2657</v>
      </c>
      <c r="L112" s="124">
        <v>261517</v>
      </c>
      <c r="M112" s="53"/>
      <c r="N112" s="53">
        <v>161116</v>
      </c>
      <c r="O112" s="53">
        <v>140681</v>
      </c>
      <c r="P112" s="122">
        <v>301797</v>
      </c>
      <c r="Q112" s="122">
        <v>208093</v>
      </c>
      <c r="R112" s="125">
        <v>509890</v>
      </c>
      <c r="S112" s="53"/>
      <c r="T112" s="126">
        <v>2185868</v>
      </c>
      <c r="U112" s="53"/>
      <c r="V112" s="127">
        <v>3583419</v>
      </c>
      <c r="W112" s="54">
        <f>'Table 1 - Supply 2011'!H109</f>
        <v>525727</v>
      </c>
      <c r="X112" s="54">
        <f>'Table 1 - Supply 2011'!I109</f>
        <v>0</v>
      </c>
      <c r="Y112" s="54">
        <f>'Table 1 - Supply 2011'!J109</f>
        <v>178267</v>
      </c>
      <c r="Z112" s="54">
        <f t="shared" si="9"/>
        <v>1481874</v>
      </c>
      <c r="AA112" s="71">
        <f t="shared" si="12"/>
        <v>0.14229148196178007</v>
      </c>
      <c r="AB112" s="71">
        <f t="shared" si="11"/>
        <v>0.28900248617312124</v>
      </c>
      <c r="AD112" s="54">
        <f t="shared" si="10"/>
        <v>1065596</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23" priority="1">
      <formula>$W$120&lt;&gt;0</formula>
    </cfRule>
  </conditionalFormatting>
  <hyperlinks>
    <hyperlink ref="A2" location="Contents!A139" display="Contents"/>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3" sqref="A3:K115"/>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294</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22878</v>
      </c>
      <c r="D4" s="128">
        <v>5157</v>
      </c>
      <c r="E4" s="128">
        <v>4442</v>
      </c>
      <c r="F4" s="128">
        <v>9599</v>
      </c>
      <c r="G4" s="128">
        <v>295</v>
      </c>
      <c r="H4" s="129">
        <v>9894</v>
      </c>
      <c r="I4" s="128">
        <v>5559</v>
      </c>
      <c r="J4" s="128">
        <v>1934</v>
      </c>
      <c r="K4" s="130">
        <v>40265</v>
      </c>
    </row>
    <row r="5" spans="1:11" ht="18" x14ac:dyDescent="0.25">
      <c r="A5" s="18" t="s">
        <v>360</v>
      </c>
      <c r="B5" s="18" t="s">
        <v>22</v>
      </c>
      <c r="C5" s="131">
        <v>1141</v>
      </c>
      <c r="D5" s="131">
        <v>76</v>
      </c>
      <c r="E5" s="131">
        <v>29</v>
      </c>
      <c r="F5" s="131">
        <v>105</v>
      </c>
      <c r="G5" s="131">
        <v>6</v>
      </c>
      <c r="H5" s="132">
        <v>111</v>
      </c>
      <c r="I5" s="131">
        <v>219</v>
      </c>
      <c r="J5" s="131">
        <v>17</v>
      </c>
      <c r="K5" s="130">
        <v>1488</v>
      </c>
    </row>
    <row r="6" spans="1:11" ht="18" x14ac:dyDescent="0.25">
      <c r="A6" s="18" t="s">
        <v>361</v>
      </c>
      <c r="B6" s="18" t="s">
        <v>24</v>
      </c>
      <c r="C6" s="131">
        <v>1694</v>
      </c>
      <c r="D6" s="131">
        <v>155</v>
      </c>
      <c r="E6" s="131">
        <v>239</v>
      </c>
      <c r="F6" s="131">
        <v>394</v>
      </c>
      <c r="G6" s="131">
        <v>0</v>
      </c>
      <c r="H6" s="132">
        <v>394</v>
      </c>
      <c r="I6" s="131">
        <v>469</v>
      </c>
      <c r="J6" s="131">
        <v>2</v>
      </c>
      <c r="K6" s="130">
        <v>2559</v>
      </c>
    </row>
    <row r="7" spans="1:11" ht="18" x14ac:dyDescent="0.25">
      <c r="A7" s="18" t="s">
        <v>362</v>
      </c>
      <c r="B7" s="18" t="s">
        <v>26</v>
      </c>
      <c r="C7" s="131">
        <v>1181</v>
      </c>
      <c r="D7" s="131">
        <v>58</v>
      </c>
      <c r="E7" s="131">
        <v>3072</v>
      </c>
      <c r="F7" s="131">
        <v>3130</v>
      </c>
      <c r="G7" s="131">
        <v>0</v>
      </c>
      <c r="H7" s="132">
        <v>3130</v>
      </c>
      <c r="I7" s="131">
        <v>477</v>
      </c>
      <c r="J7" s="131">
        <v>31</v>
      </c>
      <c r="K7" s="130">
        <v>4819</v>
      </c>
    </row>
    <row r="8" spans="1:11" ht="18" x14ac:dyDescent="0.25">
      <c r="A8" s="97" t="s">
        <v>363</v>
      </c>
      <c r="B8" s="26" t="s">
        <v>28</v>
      </c>
      <c r="C8" s="131">
        <v>31354</v>
      </c>
      <c r="D8" s="131">
        <v>3423</v>
      </c>
      <c r="E8" s="131">
        <v>39236</v>
      </c>
      <c r="F8" s="131">
        <v>42659</v>
      </c>
      <c r="G8" s="131">
        <v>0</v>
      </c>
      <c r="H8" s="132">
        <v>42659</v>
      </c>
      <c r="I8" s="131">
        <v>226</v>
      </c>
      <c r="J8" s="131">
        <v>51</v>
      </c>
      <c r="K8" s="130">
        <v>74290</v>
      </c>
    </row>
    <row r="9" spans="1:11" ht="18" x14ac:dyDescent="0.25">
      <c r="A9" s="18" t="s">
        <v>364</v>
      </c>
      <c r="B9" s="18" t="s">
        <v>30</v>
      </c>
      <c r="C9" s="131">
        <v>3843</v>
      </c>
      <c r="D9" s="131">
        <v>279</v>
      </c>
      <c r="E9" s="131">
        <v>4218</v>
      </c>
      <c r="F9" s="131">
        <v>4497</v>
      </c>
      <c r="G9" s="131">
        <v>0</v>
      </c>
      <c r="H9" s="132">
        <v>4497</v>
      </c>
      <c r="I9" s="131">
        <v>1039</v>
      </c>
      <c r="J9" s="131">
        <v>277</v>
      </c>
      <c r="K9" s="130">
        <v>9656</v>
      </c>
    </row>
    <row r="10" spans="1:11" ht="18" x14ac:dyDescent="0.25">
      <c r="A10" s="18" t="s">
        <v>365</v>
      </c>
      <c r="B10" s="18" t="s">
        <v>32</v>
      </c>
      <c r="C10" s="131">
        <v>5296</v>
      </c>
      <c r="D10" s="131">
        <v>0</v>
      </c>
      <c r="E10" s="131">
        <v>0</v>
      </c>
      <c r="F10" s="131">
        <v>0</v>
      </c>
      <c r="G10" s="131">
        <v>129</v>
      </c>
      <c r="H10" s="132">
        <v>129</v>
      </c>
      <c r="I10" s="131">
        <v>0</v>
      </c>
      <c r="J10" s="131">
        <v>0</v>
      </c>
      <c r="K10" s="130">
        <v>5425</v>
      </c>
    </row>
    <row r="11" spans="1:11" ht="18" x14ac:dyDescent="0.25">
      <c r="A11" s="18" t="s">
        <v>366</v>
      </c>
      <c r="B11" s="18" t="s">
        <v>34</v>
      </c>
      <c r="C11" s="131">
        <v>17193</v>
      </c>
      <c r="D11" s="131">
        <v>4618</v>
      </c>
      <c r="E11" s="131">
        <v>1213</v>
      </c>
      <c r="F11" s="131">
        <v>5831</v>
      </c>
      <c r="G11" s="131">
        <v>519</v>
      </c>
      <c r="H11" s="132">
        <v>6350</v>
      </c>
      <c r="I11" s="131">
        <v>6892</v>
      </c>
      <c r="J11" s="131">
        <v>64</v>
      </c>
      <c r="K11" s="130">
        <v>30499</v>
      </c>
    </row>
    <row r="12" spans="1:11" ht="18" x14ac:dyDescent="0.25">
      <c r="A12" s="18" t="s">
        <v>367</v>
      </c>
      <c r="B12" s="18" t="s">
        <v>36</v>
      </c>
      <c r="C12" s="131">
        <v>8131</v>
      </c>
      <c r="D12" s="131">
        <v>2946</v>
      </c>
      <c r="E12" s="131">
        <v>2366</v>
      </c>
      <c r="F12" s="131">
        <v>5312</v>
      </c>
      <c r="G12" s="131">
        <v>162</v>
      </c>
      <c r="H12" s="132">
        <v>5474</v>
      </c>
      <c r="I12" s="131">
        <v>4507</v>
      </c>
      <c r="J12" s="131">
        <v>1344</v>
      </c>
      <c r="K12" s="130">
        <v>19456</v>
      </c>
    </row>
    <row r="13" spans="1:11" ht="18" x14ac:dyDescent="0.25">
      <c r="A13" s="27" t="s">
        <v>368</v>
      </c>
      <c r="B13" s="27" t="s">
        <v>38</v>
      </c>
      <c r="C13" s="133">
        <v>1524</v>
      </c>
      <c r="D13" s="133">
        <v>1030</v>
      </c>
      <c r="E13" s="133">
        <v>975</v>
      </c>
      <c r="F13" s="133">
        <v>2005</v>
      </c>
      <c r="G13" s="133">
        <v>32</v>
      </c>
      <c r="H13" s="134">
        <v>2037</v>
      </c>
      <c r="I13" s="133">
        <v>1443</v>
      </c>
      <c r="J13" s="133">
        <v>14</v>
      </c>
      <c r="K13" s="135">
        <v>5018</v>
      </c>
    </row>
    <row r="14" spans="1:11" ht="18" x14ac:dyDescent="0.25">
      <c r="A14" s="18" t="s">
        <v>369</v>
      </c>
      <c r="B14" s="18" t="s">
        <v>40</v>
      </c>
      <c r="C14" s="131">
        <v>8474</v>
      </c>
      <c r="D14" s="131">
        <v>2468</v>
      </c>
      <c r="E14" s="131">
        <v>34</v>
      </c>
      <c r="F14" s="131">
        <v>2502</v>
      </c>
      <c r="G14" s="131">
        <v>445</v>
      </c>
      <c r="H14" s="132">
        <v>2947</v>
      </c>
      <c r="I14" s="131">
        <v>3170</v>
      </c>
      <c r="J14" s="131">
        <v>1190</v>
      </c>
      <c r="K14" s="130">
        <v>15781</v>
      </c>
    </row>
    <row r="15" spans="1:11" ht="18" x14ac:dyDescent="0.25">
      <c r="A15" s="18" t="s">
        <v>370</v>
      </c>
      <c r="B15" s="18" t="s">
        <v>42</v>
      </c>
      <c r="C15" s="131">
        <v>5699</v>
      </c>
      <c r="D15" s="131">
        <v>863</v>
      </c>
      <c r="E15" s="131">
        <v>280</v>
      </c>
      <c r="F15" s="131">
        <v>1143</v>
      </c>
      <c r="G15" s="131">
        <v>96</v>
      </c>
      <c r="H15" s="132">
        <v>1239</v>
      </c>
      <c r="I15" s="131">
        <v>1510</v>
      </c>
      <c r="J15" s="131">
        <v>12</v>
      </c>
      <c r="K15" s="130">
        <v>8460</v>
      </c>
    </row>
    <row r="16" spans="1:11" ht="18" x14ac:dyDescent="0.25">
      <c r="A16" s="18" t="s">
        <v>371</v>
      </c>
      <c r="B16" s="18" t="s">
        <v>44</v>
      </c>
      <c r="C16" s="131">
        <v>9190</v>
      </c>
      <c r="D16" s="131">
        <v>1412</v>
      </c>
      <c r="E16" s="131">
        <v>102</v>
      </c>
      <c r="F16" s="131">
        <v>1514</v>
      </c>
      <c r="G16" s="131">
        <v>200</v>
      </c>
      <c r="H16" s="132">
        <v>1714</v>
      </c>
      <c r="I16" s="131">
        <v>3126</v>
      </c>
      <c r="J16" s="131">
        <v>19</v>
      </c>
      <c r="K16" s="130">
        <v>14049</v>
      </c>
    </row>
    <row r="17" spans="1:11" ht="18" x14ac:dyDescent="0.25">
      <c r="A17" s="18" t="s">
        <v>372</v>
      </c>
      <c r="B17" s="18" t="s">
        <v>46</v>
      </c>
      <c r="C17" s="131">
        <v>12410</v>
      </c>
      <c r="D17" s="131">
        <v>4419</v>
      </c>
      <c r="E17" s="131">
        <v>1134</v>
      </c>
      <c r="F17" s="131">
        <v>5553</v>
      </c>
      <c r="G17" s="131">
        <v>285</v>
      </c>
      <c r="H17" s="132">
        <v>5838</v>
      </c>
      <c r="I17" s="131">
        <v>9529</v>
      </c>
      <c r="J17" s="131">
        <v>1850</v>
      </c>
      <c r="K17" s="130">
        <v>29627</v>
      </c>
    </row>
    <row r="18" spans="1:11" ht="18" x14ac:dyDescent="0.25">
      <c r="A18" s="18" t="s">
        <v>373</v>
      </c>
      <c r="B18" s="18" t="s">
        <v>48</v>
      </c>
      <c r="C18" s="131">
        <v>4909</v>
      </c>
      <c r="D18" s="131">
        <v>601</v>
      </c>
      <c r="E18" s="131">
        <v>91</v>
      </c>
      <c r="F18" s="131">
        <v>692</v>
      </c>
      <c r="G18" s="131">
        <v>32</v>
      </c>
      <c r="H18" s="132">
        <v>724</v>
      </c>
      <c r="I18" s="131">
        <v>2304</v>
      </c>
      <c r="J18" s="131">
        <v>453</v>
      </c>
      <c r="K18" s="130">
        <v>8390</v>
      </c>
    </row>
    <row r="19" spans="1:11" ht="18" x14ac:dyDescent="0.25">
      <c r="A19" s="97" t="s">
        <v>374</v>
      </c>
      <c r="B19" s="18" t="s">
        <v>467</v>
      </c>
      <c r="C19" s="131">
        <v>9920</v>
      </c>
      <c r="D19" s="131">
        <v>5539</v>
      </c>
      <c r="E19" s="131">
        <v>1200</v>
      </c>
      <c r="F19" s="131">
        <v>6739</v>
      </c>
      <c r="G19" s="131">
        <v>3671</v>
      </c>
      <c r="H19" s="132">
        <v>10410</v>
      </c>
      <c r="I19" s="131">
        <v>11717</v>
      </c>
      <c r="J19" s="131">
        <v>24122</v>
      </c>
      <c r="K19" s="130">
        <v>56169</v>
      </c>
    </row>
    <row r="20" spans="1:11" ht="18" x14ac:dyDescent="0.25">
      <c r="A20" s="18" t="s">
        <v>375</v>
      </c>
      <c r="B20" s="18" t="s">
        <v>51</v>
      </c>
      <c r="C20" s="131">
        <v>3793</v>
      </c>
      <c r="D20" s="131">
        <v>663</v>
      </c>
      <c r="E20" s="131">
        <v>42</v>
      </c>
      <c r="F20" s="131">
        <v>705</v>
      </c>
      <c r="G20" s="131">
        <v>301</v>
      </c>
      <c r="H20" s="132">
        <v>1006</v>
      </c>
      <c r="I20" s="131">
        <v>2881</v>
      </c>
      <c r="J20" s="131">
        <v>637</v>
      </c>
      <c r="K20" s="130">
        <v>8317</v>
      </c>
    </row>
    <row r="21" spans="1:11" ht="18" x14ac:dyDescent="0.25">
      <c r="A21" s="18" t="s">
        <v>376</v>
      </c>
      <c r="B21" s="18" t="s">
        <v>53</v>
      </c>
      <c r="C21" s="131">
        <v>5686</v>
      </c>
      <c r="D21" s="131">
        <v>1990</v>
      </c>
      <c r="E21" s="131">
        <v>2564</v>
      </c>
      <c r="F21" s="131">
        <v>4554</v>
      </c>
      <c r="G21" s="131">
        <v>206</v>
      </c>
      <c r="H21" s="132">
        <v>4760</v>
      </c>
      <c r="I21" s="131">
        <v>8111</v>
      </c>
      <c r="J21" s="131">
        <v>1357</v>
      </c>
      <c r="K21" s="130">
        <v>19914</v>
      </c>
    </row>
    <row r="22" spans="1:11" ht="18" x14ac:dyDescent="0.25">
      <c r="A22" s="27" t="s">
        <v>377</v>
      </c>
      <c r="B22" s="27" t="s">
        <v>55</v>
      </c>
      <c r="C22" s="133">
        <v>2842</v>
      </c>
      <c r="D22" s="133">
        <v>3833</v>
      </c>
      <c r="E22" s="133">
        <v>11153</v>
      </c>
      <c r="F22" s="133">
        <v>14986</v>
      </c>
      <c r="G22" s="133">
        <v>3915</v>
      </c>
      <c r="H22" s="134">
        <v>18901</v>
      </c>
      <c r="I22" s="133">
        <v>25010</v>
      </c>
      <c r="J22" s="133">
        <v>4509</v>
      </c>
      <c r="K22" s="135">
        <v>51262</v>
      </c>
    </row>
    <row r="23" spans="1:11" ht="18" x14ac:dyDescent="0.25">
      <c r="A23" s="18" t="s">
        <v>378</v>
      </c>
      <c r="B23" s="18" t="s">
        <v>57</v>
      </c>
      <c r="C23" s="131">
        <v>726</v>
      </c>
      <c r="D23" s="131">
        <v>2197</v>
      </c>
      <c r="E23" s="131">
        <v>3364</v>
      </c>
      <c r="F23" s="131">
        <v>5561</v>
      </c>
      <c r="G23" s="131">
        <v>560</v>
      </c>
      <c r="H23" s="132">
        <v>6121</v>
      </c>
      <c r="I23" s="131">
        <v>5029</v>
      </c>
      <c r="J23" s="131">
        <v>1041</v>
      </c>
      <c r="K23" s="130">
        <v>12917</v>
      </c>
    </row>
    <row r="24" spans="1:11" ht="18" x14ac:dyDescent="0.25">
      <c r="A24" s="18" t="s">
        <v>379</v>
      </c>
      <c r="B24" s="18" t="s">
        <v>59</v>
      </c>
      <c r="C24" s="131">
        <v>6040</v>
      </c>
      <c r="D24" s="131">
        <v>1872</v>
      </c>
      <c r="E24" s="131">
        <v>1160</v>
      </c>
      <c r="F24" s="131">
        <v>3032</v>
      </c>
      <c r="G24" s="131">
        <v>0</v>
      </c>
      <c r="H24" s="132">
        <v>3032</v>
      </c>
      <c r="I24" s="131">
        <v>1418</v>
      </c>
      <c r="J24" s="131">
        <v>177</v>
      </c>
      <c r="K24" s="130">
        <v>10667</v>
      </c>
    </row>
    <row r="25" spans="1:11" ht="18" x14ac:dyDescent="0.25">
      <c r="A25" s="18" t="s">
        <v>380</v>
      </c>
      <c r="B25" s="18" t="s">
        <v>61</v>
      </c>
      <c r="C25" s="131">
        <v>11272</v>
      </c>
      <c r="D25" s="131">
        <v>4894</v>
      </c>
      <c r="E25" s="131">
        <v>1672</v>
      </c>
      <c r="F25" s="131">
        <v>6566</v>
      </c>
      <c r="G25" s="131">
        <v>96</v>
      </c>
      <c r="H25" s="132">
        <v>6662</v>
      </c>
      <c r="I25" s="131">
        <v>6960</v>
      </c>
      <c r="J25" s="131">
        <v>940</v>
      </c>
      <c r="K25" s="130">
        <v>25834</v>
      </c>
    </row>
    <row r="26" spans="1:11" ht="18" x14ac:dyDescent="0.25">
      <c r="A26" s="18" t="s">
        <v>381</v>
      </c>
      <c r="B26" s="18" t="s">
        <v>63</v>
      </c>
      <c r="C26" s="131">
        <v>8328</v>
      </c>
      <c r="D26" s="131">
        <v>20</v>
      </c>
      <c r="E26" s="131">
        <v>4</v>
      </c>
      <c r="F26" s="131">
        <v>24</v>
      </c>
      <c r="G26" s="131">
        <v>0</v>
      </c>
      <c r="H26" s="132">
        <v>24</v>
      </c>
      <c r="I26" s="131">
        <v>0</v>
      </c>
      <c r="J26" s="131">
        <v>553</v>
      </c>
      <c r="K26" s="130">
        <v>8905</v>
      </c>
    </row>
    <row r="27" spans="1:11" ht="18" x14ac:dyDescent="0.25">
      <c r="A27" s="18" t="s">
        <v>382</v>
      </c>
      <c r="B27" s="18" t="s">
        <v>65</v>
      </c>
      <c r="C27" s="131">
        <v>43947</v>
      </c>
      <c r="D27" s="131">
        <v>11966</v>
      </c>
      <c r="E27" s="131">
        <v>12032</v>
      </c>
      <c r="F27" s="131">
        <v>23998</v>
      </c>
      <c r="G27" s="131">
        <v>743</v>
      </c>
      <c r="H27" s="132">
        <v>24741</v>
      </c>
      <c r="I27" s="131">
        <v>2176</v>
      </c>
      <c r="J27" s="131">
        <v>31334</v>
      </c>
      <c r="K27" s="130">
        <v>102198</v>
      </c>
    </row>
    <row r="28" spans="1:11" ht="18" x14ac:dyDescent="0.25">
      <c r="A28" s="18" t="s">
        <v>383</v>
      </c>
      <c r="B28" s="18" t="s">
        <v>67</v>
      </c>
      <c r="C28" s="131">
        <v>2691</v>
      </c>
      <c r="D28" s="131">
        <v>776</v>
      </c>
      <c r="E28" s="131">
        <v>165</v>
      </c>
      <c r="F28" s="131">
        <v>941</v>
      </c>
      <c r="G28" s="131">
        <v>31</v>
      </c>
      <c r="H28" s="132">
        <v>972</v>
      </c>
      <c r="I28" s="131">
        <v>1625</v>
      </c>
      <c r="J28" s="131">
        <v>68</v>
      </c>
      <c r="K28" s="130">
        <v>5356</v>
      </c>
    </row>
    <row r="29" spans="1:11" ht="18" x14ac:dyDescent="0.25">
      <c r="A29" s="18" t="s">
        <v>384</v>
      </c>
      <c r="B29" s="18" t="s">
        <v>69</v>
      </c>
      <c r="C29" s="131">
        <v>6608</v>
      </c>
      <c r="D29" s="131">
        <v>3016</v>
      </c>
      <c r="E29" s="131">
        <v>1023</v>
      </c>
      <c r="F29" s="131">
        <v>4039</v>
      </c>
      <c r="G29" s="131">
        <v>133</v>
      </c>
      <c r="H29" s="132">
        <v>4172</v>
      </c>
      <c r="I29" s="131">
        <v>7237</v>
      </c>
      <c r="J29" s="131">
        <v>1445</v>
      </c>
      <c r="K29" s="130">
        <v>19462</v>
      </c>
    </row>
    <row r="30" spans="1:11" ht="18" x14ac:dyDescent="0.25">
      <c r="A30" s="18" t="s">
        <v>385</v>
      </c>
      <c r="B30" s="18" t="s">
        <v>71</v>
      </c>
      <c r="C30" s="131">
        <v>4555</v>
      </c>
      <c r="D30" s="131">
        <v>3322</v>
      </c>
      <c r="E30" s="131">
        <v>1278</v>
      </c>
      <c r="F30" s="131">
        <v>4600</v>
      </c>
      <c r="G30" s="131">
        <v>209</v>
      </c>
      <c r="H30" s="132">
        <v>4809</v>
      </c>
      <c r="I30" s="131">
        <v>2382</v>
      </c>
      <c r="J30" s="131">
        <v>263</v>
      </c>
      <c r="K30" s="130">
        <v>12009</v>
      </c>
    </row>
    <row r="31" spans="1:11" ht="18" x14ac:dyDescent="0.25">
      <c r="A31" s="18" t="s">
        <v>386</v>
      </c>
      <c r="B31" s="18" t="s">
        <v>73</v>
      </c>
      <c r="C31" s="131">
        <v>3231</v>
      </c>
      <c r="D31" s="131">
        <v>1812</v>
      </c>
      <c r="E31" s="131">
        <v>1101</v>
      </c>
      <c r="F31" s="131">
        <v>2913</v>
      </c>
      <c r="G31" s="131">
        <v>0</v>
      </c>
      <c r="H31" s="132">
        <v>2913</v>
      </c>
      <c r="I31" s="131">
        <v>2536</v>
      </c>
      <c r="J31" s="131">
        <v>97</v>
      </c>
      <c r="K31" s="130">
        <v>8777</v>
      </c>
    </row>
    <row r="32" spans="1:11" ht="18" x14ac:dyDescent="0.25">
      <c r="A32" s="27" t="s">
        <v>387</v>
      </c>
      <c r="B32" s="27" t="s">
        <v>75</v>
      </c>
      <c r="C32" s="133">
        <v>10720</v>
      </c>
      <c r="D32" s="133">
        <v>10237</v>
      </c>
      <c r="E32" s="133">
        <v>4029</v>
      </c>
      <c r="F32" s="133">
        <v>14266</v>
      </c>
      <c r="G32" s="133">
        <v>0</v>
      </c>
      <c r="H32" s="134">
        <v>14266</v>
      </c>
      <c r="I32" s="133">
        <v>3479</v>
      </c>
      <c r="J32" s="133">
        <v>154</v>
      </c>
      <c r="K32" s="135">
        <v>28619</v>
      </c>
    </row>
    <row r="33" spans="1:11" ht="18" x14ac:dyDescent="0.25">
      <c r="A33" s="18" t="s">
        <v>388</v>
      </c>
      <c r="B33" s="18" t="s">
        <v>77</v>
      </c>
      <c r="C33" s="131">
        <v>1841</v>
      </c>
      <c r="D33" s="131">
        <v>896</v>
      </c>
      <c r="E33" s="131">
        <v>353</v>
      </c>
      <c r="F33" s="131">
        <v>1249</v>
      </c>
      <c r="G33" s="131">
        <v>0</v>
      </c>
      <c r="H33" s="132">
        <v>1249</v>
      </c>
      <c r="I33" s="131">
        <v>1351</v>
      </c>
      <c r="J33" s="131">
        <v>43</v>
      </c>
      <c r="K33" s="130">
        <v>4484</v>
      </c>
    </row>
    <row r="34" spans="1:11" ht="18" x14ac:dyDescent="0.25">
      <c r="A34" s="18" t="s">
        <v>389</v>
      </c>
      <c r="B34" s="18" t="s">
        <v>79</v>
      </c>
      <c r="C34" s="131">
        <v>19661</v>
      </c>
      <c r="D34" s="131">
        <v>13857</v>
      </c>
      <c r="E34" s="131">
        <v>6962</v>
      </c>
      <c r="F34" s="131">
        <v>20819</v>
      </c>
      <c r="G34" s="131">
        <v>32</v>
      </c>
      <c r="H34" s="132">
        <v>20851</v>
      </c>
      <c r="I34" s="131">
        <v>13493</v>
      </c>
      <c r="J34" s="131">
        <v>2171</v>
      </c>
      <c r="K34" s="130">
        <v>56176</v>
      </c>
    </row>
    <row r="35" spans="1:11" ht="18" x14ac:dyDescent="0.25">
      <c r="A35" s="18" t="s">
        <v>390</v>
      </c>
      <c r="B35" s="18" t="s">
        <v>81</v>
      </c>
      <c r="C35" s="131">
        <v>19531</v>
      </c>
      <c r="D35" s="131">
        <v>5975</v>
      </c>
      <c r="E35" s="131">
        <v>4114</v>
      </c>
      <c r="F35" s="131">
        <v>10089</v>
      </c>
      <c r="G35" s="131">
        <v>32</v>
      </c>
      <c r="H35" s="132">
        <v>10121</v>
      </c>
      <c r="I35" s="131">
        <v>2621</v>
      </c>
      <c r="J35" s="131">
        <v>667</v>
      </c>
      <c r="K35" s="130">
        <v>32940</v>
      </c>
    </row>
    <row r="36" spans="1:11" ht="18" x14ac:dyDescent="0.25">
      <c r="A36" s="18" t="s">
        <v>391</v>
      </c>
      <c r="B36" s="18" t="s">
        <v>83</v>
      </c>
      <c r="C36" s="131">
        <v>5826</v>
      </c>
      <c r="D36" s="131">
        <v>259</v>
      </c>
      <c r="E36" s="131">
        <v>78</v>
      </c>
      <c r="F36" s="131">
        <v>337</v>
      </c>
      <c r="G36" s="131">
        <v>0</v>
      </c>
      <c r="H36" s="132">
        <v>337</v>
      </c>
      <c r="I36" s="131">
        <v>3597</v>
      </c>
      <c r="J36" s="131">
        <v>68</v>
      </c>
      <c r="K36" s="130">
        <v>9828</v>
      </c>
    </row>
    <row r="37" spans="1:11" ht="18" x14ac:dyDescent="0.25">
      <c r="A37" s="18" t="s">
        <v>392</v>
      </c>
      <c r="B37" s="18" t="s">
        <v>85</v>
      </c>
      <c r="C37" s="131">
        <v>5578</v>
      </c>
      <c r="D37" s="131">
        <v>1909</v>
      </c>
      <c r="E37" s="131">
        <v>1350</v>
      </c>
      <c r="F37" s="131">
        <v>3259</v>
      </c>
      <c r="G37" s="131">
        <v>96</v>
      </c>
      <c r="H37" s="132">
        <v>3355</v>
      </c>
      <c r="I37" s="131">
        <v>5765</v>
      </c>
      <c r="J37" s="131">
        <v>528</v>
      </c>
      <c r="K37" s="130">
        <v>15226</v>
      </c>
    </row>
    <row r="38" spans="1:11" ht="18" x14ac:dyDescent="0.25">
      <c r="A38" s="18" t="s">
        <v>393</v>
      </c>
      <c r="B38" s="18" t="s">
        <v>87</v>
      </c>
      <c r="C38" s="131">
        <v>8285</v>
      </c>
      <c r="D38" s="131">
        <v>4468</v>
      </c>
      <c r="E38" s="131">
        <v>1804</v>
      </c>
      <c r="F38" s="131">
        <v>6272</v>
      </c>
      <c r="G38" s="131">
        <v>0</v>
      </c>
      <c r="H38" s="132">
        <v>6272</v>
      </c>
      <c r="I38" s="131">
        <v>5214</v>
      </c>
      <c r="J38" s="131">
        <v>92</v>
      </c>
      <c r="K38" s="130">
        <v>19863</v>
      </c>
    </row>
    <row r="39" spans="1:11" ht="18" x14ac:dyDescent="0.25">
      <c r="A39" s="18" t="s">
        <v>394</v>
      </c>
      <c r="B39" s="18" t="s">
        <v>89</v>
      </c>
      <c r="C39" s="131">
        <v>5789</v>
      </c>
      <c r="D39" s="131">
        <v>5213</v>
      </c>
      <c r="E39" s="131">
        <v>7502</v>
      </c>
      <c r="F39" s="131">
        <v>12715</v>
      </c>
      <c r="G39" s="131">
        <v>0</v>
      </c>
      <c r="H39" s="132">
        <v>12715</v>
      </c>
      <c r="I39" s="131">
        <v>3160</v>
      </c>
      <c r="J39" s="131">
        <v>75</v>
      </c>
      <c r="K39" s="130">
        <v>21739</v>
      </c>
    </row>
    <row r="40" spans="1:11" ht="18" x14ac:dyDescent="0.25">
      <c r="A40" s="18" t="s">
        <v>395</v>
      </c>
      <c r="B40" s="18" t="s">
        <v>91</v>
      </c>
      <c r="C40" s="131">
        <v>2097</v>
      </c>
      <c r="D40" s="131">
        <v>329</v>
      </c>
      <c r="E40" s="131">
        <v>281</v>
      </c>
      <c r="F40" s="131">
        <v>610</v>
      </c>
      <c r="G40" s="131">
        <v>0</v>
      </c>
      <c r="H40" s="132">
        <v>610</v>
      </c>
      <c r="I40" s="131">
        <v>414</v>
      </c>
      <c r="J40" s="131">
        <v>209</v>
      </c>
      <c r="K40" s="130">
        <v>3330</v>
      </c>
    </row>
    <row r="41" spans="1:11" ht="18" x14ac:dyDescent="0.25">
      <c r="A41" s="18" t="s">
        <v>396</v>
      </c>
      <c r="B41" s="18" t="s">
        <v>93</v>
      </c>
      <c r="C41" s="131">
        <v>27892</v>
      </c>
      <c r="D41" s="131">
        <v>4464</v>
      </c>
      <c r="E41" s="131">
        <v>3736</v>
      </c>
      <c r="F41" s="131">
        <v>8200</v>
      </c>
      <c r="G41" s="131">
        <v>63</v>
      </c>
      <c r="H41" s="132">
        <v>8263</v>
      </c>
      <c r="I41" s="131">
        <v>6637</v>
      </c>
      <c r="J41" s="131">
        <v>1437</v>
      </c>
      <c r="K41" s="130">
        <v>44229</v>
      </c>
    </row>
    <row r="42" spans="1:11" ht="18" x14ac:dyDescent="0.25">
      <c r="A42" s="27" t="s">
        <v>397</v>
      </c>
      <c r="B42" s="27" t="s">
        <v>95</v>
      </c>
      <c r="C42" s="133">
        <v>19729</v>
      </c>
      <c r="D42" s="133">
        <v>21227</v>
      </c>
      <c r="E42" s="133">
        <v>21451</v>
      </c>
      <c r="F42" s="133">
        <v>42678</v>
      </c>
      <c r="G42" s="133">
        <v>131</v>
      </c>
      <c r="H42" s="134">
        <v>42809</v>
      </c>
      <c r="I42" s="133">
        <v>19527</v>
      </c>
      <c r="J42" s="133">
        <v>5324</v>
      </c>
      <c r="K42" s="135">
        <v>87389</v>
      </c>
    </row>
    <row r="43" spans="1:11" ht="18" x14ac:dyDescent="0.25">
      <c r="A43" s="18" t="s">
        <v>398</v>
      </c>
      <c r="B43" s="18" t="s">
        <v>97</v>
      </c>
      <c r="C43" s="131">
        <v>13005</v>
      </c>
      <c r="D43" s="131">
        <v>7363</v>
      </c>
      <c r="E43" s="131">
        <v>7583</v>
      </c>
      <c r="F43" s="131">
        <v>14946</v>
      </c>
      <c r="G43" s="131">
        <v>64</v>
      </c>
      <c r="H43" s="132">
        <v>15010</v>
      </c>
      <c r="I43" s="131">
        <v>10564</v>
      </c>
      <c r="J43" s="131">
        <v>2043</v>
      </c>
      <c r="K43" s="130">
        <v>40622</v>
      </c>
    </row>
    <row r="44" spans="1:11" ht="18" x14ac:dyDescent="0.25">
      <c r="A44" s="18" t="s">
        <v>399</v>
      </c>
      <c r="B44" s="18" t="s">
        <v>99</v>
      </c>
      <c r="C44" s="131">
        <v>25190</v>
      </c>
      <c r="D44" s="131">
        <v>16003</v>
      </c>
      <c r="E44" s="131">
        <v>10689</v>
      </c>
      <c r="F44" s="131">
        <v>26692</v>
      </c>
      <c r="G44" s="131">
        <v>0</v>
      </c>
      <c r="H44" s="132">
        <v>26692</v>
      </c>
      <c r="I44" s="131">
        <v>17612</v>
      </c>
      <c r="J44" s="131">
        <v>2353</v>
      </c>
      <c r="K44" s="130">
        <v>71847</v>
      </c>
    </row>
    <row r="45" spans="1:11" ht="18" x14ac:dyDescent="0.25">
      <c r="A45" s="18" t="s">
        <v>400</v>
      </c>
      <c r="B45" s="18" t="s">
        <v>468</v>
      </c>
      <c r="C45" s="131">
        <v>43659</v>
      </c>
      <c r="D45" s="131">
        <v>32429</v>
      </c>
      <c r="E45" s="131">
        <v>5767</v>
      </c>
      <c r="F45" s="131">
        <v>38196</v>
      </c>
      <c r="G45" s="131">
        <v>25</v>
      </c>
      <c r="H45" s="132">
        <v>38221</v>
      </c>
      <c r="I45" s="131">
        <v>20068</v>
      </c>
      <c r="J45" s="131">
        <v>5568</v>
      </c>
      <c r="K45" s="130">
        <v>107516</v>
      </c>
    </row>
    <row r="46" spans="1:11" ht="18" x14ac:dyDescent="0.25">
      <c r="A46" s="18" t="s">
        <v>401</v>
      </c>
      <c r="B46" s="18" t="s">
        <v>103</v>
      </c>
      <c r="C46" s="131">
        <v>4461</v>
      </c>
      <c r="D46" s="131">
        <v>352</v>
      </c>
      <c r="E46" s="131">
        <v>725</v>
      </c>
      <c r="F46" s="131">
        <v>1077</v>
      </c>
      <c r="G46" s="131">
        <v>0</v>
      </c>
      <c r="H46" s="132">
        <v>1077</v>
      </c>
      <c r="I46" s="131">
        <v>1120</v>
      </c>
      <c r="J46" s="131">
        <v>488</v>
      </c>
      <c r="K46" s="130">
        <v>7146</v>
      </c>
    </row>
    <row r="47" spans="1:11" ht="18" x14ac:dyDescent="0.25">
      <c r="A47" s="18" t="s">
        <v>402</v>
      </c>
      <c r="B47" s="18" t="s">
        <v>105</v>
      </c>
      <c r="C47" s="131">
        <v>18940</v>
      </c>
      <c r="D47" s="131">
        <v>3523</v>
      </c>
      <c r="E47" s="131">
        <v>12823</v>
      </c>
      <c r="F47" s="131">
        <v>16346</v>
      </c>
      <c r="G47" s="131">
        <v>64</v>
      </c>
      <c r="H47" s="132">
        <v>16410</v>
      </c>
      <c r="I47" s="131">
        <v>778</v>
      </c>
      <c r="J47" s="131">
        <v>1021</v>
      </c>
      <c r="K47" s="130">
        <v>37149</v>
      </c>
    </row>
    <row r="48" spans="1:11" ht="18" x14ac:dyDescent="0.25">
      <c r="A48" s="18" t="s">
        <v>403</v>
      </c>
      <c r="B48" s="18" t="s">
        <v>107</v>
      </c>
      <c r="C48" s="131">
        <v>2742</v>
      </c>
      <c r="D48" s="131">
        <v>896</v>
      </c>
      <c r="E48" s="131">
        <v>860</v>
      </c>
      <c r="F48" s="131">
        <v>1756</v>
      </c>
      <c r="G48" s="131">
        <v>65</v>
      </c>
      <c r="H48" s="132">
        <v>1821</v>
      </c>
      <c r="I48" s="131">
        <v>1557</v>
      </c>
      <c r="J48" s="131">
        <v>449</v>
      </c>
      <c r="K48" s="130">
        <v>6569</v>
      </c>
    </row>
    <row r="49" spans="1:11" ht="18" x14ac:dyDescent="0.25">
      <c r="A49" s="18" t="s">
        <v>404</v>
      </c>
      <c r="B49" s="18" t="s">
        <v>109</v>
      </c>
      <c r="C49" s="131">
        <v>6712</v>
      </c>
      <c r="D49" s="131">
        <v>2007</v>
      </c>
      <c r="E49" s="131">
        <v>2270</v>
      </c>
      <c r="F49" s="131">
        <v>4277</v>
      </c>
      <c r="G49" s="131">
        <v>94</v>
      </c>
      <c r="H49" s="132">
        <v>4371</v>
      </c>
      <c r="I49" s="131">
        <v>4850</v>
      </c>
      <c r="J49" s="131">
        <v>1665</v>
      </c>
      <c r="K49" s="130">
        <v>17598</v>
      </c>
    </row>
    <row r="50" spans="1:11" ht="18" x14ac:dyDescent="0.25">
      <c r="A50" s="18" t="s">
        <v>405</v>
      </c>
      <c r="B50" s="18" t="s">
        <v>111</v>
      </c>
      <c r="C50" s="131">
        <v>8162</v>
      </c>
      <c r="D50" s="131">
        <v>4883</v>
      </c>
      <c r="E50" s="131">
        <v>6313</v>
      </c>
      <c r="F50" s="131">
        <v>11196</v>
      </c>
      <c r="G50" s="131">
        <v>755</v>
      </c>
      <c r="H50" s="132">
        <v>11951</v>
      </c>
      <c r="I50" s="131">
        <v>12666</v>
      </c>
      <c r="J50" s="131">
        <v>2546</v>
      </c>
      <c r="K50" s="130">
        <v>35325</v>
      </c>
    </row>
    <row r="51" spans="1:11" ht="18" x14ac:dyDescent="0.25">
      <c r="A51" s="18" t="s">
        <v>406</v>
      </c>
      <c r="B51" s="18" t="s">
        <v>113</v>
      </c>
      <c r="C51" s="131">
        <v>645</v>
      </c>
      <c r="D51" s="131">
        <v>0</v>
      </c>
      <c r="E51" s="131">
        <v>0</v>
      </c>
      <c r="F51" s="131">
        <v>0</v>
      </c>
      <c r="G51" s="131">
        <v>104</v>
      </c>
      <c r="H51" s="132">
        <v>104</v>
      </c>
      <c r="I51" s="131">
        <v>0</v>
      </c>
      <c r="J51" s="131">
        <v>4</v>
      </c>
      <c r="K51" s="130">
        <v>753</v>
      </c>
    </row>
    <row r="52" spans="1:11" ht="18" x14ac:dyDescent="0.25">
      <c r="A52" s="27" t="s">
        <v>407</v>
      </c>
      <c r="B52" s="27" t="s">
        <v>115</v>
      </c>
      <c r="C52" s="133">
        <v>3515</v>
      </c>
      <c r="D52" s="133">
        <v>0</v>
      </c>
      <c r="E52" s="133">
        <v>0</v>
      </c>
      <c r="F52" s="133">
        <v>0</v>
      </c>
      <c r="G52" s="133">
        <v>650</v>
      </c>
      <c r="H52" s="134">
        <v>650</v>
      </c>
      <c r="I52" s="133">
        <v>0</v>
      </c>
      <c r="J52" s="133">
        <v>0</v>
      </c>
      <c r="K52" s="135">
        <v>4165</v>
      </c>
    </row>
    <row r="53" spans="1:11" ht="18" x14ac:dyDescent="0.25">
      <c r="A53" s="18" t="s">
        <v>408</v>
      </c>
      <c r="B53" s="18" t="s">
        <v>117</v>
      </c>
      <c r="C53" s="131">
        <v>16580</v>
      </c>
      <c r="D53" s="131">
        <v>0</v>
      </c>
      <c r="E53" s="131">
        <v>0</v>
      </c>
      <c r="F53" s="131">
        <v>0</v>
      </c>
      <c r="G53" s="131">
        <v>80</v>
      </c>
      <c r="H53" s="132">
        <v>80</v>
      </c>
      <c r="I53" s="131">
        <v>0</v>
      </c>
      <c r="J53" s="131">
        <v>195</v>
      </c>
      <c r="K53" s="130">
        <v>16855</v>
      </c>
    </row>
    <row r="54" spans="1:11" ht="18" x14ac:dyDescent="0.25">
      <c r="A54" s="18" t="s">
        <v>409</v>
      </c>
      <c r="B54" s="18" t="s">
        <v>119</v>
      </c>
      <c r="C54" s="131">
        <v>67491</v>
      </c>
      <c r="D54" s="131">
        <v>647</v>
      </c>
      <c r="E54" s="131">
        <v>0</v>
      </c>
      <c r="F54" s="131">
        <v>647</v>
      </c>
      <c r="G54" s="131">
        <v>57</v>
      </c>
      <c r="H54" s="132">
        <v>704</v>
      </c>
      <c r="I54" s="131">
        <v>0</v>
      </c>
      <c r="J54" s="131">
        <v>2227</v>
      </c>
      <c r="K54" s="130">
        <v>70422</v>
      </c>
    </row>
    <row r="55" spans="1:11" ht="18" x14ac:dyDescent="0.25">
      <c r="A55" s="18" t="s">
        <v>410</v>
      </c>
      <c r="B55" s="18" t="s">
        <v>121</v>
      </c>
      <c r="C55" s="131">
        <v>41859</v>
      </c>
      <c r="D55" s="131">
        <v>0</v>
      </c>
      <c r="E55" s="131">
        <v>0</v>
      </c>
      <c r="F55" s="131">
        <v>0</v>
      </c>
      <c r="G55" s="131">
        <v>31</v>
      </c>
      <c r="H55" s="132">
        <v>31</v>
      </c>
      <c r="I55" s="131">
        <v>0</v>
      </c>
      <c r="J55" s="131">
        <v>1224</v>
      </c>
      <c r="K55" s="130">
        <v>43114</v>
      </c>
    </row>
    <row r="56" spans="1:11" ht="18" x14ac:dyDescent="0.25">
      <c r="A56" s="18" t="s">
        <v>411</v>
      </c>
      <c r="B56" s="18" t="s">
        <v>123</v>
      </c>
      <c r="C56" s="131">
        <v>8819</v>
      </c>
      <c r="D56" s="131">
        <v>0</v>
      </c>
      <c r="E56" s="131">
        <v>0</v>
      </c>
      <c r="F56" s="131">
        <v>0</v>
      </c>
      <c r="G56" s="131">
        <v>16</v>
      </c>
      <c r="H56" s="132">
        <v>16</v>
      </c>
      <c r="I56" s="131">
        <v>0</v>
      </c>
      <c r="J56" s="131">
        <v>0</v>
      </c>
      <c r="K56" s="130">
        <v>8835</v>
      </c>
    </row>
    <row r="57" spans="1:11" ht="18" x14ac:dyDescent="0.25">
      <c r="A57" s="18" t="s">
        <v>412</v>
      </c>
      <c r="B57" s="18" t="s">
        <v>125</v>
      </c>
      <c r="C57" s="131">
        <v>8769</v>
      </c>
      <c r="D57" s="131">
        <v>0</v>
      </c>
      <c r="E57" s="131">
        <v>0</v>
      </c>
      <c r="F57" s="131">
        <v>0</v>
      </c>
      <c r="G57" s="131">
        <v>0</v>
      </c>
      <c r="H57" s="132">
        <v>0</v>
      </c>
      <c r="I57" s="131">
        <v>0</v>
      </c>
      <c r="J57" s="131">
        <v>420</v>
      </c>
      <c r="K57" s="130">
        <v>9189</v>
      </c>
    </row>
    <row r="58" spans="1:11" ht="18" x14ac:dyDescent="0.25">
      <c r="A58" s="18" t="s">
        <v>413</v>
      </c>
      <c r="B58" s="18" t="s">
        <v>127</v>
      </c>
      <c r="C58" s="131">
        <v>18365</v>
      </c>
      <c r="D58" s="131">
        <v>990</v>
      </c>
      <c r="E58" s="131">
        <v>1712</v>
      </c>
      <c r="F58" s="131">
        <v>2702</v>
      </c>
      <c r="G58" s="131">
        <v>488</v>
      </c>
      <c r="H58" s="132">
        <v>3190</v>
      </c>
      <c r="I58" s="131">
        <v>0</v>
      </c>
      <c r="J58" s="131">
        <v>1813</v>
      </c>
      <c r="K58" s="130">
        <v>23368</v>
      </c>
    </row>
    <row r="59" spans="1:11" ht="18" x14ac:dyDescent="0.25">
      <c r="A59" s="18" t="s">
        <v>414</v>
      </c>
      <c r="B59" s="18" t="s">
        <v>129</v>
      </c>
      <c r="C59" s="131">
        <v>326</v>
      </c>
      <c r="D59" s="131">
        <v>0</v>
      </c>
      <c r="E59" s="131">
        <v>0</v>
      </c>
      <c r="F59" s="131">
        <v>0</v>
      </c>
      <c r="G59" s="131">
        <v>0</v>
      </c>
      <c r="H59" s="132">
        <v>0</v>
      </c>
      <c r="I59" s="131">
        <v>0</v>
      </c>
      <c r="J59" s="131">
        <v>32</v>
      </c>
      <c r="K59" s="130">
        <v>358</v>
      </c>
    </row>
    <row r="60" spans="1:11" ht="18" x14ac:dyDescent="0.25">
      <c r="A60" s="97" t="s">
        <v>415</v>
      </c>
      <c r="B60" s="18" t="s">
        <v>131</v>
      </c>
      <c r="C60" s="131">
        <v>220679</v>
      </c>
      <c r="D60" s="131">
        <v>0</v>
      </c>
      <c r="E60" s="131">
        <v>0</v>
      </c>
      <c r="F60" s="131">
        <v>0</v>
      </c>
      <c r="G60" s="131">
        <v>1385</v>
      </c>
      <c r="H60" s="132">
        <v>1385</v>
      </c>
      <c r="I60" s="131">
        <v>0</v>
      </c>
      <c r="J60" s="131">
        <v>18418</v>
      </c>
      <c r="K60" s="130">
        <v>240482</v>
      </c>
    </row>
    <row r="61" spans="1:11" ht="18" x14ac:dyDescent="0.25">
      <c r="A61" s="18" t="s">
        <v>416</v>
      </c>
      <c r="B61" s="18" t="s">
        <v>133</v>
      </c>
      <c r="C61" s="131">
        <v>42737</v>
      </c>
      <c r="D61" s="131">
        <v>0</v>
      </c>
      <c r="E61" s="131">
        <v>0</v>
      </c>
      <c r="F61" s="131">
        <v>0</v>
      </c>
      <c r="G61" s="131">
        <v>131</v>
      </c>
      <c r="H61" s="132">
        <v>131</v>
      </c>
      <c r="I61" s="131">
        <v>-17831</v>
      </c>
      <c r="J61" s="131">
        <v>2150</v>
      </c>
      <c r="K61" s="130">
        <v>27187</v>
      </c>
    </row>
    <row r="62" spans="1:11" ht="18" x14ac:dyDescent="0.25">
      <c r="A62" s="18" t="s">
        <v>417</v>
      </c>
      <c r="B62" s="18" t="s">
        <v>135</v>
      </c>
      <c r="C62" s="131">
        <v>127558</v>
      </c>
      <c r="D62" s="131">
        <v>0</v>
      </c>
      <c r="E62" s="131">
        <v>0</v>
      </c>
      <c r="F62" s="131">
        <v>0</v>
      </c>
      <c r="G62" s="131">
        <v>255</v>
      </c>
      <c r="H62" s="132">
        <v>255</v>
      </c>
      <c r="I62" s="131">
        <v>-127677</v>
      </c>
      <c r="J62" s="131">
        <v>-4</v>
      </c>
      <c r="K62" s="130">
        <v>132</v>
      </c>
    </row>
    <row r="63" spans="1:11" ht="18" x14ac:dyDescent="0.25">
      <c r="A63" s="18" t="s">
        <v>418</v>
      </c>
      <c r="B63" s="18" t="s">
        <v>137</v>
      </c>
      <c r="C63" s="131">
        <v>119791</v>
      </c>
      <c r="D63" s="131">
        <v>0</v>
      </c>
      <c r="E63" s="131">
        <v>0</v>
      </c>
      <c r="F63" s="131">
        <v>0</v>
      </c>
      <c r="G63" s="131">
        <v>0</v>
      </c>
      <c r="H63" s="132">
        <v>0</v>
      </c>
      <c r="I63" s="131">
        <v>-119791</v>
      </c>
      <c r="J63" s="131">
        <v>0</v>
      </c>
      <c r="K63" s="130">
        <v>0</v>
      </c>
    </row>
    <row r="64" spans="1:11" ht="18" x14ac:dyDescent="0.25">
      <c r="A64" s="18" t="s">
        <v>419</v>
      </c>
      <c r="B64" s="18" t="s">
        <v>139</v>
      </c>
      <c r="C64" s="131">
        <v>10925</v>
      </c>
      <c r="D64" s="131">
        <v>0</v>
      </c>
      <c r="E64" s="131">
        <v>0</v>
      </c>
      <c r="F64" s="131">
        <v>0</v>
      </c>
      <c r="G64" s="131">
        <v>644</v>
      </c>
      <c r="H64" s="132">
        <v>644</v>
      </c>
      <c r="I64" s="131">
        <v>0</v>
      </c>
      <c r="J64" s="131">
        <v>-1195</v>
      </c>
      <c r="K64" s="130">
        <v>10374</v>
      </c>
    </row>
    <row r="65" spans="1:11" ht="18" x14ac:dyDescent="0.25">
      <c r="A65" s="18" t="s">
        <v>420</v>
      </c>
      <c r="B65" s="18" t="s">
        <v>141</v>
      </c>
      <c r="C65" s="131">
        <v>44992</v>
      </c>
      <c r="D65" s="131">
        <v>0</v>
      </c>
      <c r="E65" s="131">
        <v>0</v>
      </c>
      <c r="F65" s="131">
        <v>0</v>
      </c>
      <c r="G65" s="131">
        <v>3203</v>
      </c>
      <c r="H65" s="132">
        <v>3203</v>
      </c>
      <c r="I65" s="131">
        <v>0</v>
      </c>
      <c r="J65" s="131">
        <v>995</v>
      </c>
      <c r="K65" s="130">
        <v>49190</v>
      </c>
    </row>
    <row r="66" spans="1:11" ht="18" x14ac:dyDescent="0.25">
      <c r="A66" s="18" t="s">
        <v>421</v>
      </c>
      <c r="B66" s="18" t="s">
        <v>143</v>
      </c>
      <c r="C66" s="131">
        <v>12645</v>
      </c>
      <c r="D66" s="131">
        <v>0</v>
      </c>
      <c r="E66" s="131">
        <v>0</v>
      </c>
      <c r="F66" s="131">
        <v>0</v>
      </c>
      <c r="G66" s="131">
        <v>3849</v>
      </c>
      <c r="H66" s="132">
        <v>3849</v>
      </c>
      <c r="I66" s="131">
        <v>0</v>
      </c>
      <c r="J66" s="131">
        <v>509</v>
      </c>
      <c r="K66" s="130">
        <v>17003</v>
      </c>
    </row>
    <row r="67" spans="1:11" ht="18" x14ac:dyDescent="0.25">
      <c r="A67" s="18" t="s">
        <v>422</v>
      </c>
      <c r="B67" s="18" t="s">
        <v>145</v>
      </c>
      <c r="C67" s="131">
        <v>19079</v>
      </c>
      <c r="D67" s="131">
        <v>0</v>
      </c>
      <c r="E67" s="131">
        <v>0</v>
      </c>
      <c r="F67" s="131">
        <v>0</v>
      </c>
      <c r="G67" s="131">
        <v>9725</v>
      </c>
      <c r="H67" s="132">
        <v>9725</v>
      </c>
      <c r="I67" s="131">
        <v>0</v>
      </c>
      <c r="J67" s="131">
        <v>1659</v>
      </c>
      <c r="K67" s="130">
        <v>30463</v>
      </c>
    </row>
    <row r="68" spans="1:11" ht="18" x14ac:dyDescent="0.25">
      <c r="A68" s="18" t="s">
        <v>423</v>
      </c>
      <c r="B68" s="18" t="s">
        <v>147</v>
      </c>
      <c r="C68" s="131">
        <v>32321</v>
      </c>
      <c r="D68" s="131">
        <v>0</v>
      </c>
      <c r="E68" s="131">
        <v>0</v>
      </c>
      <c r="F68" s="131">
        <v>0</v>
      </c>
      <c r="G68" s="131">
        <v>1495</v>
      </c>
      <c r="H68" s="132">
        <v>1495</v>
      </c>
      <c r="I68" s="131">
        <v>0</v>
      </c>
      <c r="J68" s="131">
        <v>407</v>
      </c>
      <c r="K68" s="130">
        <v>34223</v>
      </c>
    </row>
    <row r="69" spans="1:11" ht="18" x14ac:dyDescent="0.25">
      <c r="A69" s="18" t="s">
        <v>424</v>
      </c>
      <c r="B69" s="18" t="s">
        <v>149</v>
      </c>
      <c r="C69" s="131">
        <v>20418</v>
      </c>
      <c r="D69" s="131">
        <v>0</v>
      </c>
      <c r="E69" s="131">
        <v>0</v>
      </c>
      <c r="F69" s="131">
        <v>0</v>
      </c>
      <c r="G69" s="131">
        <v>1067</v>
      </c>
      <c r="H69" s="132">
        <v>1067</v>
      </c>
      <c r="I69" s="131">
        <v>0</v>
      </c>
      <c r="J69" s="131">
        <v>762</v>
      </c>
      <c r="K69" s="130">
        <v>22247</v>
      </c>
    </row>
    <row r="70" spans="1:11" ht="18" x14ac:dyDescent="0.25">
      <c r="A70" s="27" t="s">
        <v>425</v>
      </c>
      <c r="B70" s="27" t="s">
        <v>151</v>
      </c>
      <c r="C70" s="133">
        <v>16959</v>
      </c>
      <c r="D70" s="133">
        <v>0</v>
      </c>
      <c r="E70" s="133">
        <v>0</v>
      </c>
      <c r="F70" s="133">
        <v>0</v>
      </c>
      <c r="G70" s="133">
        <v>8534</v>
      </c>
      <c r="H70" s="134">
        <v>8534</v>
      </c>
      <c r="I70" s="133">
        <v>0</v>
      </c>
      <c r="J70" s="133">
        <v>1715</v>
      </c>
      <c r="K70" s="135">
        <v>27208</v>
      </c>
    </row>
    <row r="71" spans="1:11" ht="18" x14ac:dyDescent="0.25">
      <c r="A71" s="18" t="s">
        <v>426</v>
      </c>
      <c r="B71" s="18" t="s">
        <v>153</v>
      </c>
      <c r="C71" s="131">
        <v>84148</v>
      </c>
      <c r="D71" s="131">
        <v>0</v>
      </c>
      <c r="E71" s="131">
        <v>0</v>
      </c>
      <c r="F71" s="131">
        <v>0</v>
      </c>
      <c r="G71" s="131">
        <v>6011</v>
      </c>
      <c r="H71" s="132">
        <v>6011</v>
      </c>
      <c r="I71" s="131">
        <v>0</v>
      </c>
      <c r="J71" s="131">
        <v>9189</v>
      </c>
      <c r="K71" s="130">
        <v>99348</v>
      </c>
    </row>
    <row r="72" spans="1:11" ht="18" x14ac:dyDescent="0.25">
      <c r="A72" s="18" t="s">
        <v>427</v>
      </c>
      <c r="B72" s="18" t="s">
        <v>155</v>
      </c>
      <c r="C72" s="131">
        <v>17391</v>
      </c>
      <c r="D72" s="131">
        <v>1121</v>
      </c>
      <c r="E72" s="131">
        <v>1214</v>
      </c>
      <c r="F72" s="131">
        <v>2335</v>
      </c>
      <c r="G72" s="131">
        <v>1703</v>
      </c>
      <c r="H72" s="132">
        <v>4038</v>
      </c>
      <c r="I72" s="131">
        <v>11110</v>
      </c>
      <c r="J72" s="131">
        <v>389</v>
      </c>
      <c r="K72" s="130">
        <v>32928</v>
      </c>
    </row>
    <row r="73" spans="1:11" ht="18" x14ac:dyDescent="0.25">
      <c r="A73" s="97" t="s">
        <v>428</v>
      </c>
      <c r="B73" s="18" t="s">
        <v>157</v>
      </c>
      <c r="C73" s="131">
        <v>26437</v>
      </c>
      <c r="D73" s="131">
        <v>490</v>
      </c>
      <c r="E73" s="131">
        <v>49</v>
      </c>
      <c r="F73" s="131">
        <v>539</v>
      </c>
      <c r="G73" s="131">
        <v>3803</v>
      </c>
      <c r="H73" s="132">
        <v>4342</v>
      </c>
      <c r="I73" s="131">
        <v>2164</v>
      </c>
      <c r="J73" s="131">
        <v>1367</v>
      </c>
      <c r="K73" s="130">
        <v>34310</v>
      </c>
    </row>
    <row r="74" spans="1:11" ht="18" x14ac:dyDescent="0.25">
      <c r="A74" s="18" t="s">
        <v>429</v>
      </c>
      <c r="B74" s="18" t="s">
        <v>159</v>
      </c>
      <c r="C74" s="131">
        <v>42345</v>
      </c>
      <c r="D74" s="131">
        <v>0</v>
      </c>
      <c r="E74" s="131">
        <v>0</v>
      </c>
      <c r="F74" s="131">
        <v>0</v>
      </c>
      <c r="G74" s="131">
        <v>3871</v>
      </c>
      <c r="H74" s="132">
        <v>3871</v>
      </c>
      <c r="I74" s="131">
        <v>0</v>
      </c>
      <c r="J74" s="131">
        <v>2967</v>
      </c>
      <c r="K74" s="130">
        <v>49183</v>
      </c>
    </row>
    <row r="75" spans="1:11" ht="18" x14ac:dyDescent="0.25">
      <c r="A75" s="18" t="s">
        <v>430</v>
      </c>
      <c r="B75" s="18" t="s">
        <v>161</v>
      </c>
      <c r="C75" s="131">
        <v>62530</v>
      </c>
      <c r="D75" s="131">
        <v>0</v>
      </c>
      <c r="E75" s="131">
        <v>0</v>
      </c>
      <c r="F75" s="131">
        <v>0</v>
      </c>
      <c r="G75" s="131">
        <v>3735</v>
      </c>
      <c r="H75" s="132">
        <v>3735</v>
      </c>
      <c r="I75" s="131">
        <v>0</v>
      </c>
      <c r="J75" s="131">
        <v>3861</v>
      </c>
      <c r="K75" s="130">
        <v>70126</v>
      </c>
    </row>
    <row r="76" spans="1:11" ht="18" x14ac:dyDescent="0.25">
      <c r="A76" s="18" t="s">
        <v>431</v>
      </c>
      <c r="B76" s="18" t="s">
        <v>163</v>
      </c>
      <c r="C76" s="131">
        <v>9483</v>
      </c>
      <c r="D76" s="131">
        <v>0</v>
      </c>
      <c r="E76" s="131">
        <v>0</v>
      </c>
      <c r="F76" s="131">
        <v>0</v>
      </c>
      <c r="G76" s="131">
        <v>1002</v>
      </c>
      <c r="H76" s="132">
        <v>1002</v>
      </c>
      <c r="I76" s="131">
        <v>0</v>
      </c>
      <c r="J76" s="131">
        <v>217</v>
      </c>
      <c r="K76" s="130">
        <v>10702</v>
      </c>
    </row>
    <row r="77" spans="1:11" ht="18" x14ac:dyDescent="0.25">
      <c r="A77" s="18" t="s">
        <v>432</v>
      </c>
      <c r="B77" s="18" t="s">
        <v>165</v>
      </c>
      <c r="C77" s="131">
        <v>127748</v>
      </c>
      <c r="D77" s="131">
        <v>0</v>
      </c>
      <c r="E77" s="131">
        <v>0</v>
      </c>
      <c r="F77" s="131">
        <v>0</v>
      </c>
      <c r="G77" s="131">
        <v>8787</v>
      </c>
      <c r="H77" s="132">
        <v>8787</v>
      </c>
      <c r="I77" s="131">
        <v>0</v>
      </c>
      <c r="J77" s="131">
        <v>208</v>
      </c>
      <c r="K77" s="130">
        <v>136743</v>
      </c>
    </row>
    <row r="78" spans="1:11" ht="18" x14ac:dyDescent="0.25">
      <c r="A78" s="97" t="s">
        <v>433</v>
      </c>
      <c r="B78" s="26" t="s">
        <v>469</v>
      </c>
      <c r="C78" s="131">
        <v>68391</v>
      </c>
      <c r="D78" s="131">
        <v>0</v>
      </c>
      <c r="E78" s="131">
        <v>0</v>
      </c>
      <c r="F78" s="131">
        <v>0</v>
      </c>
      <c r="G78" s="131">
        <v>1656</v>
      </c>
      <c r="H78" s="132">
        <v>1656</v>
      </c>
      <c r="I78" s="131">
        <v>0</v>
      </c>
      <c r="J78" s="131">
        <v>3302</v>
      </c>
      <c r="K78" s="130">
        <v>73349</v>
      </c>
    </row>
    <row r="79" spans="1:11" ht="18" x14ac:dyDescent="0.25">
      <c r="A79" s="27" t="s">
        <v>434</v>
      </c>
      <c r="B79" s="27" t="s">
        <v>169</v>
      </c>
      <c r="C79" s="133">
        <v>31495</v>
      </c>
      <c r="D79" s="133">
        <v>0</v>
      </c>
      <c r="E79" s="133">
        <v>0</v>
      </c>
      <c r="F79" s="133">
        <v>0</v>
      </c>
      <c r="G79" s="133">
        <v>2727</v>
      </c>
      <c r="H79" s="134">
        <v>2727</v>
      </c>
      <c r="I79" s="133">
        <v>0</v>
      </c>
      <c r="J79" s="133">
        <v>2417</v>
      </c>
      <c r="K79" s="135">
        <v>36639</v>
      </c>
    </row>
    <row r="80" spans="1:11" ht="18" x14ac:dyDescent="0.25">
      <c r="A80" s="18" t="s">
        <v>435</v>
      </c>
      <c r="B80" s="18" t="s">
        <v>470</v>
      </c>
      <c r="C80" s="131">
        <v>106742</v>
      </c>
      <c r="D80" s="131">
        <v>0</v>
      </c>
      <c r="E80" s="131">
        <v>0</v>
      </c>
      <c r="F80" s="131">
        <v>0</v>
      </c>
      <c r="G80" s="131">
        <v>893</v>
      </c>
      <c r="H80" s="132">
        <v>893</v>
      </c>
      <c r="I80" s="131">
        <v>0</v>
      </c>
      <c r="J80" s="131">
        <v>438</v>
      </c>
      <c r="K80" s="130">
        <v>108073</v>
      </c>
    </row>
    <row r="81" spans="1:11" ht="18" x14ac:dyDescent="0.25">
      <c r="A81" s="18" t="s">
        <v>436</v>
      </c>
      <c r="B81" s="18" t="s">
        <v>471</v>
      </c>
      <c r="C81" s="131">
        <v>172455</v>
      </c>
      <c r="D81" s="131">
        <v>0</v>
      </c>
      <c r="E81" s="131">
        <v>0</v>
      </c>
      <c r="F81" s="131">
        <v>0</v>
      </c>
      <c r="G81" s="131">
        <v>2944</v>
      </c>
      <c r="H81" s="132">
        <v>2944</v>
      </c>
      <c r="I81" s="131">
        <v>0</v>
      </c>
      <c r="J81" s="131">
        <v>0</v>
      </c>
      <c r="K81" s="130">
        <v>175399</v>
      </c>
    </row>
    <row r="82" spans="1:11" ht="18" x14ac:dyDescent="0.25">
      <c r="A82" s="18" t="s">
        <v>437</v>
      </c>
      <c r="B82" s="18" t="s">
        <v>175</v>
      </c>
      <c r="C82" s="131">
        <v>7023</v>
      </c>
      <c r="D82" s="131">
        <v>0</v>
      </c>
      <c r="E82" s="131">
        <v>0</v>
      </c>
      <c r="F82" s="131">
        <v>0</v>
      </c>
      <c r="G82" s="131">
        <v>47</v>
      </c>
      <c r="H82" s="132">
        <v>47</v>
      </c>
      <c r="I82" s="131">
        <v>0</v>
      </c>
      <c r="J82" s="131">
        <v>741</v>
      </c>
      <c r="K82" s="130">
        <v>7811</v>
      </c>
    </row>
    <row r="83" spans="1:11" ht="18" x14ac:dyDescent="0.25">
      <c r="A83" s="18" t="s">
        <v>438</v>
      </c>
      <c r="B83" s="18" t="s">
        <v>177</v>
      </c>
      <c r="C83" s="131">
        <v>28621</v>
      </c>
      <c r="D83" s="131">
        <v>0</v>
      </c>
      <c r="E83" s="131">
        <v>0</v>
      </c>
      <c r="F83" s="131">
        <v>0</v>
      </c>
      <c r="G83" s="131">
        <v>943</v>
      </c>
      <c r="H83" s="132">
        <v>943</v>
      </c>
      <c r="I83" s="131">
        <v>0</v>
      </c>
      <c r="J83" s="131">
        <v>1441</v>
      </c>
      <c r="K83" s="130">
        <v>31005</v>
      </c>
    </row>
    <row r="84" spans="1:11" ht="18" x14ac:dyDescent="0.25">
      <c r="A84" s="18" t="s">
        <v>439</v>
      </c>
      <c r="B84" s="18" t="s">
        <v>179</v>
      </c>
      <c r="C84" s="131">
        <v>17091</v>
      </c>
      <c r="D84" s="131">
        <v>0</v>
      </c>
      <c r="E84" s="131">
        <v>0</v>
      </c>
      <c r="F84" s="131">
        <v>0</v>
      </c>
      <c r="G84" s="131">
        <v>797</v>
      </c>
      <c r="H84" s="132">
        <v>797</v>
      </c>
      <c r="I84" s="131">
        <v>0</v>
      </c>
      <c r="J84" s="131">
        <v>634</v>
      </c>
      <c r="K84" s="130">
        <v>18522</v>
      </c>
    </row>
    <row r="85" spans="1:11" ht="18" x14ac:dyDescent="0.25">
      <c r="A85" s="18" t="s">
        <v>440</v>
      </c>
      <c r="B85" s="18" t="s">
        <v>181</v>
      </c>
      <c r="C85" s="131">
        <v>37717</v>
      </c>
      <c r="D85" s="131">
        <v>0</v>
      </c>
      <c r="E85" s="131">
        <v>0</v>
      </c>
      <c r="F85" s="131">
        <v>0</v>
      </c>
      <c r="G85" s="131">
        <v>9582</v>
      </c>
      <c r="H85" s="132">
        <v>9582</v>
      </c>
      <c r="I85" s="131">
        <v>0</v>
      </c>
      <c r="J85" s="131">
        <v>1497</v>
      </c>
      <c r="K85" s="130">
        <v>48796</v>
      </c>
    </row>
    <row r="86" spans="1:11" ht="18" x14ac:dyDescent="0.25">
      <c r="A86" s="18" t="s">
        <v>441</v>
      </c>
      <c r="B86" s="18" t="s">
        <v>183</v>
      </c>
      <c r="C86" s="131">
        <v>33942</v>
      </c>
      <c r="D86" s="131">
        <v>1</v>
      </c>
      <c r="E86" s="131">
        <v>1</v>
      </c>
      <c r="F86" s="131">
        <v>2</v>
      </c>
      <c r="G86" s="131">
        <v>2414</v>
      </c>
      <c r="H86" s="132">
        <v>2416</v>
      </c>
      <c r="I86" s="131">
        <v>0</v>
      </c>
      <c r="J86" s="131">
        <v>1332</v>
      </c>
      <c r="K86" s="130">
        <v>37690</v>
      </c>
    </row>
    <row r="87" spans="1:11" ht="18" x14ac:dyDescent="0.25">
      <c r="A87" s="18" t="s">
        <v>442</v>
      </c>
      <c r="B87" s="18" t="s">
        <v>185</v>
      </c>
      <c r="C87" s="131">
        <v>32838</v>
      </c>
      <c r="D87" s="131">
        <v>0</v>
      </c>
      <c r="E87" s="131">
        <v>0</v>
      </c>
      <c r="F87" s="131">
        <v>0</v>
      </c>
      <c r="G87" s="131">
        <v>3499</v>
      </c>
      <c r="H87" s="132">
        <v>3499</v>
      </c>
      <c r="I87" s="131">
        <v>0</v>
      </c>
      <c r="J87" s="131">
        <v>-134</v>
      </c>
      <c r="K87" s="130">
        <v>36203</v>
      </c>
    </row>
    <row r="88" spans="1:11" ht="18" x14ac:dyDescent="0.25">
      <c r="A88" s="18" t="s">
        <v>443</v>
      </c>
      <c r="B88" s="18" t="s">
        <v>187</v>
      </c>
      <c r="C88" s="131">
        <v>30676</v>
      </c>
      <c r="D88" s="131">
        <v>0</v>
      </c>
      <c r="E88" s="131">
        <v>0</v>
      </c>
      <c r="F88" s="131">
        <v>0</v>
      </c>
      <c r="G88" s="131">
        <v>1813</v>
      </c>
      <c r="H88" s="132">
        <v>1813</v>
      </c>
      <c r="I88" s="131">
        <v>0</v>
      </c>
      <c r="J88" s="131">
        <v>866</v>
      </c>
      <c r="K88" s="130">
        <v>33355</v>
      </c>
    </row>
    <row r="89" spans="1:11" ht="18" x14ac:dyDescent="0.25">
      <c r="A89" s="27" t="s">
        <v>444</v>
      </c>
      <c r="B89" s="27" t="s">
        <v>189</v>
      </c>
      <c r="C89" s="133">
        <v>18829</v>
      </c>
      <c r="D89" s="133">
        <v>2</v>
      </c>
      <c r="E89" s="133">
        <v>4</v>
      </c>
      <c r="F89" s="133">
        <v>6</v>
      </c>
      <c r="G89" s="133">
        <v>472</v>
      </c>
      <c r="H89" s="134">
        <v>478</v>
      </c>
      <c r="I89" s="133">
        <v>0</v>
      </c>
      <c r="J89" s="133">
        <v>470</v>
      </c>
      <c r="K89" s="135">
        <v>19777</v>
      </c>
    </row>
    <row r="90" spans="1:11" ht="18" x14ac:dyDescent="0.25">
      <c r="A90" s="18" t="s">
        <v>445</v>
      </c>
      <c r="B90" s="18" t="s">
        <v>191</v>
      </c>
      <c r="C90" s="131">
        <v>3371</v>
      </c>
      <c r="D90" s="131">
        <v>0</v>
      </c>
      <c r="E90" s="131">
        <v>0</v>
      </c>
      <c r="F90" s="131">
        <v>0</v>
      </c>
      <c r="G90" s="131">
        <v>6</v>
      </c>
      <c r="H90" s="132">
        <v>6</v>
      </c>
      <c r="I90" s="131">
        <v>0</v>
      </c>
      <c r="J90" s="131">
        <v>256</v>
      </c>
      <c r="K90" s="130">
        <v>3633</v>
      </c>
    </row>
    <row r="91" spans="1:11" ht="18" x14ac:dyDescent="0.25">
      <c r="A91" s="18" t="s">
        <v>446</v>
      </c>
      <c r="B91" s="18" t="s">
        <v>193</v>
      </c>
      <c r="C91" s="131">
        <v>28302</v>
      </c>
      <c r="D91" s="131">
        <v>0</v>
      </c>
      <c r="E91" s="131">
        <v>0</v>
      </c>
      <c r="F91" s="131">
        <v>0</v>
      </c>
      <c r="G91" s="131">
        <v>3113</v>
      </c>
      <c r="H91" s="132">
        <v>3113</v>
      </c>
      <c r="I91" s="131">
        <v>0</v>
      </c>
      <c r="J91" s="131">
        <v>1242</v>
      </c>
      <c r="K91" s="130">
        <v>32657</v>
      </c>
    </row>
    <row r="92" spans="1:11" ht="18" x14ac:dyDescent="0.25">
      <c r="A92" s="18" t="s">
        <v>447</v>
      </c>
      <c r="B92" s="18" t="s">
        <v>195</v>
      </c>
      <c r="C92" s="131">
        <v>30386</v>
      </c>
      <c r="D92" s="131">
        <v>0</v>
      </c>
      <c r="E92" s="131">
        <v>0</v>
      </c>
      <c r="F92" s="131">
        <v>0</v>
      </c>
      <c r="G92" s="131">
        <v>2022</v>
      </c>
      <c r="H92" s="132">
        <v>2022</v>
      </c>
      <c r="I92" s="131">
        <v>0</v>
      </c>
      <c r="J92" s="131">
        <v>1066</v>
      </c>
      <c r="K92" s="130">
        <v>33474</v>
      </c>
    </row>
    <row r="93" spans="1:11" ht="18" x14ac:dyDescent="0.25">
      <c r="A93" s="18" t="s">
        <v>448</v>
      </c>
      <c r="B93" s="18" t="s">
        <v>197</v>
      </c>
      <c r="C93" s="131">
        <v>18007</v>
      </c>
      <c r="D93" s="131">
        <v>0</v>
      </c>
      <c r="E93" s="131">
        <v>0</v>
      </c>
      <c r="F93" s="131">
        <v>0</v>
      </c>
      <c r="G93" s="131">
        <v>132</v>
      </c>
      <c r="H93" s="132">
        <v>132</v>
      </c>
      <c r="I93" s="131">
        <v>0</v>
      </c>
      <c r="J93" s="131">
        <v>2780</v>
      </c>
      <c r="K93" s="130">
        <v>20919</v>
      </c>
    </row>
    <row r="94" spans="1:11" ht="18" x14ac:dyDescent="0.25">
      <c r="A94" s="18" t="s">
        <v>449</v>
      </c>
      <c r="B94" s="18" t="s">
        <v>199</v>
      </c>
      <c r="C94" s="131">
        <v>5188</v>
      </c>
      <c r="D94" s="131">
        <v>0</v>
      </c>
      <c r="E94" s="131">
        <v>0</v>
      </c>
      <c r="F94" s="131">
        <v>0</v>
      </c>
      <c r="G94" s="131">
        <v>0</v>
      </c>
      <c r="H94" s="132">
        <v>0</v>
      </c>
      <c r="I94" s="131">
        <v>0</v>
      </c>
      <c r="J94" s="131">
        <v>325</v>
      </c>
      <c r="K94" s="130">
        <v>5513</v>
      </c>
    </row>
    <row r="95" spans="1:11" ht="18" x14ac:dyDescent="0.25">
      <c r="A95" s="18" t="s">
        <v>450</v>
      </c>
      <c r="B95" s="18" t="s">
        <v>201</v>
      </c>
      <c r="C95" s="131">
        <v>16141</v>
      </c>
      <c r="D95" s="131">
        <v>0</v>
      </c>
      <c r="E95" s="131">
        <v>0</v>
      </c>
      <c r="F95" s="131">
        <v>0</v>
      </c>
      <c r="G95" s="131">
        <v>0</v>
      </c>
      <c r="H95" s="132">
        <v>0</v>
      </c>
      <c r="I95" s="131">
        <v>0</v>
      </c>
      <c r="J95" s="131">
        <v>648</v>
      </c>
      <c r="K95" s="130">
        <v>16789</v>
      </c>
    </row>
    <row r="96" spans="1:11" ht="18" x14ac:dyDescent="0.25">
      <c r="A96" s="18" t="s">
        <v>451</v>
      </c>
      <c r="B96" s="18" t="s">
        <v>203</v>
      </c>
      <c r="C96" s="131">
        <v>33531</v>
      </c>
      <c r="D96" s="131">
        <v>0</v>
      </c>
      <c r="E96" s="131">
        <v>0</v>
      </c>
      <c r="F96" s="131">
        <v>0</v>
      </c>
      <c r="G96" s="131">
        <v>12269</v>
      </c>
      <c r="H96" s="132">
        <v>12269</v>
      </c>
      <c r="I96" s="131">
        <v>0</v>
      </c>
      <c r="J96" s="131">
        <v>962</v>
      </c>
      <c r="K96" s="130">
        <v>46762</v>
      </c>
    </row>
    <row r="97" spans="1:11" ht="18" x14ac:dyDescent="0.25">
      <c r="A97" s="18" t="s">
        <v>452</v>
      </c>
      <c r="B97" s="18" t="s">
        <v>205</v>
      </c>
      <c r="C97" s="131">
        <v>145946</v>
      </c>
      <c r="D97" s="131">
        <v>0</v>
      </c>
      <c r="E97" s="131">
        <v>0</v>
      </c>
      <c r="F97" s="131">
        <v>0</v>
      </c>
      <c r="G97" s="131">
        <v>751</v>
      </c>
      <c r="H97" s="132">
        <v>751</v>
      </c>
      <c r="I97" s="131">
        <v>0</v>
      </c>
      <c r="J97" s="131">
        <v>0</v>
      </c>
      <c r="K97" s="130">
        <v>146697</v>
      </c>
    </row>
    <row r="98" spans="1:11" ht="18" x14ac:dyDescent="0.25">
      <c r="A98" s="18" t="s">
        <v>453</v>
      </c>
      <c r="B98" s="18" t="s">
        <v>207</v>
      </c>
      <c r="C98" s="131">
        <v>131150</v>
      </c>
      <c r="D98" s="131">
        <v>0</v>
      </c>
      <c r="E98" s="131">
        <v>0</v>
      </c>
      <c r="F98" s="131">
        <v>0</v>
      </c>
      <c r="G98" s="131">
        <v>648</v>
      </c>
      <c r="H98" s="132">
        <v>648</v>
      </c>
      <c r="I98" s="131">
        <v>0</v>
      </c>
      <c r="J98" s="131">
        <v>607</v>
      </c>
      <c r="K98" s="130">
        <v>132405</v>
      </c>
    </row>
    <row r="99" spans="1:11" ht="18" x14ac:dyDescent="0.25">
      <c r="A99" s="27" t="s">
        <v>454</v>
      </c>
      <c r="B99" s="27" t="s">
        <v>209</v>
      </c>
      <c r="C99" s="133">
        <v>127731</v>
      </c>
      <c r="D99" s="133">
        <v>0</v>
      </c>
      <c r="E99" s="133">
        <v>0</v>
      </c>
      <c r="F99" s="133">
        <v>0</v>
      </c>
      <c r="G99" s="133">
        <v>1260</v>
      </c>
      <c r="H99" s="134">
        <v>1260</v>
      </c>
      <c r="I99" s="133">
        <v>0</v>
      </c>
      <c r="J99" s="133">
        <v>413</v>
      </c>
      <c r="K99" s="135">
        <v>129404</v>
      </c>
    </row>
    <row r="100" spans="1:11" ht="18" x14ac:dyDescent="0.25">
      <c r="A100" s="97" t="s">
        <v>455</v>
      </c>
      <c r="B100" s="18" t="s">
        <v>211</v>
      </c>
      <c r="C100" s="131">
        <v>56232</v>
      </c>
      <c r="D100" s="131">
        <v>0</v>
      </c>
      <c r="E100" s="131">
        <v>0</v>
      </c>
      <c r="F100" s="131">
        <v>0</v>
      </c>
      <c r="G100" s="131">
        <v>20</v>
      </c>
      <c r="H100" s="132">
        <v>20</v>
      </c>
      <c r="I100" s="131">
        <v>0</v>
      </c>
      <c r="J100" s="131">
        <v>1673</v>
      </c>
      <c r="K100" s="130">
        <v>57925</v>
      </c>
    </row>
    <row r="101" spans="1:11" ht="18" x14ac:dyDescent="0.25">
      <c r="A101" s="18" t="s">
        <v>456</v>
      </c>
      <c r="B101" s="18" t="s">
        <v>213</v>
      </c>
      <c r="C101" s="131">
        <v>10335</v>
      </c>
      <c r="D101" s="131">
        <v>134</v>
      </c>
      <c r="E101" s="131">
        <v>1531</v>
      </c>
      <c r="F101" s="131">
        <v>1665</v>
      </c>
      <c r="G101" s="131">
        <v>882</v>
      </c>
      <c r="H101" s="132">
        <v>2547</v>
      </c>
      <c r="I101" s="131">
        <v>0</v>
      </c>
      <c r="J101" s="131">
        <v>898</v>
      </c>
      <c r="K101" s="130">
        <v>13780</v>
      </c>
    </row>
    <row r="102" spans="1:11" ht="18" x14ac:dyDescent="0.25">
      <c r="A102" s="18" t="s">
        <v>457</v>
      </c>
      <c r="B102" s="18" t="s">
        <v>215</v>
      </c>
      <c r="C102" s="131">
        <v>4564</v>
      </c>
      <c r="D102" s="131">
        <v>24</v>
      </c>
      <c r="E102" s="131">
        <v>501</v>
      </c>
      <c r="F102" s="131">
        <v>525</v>
      </c>
      <c r="G102" s="131">
        <v>825</v>
      </c>
      <c r="H102" s="132">
        <v>1350</v>
      </c>
      <c r="I102" s="131">
        <v>0</v>
      </c>
      <c r="J102" s="131">
        <v>342</v>
      </c>
      <c r="K102" s="130">
        <v>6256</v>
      </c>
    </row>
    <row r="103" spans="1:11" ht="18" x14ac:dyDescent="0.25">
      <c r="A103" s="18" t="s">
        <v>458</v>
      </c>
      <c r="B103" s="18" t="s">
        <v>217</v>
      </c>
      <c r="C103" s="131">
        <v>8345</v>
      </c>
      <c r="D103" s="131">
        <v>0</v>
      </c>
      <c r="E103" s="131">
        <v>0</v>
      </c>
      <c r="F103" s="131">
        <v>0</v>
      </c>
      <c r="G103" s="131">
        <v>2337</v>
      </c>
      <c r="H103" s="132">
        <v>2337</v>
      </c>
      <c r="I103" s="131">
        <v>0</v>
      </c>
      <c r="J103" s="131">
        <v>3039</v>
      </c>
      <c r="K103" s="130">
        <v>13721</v>
      </c>
    </row>
    <row r="104" spans="1:11" ht="18" x14ac:dyDescent="0.25">
      <c r="A104" s="18" t="s">
        <v>459</v>
      </c>
      <c r="B104" s="18" t="s">
        <v>219</v>
      </c>
      <c r="C104" s="131">
        <v>15180</v>
      </c>
      <c r="D104" s="131">
        <v>0</v>
      </c>
      <c r="E104" s="131">
        <v>0</v>
      </c>
      <c r="F104" s="131">
        <v>0</v>
      </c>
      <c r="G104" s="131">
        <v>738</v>
      </c>
      <c r="H104" s="132">
        <v>738</v>
      </c>
      <c r="I104" s="131">
        <v>0</v>
      </c>
      <c r="J104" s="131">
        <v>1408</v>
      </c>
      <c r="K104" s="130">
        <v>17326</v>
      </c>
    </row>
    <row r="105" spans="1:11" ht="18" x14ac:dyDescent="0.25">
      <c r="A105" s="18" t="s">
        <v>460</v>
      </c>
      <c r="B105" s="18" t="s">
        <v>221</v>
      </c>
      <c r="C105" s="131">
        <v>12590</v>
      </c>
      <c r="D105" s="131">
        <v>0</v>
      </c>
      <c r="E105" s="131">
        <v>0</v>
      </c>
      <c r="F105" s="131">
        <v>0</v>
      </c>
      <c r="G105" s="131">
        <v>0</v>
      </c>
      <c r="H105" s="132">
        <v>0</v>
      </c>
      <c r="I105" s="131">
        <v>0</v>
      </c>
      <c r="J105" s="131">
        <v>456</v>
      </c>
      <c r="K105" s="130">
        <v>13046</v>
      </c>
    </row>
    <row r="106" spans="1:11" ht="18" x14ac:dyDescent="0.25">
      <c r="A106" s="18" t="s">
        <v>461</v>
      </c>
      <c r="B106" s="18" t="s">
        <v>223</v>
      </c>
      <c r="C106" s="131">
        <v>2876</v>
      </c>
      <c r="D106" s="131">
        <v>0</v>
      </c>
      <c r="E106" s="131">
        <v>0</v>
      </c>
      <c r="F106" s="131">
        <v>0</v>
      </c>
      <c r="G106" s="131">
        <v>444</v>
      </c>
      <c r="H106" s="132">
        <v>444</v>
      </c>
      <c r="I106" s="131">
        <v>0</v>
      </c>
      <c r="J106" s="131">
        <v>337</v>
      </c>
      <c r="K106" s="130">
        <v>3657</v>
      </c>
    </row>
    <row r="107" spans="1:11" ht="18" x14ac:dyDescent="0.25">
      <c r="A107" s="18" t="s">
        <v>462</v>
      </c>
      <c r="B107" s="18" t="s">
        <v>225</v>
      </c>
      <c r="C107" s="131">
        <v>21386</v>
      </c>
      <c r="D107" s="131">
        <v>0</v>
      </c>
      <c r="E107" s="131">
        <v>0</v>
      </c>
      <c r="F107" s="131">
        <v>0</v>
      </c>
      <c r="G107" s="131">
        <v>133</v>
      </c>
      <c r="H107" s="132">
        <v>133</v>
      </c>
      <c r="I107" s="131">
        <v>0</v>
      </c>
      <c r="J107" s="131">
        <v>2418</v>
      </c>
      <c r="K107" s="130">
        <v>23937</v>
      </c>
    </row>
    <row r="108" spans="1:11" ht="18" x14ac:dyDescent="0.25">
      <c r="A108" s="98" t="s">
        <v>463</v>
      </c>
      <c r="B108" s="98" t="s">
        <v>227</v>
      </c>
      <c r="C108" s="131">
        <v>3568</v>
      </c>
      <c r="D108" s="131">
        <v>0</v>
      </c>
      <c r="E108" s="131">
        <v>0</v>
      </c>
      <c r="F108" s="131">
        <v>0</v>
      </c>
      <c r="G108" s="131">
        <v>32</v>
      </c>
      <c r="H108" s="132">
        <v>32</v>
      </c>
      <c r="I108" s="131">
        <v>0</v>
      </c>
      <c r="J108" s="131">
        <v>0</v>
      </c>
      <c r="K108" s="130">
        <v>3600</v>
      </c>
    </row>
    <row r="109" spans="1:11" ht="18.75" thickBot="1" x14ac:dyDescent="0.3">
      <c r="A109" s="29"/>
      <c r="B109" s="29" t="s">
        <v>228</v>
      </c>
      <c r="C109" s="136">
        <v>2959580</v>
      </c>
      <c r="D109" s="136">
        <v>209104</v>
      </c>
      <c r="E109" s="136">
        <v>197891</v>
      </c>
      <c r="F109" s="136">
        <v>406995</v>
      </c>
      <c r="G109" s="136">
        <v>127512</v>
      </c>
      <c r="H109" s="137">
        <v>534507</v>
      </c>
      <c r="I109" s="136">
        <v>0</v>
      </c>
      <c r="J109" s="136">
        <v>182105</v>
      </c>
      <c r="K109" s="138">
        <v>3676192</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2321842</v>
      </c>
      <c r="D113" s="109"/>
      <c r="E113" s="109"/>
      <c r="F113" s="18"/>
      <c r="G113" s="18"/>
      <c r="H113" s="18"/>
      <c r="I113" s="18"/>
      <c r="J113" s="18"/>
      <c r="K113" s="18"/>
    </row>
    <row r="114" spans="1:11" ht="18" x14ac:dyDescent="0.25">
      <c r="A114" s="18"/>
      <c r="B114" s="18" t="s">
        <v>231</v>
      </c>
      <c r="C114" s="109">
        <v>238257</v>
      </c>
      <c r="D114" s="109"/>
      <c r="E114" s="109"/>
      <c r="F114" s="18"/>
      <c r="G114" s="18"/>
      <c r="H114" s="18"/>
      <c r="I114" s="18"/>
      <c r="J114" s="18"/>
      <c r="K114" s="18"/>
    </row>
    <row r="115" spans="1:11" ht="18" x14ac:dyDescent="0.25">
      <c r="A115" s="18"/>
      <c r="B115" s="18" t="s">
        <v>232</v>
      </c>
      <c r="C115" s="109">
        <v>399481</v>
      </c>
      <c r="D115" s="109"/>
      <c r="E115" s="109"/>
      <c r="F115" s="18"/>
      <c r="G115" s="18"/>
      <c r="H115" s="18"/>
      <c r="I115" s="18"/>
      <c r="J115" s="18"/>
      <c r="K115" s="18"/>
    </row>
  </sheetData>
  <conditionalFormatting sqref="A1">
    <cfRule type="expression" dxfId="22" priority="1">
      <formula>$L$123&lt;&gt;0</formula>
    </cfRule>
    <cfRule type="expression" dxfId="21" priority="2">
      <formula>"sum($I4:$I$118)&lt;&gt;0"</formula>
    </cfRule>
  </conditionalFormatting>
  <hyperlinks>
    <hyperlink ref="A2" location="Contents!A145" display="Contents"/>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AM113"/>
  <sheetViews>
    <sheetView zoomScale="60" zoomScaleNormal="60" workbookViewId="0">
      <pane xSplit="2" ySplit="5" topLeftCell="I6" activePane="bottomRight" state="frozen"/>
      <selection pane="topRight" activeCell="C1" sqref="C1"/>
      <selection pane="bottomLeft" activeCell="A6" sqref="A6"/>
      <selection pane="bottomRight" activeCell="AG3" sqref="AG3"/>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4" width="13.85546875" customWidth="1"/>
    <col min="15" max="15" width="13.71093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295</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40"/>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20148</v>
      </c>
      <c r="D6" s="109">
        <v>0</v>
      </c>
      <c r="E6" s="109">
        <v>0</v>
      </c>
      <c r="F6" s="109">
        <v>0</v>
      </c>
      <c r="G6" s="110">
        <v>20148</v>
      </c>
      <c r="H6" s="46"/>
      <c r="I6" s="109">
        <v>1588</v>
      </c>
      <c r="J6" s="109">
        <v>0</v>
      </c>
      <c r="K6" s="109">
        <v>-1051</v>
      </c>
      <c r="L6" s="111">
        <v>537</v>
      </c>
      <c r="M6" s="46"/>
      <c r="N6" s="46">
        <v>1537</v>
      </c>
      <c r="O6" s="46">
        <v>451</v>
      </c>
      <c r="P6" s="109">
        <v>1988</v>
      </c>
      <c r="Q6" s="109">
        <v>105</v>
      </c>
      <c r="R6" s="112">
        <v>2093</v>
      </c>
      <c r="S6" s="46"/>
      <c r="T6" s="113">
        <v>22778</v>
      </c>
      <c r="U6" s="46"/>
      <c r="V6" s="114">
        <v>40265</v>
      </c>
      <c r="W6" s="47">
        <f>'Table 1 - Supply 2012'!H4</f>
        <v>9894</v>
      </c>
      <c r="X6" s="47">
        <f>'Table 1 - Supply 2012'!I4</f>
        <v>5559</v>
      </c>
      <c r="Y6" s="47">
        <f>'Table 1 - Supply 2012'!J4</f>
        <v>1934</v>
      </c>
      <c r="Z6" s="47">
        <f t="shared" ref="Z6:Z69" si="0">T6-W6+X6-Y6</f>
        <v>16509</v>
      </c>
      <c r="AA6" s="70">
        <f>IF(ISERROR(R6/V6),0,R6/V6)</f>
        <v>5.1980628337265612E-2</v>
      </c>
      <c r="AB6" s="70">
        <f>IF(ISERROR((W6+R6)/V6),0,(W6+R6)/V6)</f>
        <v>0.29770271948342231</v>
      </c>
      <c r="AD6" s="47">
        <f>SUM(C6:D6)</f>
        <v>20148</v>
      </c>
      <c r="AG6" s="18" t="s">
        <v>480</v>
      </c>
      <c r="AH6" s="18" t="s">
        <v>479</v>
      </c>
      <c r="AI6" s="112">
        <f>SUM(R6:R12)</f>
        <v>29759</v>
      </c>
      <c r="AJ6" s="47">
        <f>SUM(W6:W12)</f>
        <v>60814</v>
      </c>
      <c r="AK6" s="113">
        <f>SUM(T6:T12)</f>
        <v>51359</v>
      </c>
      <c r="AL6" s="70">
        <f t="shared" ref="AL6:AL15" si="1">AI6/AK6</f>
        <v>0.57943106368893471</v>
      </c>
      <c r="AM6" s="70">
        <f t="shared" ref="AM6:AM15" si="2">(AI6+AJ6)/AK6</f>
        <v>1.7635273272454681</v>
      </c>
    </row>
    <row r="7" spans="1:39" ht="18" x14ac:dyDescent="0.25">
      <c r="A7" s="18" t="s">
        <v>360</v>
      </c>
      <c r="B7" s="18" t="s">
        <v>22</v>
      </c>
      <c r="C7" s="109">
        <v>149</v>
      </c>
      <c r="D7" s="109">
        <v>0</v>
      </c>
      <c r="E7" s="109">
        <v>0</v>
      </c>
      <c r="F7" s="109">
        <v>0</v>
      </c>
      <c r="G7" s="110">
        <v>149</v>
      </c>
      <c r="H7" s="46"/>
      <c r="I7" s="109">
        <v>0</v>
      </c>
      <c r="J7" s="109">
        <v>0</v>
      </c>
      <c r="K7" s="109">
        <v>249</v>
      </c>
      <c r="L7" s="111">
        <v>249</v>
      </c>
      <c r="M7" s="46"/>
      <c r="N7" s="46">
        <v>49</v>
      </c>
      <c r="O7" s="46">
        <v>16</v>
      </c>
      <c r="P7" s="109">
        <v>65</v>
      </c>
      <c r="Q7" s="109">
        <v>9</v>
      </c>
      <c r="R7" s="112">
        <v>74</v>
      </c>
      <c r="S7" s="46"/>
      <c r="T7" s="113">
        <v>472</v>
      </c>
      <c r="U7" s="46"/>
      <c r="V7" s="114">
        <v>1488</v>
      </c>
      <c r="W7" s="47">
        <f>'Table 1 - Supply 2012'!H5</f>
        <v>111</v>
      </c>
      <c r="X7" s="47">
        <f>'Table 1 - Supply 2012'!I5</f>
        <v>219</v>
      </c>
      <c r="Y7" s="47">
        <f>'Table 1 - Supply 2012'!J5</f>
        <v>17</v>
      </c>
      <c r="Z7" s="47">
        <f t="shared" si="0"/>
        <v>563</v>
      </c>
      <c r="AA7" s="70">
        <f>IF(ISERROR(R7/V7),0,R7/V7)</f>
        <v>4.9731182795698922E-2</v>
      </c>
      <c r="AB7" s="70">
        <f>IF(ISERROR((W7+R7)/V7),0,(W7+R7)/V7)</f>
        <v>0.12432795698924731</v>
      </c>
      <c r="AD7" s="47">
        <f t="shared" ref="AD7:AD70" si="3">SUM(C7:D7)</f>
        <v>149</v>
      </c>
      <c r="AG7" s="18" t="s">
        <v>335</v>
      </c>
      <c r="AH7" s="18" t="s">
        <v>340</v>
      </c>
      <c r="AI7" s="112">
        <f>SUM(R13:R55)</f>
        <v>266776</v>
      </c>
      <c r="AJ7" s="47">
        <f>SUM(W13:W55)</f>
        <v>352081</v>
      </c>
      <c r="AK7" s="113">
        <f>SUM(T13:T55)</f>
        <v>703885</v>
      </c>
      <c r="AL7" s="70">
        <f t="shared" si="1"/>
        <v>0.37900509316152498</v>
      </c>
      <c r="AM7" s="70">
        <f t="shared" si="2"/>
        <v>0.87920185825809616</v>
      </c>
    </row>
    <row r="8" spans="1:39" ht="18" x14ac:dyDescent="0.25">
      <c r="A8" s="18" t="s">
        <v>361</v>
      </c>
      <c r="B8" s="18" t="s">
        <v>24</v>
      </c>
      <c r="C8" s="109">
        <v>389</v>
      </c>
      <c r="D8" s="109">
        <v>0</v>
      </c>
      <c r="E8" s="109">
        <v>0</v>
      </c>
      <c r="F8" s="109">
        <v>0</v>
      </c>
      <c r="G8" s="110">
        <v>389</v>
      </c>
      <c r="H8" s="46"/>
      <c r="I8" s="109">
        <v>0</v>
      </c>
      <c r="J8" s="109">
        <v>0</v>
      </c>
      <c r="K8" s="109">
        <v>65</v>
      </c>
      <c r="L8" s="111">
        <v>65</v>
      </c>
      <c r="M8" s="46"/>
      <c r="N8" s="46">
        <v>400</v>
      </c>
      <c r="O8" s="46">
        <v>265</v>
      </c>
      <c r="P8" s="109">
        <v>665</v>
      </c>
      <c r="Q8" s="109">
        <v>49</v>
      </c>
      <c r="R8" s="112">
        <v>714</v>
      </c>
      <c r="S8" s="46"/>
      <c r="T8" s="113">
        <v>1168</v>
      </c>
      <c r="U8" s="46"/>
      <c r="V8" s="114">
        <v>2559</v>
      </c>
      <c r="W8" s="47">
        <f>'Table 1 - Supply 2012'!H6</f>
        <v>394</v>
      </c>
      <c r="X8" s="47">
        <f>'Table 1 - Supply 2012'!I6</f>
        <v>469</v>
      </c>
      <c r="Y8" s="47">
        <f>'Table 1 - Supply 2012'!J6</f>
        <v>2</v>
      </c>
      <c r="Z8" s="47">
        <f t="shared" si="0"/>
        <v>1241</v>
      </c>
      <c r="AA8" s="70">
        <f>IF(ISERROR(R8/V8),0,R8/V8)</f>
        <v>0.2790152403282532</v>
      </c>
      <c r="AB8" s="70">
        <f t="shared" ref="AB8:AB71" si="4">IF(ISERROR((W8+R8)/V8),0,(W8+R8)/V8)</f>
        <v>0.43298163345056662</v>
      </c>
      <c r="AD8" s="47">
        <f t="shared" si="3"/>
        <v>389</v>
      </c>
      <c r="AG8" s="18" t="s">
        <v>332</v>
      </c>
      <c r="AH8" s="18" t="s">
        <v>131</v>
      </c>
      <c r="AI8" s="112">
        <f>R62</f>
        <v>1672</v>
      </c>
      <c r="AJ8" s="47">
        <f>W62</f>
        <v>1385</v>
      </c>
      <c r="AK8" s="113">
        <f>T62</f>
        <v>130768</v>
      </c>
      <c r="AL8" s="70">
        <f t="shared" si="1"/>
        <v>1.278600269179004E-2</v>
      </c>
      <c r="AM8" s="70">
        <f t="shared" si="2"/>
        <v>2.3377278844977364E-2</v>
      </c>
    </row>
    <row r="9" spans="1:39" ht="18" x14ac:dyDescent="0.25">
      <c r="A9" s="18" t="s">
        <v>362</v>
      </c>
      <c r="B9" s="18" t="s">
        <v>26</v>
      </c>
      <c r="C9" s="109">
        <v>245</v>
      </c>
      <c r="D9" s="109">
        <v>0</v>
      </c>
      <c r="E9" s="109">
        <v>0</v>
      </c>
      <c r="F9" s="109">
        <v>0</v>
      </c>
      <c r="G9" s="110">
        <v>245</v>
      </c>
      <c r="H9" s="46"/>
      <c r="I9" s="109">
        <v>0</v>
      </c>
      <c r="J9" s="109">
        <v>0</v>
      </c>
      <c r="K9" s="109">
        <v>-15</v>
      </c>
      <c r="L9" s="111">
        <v>-15</v>
      </c>
      <c r="M9" s="46"/>
      <c r="N9" s="46">
        <v>64</v>
      </c>
      <c r="O9" s="46">
        <v>8</v>
      </c>
      <c r="P9" s="109">
        <v>72</v>
      </c>
      <c r="Q9" s="109">
        <v>0</v>
      </c>
      <c r="R9" s="112">
        <v>72</v>
      </c>
      <c r="S9" s="46"/>
      <c r="T9" s="113">
        <v>302</v>
      </c>
      <c r="U9" s="46"/>
      <c r="V9" s="114">
        <v>4819</v>
      </c>
      <c r="W9" s="47">
        <f>'Table 1 - Supply 2012'!H7</f>
        <v>3130</v>
      </c>
      <c r="X9" s="47">
        <f>'Table 1 - Supply 2012'!I7</f>
        <v>477</v>
      </c>
      <c r="Y9" s="47">
        <f>'Table 1 - Supply 2012'!J7</f>
        <v>31</v>
      </c>
      <c r="Z9" s="47">
        <f t="shared" si="0"/>
        <v>-2382</v>
      </c>
      <c r="AA9" s="70">
        <f t="shared" ref="AA9:AA72" si="5">IF(ISERROR(R9/V9),0,R9/V9)</f>
        <v>1.4940859099398216E-2</v>
      </c>
      <c r="AB9" s="70">
        <f t="shared" si="4"/>
        <v>0.66445320605934843</v>
      </c>
      <c r="AD9" s="47">
        <f t="shared" si="3"/>
        <v>245</v>
      </c>
      <c r="AG9" s="18" t="s">
        <v>336</v>
      </c>
      <c r="AH9" s="18" t="s">
        <v>341</v>
      </c>
      <c r="AI9" s="112">
        <f>SUM(R56:R57)</f>
        <v>194</v>
      </c>
      <c r="AJ9" s="47">
        <f>SUM(W56:W57)</f>
        <v>735</v>
      </c>
      <c r="AK9" s="113">
        <f>SUM(T56:T57)</f>
        <v>31223</v>
      </c>
      <c r="AL9" s="70">
        <f t="shared" si="1"/>
        <v>6.2133683502546199E-3</v>
      </c>
      <c r="AM9" s="70">
        <f t="shared" si="2"/>
        <v>2.9753707203023411E-2</v>
      </c>
    </row>
    <row r="10" spans="1:39" ht="18" x14ac:dyDescent="0.25">
      <c r="A10" s="18" t="s">
        <v>363</v>
      </c>
      <c r="B10" s="26" t="s">
        <v>28</v>
      </c>
      <c r="C10" s="109">
        <v>0</v>
      </c>
      <c r="D10" s="109">
        <v>0</v>
      </c>
      <c r="E10" s="109">
        <v>0</v>
      </c>
      <c r="F10" s="109">
        <v>0</v>
      </c>
      <c r="G10" s="110">
        <v>0</v>
      </c>
      <c r="H10" s="46"/>
      <c r="I10" s="109">
        <v>0</v>
      </c>
      <c r="J10" s="109">
        <v>0</v>
      </c>
      <c r="K10" s="109">
        <v>-367</v>
      </c>
      <c r="L10" s="111">
        <v>-367</v>
      </c>
      <c r="M10" s="46"/>
      <c r="N10" s="46">
        <v>17901</v>
      </c>
      <c r="O10" s="46">
        <v>3368</v>
      </c>
      <c r="P10" s="109">
        <v>21269</v>
      </c>
      <c r="Q10" s="109">
        <v>0</v>
      </c>
      <c r="R10" s="112">
        <v>21269</v>
      </c>
      <c r="S10" s="46"/>
      <c r="T10" s="113">
        <v>20902</v>
      </c>
      <c r="U10" s="46"/>
      <c r="V10" s="114">
        <v>74290</v>
      </c>
      <c r="W10" s="47">
        <f>'Table 1 - Supply 2012'!H8</f>
        <v>42659</v>
      </c>
      <c r="X10" s="47">
        <f>'Table 1 - Supply 2012'!I8</f>
        <v>226</v>
      </c>
      <c r="Y10" s="47">
        <f>'Table 1 - Supply 2012'!J8</f>
        <v>51</v>
      </c>
      <c r="Z10" s="47">
        <f t="shared" si="0"/>
        <v>-21582</v>
      </c>
      <c r="AA10" s="70">
        <f t="shared" si="5"/>
        <v>0.28629694440705344</v>
      </c>
      <c r="AB10" s="70">
        <f t="shared" si="4"/>
        <v>0.86051958540853413</v>
      </c>
      <c r="AD10" s="47">
        <f t="shared" si="3"/>
        <v>0</v>
      </c>
      <c r="AG10" s="18" t="s">
        <v>333</v>
      </c>
      <c r="AH10" s="18" t="s">
        <v>343</v>
      </c>
      <c r="AI10" s="112">
        <f>SUM(R58:R61)</f>
        <v>5593</v>
      </c>
      <c r="AJ10" s="47">
        <f>SUM(W58:W61)</f>
        <v>3206</v>
      </c>
      <c r="AK10" s="113">
        <f>SUM(T58:T61)</f>
        <v>20802</v>
      </c>
      <c r="AL10" s="70">
        <f t="shared" si="1"/>
        <v>0.26886837804057301</v>
      </c>
      <c r="AM10" s="70">
        <f t="shared" si="2"/>
        <v>0.42298817421401791</v>
      </c>
    </row>
    <row r="11" spans="1:39" ht="18" x14ac:dyDescent="0.25">
      <c r="A11" s="18" t="s">
        <v>364</v>
      </c>
      <c r="B11" s="18" t="s">
        <v>30</v>
      </c>
      <c r="C11" s="109">
        <v>76</v>
      </c>
      <c r="D11" s="109">
        <v>0</v>
      </c>
      <c r="E11" s="109">
        <v>0</v>
      </c>
      <c r="F11" s="109">
        <v>0</v>
      </c>
      <c r="G11" s="110">
        <v>76</v>
      </c>
      <c r="H11" s="46"/>
      <c r="I11" s="109">
        <v>0</v>
      </c>
      <c r="J11" s="109">
        <v>0</v>
      </c>
      <c r="K11" s="109">
        <v>56</v>
      </c>
      <c r="L11" s="111">
        <v>56</v>
      </c>
      <c r="M11" s="46"/>
      <c r="N11" s="46">
        <v>2311</v>
      </c>
      <c r="O11" s="46">
        <v>2744</v>
      </c>
      <c r="P11" s="109">
        <v>5055</v>
      </c>
      <c r="Q11" s="109">
        <v>0</v>
      </c>
      <c r="R11" s="112">
        <v>5055</v>
      </c>
      <c r="S11" s="46"/>
      <c r="T11" s="113">
        <v>5187</v>
      </c>
      <c r="U11" s="46"/>
      <c r="V11" s="114">
        <v>9656</v>
      </c>
      <c r="W11" s="47">
        <f>'Table 1 - Supply 2012'!H9</f>
        <v>4497</v>
      </c>
      <c r="X11" s="47">
        <f>'Table 1 - Supply 2012'!I9</f>
        <v>1039</v>
      </c>
      <c r="Y11" s="47">
        <f>'Table 1 - Supply 2012'!J9</f>
        <v>277</v>
      </c>
      <c r="Z11" s="47">
        <f t="shared" si="0"/>
        <v>1452</v>
      </c>
      <c r="AA11" s="70">
        <f t="shared" si="5"/>
        <v>0.52350869925434962</v>
      </c>
      <c r="AB11" s="70">
        <f t="shared" si="4"/>
        <v>0.9892294946147473</v>
      </c>
      <c r="AD11" s="47">
        <f t="shared" si="3"/>
        <v>76</v>
      </c>
      <c r="AG11" s="18" t="s">
        <v>494</v>
      </c>
      <c r="AH11" s="18" t="s">
        <v>481</v>
      </c>
      <c r="AI11" s="112">
        <f>SUM(R63:R73)</f>
        <v>31615</v>
      </c>
      <c r="AJ11" s="47">
        <f>SUM(W63:W73)</f>
        <v>34914</v>
      </c>
      <c r="AK11" s="113">
        <f>SUM(T63:T73)</f>
        <v>183358</v>
      </c>
      <c r="AL11" s="70">
        <f t="shared" si="1"/>
        <v>0.17242225591465876</v>
      </c>
      <c r="AM11" s="70">
        <f t="shared" si="2"/>
        <v>0.36283663652526749</v>
      </c>
    </row>
    <row r="12" spans="1:39" ht="18" x14ac:dyDescent="0.25">
      <c r="A12" s="18" t="s">
        <v>365</v>
      </c>
      <c r="B12" s="18" t="s">
        <v>32</v>
      </c>
      <c r="C12" s="109">
        <v>0</v>
      </c>
      <c r="D12" s="109">
        <v>0</v>
      </c>
      <c r="E12" s="109">
        <v>0</v>
      </c>
      <c r="F12" s="109">
        <v>0</v>
      </c>
      <c r="G12" s="110">
        <v>0</v>
      </c>
      <c r="H12" s="46"/>
      <c r="I12" s="109">
        <v>0</v>
      </c>
      <c r="J12" s="109">
        <v>0</v>
      </c>
      <c r="K12" s="109">
        <v>68</v>
      </c>
      <c r="L12" s="111">
        <v>68</v>
      </c>
      <c r="M12" s="46"/>
      <c r="N12" s="46">
        <v>0</v>
      </c>
      <c r="O12" s="46">
        <v>0</v>
      </c>
      <c r="P12" s="109">
        <v>0</v>
      </c>
      <c r="Q12" s="109">
        <v>482</v>
      </c>
      <c r="R12" s="112">
        <v>482</v>
      </c>
      <c r="S12" s="46"/>
      <c r="T12" s="113">
        <v>550</v>
      </c>
      <c r="U12" s="46"/>
      <c r="V12" s="114">
        <v>5425</v>
      </c>
      <c r="W12" s="47">
        <f>'Table 1 - Supply 2012'!H10</f>
        <v>129</v>
      </c>
      <c r="X12" s="47">
        <f>'Table 1 - Supply 2012'!I10</f>
        <v>0</v>
      </c>
      <c r="Y12" s="47">
        <f>'Table 1 - Supply 2012'!J10</f>
        <v>0</v>
      </c>
      <c r="Z12" s="47">
        <f t="shared" si="0"/>
        <v>421</v>
      </c>
      <c r="AA12" s="70">
        <f t="shared" si="5"/>
        <v>8.8847926267281108E-2</v>
      </c>
      <c r="AB12" s="70">
        <f t="shared" si="4"/>
        <v>0.11262672811059908</v>
      </c>
      <c r="AD12" s="47">
        <f t="shared" si="3"/>
        <v>0</v>
      </c>
      <c r="AG12" s="18" t="s">
        <v>493</v>
      </c>
      <c r="AH12" s="18" t="s">
        <v>482</v>
      </c>
      <c r="AI12" s="112">
        <f>SUM(R74:R78)</f>
        <v>26301</v>
      </c>
      <c r="AJ12" s="47">
        <f>SUM(W74:W78)</f>
        <v>16988</v>
      </c>
      <c r="AK12" s="113">
        <f>SUM(T74:T78)</f>
        <v>109097</v>
      </c>
      <c r="AL12" s="70">
        <f t="shared" si="1"/>
        <v>0.24107903975361375</v>
      </c>
      <c r="AM12" s="70">
        <f t="shared" si="2"/>
        <v>0.39679367901958806</v>
      </c>
    </row>
    <row r="13" spans="1:39" ht="18" x14ac:dyDescent="0.25">
      <c r="A13" s="18" t="s">
        <v>366</v>
      </c>
      <c r="B13" s="18" t="s">
        <v>34</v>
      </c>
      <c r="C13" s="109">
        <v>16893</v>
      </c>
      <c r="D13" s="109">
        <v>0</v>
      </c>
      <c r="E13" s="109">
        <v>0</v>
      </c>
      <c r="F13" s="109">
        <v>0</v>
      </c>
      <c r="G13" s="110">
        <v>16893</v>
      </c>
      <c r="H13" s="46"/>
      <c r="I13" s="109">
        <v>0</v>
      </c>
      <c r="J13" s="109">
        <v>0</v>
      </c>
      <c r="K13" s="109">
        <v>281</v>
      </c>
      <c r="L13" s="111">
        <v>281</v>
      </c>
      <c r="M13" s="46"/>
      <c r="N13" s="46">
        <v>1636</v>
      </c>
      <c r="O13" s="46">
        <v>368</v>
      </c>
      <c r="P13" s="109">
        <v>2004</v>
      </c>
      <c r="Q13" s="109">
        <v>164</v>
      </c>
      <c r="R13" s="112">
        <v>2168</v>
      </c>
      <c r="S13" s="46"/>
      <c r="T13" s="113">
        <v>19342</v>
      </c>
      <c r="U13" s="46"/>
      <c r="V13" s="114">
        <v>30499</v>
      </c>
      <c r="W13" s="47">
        <f>'Table 1 - Supply 2012'!H11</f>
        <v>6350</v>
      </c>
      <c r="X13" s="47">
        <f>'Table 1 - Supply 2012'!I11</f>
        <v>6892</v>
      </c>
      <c r="Y13" s="47">
        <f>'Table 1 - Supply 2012'!J11</f>
        <v>64</v>
      </c>
      <c r="Z13" s="47">
        <f t="shared" si="0"/>
        <v>19820</v>
      </c>
      <c r="AA13" s="70">
        <f t="shared" si="5"/>
        <v>7.1084297845831007E-2</v>
      </c>
      <c r="AB13" s="70">
        <f t="shared" si="4"/>
        <v>0.27928784550313124</v>
      </c>
      <c r="AD13" s="47">
        <f t="shared" si="3"/>
        <v>16893</v>
      </c>
      <c r="AG13" s="18" t="s">
        <v>492</v>
      </c>
      <c r="AH13" s="18" t="s">
        <v>483</v>
      </c>
      <c r="AI13" s="112">
        <f>SUM(R79:R81)</f>
        <v>72882</v>
      </c>
      <c r="AJ13" s="47">
        <f>SUM(W79:W81)</f>
        <v>13170</v>
      </c>
      <c r="AK13" s="113">
        <f>SUM(T79:T81)</f>
        <v>132125</v>
      </c>
      <c r="AL13" s="70">
        <f t="shared" si="1"/>
        <v>0.5516140018921476</v>
      </c>
      <c r="AM13" s="70">
        <f t="shared" si="2"/>
        <v>0.65129233680227061</v>
      </c>
    </row>
    <row r="14" spans="1:39" ht="18" x14ac:dyDescent="0.25">
      <c r="A14" s="18" t="s">
        <v>367</v>
      </c>
      <c r="B14" s="18" t="s">
        <v>36</v>
      </c>
      <c r="C14" s="109">
        <v>11444</v>
      </c>
      <c r="D14" s="109">
        <v>0</v>
      </c>
      <c r="E14" s="109">
        <v>0</v>
      </c>
      <c r="F14" s="109">
        <v>0</v>
      </c>
      <c r="G14" s="110">
        <v>11444</v>
      </c>
      <c r="H14" s="46"/>
      <c r="I14" s="109">
        <v>0</v>
      </c>
      <c r="J14" s="109">
        <v>0</v>
      </c>
      <c r="K14" s="109">
        <v>-1</v>
      </c>
      <c r="L14" s="111">
        <v>-1</v>
      </c>
      <c r="M14" s="46"/>
      <c r="N14" s="46">
        <v>914</v>
      </c>
      <c r="O14" s="46">
        <v>288</v>
      </c>
      <c r="P14" s="109">
        <v>1202</v>
      </c>
      <c r="Q14" s="109">
        <v>91</v>
      </c>
      <c r="R14" s="112">
        <v>1293</v>
      </c>
      <c r="S14" s="46"/>
      <c r="T14" s="113">
        <v>12736</v>
      </c>
      <c r="U14" s="46"/>
      <c r="V14" s="114">
        <v>19456</v>
      </c>
      <c r="W14" s="47">
        <f>'Table 1 - Supply 2012'!H12</f>
        <v>5474</v>
      </c>
      <c r="X14" s="47">
        <f>'Table 1 - Supply 2012'!I12</f>
        <v>4507</v>
      </c>
      <c r="Y14" s="47">
        <f>'Table 1 - Supply 2012'!J12</f>
        <v>1344</v>
      </c>
      <c r="Z14" s="47">
        <f t="shared" si="0"/>
        <v>10425</v>
      </c>
      <c r="AA14" s="70">
        <f t="shared" si="5"/>
        <v>6.6457648026315791E-2</v>
      </c>
      <c r="AB14" s="70">
        <f t="shared" si="4"/>
        <v>0.34781044407894735</v>
      </c>
      <c r="AD14" s="47">
        <f t="shared" si="3"/>
        <v>11444</v>
      </c>
      <c r="AG14" s="28" t="s">
        <v>491</v>
      </c>
      <c r="AH14" s="18" t="s">
        <v>484</v>
      </c>
      <c r="AI14" s="112">
        <f>SUM(R83:R85)</f>
        <v>1030</v>
      </c>
      <c r="AJ14" s="47">
        <f>SUM(W83:W85)</f>
        <v>3884</v>
      </c>
      <c r="AK14" s="113">
        <f>SUM(T83:T85)</f>
        <v>252889</v>
      </c>
      <c r="AL14" s="70">
        <f t="shared" si="1"/>
        <v>4.07293318412426E-3</v>
      </c>
      <c r="AM14" s="70">
        <f t="shared" si="2"/>
        <v>1.9431450161928751E-2</v>
      </c>
    </row>
    <row r="15" spans="1:39" ht="18" x14ac:dyDescent="0.25">
      <c r="A15" s="27" t="s">
        <v>368</v>
      </c>
      <c r="B15" s="27" t="s">
        <v>38</v>
      </c>
      <c r="C15" s="115">
        <v>1797</v>
      </c>
      <c r="D15" s="115">
        <v>0</v>
      </c>
      <c r="E15" s="115">
        <v>0</v>
      </c>
      <c r="F15" s="115">
        <v>0</v>
      </c>
      <c r="G15" s="116">
        <v>1797</v>
      </c>
      <c r="H15" s="49"/>
      <c r="I15" s="115">
        <v>0</v>
      </c>
      <c r="J15" s="115">
        <v>0</v>
      </c>
      <c r="K15" s="115">
        <v>-2</v>
      </c>
      <c r="L15" s="117">
        <v>-2</v>
      </c>
      <c r="M15" s="49"/>
      <c r="N15" s="49">
        <v>332</v>
      </c>
      <c r="O15" s="49">
        <v>69</v>
      </c>
      <c r="P15" s="115">
        <v>401</v>
      </c>
      <c r="Q15" s="115">
        <v>11</v>
      </c>
      <c r="R15" s="118">
        <v>412</v>
      </c>
      <c r="S15" s="49"/>
      <c r="T15" s="119">
        <v>2207</v>
      </c>
      <c r="U15" s="49"/>
      <c r="V15" s="120">
        <v>5018</v>
      </c>
      <c r="W15" s="52">
        <f>'Table 1 - Supply 2012'!H13</f>
        <v>2037</v>
      </c>
      <c r="X15" s="52">
        <f>'Table 1 - Supply 2012'!I13</f>
        <v>1443</v>
      </c>
      <c r="Y15" s="52">
        <f>'Table 1 - Supply 2012'!J13</f>
        <v>14</v>
      </c>
      <c r="Z15" s="52">
        <f t="shared" si="0"/>
        <v>1599</v>
      </c>
      <c r="AA15" s="70">
        <f t="shared" si="5"/>
        <v>8.2104424073335985E-2</v>
      </c>
      <c r="AB15" s="70">
        <f t="shared" si="4"/>
        <v>0.48804304503786367</v>
      </c>
      <c r="AD15" s="52">
        <f t="shared" si="3"/>
        <v>1797</v>
      </c>
      <c r="AG15" s="28" t="s">
        <v>490</v>
      </c>
      <c r="AH15" s="18" t="s">
        <v>485</v>
      </c>
      <c r="AI15" s="152">
        <f>SUM(R86:R99)</f>
        <v>64589</v>
      </c>
      <c r="AJ15" s="69">
        <f>SUM(W86:W99)</f>
        <v>37070</v>
      </c>
      <c r="AK15" s="153">
        <f>SUM(T86:T99)</f>
        <v>130716</v>
      </c>
      <c r="AL15" s="70">
        <f t="shared" si="1"/>
        <v>0.49411701704458522</v>
      </c>
      <c r="AM15" s="70">
        <f t="shared" si="2"/>
        <v>0.7777089262217326</v>
      </c>
    </row>
    <row r="16" spans="1:39" ht="18" x14ac:dyDescent="0.25">
      <c r="A16" s="18" t="s">
        <v>369</v>
      </c>
      <c r="B16" s="18" t="s">
        <v>40</v>
      </c>
      <c r="C16" s="109">
        <v>10469</v>
      </c>
      <c r="D16" s="109">
        <v>0</v>
      </c>
      <c r="E16" s="109">
        <v>0</v>
      </c>
      <c r="F16" s="109">
        <v>0</v>
      </c>
      <c r="G16" s="110">
        <v>10469</v>
      </c>
      <c r="H16" s="46"/>
      <c r="I16" s="109">
        <v>0</v>
      </c>
      <c r="J16" s="109">
        <v>0</v>
      </c>
      <c r="K16" s="109">
        <v>250</v>
      </c>
      <c r="L16" s="111">
        <v>250</v>
      </c>
      <c r="M16" s="46"/>
      <c r="N16" s="46">
        <v>906</v>
      </c>
      <c r="O16" s="46">
        <v>222</v>
      </c>
      <c r="P16" s="109">
        <v>1128</v>
      </c>
      <c r="Q16" s="109">
        <v>99</v>
      </c>
      <c r="R16" s="112">
        <v>1227</v>
      </c>
      <c r="S16" s="46"/>
      <c r="T16" s="113">
        <v>11946</v>
      </c>
      <c r="U16" s="46"/>
      <c r="V16" s="114">
        <v>15781</v>
      </c>
      <c r="W16" s="47">
        <f>'Table 1 - Supply 2012'!H14</f>
        <v>2947</v>
      </c>
      <c r="X16" s="47">
        <f>'Table 1 - Supply 2012'!I14</f>
        <v>3170</v>
      </c>
      <c r="Y16" s="47">
        <f>'Table 1 - Supply 2012'!J14</f>
        <v>1190</v>
      </c>
      <c r="Z16" s="47">
        <f t="shared" si="0"/>
        <v>10979</v>
      </c>
      <c r="AA16" s="70">
        <f t="shared" si="5"/>
        <v>7.7751726760027881E-2</v>
      </c>
      <c r="AB16" s="70">
        <f t="shared" si="4"/>
        <v>0.26449527913313481</v>
      </c>
      <c r="AD16" s="47">
        <f t="shared" si="3"/>
        <v>10469</v>
      </c>
      <c r="AG16" s="18" t="s">
        <v>488</v>
      </c>
      <c r="AH16" s="18" t="s">
        <v>486</v>
      </c>
      <c r="AI16" s="112">
        <f>SUM(R100:R103)</f>
        <v>8202</v>
      </c>
      <c r="AJ16" s="47">
        <f>SUM(W100:W103)</f>
        <v>2679</v>
      </c>
      <c r="AK16" s="113">
        <f>SUM(T100:T103)</f>
        <v>418989</v>
      </c>
      <c r="AL16" s="70">
        <f t="shared" ref="AL16:AL17" si="6">AI16/AK16</f>
        <v>1.9575692917952501E-2</v>
      </c>
      <c r="AM16" s="70">
        <f t="shared" ref="AM16:AM17" si="7">(AI16+AJ16)/AK16</f>
        <v>2.5969655527949422E-2</v>
      </c>
    </row>
    <row r="17" spans="1:39" ht="18" x14ac:dyDescent="0.25">
      <c r="A17" s="18" t="s">
        <v>370</v>
      </c>
      <c r="B17" s="18" t="s">
        <v>42</v>
      </c>
      <c r="C17" s="109">
        <v>2315</v>
      </c>
      <c r="D17" s="109">
        <v>0</v>
      </c>
      <c r="E17" s="109">
        <v>0</v>
      </c>
      <c r="F17" s="109">
        <v>0</v>
      </c>
      <c r="G17" s="110">
        <v>2315</v>
      </c>
      <c r="H17" s="46"/>
      <c r="I17" s="109">
        <v>0</v>
      </c>
      <c r="J17" s="109">
        <v>0</v>
      </c>
      <c r="K17" s="109">
        <v>0</v>
      </c>
      <c r="L17" s="111">
        <v>0</v>
      </c>
      <c r="M17" s="46"/>
      <c r="N17" s="46">
        <v>561</v>
      </c>
      <c r="O17" s="46">
        <v>203</v>
      </c>
      <c r="P17" s="109">
        <v>764</v>
      </c>
      <c r="Q17" s="109">
        <v>29</v>
      </c>
      <c r="R17" s="112">
        <v>793</v>
      </c>
      <c r="S17" s="46"/>
      <c r="T17" s="113">
        <v>3108</v>
      </c>
      <c r="U17" s="46"/>
      <c r="V17" s="114">
        <v>8460</v>
      </c>
      <c r="W17" s="47">
        <f>'Table 1 - Supply 2012'!H15</f>
        <v>1239</v>
      </c>
      <c r="X17" s="47">
        <f>'Table 1 - Supply 2012'!I15</f>
        <v>1510</v>
      </c>
      <c r="Y17" s="47">
        <f>'Table 1 - Supply 2012'!J15</f>
        <v>12</v>
      </c>
      <c r="Z17" s="47">
        <f t="shared" si="0"/>
        <v>3367</v>
      </c>
      <c r="AA17" s="70">
        <f t="shared" si="5"/>
        <v>9.3735224586288413E-2</v>
      </c>
      <c r="AB17" s="70">
        <f t="shared" si="4"/>
        <v>0.24018912529550829</v>
      </c>
      <c r="AD17" s="47">
        <f t="shared" si="3"/>
        <v>2315</v>
      </c>
      <c r="AG17" s="88" t="s">
        <v>489</v>
      </c>
      <c r="AH17" s="88" t="s">
        <v>487</v>
      </c>
      <c r="AI17" s="118">
        <f>SUM(R104:R111)</f>
        <v>4704</v>
      </c>
      <c r="AJ17" s="52">
        <f>SUM(W104:W111)</f>
        <v>7581</v>
      </c>
      <c r="AK17" s="119">
        <f>SUM(T104:T111)</f>
        <v>81066</v>
      </c>
      <c r="AL17" s="155">
        <f t="shared" si="6"/>
        <v>5.8026792983494932E-2</v>
      </c>
      <c r="AM17" s="155">
        <f t="shared" si="7"/>
        <v>0.1515431870327881</v>
      </c>
    </row>
    <row r="18" spans="1:39" ht="18" x14ac:dyDescent="0.25">
      <c r="A18" s="18" t="s">
        <v>371</v>
      </c>
      <c r="B18" s="18" t="s">
        <v>44</v>
      </c>
      <c r="C18" s="109">
        <v>8881</v>
      </c>
      <c r="D18" s="109">
        <v>0</v>
      </c>
      <c r="E18" s="109">
        <v>0</v>
      </c>
      <c r="F18" s="109">
        <v>0</v>
      </c>
      <c r="G18" s="110">
        <v>8881</v>
      </c>
      <c r="H18" s="46"/>
      <c r="I18" s="109">
        <v>0</v>
      </c>
      <c r="J18" s="109">
        <v>0</v>
      </c>
      <c r="K18" s="109">
        <v>82</v>
      </c>
      <c r="L18" s="111">
        <v>82</v>
      </c>
      <c r="M18" s="46"/>
      <c r="N18" s="46">
        <v>560</v>
      </c>
      <c r="O18" s="46">
        <v>243</v>
      </c>
      <c r="P18" s="109">
        <v>803</v>
      </c>
      <c r="Q18" s="109">
        <v>102</v>
      </c>
      <c r="R18" s="112">
        <v>905</v>
      </c>
      <c r="S18" s="46"/>
      <c r="T18" s="113">
        <v>9868</v>
      </c>
      <c r="U18" s="46"/>
      <c r="V18" s="114">
        <v>14049</v>
      </c>
      <c r="W18" s="47">
        <f>'Table 1 - Supply 2012'!H16</f>
        <v>1714</v>
      </c>
      <c r="X18" s="47">
        <f>'Table 1 - Supply 2012'!I16</f>
        <v>3126</v>
      </c>
      <c r="Y18" s="47">
        <f>'Table 1 - Supply 2012'!J16</f>
        <v>19</v>
      </c>
      <c r="Z18" s="47">
        <f t="shared" si="0"/>
        <v>11261</v>
      </c>
      <c r="AA18" s="70">
        <f t="shared" si="5"/>
        <v>6.4417396255961282E-2</v>
      </c>
      <c r="AB18" s="70">
        <f t="shared" si="4"/>
        <v>0.18641896220371557</v>
      </c>
      <c r="AD18" s="47">
        <f t="shared" si="3"/>
        <v>8881</v>
      </c>
      <c r="AG18" s="34"/>
      <c r="AH18" s="156" t="s">
        <v>228</v>
      </c>
      <c r="AI18" s="156">
        <f>SUM(AI6:AI17)</f>
        <v>513317</v>
      </c>
      <c r="AJ18" s="156">
        <f t="shared" ref="AJ18:AK18" si="8">SUM(AJ6:AJ17)</f>
        <v>534507</v>
      </c>
      <c r="AK18" s="156">
        <f t="shared" si="8"/>
        <v>2246277</v>
      </c>
    </row>
    <row r="19" spans="1:39" ht="18" x14ac:dyDescent="0.25">
      <c r="A19" s="18" t="s">
        <v>372</v>
      </c>
      <c r="B19" s="18" t="s">
        <v>46</v>
      </c>
      <c r="C19" s="109">
        <v>15629</v>
      </c>
      <c r="D19" s="109">
        <v>0</v>
      </c>
      <c r="E19" s="109">
        <v>0</v>
      </c>
      <c r="F19" s="109">
        <v>0</v>
      </c>
      <c r="G19" s="110">
        <v>15629</v>
      </c>
      <c r="H19" s="46"/>
      <c r="I19" s="109">
        <v>0</v>
      </c>
      <c r="J19" s="109">
        <v>0</v>
      </c>
      <c r="K19" s="109">
        <v>-24</v>
      </c>
      <c r="L19" s="111">
        <v>-24</v>
      </c>
      <c r="M19" s="46"/>
      <c r="N19" s="46">
        <v>1819</v>
      </c>
      <c r="O19" s="46">
        <v>904</v>
      </c>
      <c r="P19" s="109">
        <v>2723</v>
      </c>
      <c r="Q19" s="109">
        <v>148</v>
      </c>
      <c r="R19" s="112">
        <v>2871</v>
      </c>
      <c r="S19" s="46"/>
      <c r="T19" s="113">
        <v>18476</v>
      </c>
      <c r="U19" s="46"/>
      <c r="V19" s="114">
        <v>29627</v>
      </c>
      <c r="W19" s="47">
        <f>'Table 1 - Supply 2012'!H17</f>
        <v>5838</v>
      </c>
      <c r="X19" s="47">
        <f>'Table 1 - Supply 2012'!I17</f>
        <v>9529</v>
      </c>
      <c r="Y19" s="47">
        <f>'Table 1 - Supply 2012'!J17</f>
        <v>1850</v>
      </c>
      <c r="Z19" s="47">
        <f t="shared" si="0"/>
        <v>20317</v>
      </c>
      <c r="AA19" s="70">
        <f t="shared" si="5"/>
        <v>9.6904850305464613E-2</v>
      </c>
      <c r="AB19" s="70">
        <f t="shared" si="4"/>
        <v>0.29395483849191617</v>
      </c>
      <c r="AD19" s="47">
        <f t="shared" si="3"/>
        <v>15629</v>
      </c>
    </row>
    <row r="20" spans="1:39" ht="18" x14ac:dyDescent="0.25">
      <c r="A20" s="18" t="s">
        <v>373</v>
      </c>
      <c r="B20" s="18" t="s">
        <v>48</v>
      </c>
      <c r="C20" s="109">
        <v>4183</v>
      </c>
      <c r="D20" s="109">
        <v>0</v>
      </c>
      <c r="E20" s="109">
        <v>0</v>
      </c>
      <c r="F20" s="109">
        <v>0</v>
      </c>
      <c r="G20" s="110">
        <v>4183</v>
      </c>
      <c r="H20" s="46"/>
      <c r="I20" s="109">
        <v>0</v>
      </c>
      <c r="J20" s="109">
        <v>0</v>
      </c>
      <c r="K20" s="109">
        <v>-19</v>
      </c>
      <c r="L20" s="111">
        <v>-19</v>
      </c>
      <c r="M20" s="46"/>
      <c r="N20" s="46">
        <v>518</v>
      </c>
      <c r="O20" s="46">
        <v>143</v>
      </c>
      <c r="P20" s="109">
        <v>661</v>
      </c>
      <c r="Q20" s="109">
        <v>118</v>
      </c>
      <c r="R20" s="112">
        <v>779</v>
      </c>
      <c r="S20" s="46"/>
      <c r="T20" s="113">
        <v>4943</v>
      </c>
      <c r="U20" s="46"/>
      <c r="V20" s="114">
        <v>8390</v>
      </c>
      <c r="W20" s="47">
        <f>'Table 1 - Supply 2012'!H18</f>
        <v>724</v>
      </c>
      <c r="X20" s="47">
        <f>'Table 1 - Supply 2012'!I18</f>
        <v>2304</v>
      </c>
      <c r="Y20" s="47">
        <f>'Table 1 - Supply 2012'!J18</f>
        <v>453</v>
      </c>
      <c r="Z20" s="47">
        <f t="shared" si="0"/>
        <v>6070</v>
      </c>
      <c r="AA20" s="70">
        <f t="shared" si="5"/>
        <v>9.2848629320619783E-2</v>
      </c>
      <c r="AB20" s="70">
        <f t="shared" si="4"/>
        <v>0.17914183551847437</v>
      </c>
      <c r="AD20" s="47">
        <f t="shared" si="3"/>
        <v>4183</v>
      </c>
    </row>
    <row r="21" spans="1:39" ht="18" x14ac:dyDescent="0.25">
      <c r="A21" s="18" t="s">
        <v>374</v>
      </c>
      <c r="B21" s="18" t="s">
        <v>467</v>
      </c>
      <c r="C21" s="109">
        <v>37644</v>
      </c>
      <c r="D21" s="109">
        <v>0</v>
      </c>
      <c r="E21" s="109">
        <v>0</v>
      </c>
      <c r="F21" s="109">
        <v>0</v>
      </c>
      <c r="G21" s="110">
        <v>37644</v>
      </c>
      <c r="H21" s="46"/>
      <c r="I21" s="109">
        <v>0</v>
      </c>
      <c r="J21" s="109">
        <v>0</v>
      </c>
      <c r="K21" s="109">
        <v>-208</v>
      </c>
      <c r="L21" s="111">
        <v>-208</v>
      </c>
      <c r="M21" s="46"/>
      <c r="N21" s="46">
        <v>2537</v>
      </c>
      <c r="O21" s="46">
        <v>4376</v>
      </c>
      <c r="P21" s="109">
        <v>6913</v>
      </c>
      <c r="Q21" s="109">
        <v>764</v>
      </c>
      <c r="R21" s="112">
        <v>7677</v>
      </c>
      <c r="S21" s="46"/>
      <c r="T21" s="113">
        <v>45113</v>
      </c>
      <c r="U21" s="46"/>
      <c r="V21" s="114">
        <v>56169</v>
      </c>
      <c r="W21" s="47">
        <f>'Table 1 - Supply 2012'!H19</f>
        <v>10410</v>
      </c>
      <c r="X21" s="47">
        <f>'Table 1 - Supply 2012'!I19</f>
        <v>11717</v>
      </c>
      <c r="Y21" s="47">
        <f>'Table 1 - Supply 2012'!J19</f>
        <v>24122</v>
      </c>
      <c r="Z21" s="47">
        <f t="shared" si="0"/>
        <v>22298</v>
      </c>
      <c r="AA21" s="70">
        <f t="shared" si="5"/>
        <v>0.13667681461304279</v>
      </c>
      <c r="AB21" s="70">
        <f t="shared" si="4"/>
        <v>0.32201036158735247</v>
      </c>
      <c r="AD21" s="47">
        <f t="shared" si="3"/>
        <v>37644</v>
      </c>
    </row>
    <row r="22" spans="1:39" ht="18" x14ac:dyDescent="0.25">
      <c r="A22" s="18" t="s">
        <v>375</v>
      </c>
      <c r="B22" s="18" t="s">
        <v>51</v>
      </c>
      <c r="C22" s="109">
        <v>5691</v>
      </c>
      <c r="D22" s="109">
        <v>0</v>
      </c>
      <c r="E22" s="109">
        <v>0</v>
      </c>
      <c r="F22" s="109">
        <v>0</v>
      </c>
      <c r="G22" s="110">
        <v>5691</v>
      </c>
      <c r="H22" s="46"/>
      <c r="I22" s="109">
        <v>0</v>
      </c>
      <c r="J22" s="109">
        <v>0</v>
      </c>
      <c r="K22" s="109">
        <v>-203</v>
      </c>
      <c r="L22" s="111">
        <v>-203</v>
      </c>
      <c r="M22" s="46"/>
      <c r="N22" s="46">
        <v>307</v>
      </c>
      <c r="O22" s="46">
        <v>69</v>
      </c>
      <c r="P22" s="109">
        <v>376</v>
      </c>
      <c r="Q22" s="109">
        <v>193</v>
      </c>
      <c r="R22" s="112">
        <v>569</v>
      </c>
      <c r="S22" s="46"/>
      <c r="T22" s="113">
        <v>6057</v>
      </c>
      <c r="U22" s="46"/>
      <c r="V22" s="114">
        <v>8317</v>
      </c>
      <c r="W22" s="47">
        <f>'Table 1 - Supply 2012'!H20</f>
        <v>1006</v>
      </c>
      <c r="X22" s="47">
        <f>'Table 1 - Supply 2012'!I20</f>
        <v>2881</v>
      </c>
      <c r="Y22" s="47">
        <f>'Table 1 - Supply 2012'!J20</f>
        <v>637</v>
      </c>
      <c r="Z22" s="47">
        <f t="shared" si="0"/>
        <v>7295</v>
      </c>
      <c r="AA22" s="70">
        <f t="shared" si="5"/>
        <v>6.841409161957436E-2</v>
      </c>
      <c r="AB22" s="70">
        <f t="shared" si="4"/>
        <v>0.18937116748827704</v>
      </c>
      <c r="AD22" s="47">
        <f t="shared" si="3"/>
        <v>5691</v>
      </c>
    </row>
    <row r="23" spans="1:39" ht="18" x14ac:dyDescent="0.25">
      <c r="A23" s="18" t="s">
        <v>376</v>
      </c>
      <c r="B23" s="18" t="s">
        <v>53</v>
      </c>
      <c r="C23" s="109">
        <v>11540</v>
      </c>
      <c r="D23" s="109">
        <v>0</v>
      </c>
      <c r="E23" s="109">
        <v>0</v>
      </c>
      <c r="F23" s="109">
        <v>0</v>
      </c>
      <c r="G23" s="110">
        <v>11540</v>
      </c>
      <c r="H23" s="46"/>
      <c r="I23" s="109">
        <v>589</v>
      </c>
      <c r="J23" s="109">
        <v>0</v>
      </c>
      <c r="K23" s="109">
        <v>198</v>
      </c>
      <c r="L23" s="111">
        <v>787</v>
      </c>
      <c r="M23" s="46"/>
      <c r="N23" s="46">
        <v>1442</v>
      </c>
      <c r="O23" s="46">
        <v>999</v>
      </c>
      <c r="P23" s="109">
        <v>2441</v>
      </c>
      <c r="Q23" s="109">
        <v>209</v>
      </c>
      <c r="R23" s="112">
        <v>2650</v>
      </c>
      <c r="S23" s="46"/>
      <c r="T23" s="113">
        <v>14977</v>
      </c>
      <c r="U23" s="46"/>
      <c r="V23" s="114">
        <v>19914</v>
      </c>
      <c r="W23" s="47">
        <f>'Table 1 - Supply 2012'!H21</f>
        <v>4760</v>
      </c>
      <c r="X23" s="47">
        <f>'Table 1 - Supply 2012'!I21</f>
        <v>8111</v>
      </c>
      <c r="Y23" s="47">
        <f>'Table 1 - Supply 2012'!J21</f>
        <v>1357</v>
      </c>
      <c r="Z23" s="47">
        <f t="shared" si="0"/>
        <v>16971</v>
      </c>
      <c r="AA23" s="70">
        <f t="shared" si="5"/>
        <v>0.13307221050517223</v>
      </c>
      <c r="AB23" s="70">
        <f t="shared" si="4"/>
        <v>0.37210003012955711</v>
      </c>
      <c r="AD23" s="47">
        <f t="shared" si="3"/>
        <v>11540</v>
      </c>
    </row>
    <row r="24" spans="1:39" ht="18" x14ac:dyDescent="0.25">
      <c r="A24" s="27" t="s">
        <v>377</v>
      </c>
      <c r="B24" s="27" t="s">
        <v>55</v>
      </c>
      <c r="C24" s="115">
        <v>41709</v>
      </c>
      <c r="D24" s="115">
        <v>0</v>
      </c>
      <c r="E24" s="115">
        <v>0</v>
      </c>
      <c r="F24" s="115">
        <v>0</v>
      </c>
      <c r="G24" s="116">
        <v>41709</v>
      </c>
      <c r="H24" s="49"/>
      <c r="I24" s="115">
        <v>0</v>
      </c>
      <c r="J24" s="115">
        <v>0</v>
      </c>
      <c r="K24" s="115">
        <v>806</v>
      </c>
      <c r="L24" s="117">
        <v>806</v>
      </c>
      <c r="M24" s="49"/>
      <c r="N24" s="49">
        <v>3303</v>
      </c>
      <c r="O24" s="49">
        <v>1405</v>
      </c>
      <c r="P24" s="115">
        <v>4708</v>
      </c>
      <c r="Q24" s="115">
        <v>2091</v>
      </c>
      <c r="R24" s="118">
        <v>6799</v>
      </c>
      <c r="S24" s="49"/>
      <c r="T24" s="119">
        <v>49314</v>
      </c>
      <c r="U24" s="49"/>
      <c r="V24" s="120">
        <v>51262</v>
      </c>
      <c r="W24" s="52">
        <f>'Table 1 - Supply 2012'!H22</f>
        <v>18901</v>
      </c>
      <c r="X24" s="52">
        <f>'Table 1 - Supply 2012'!I22</f>
        <v>25010</v>
      </c>
      <c r="Y24" s="52">
        <f>'Table 1 - Supply 2012'!J22</f>
        <v>4509</v>
      </c>
      <c r="Z24" s="52">
        <f t="shared" si="0"/>
        <v>50914</v>
      </c>
      <c r="AA24" s="70">
        <f t="shared" si="5"/>
        <v>0.13263235925246772</v>
      </c>
      <c r="AB24" s="70">
        <f t="shared" si="4"/>
        <v>0.50134602629628189</v>
      </c>
      <c r="AD24" s="52">
        <f t="shared" si="3"/>
        <v>41709</v>
      </c>
    </row>
    <row r="25" spans="1:39" ht="18" x14ac:dyDescent="0.25">
      <c r="A25" s="18" t="s">
        <v>378</v>
      </c>
      <c r="B25" s="18" t="s">
        <v>57</v>
      </c>
      <c r="C25" s="109">
        <v>9418</v>
      </c>
      <c r="D25" s="109">
        <v>0</v>
      </c>
      <c r="E25" s="109">
        <v>0</v>
      </c>
      <c r="F25" s="109">
        <v>0</v>
      </c>
      <c r="G25" s="110">
        <v>9418</v>
      </c>
      <c r="H25" s="46"/>
      <c r="I25" s="109">
        <v>0</v>
      </c>
      <c r="J25" s="109">
        <v>0</v>
      </c>
      <c r="K25" s="109">
        <v>70</v>
      </c>
      <c r="L25" s="111">
        <v>70</v>
      </c>
      <c r="M25" s="46"/>
      <c r="N25" s="46">
        <v>1300</v>
      </c>
      <c r="O25" s="46">
        <v>417</v>
      </c>
      <c r="P25" s="109">
        <v>1717</v>
      </c>
      <c r="Q25" s="109">
        <v>660</v>
      </c>
      <c r="R25" s="112">
        <v>2377</v>
      </c>
      <c r="S25" s="46"/>
      <c r="T25" s="113">
        <v>11865</v>
      </c>
      <c r="U25" s="46"/>
      <c r="V25" s="114">
        <v>12917</v>
      </c>
      <c r="W25" s="47">
        <f>'Table 1 - Supply 2012'!H23</f>
        <v>6121</v>
      </c>
      <c r="X25" s="47">
        <f>'Table 1 - Supply 2012'!I23</f>
        <v>5029</v>
      </c>
      <c r="Y25" s="47">
        <f>'Table 1 - Supply 2012'!J23</f>
        <v>1041</v>
      </c>
      <c r="Z25" s="47">
        <f t="shared" si="0"/>
        <v>9732</v>
      </c>
      <c r="AA25" s="70">
        <f t="shared" si="5"/>
        <v>0.18402105752109624</v>
      </c>
      <c r="AB25" s="70">
        <f t="shared" si="4"/>
        <v>0.65789269954323759</v>
      </c>
      <c r="AD25" s="47">
        <f t="shared" si="3"/>
        <v>9418</v>
      </c>
    </row>
    <row r="26" spans="1:39" ht="18" x14ac:dyDescent="0.25">
      <c r="A26" s="18" t="s">
        <v>379</v>
      </c>
      <c r="B26" s="18" t="s">
        <v>59</v>
      </c>
      <c r="C26" s="109">
        <v>1011</v>
      </c>
      <c r="D26" s="109">
        <v>0</v>
      </c>
      <c r="E26" s="109">
        <v>0</v>
      </c>
      <c r="F26" s="109">
        <v>0</v>
      </c>
      <c r="G26" s="110">
        <v>1011</v>
      </c>
      <c r="H26" s="46"/>
      <c r="I26" s="109">
        <v>0</v>
      </c>
      <c r="J26" s="109">
        <v>0</v>
      </c>
      <c r="K26" s="109">
        <v>155</v>
      </c>
      <c r="L26" s="111">
        <v>155</v>
      </c>
      <c r="M26" s="46"/>
      <c r="N26" s="46">
        <v>249</v>
      </c>
      <c r="O26" s="46">
        <v>100</v>
      </c>
      <c r="P26" s="109">
        <v>349</v>
      </c>
      <c r="Q26" s="109">
        <v>32</v>
      </c>
      <c r="R26" s="112">
        <v>381</v>
      </c>
      <c r="S26" s="46"/>
      <c r="T26" s="113">
        <v>1547</v>
      </c>
      <c r="U26" s="46"/>
      <c r="V26" s="114">
        <v>10667</v>
      </c>
      <c r="W26" s="47">
        <f>'Table 1 - Supply 2012'!H24</f>
        <v>3032</v>
      </c>
      <c r="X26" s="47">
        <f>'Table 1 - Supply 2012'!I24</f>
        <v>1418</v>
      </c>
      <c r="Y26" s="47">
        <f>'Table 1 - Supply 2012'!J24</f>
        <v>177</v>
      </c>
      <c r="Z26" s="47">
        <f t="shared" si="0"/>
        <v>-244</v>
      </c>
      <c r="AA26" s="70">
        <f t="shared" si="5"/>
        <v>3.5717633823943003E-2</v>
      </c>
      <c r="AB26" s="70">
        <f t="shared" si="4"/>
        <v>0.31995875128902224</v>
      </c>
      <c r="AD26" s="47">
        <f t="shared" si="3"/>
        <v>1011</v>
      </c>
    </row>
    <row r="27" spans="1:39" ht="18" x14ac:dyDescent="0.25">
      <c r="A27" s="18" t="s">
        <v>380</v>
      </c>
      <c r="B27" s="18" t="s">
        <v>61</v>
      </c>
      <c r="C27" s="109">
        <v>3265</v>
      </c>
      <c r="D27" s="109">
        <v>0</v>
      </c>
      <c r="E27" s="109">
        <v>0</v>
      </c>
      <c r="F27" s="109">
        <v>0</v>
      </c>
      <c r="G27" s="110">
        <v>3265</v>
      </c>
      <c r="H27" s="46"/>
      <c r="I27" s="109">
        <v>0</v>
      </c>
      <c r="J27" s="109">
        <v>0</v>
      </c>
      <c r="K27" s="109">
        <v>11</v>
      </c>
      <c r="L27" s="111">
        <v>11</v>
      </c>
      <c r="M27" s="46"/>
      <c r="N27" s="46">
        <v>1705</v>
      </c>
      <c r="O27" s="46">
        <v>789</v>
      </c>
      <c r="P27" s="109">
        <v>2494</v>
      </c>
      <c r="Q27" s="109">
        <v>94</v>
      </c>
      <c r="R27" s="112">
        <v>2588</v>
      </c>
      <c r="S27" s="46"/>
      <c r="T27" s="113">
        <v>5864</v>
      </c>
      <c r="U27" s="46"/>
      <c r="V27" s="114">
        <v>25834</v>
      </c>
      <c r="W27" s="47">
        <f>'Table 1 - Supply 2012'!H25</f>
        <v>6662</v>
      </c>
      <c r="X27" s="47">
        <f>'Table 1 - Supply 2012'!I25</f>
        <v>6960</v>
      </c>
      <c r="Y27" s="47">
        <f>'Table 1 - Supply 2012'!J25</f>
        <v>940</v>
      </c>
      <c r="Z27" s="47">
        <f t="shared" si="0"/>
        <v>5222</v>
      </c>
      <c r="AA27" s="70">
        <f t="shared" si="5"/>
        <v>0.10017805992103429</v>
      </c>
      <c r="AB27" s="70">
        <f t="shared" si="4"/>
        <v>0.35805527599287762</v>
      </c>
      <c r="AD27" s="47">
        <f t="shared" si="3"/>
        <v>3265</v>
      </c>
    </row>
    <row r="28" spans="1:39" ht="18" x14ac:dyDescent="0.25">
      <c r="A28" s="18" t="s">
        <v>381</v>
      </c>
      <c r="B28" s="18" t="s">
        <v>63</v>
      </c>
      <c r="C28" s="109">
        <v>757</v>
      </c>
      <c r="D28" s="109">
        <v>0</v>
      </c>
      <c r="E28" s="109">
        <v>0</v>
      </c>
      <c r="F28" s="109">
        <v>0</v>
      </c>
      <c r="G28" s="110">
        <v>757</v>
      </c>
      <c r="H28" s="46"/>
      <c r="I28" s="109">
        <v>0</v>
      </c>
      <c r="J28" s="109">
        <v>0</v>
      </c>
      <c r="K28" s="109">
        <v>-18</v>
      </c>
      <c r="L28" s="111">
        <v>-18</v>
      </c>
      <c r="M28" s="46"/>
      <c r="N28" s="46">
        <v>36</v>
      </c>
      <c r="O28" s="46">
        <v>27</v>
      </c>
      <c r="P28" s="109">
        <v>63</v>
      </c>
      <c r="Q28" s="109">
        <v>0</v>
      </c>
      <c r="R28" s="112">
        <v>63</v>
      </c>
      <c r="S28" s="46"/>
      <c r="T28" s="113">
        <v>802</v>
      </c>
      <c r="U28" s="46"/>
      <c r="V28" s="114">
        <v>8905</v>
      </c>
      <c r="W28" s="47">
        <f>'Table 1 - Supply 2012'!H26</f>
        <v>24</v>
      </c>
      <c r="X28" s="47">
        <f>'Table 1 - Supply 2012'!I26</f>
        <v>0</v>
      </c>
      <c r="Y28" s="47">
        <f>'Table 1 - Supply 2012'!J26</f>
        <v>553</v>
      </c>
      <c r="Z28" s="47">
        <f t="shared" si="0"/>
        <v>225</v>
      </c>
      <c r="AA28" s="70">
        <f t="shared" si="5"/>
        <v>7.0746771476698483E-3</v>
      </c>
      <c r="AB28" s="70">
        <f t="shared" si="4"/>
        <v>9.7697922515440766E-3</v>
      </c>
      <c r="AD28" s="47">
        <f t="shared" si="3"/>
        <v>757</v>
      </c>
    </row>
    <row r="29" spans="1:39" ht="18" x14ac:dyDescent="0.25">
      <c r="A29" s="18" t="s">
        <v>382</v>
      </c>
      <c r="B29" s="18" t="s">
        <v>65</v>
      </c>
      <c r="C29" s="109">
        <v>37119</v>
      </c>
      <c r="D29" s="109">
        <v>0</v>
      </c>
      <c r="E29" s="109">
        <v>0</v>
      </c>
      <c r="F29" s="109">
        <v>0</v>
      </c>
      <c r="G29" s="110">
        <v>37119</v>
      </c>
      <c r="H29" s="46"/>
      <c r="I29" s="109">
        <v>0</v>
      </c>
      <c r="J29" s="109">
        <v>0</v>
      </c>
      <c r="K29" s="109">
        <v>661</v>
      </c>
      <c r="L29" s="111">
        <v>661</v>
      </c>
      <c r="M29" s="46"/>
      <c r="N29" s="46">
        <v>14191</v>
      </c>
      <c r="O29" s="46">
        <v>9478</v>
      </c>
      <c r="P29" s="109">
        <v>23669</v>
      </c>
      <c r="Q29" s="109">
        <v>153</v>
      </c>
      <c r="R29" s="112">
        <v>23822</v>
      </c>
      <c r="S29" s="46"/>
      <c r="T29" s="113">
        <v>61602</v>
      </c>
      <c r="U29" s="46"/>
      <c r="V29" s="114">
        <v>102198</v>
      </c>
      <c r="W29" s="47">
        <f>'Table 1 - Supply 2012'!H27</f>
        <v>24741</v>
      </c>
      <c r="X29" s="47">
        <f>'Table 1 - Supply 2012'!I27</f>
        <v>2176</v>
      </c>
      <c r="Y29" s="47">
        <f>'Table 1 - Supply 2012'!J27</f>
        <v>31334</v>
      </c>
      <c r="Z29" s="47">
        <f t="shared" si="0"/>
        <v>7703</v>
      </c>
      <c r="AA29" s="70">
        <f t="shared" si="5"/>
        <v>0.23309653809272196</v>
      </c>
      <c r="AB29" s="70">
        <f t="shared" si="4"/>
        <v>0.47518542437229694</v>
      </c>
      <c r="AD29" s="47">
        <f t="shared" si="3"/>
        <v>37119</v>
      </c>
    </row>
    <row r="30" spans="1:39" ht="18" x14ac:dyDescent="0.25">
      <c r="A30" s="18" t="s">
        <v>383</v>
      </c>
      <c r="B30" s="18" t="s">
        <v>67</v>
      </c>
      <c r="C30" s="109">
        <v>286</v>
      </c>
      <c r="D30" s="109">
        <v>0</v>
      </c>
      <c r="E30" s="109">
        <v>0</v>
      </c>
      <c r="F30" s="109">
        <v>0</v>
      </c>
      <c r="G30" s="110">
        <v>286</v>
      </c>
      <c r="H30" s="46"/>
      <c r="I30" s="109">
        <v>0</v>
      </c>
      <c r="J30" s="109">
        <v>0</v>
      </c>
      <c r="K30" s="109">
        <v>-164</v>
      </c>
      <c r="L30" s="111">
        <v>-164</v>
      </c>
      <c r="M30" s="46"/>
      <c r="N30" s="46">
        <v>790</v>
      </c>
      <c r="O30" s="46">
        <v>558</v>
      </c>
      <c r="P30" s="109">
        <v>1348</v>
      </c>
      <c r="Q30" s="109">
        <v>48</v>
      </c>
      <c r="R30" s="112">
        <v>1396</v>
      </c>
      <c r="S30" s="46"/>
      <c r="T30" s="113">
        <v>1518</v>
      </c>
      <c r="U30" s="46"/>
      <c r="V30" s="114">
        <v>5356</v>
      </c>
      <c r="W30" s="47">
        <f>'Table 1 - Supply 2012'!H28</f>
        <v>972</v>
      </c>
      <c r="X30" s="47">
        <f>'Table 1 - Supply 2012'!I28</f>
        <v>1625</v>
      </c>
      <c r="Y30" s="47">
        <f>'Table 1 - Supply 2012'!J28</f>
        <v>68</v>
      </c>
      <c r="Z30" s="47">
        <f t="shared" si="0"/>
        <v>2103</v>
      </c>
      <c r="AA30" s="70">
        <f t="shared" si="5"/>
        <v>0.26064227035100823</v>
      </c>
      <c r="AB30" s="70">
        <f t="shared" si="4"/>
        <v>0.44212098581030618</v>
      </c>
      <c r="AD30" s="47">
        <f t="shared" si="3"/>
        <v>286</v>
      </c>
    </row>
    <row r="31" spans="1:39" ht="18" x14ac:dyDescent="0.25">
      <c r="A31" s="18" t="s">
        <v>384</v>
      </c>
      <c r="B31" s="18" t="s">
        <v>69</v>
      </c>
      <c r="C31" s="109">
        <v>12006</v>
      </c>
      <c r="D31" s="109">
        <v>0</v>
      </c>
      <c r="E31" s="109">
        <v>0</v>
      </c>
      <c r="F31" s="109">
        <v>0</v>
      </c>
      <c r="G31" s="110">
        <v>12006</v>
      </c>
      <c r="H31" s="46"/>
      <c r="I31" s="109">
        <v>0</v>
      </c>
      <c r="J31" s="109">
        <v>0</v>
      </c>
      <c r="K31" s="109">
        <v>-232</v>
      </c>
      <c r="L31" s="111">
        <v>-232</v>
      </c>
      <c r="M31" s="46"/>
      <c r="N31" s="46">
        <v>2793</v>
      </c>
      <c r="O31" s="46">
        <v>1416</v>
      </c>
      <c r="P31" s="109">
        <v>4209</v>
      </c>
      <c r="Q31" s="109">
        <v>386</v>
      </c>
      <c r="R31" s="112">
        <v>4595</v>
      </c>
      <c r="S31" s="46"/>
      <c r="T31" s="113">
        <v>16369</v>
      </c>
      <c r="U31" s="46"/>
      <c r="V31" s="114">
        <v>19462</v>
      </c>
      <c r="W31" s="47">
        <f>'Table 1 - Supply 2012'!H29</f>
        <v>4172</v>
      </c>
      <c r="X31" s="47">
        <f>'Table 1 - Supply 2012'!I29</f>
        <v>7237</v>
      </c>
      <c r="Y31" s="47">
        <f>'Table 1 - Supply 2012'!J29</f>
        <v>1445</v>
      </c>
      <c r="Z31" s="47">
        <f t="shared" si="0"/>
        <v>17989</v>
      </c>
      <c r="AA31" s="70">
        <f t="shared" si="5"/>
        <v>0.23610112013153839</v>
      </c>
      <c r="AB31" s="70">
        <f t="shared" si="4"/>
        <v>0.45046757784400371</v>
      </c>
      <c r="AD31" s="47">
        <f t="shared" si="3"/>
        <v>12006</v>
      </c>
    </row>
    <row r="32" spans="1:39" ht="18" x14ac:dyDescent="0.25">
      <c r="A32" s="18" t="s">
        <v>385</v>
      </c>
      <c r="B32" s="18" t="s">
        <v>71</v>
      </c>
      <c r="C32" s="109">
        <v>1556</v>
      </c>
      <c r="D32" s="109">
        <v>0</v>
      </c>
      <c r="E32" s="109">
        <v>0</v>
      </c>
      <c r="F32" s="109">
        <v>0</v>
      </c>
      <c r="G32" s="110">
        <v>1556</v>
      </c>
      <c r="H32" s="46"/>
      <c r="I32" s="109">
        <v>0</v>
      </c>
      <c r="J32" s="109">
        <v>0</v>
      </c>
      <c r="K32" s="109">
        <v>-245</v>
      </c>
      <c r="L32" s="111">
        <v>-245</v>
      </c>
      <c r="M32" s="46"/>
      <c r="N32" s="46">
        <v>3025</v>
      </c>
      <c r="O32" s="46">
        <v>2334</v>
      </c>
      <c r="P32" s="109">
        <v>5359</v>
      </c>
      <c r="Q32" s="109">
        <v>77</v>
      </c>
      <c r="R32" s="112">
        <v>5436</v>
      </c>
      <c r="S32" s="46"/>
      <c r="T32" s="113">
        <v>6747</v>
      </c>
      <c r="U32" s="46"/>
      <c r="V32" s="114">
        <v>12009</v>
      </c>
      <c r="W32" s="47">
        <f>'Table 1 - Supply 2012'!H30</f>
        <v>4809</v>
      </c>
      <c r="X32" s="47">
        <f>'Table 1 - Supply 2012'!I30</f>
        <v>2382</v>
      </c>
      <c r="Y32" s="47">
        <f>'Table 1 - Supply 2012'!J30</f>
        <v>263</v>
      </c>
      <c r="Z32" s="47">
        <f t="shared" si="0"/>
        <v>4057</v>
      </c>
      <c r="AA32" s="70">
        <f t="shared" si="5"/>
        <v>0.45266050462153384</v>
      </c>
      <c r="AB32" s="70">
        <f t="shared" si="4"/>
        <v>0.8531101673744691</v>
      </c>
      <c r="AD32" s="47">
        <f t="shared" si="3"/>
        <v>1556</v>
      </c>
    </row>
    <row r="33" spans="1:30" ht="18" x14ac:dyDescent="0.25">
      <c r="A33" s="18" t="s">
        <v>386</v>
      </c>
      <c r="B33" s="18" t="s">
        <v>73</v>
      </c>
      <c r="C33" s="109">
        <v>412</v>
      </c>
      <c r="D33" s="109">
        <v>0</v>
      </c>
      <c r="E33" s="109">
        <v>0</v>
      </c>
      <c r="F33" s="109">
        <v>0</v>
      </c>
      <c r="G33" s="110">
        <v>412</v>
      </c>
      <c r="H33" s="46"/>
      <c r="I33" s="109">
        <v>0</v>
      </c>
      <c r="J33" s="109">
        <v>0</v>
      </c>
      <c r="K33" s="109">
        <v>-59</v>
      </c>
      <c r="L33" s="111">
        <v>-59</v>
      </c>
      <c r="M33" s="46"/>
      <c r="N33" s="46">
        <v>1356</v>
      </c>
      <c r="O33" s="46">
        <v>1353</v>
      </c>
      <c r="P33" s="109">
        <v>2709</v>
      </c>
      <c r="Q33" s="109">
        <v>292</v>
      </c>
      <c r="R33" s="112">
        <v>3001</v>
      </c>
      <c r="S33" s="46"/>
      <c r="T33" s="113">
        <v>3354</v>
      </c>
      <c r="U33" s="46"/>
      <c r="V33" s="114">
        <v>8777</v>
      </c>
      <c r="W33" s="47">
        <f>'Table 1 - Supply 2012'!H31</f>
        <v>2913</v>
      </c>
      <c r="X33" s="47">
        <f>'Table 1 - Supply 2012'!I31</f>
        <v>2536</v>
      </c>
      <c r="Y33" s="47">
        <f>'Table 1 - Supply 2012'!J31</f>
        <v>97</v>
      </c>
      <c r="Z33" s="47">
        <f t="shared" si="0"/>
        <v>2880</v>
      </c>
      <c r="AA33" s="70">
        <f t="shared" si="5"/>
        <v>0.34191637233678934</v>
      </c>
      <c r="AB33" s="70">
        <f t="shared" si="4"/>
        <v>0.67380653981998406</v>
      </c>
      <c r="AD33" s="47">
        <f t="shared" si="3"/>
        <v>412</v>
      </c>
    </row>
    <row r="34" spans="1:30" ht="18" x14ac:dyDescent="0.25">
      <c r="A34" s="27" t="s">
        <v>387</v>
      </c>
      <c r="B34" s="27" t="s">
        <v>75</v>
      </c>
      <c r="C34" s="115">
        <v>0</v>
      </c>
      <c r="D34" s="115">
        <v>0</v>
      </c>
      <c r="E34" s="115">
        <v>0</v>
      </c>
      <c r="F34" s="115">
        <v>0</v>
      </c>
      <c r="G34" s="116">
        <v>0</v>
      </c>
      <c r="H34" s="49"/>
      <c r="I34" s="115">
        <v>0</v>
      </c>
      <c r="J34" s="115">
        <v>0</v>
      </c>
      <c r="K34" s="115">
        <v>-417</v>
      </c>
      <c r="L34" s="117">
        <v>-417</v>
      </c>
      <c r="M34" s="49"/>
      <c r="N34" s="49">
        <v>7787</v>
      </c>
      <c r="O34" s="49">
        <v>5231</v>
      </c>
      <c r="P34" s="115">
        <v>13018</v>
      </c>
      <c r="Q34" s="115">
        <v>415</v>
      </c>
      <c r="R34" s="118">
        <v>13433</v>
      </c>
      <c r="S34" s="49"/>
      <c r="T34" s="119">
        <v>13016</v>
      </c>
      <c r="U34" s="49"/>
      <c r="V34" s="120">
        <v>28619</v>
      </c>
      <c r="W34" s="52">
        <f>'Table 1 - Supply 2012'!H32</f>
        <v>14266</v>
      </c>
      <c r="X34" s="52">
        <f>'Table 1 - Supply 2012'!I32</f>
        <v>3479</v>
      </c>
      <c r="Y34" s="52">
        <f>'Table 1 - Supply 2012'!J32</f>
        <v>154</v>
      </c>
      <c r="Z34" s="52">
        <f t="shared" si="0"/>
        <v>2075</v>
      </c>
      <c r="AA34" s="70">
        <f t="shared" si="5"/>
        <v>0.46937349313393201</v>
      </c>
      <c r="AB34" s="70">
        <f t="shared" si="4"/>
        <v>0.96785352388273527</v>
      </c>
      <c r="AD34" s="52">
        <f t="shared" si="3"/>
        <v>0</v>
      </c>
    </row>
    <row r="35" spans="1:30" ht="18" x14ac:dyDescent="0.25">
      <c r="A35" s="18" t="s">
        <v>388</v>
      </c>
      <c r="B35" s="18" t="s">
        <v>77</v>
      </c>
      <c r="C35" s="109">
        <v>241</v>
      </c>
      <c r="D35" s="109">
        <v>0</v>
      </c>
      <c r="E35" s="109">
        <v>0</v>
      </c>
      <c r="F35" s="109">
        <v>0</v>
      </c>
      <c r="G35" s="110">
        <v>241</v>
      </c>
      <c r="H35" s="46"/>
      <c r="I35" s="109">
        <v>0</v>
      </c>
      <c r="J35" s="109">
        <v>0</v>
      </c>
      <c r="K35" s="109">
        <v>-48</v>
      </c>
      <c r="L35" s="111">
        <v>-48</v>
      </c>
      <c r="M35" s="46"/>
      <c r="N35" s="46">
        <v>885</v>
      </c>
      <c r="O35" s="46">
        <v>826</v>
      </c>
      <c r="P35" s="109">
        <v>1711</v>
      </c>
      <c r="Q35" s="109">
        <v>17</v>
      </c>
      <c r="R35" s="112">
        <v>1728</v>
      </c>
      <c r="S35" s="46"/>
      <c r="T35" s="113">
        <v>1921</v>
      </c>
      <c r="U35" s="46"/>
      <c r="V35" s="114">
        <v>4484</v>
      </c>
      <c r="W35" s="47">
        <f>'Table 1 - Supply 2012'!H33</f>
        <v>1249</v>
      </c>
      <c r="X35" s="47">
        <f>'Table 1 - Supply 2012'!I33</f>
        <v>1351</v>
      </c>
      <c r="Y35" s="47">
        <f>'Table 1 - Supply 2012'!J33</f>
        <v>43</v>
      </c>
      <c r="Z35" s="47">
        <f t="shared" si="0"/>
        <v>1980</v>
      </c>
      <c r="AA35" s="70">
        <f t="shared" si="5"/>
        <v>0.38537020517395182</v>
      </c>
      <c r="AB35" s="70">
        <f t="shared" si="4"/>
        <v>0.66391614629794826</v>
      </c>
      <c r="AD35" s="47">
        <f t="shared" si="3"/>
        <v>241</v>
      </c>
    </row>
    <row r="36" spans="1:30" ht="18" x14ac:dyDescent="0.25">
      <c r="A36" s="18" t="s">
        <v>389</v>
      </c>
      <c r="B36" s="18" t="s">
        <v>79</v>
      </c>
      <c r="C36" s="109">
        <v>11089</v>
      </c>
      <c r="D36" s="109">
        <v>0</v>
      </c>
      <c r="E36" s="109">
        <v>8338</v>
      </c>
      <c r="F36" s="109">
        <v>0</v>
      </c>
      <c r="G36" s="110">
        <v>19427</v>
      </c>
      <c r="H36" s="46"/>
      <c r="I36" s="109">
        <v>0</v>
      </c>
      <c r="J36" s="109">
        <v>0</v>
      </c>
      <c r="K36" s="109">
        <v>679</v>
      </c>
      <c r="L36" s="111">
        <v>679</v>
      </c>
      <c r="M36" s="46"/>
      <c r="N36" s="46">
        <v>12325</v>
      </c>
      <c r="O36" s="46">
        <v>11602</v>
      </c>
      <c r="P36" s="109">
        <v>23927</v>
      </c>
      <c r="Q36" s="109">
        <v>172</v>
      </c>
      <c r="R36" s="112">
        <v>24099</v>
      </c>
      <c r="S36" s="46"/>
      <c r="T36" s="113">
        <v>44205</v>
      </c>
      <c r="U36" s="46"/>
      <c r="V36" s="114">
        <v>56176</v>
      </c>
      <c r="W36" s="47">
        <f>'Table 1 - Supply 2012'!H34</f>
        <v>20851</v>
      </c>
      <c r="X36" s="47">
        <f>'Table 1 - Supply 2012'!I34</f>
        <v>13493</v>
      </c>
      <c r="Y36" s="47">
        <f>'Table 1 - Supply 2012'!J34</f>
        <v>2171</v>
      </c>
      <c r="Z36" s="47">
        <f t="shared" si="0"/>
        <v>34676</v>
      </c>
      <c r="AA36" s="70">
        <f t="shared" si="5"/>
        <v>0.42899102819709484</v>
      </c>
      <c r="AB36" s="70">
        <f t="shared" si="4"/>
        <v>0.80016377100541158</v>
      </c>
      <c r="AD36" s="47">
        <f t="shared" si="3"/>
        <v>11089</v>
      </c>
    </row>
    <row r="37" spans="1:30" ht="18" x14ac:dyDescent="0.25">
      <c r="A37" s="18" t="s">
        <v>390</v>
      </c>
      <c r="B37" s="18" t="s">
        <v>81</v>
      </c>
      <c r="C37" s="109">
        <v>3651</v>
      </c>
      <c r="D37" s="109">
        <v>0</v>
      </c>
      <c r="E37" s="109">
        <v>0</v>
      </c>
      <c r="F37" s="109">
        <v>0</v>
      </c>
      <c r="G37" s="110">
        <v>3651</v>
      </c>
      <c r="H37" s="46"/>
      <c r="I37" s="109">
        <v>287</v>
      </c>
      <c r="J37" s="109">
        <v>0</v>
      </c>
      <c r="K37" s="109">
        <v>0</v>
      </c>
      <c r="L37" s="111">
        <v>287</v>
      </c>
      <c r="M37" s="46"/>
      <c r="N37" s="46">
        <v>4279</v>
      </c>
      <c r="O37" s="46">
        <v>2201</v>
      </c>
      <c r="P37" s="109">
        <v>6480</v>
      </c>
      <c r="Q37" s="109">
        <v>365</v>
      </c>
      <c r="R37" s="112">
        <v>6845</v>
      </c>
      <c r="S37" s="46"/>
      <c r="T37" s="113">
        <v>10783</v>
      </c>
      <c r="U37" s="46"/>
      <c r="V37" s="114">
        <v>32940</v>
      </c>
      <c r="W37" s="47">
        <f>'Table 1 - Supply 2012'!H35</f>
        <v>10121</v>
      </c>
      <c r="X37" s="47">
        <f>'Table 1 - Supply 2012'!I35</f>
        <v>2621</v>
      </c>
      <c r="Y37" s="47">
        <f>'Table 1 - Supply 2012'!J35</f>
        <v>667</v>
      </c>
      <c r="Z37" s="47">
        <f t="shared" si="0"/>
        <v>2616</v>
      </c>
      <c r="AA37" s="70">
        <f t="shared" si="5"/>
        <v>0.2078020643594414</v>
      </c>
      <c r="AB37" s="70">
        <f t="shared" si="4"/>
        <v>0.51505768063145108</v>
      </c>
      <c r="AD37" s="47">
        <f t="shared" si="3"/>
        <v>3651</v>
      </c>
    </row>
    <row r="38" spans="1:30" ht="18" x14ac:dyDescent="0.25">
      <c r="A38" s="18" t="s">
        <v>391</v>
      </c>
      <c r="B38" s="18" t="s">
        <v>83</v>
      </c>
      <c r="C38" s="109">
        <v>16</v>
      </c>
      <c r="D38" s="109">
        <v>0</v>
      </c>
      <c r="E38" s="109">
        <v>0</v>
      </c>
      <c r="F38" s="109">
        <v>0</v>
      </c>
      <c r="G38" s="110">
        <v>16</v>
      </c>
      <c r="H38" s="46"/>
      <c r="I38" s="109">
        <v>0</v>
      </c>
      <c r="J38" s="109">
        <v>0</v>
      </c>
      <c r="K38" s="109">
        <v>-69</v>
      </c>
      <c r="L38" s="111">
        <v>-69</v>
      </c>
      <c r="M38" s="46"/>
      <c r="N38" s="46">
        <v>129</v>
      </c>
      <c r="O38" s="46">
        <v>75</v>
      </c>
      <c r="P38" s="109">
        <v>204</v>
      </c>
      <c r="Q38" s="109">
        <v>5</v>
      </c>
      <c r="R38" s="112">
        <v>209</v>
      </c>
      <c r="S38" s="46"/>
      <c r="T38" s="113">
        <v>156</v>
      </c>
      <c r="U38" s="46"/>
      <c r="V38" s="114">
        <v>9828</v>
      </c>
      <c r="W38" s="47">
        <f>'Table 1 - Supply 2012'!H36</f>
        <v>337</v>
      </c>
      <c r="X38" s="47">
        <f>'Table 1 - Supply 2012'!I36</f>
        <v>3597</v>
      </c>
      <c r="Y38" s="47">
        <f>'Table 1 - Supply 2012'!J36</f>
        <v>68</v>
      </c>
      <c r="Z38" s="47">
        <f t="shared" si="0"/>
        <v>3348</v>
      </c>
      <c r="AA38" s="70">
        <f t="shared" si="5"/>
        <v>2.1265771265771265E-2</v>
      </c>
      <c r="AB38" s="70">
        <f t="shared" si="4"/>
        <v>5.5555555555555552E-2</v>
      </c>
      <c r="AD38" s="47">
        <f t="shared" si="3"/>
        <v>16</v>
      </c>
    </row>
    <row r="39" spans="1:30" ht="18" x14ac:dyDescent="0.25">
      <c r="A39" s="18" t="s">
        <v>392</v>
      </c>
      <c r="B39" s="18" t="s">
        <v>85</v>
      </c>
      <c r="C39" s="109">
        <v>4075</v>
      </c>
      <c r="D39" s="109">
        <v>0</v>
      </c>
      <c r="E39" s="109">
        <v>0</v>
      </c>
      <c r="F39" s="109">
        <v>0</v>
      </c>
      <c r="G39" s="110">
        <v>4075</v>
      </c>
      <c r="H39" s="46"/>
      <c r="I39" s="109">
        <v>130</v>
      </c>
      <c r="J39" s="109">
        <v>0</v>
      </c>
      <c r="K39" s="109">
        <v>-18</v>
      </c>
      <c r="L39" s="111">
        <v>112</v>
      </c>
      <c r="M39" s="46"/>
      <c r="N39" s="46">
        <v>1185</v>
      </c>
      <c r="O39" s="46">
        <v>782</v>
      </c>
      <c r="P39" s="109">
        <v>1967</v>
      </c>
      <c r="Q39" s="109">
        <v>50</v>
      </c>
      <c r="R39" s="112">
        <v>2017</v>
      </c>
      <c r="S39" s="46"/>
      <c r="T39" s="113">
        <v>6204</v>
      </c>
      <c r="U39" s="46"/>
      <c r="V39" s="114">
        <v>15226</v>
      </c>
      <c r="W39" s="47">
        <f>'Table 1 - Supply 2012'!H37</f>
        <v>3355</v>
      </c>
      <c r="X39" s="47">
        <f>'Table 1 - Supply 2012'!I37</f>
        <v>5765</v>
      </c>
      <c r="Y39" s="47">
        <f>'Table 1 - Supply 2012'!J37</f>
        <v>528</v>
      </c>
      <c r="Z39" s="47">
        <f t="shared" si="0"/>
        <v>8086</v>
      </c>
      <c r="AA39" s="70">
        <f t="shared" si="5"/>
        <v>0.13247077367660581</v>
      </c>
      <c r="AB39" s="70">
        <f t="shared" si="4"/>
        <v>0.35281754892946277</v>
      </c>
      <c r="AD39" s="47">
        <f t="shared" si="3"/>
        <v>4075</v>
      </c>
    </row>
    <row r="40" spans="1:30" ht="18" x14ac:dyDescent="0.25">
      <c r="A40" s="18" t="s">
        <v>393</v>
      </c>
      <c r="B40" s="18" t="s">
        <v>87</v>
      </c>
      <c r="C40" s="109">
        <v>0</v>
      </c>
      <c r="D40" s="109">
        <v>0</v>
      </c>
      <c r="E40" s="109">
        <v>0</v>
      </c>
      <c r="F40" s="109">
        <v>0</v>
      </c>
      <c r="G40" s="110">
        <v>0</v>
      </c>
      <c r="H40" s="46"/>
      <c r="I40" s="109">
        <v>0</v>
      </c>
      <c r="J40" s="109">
        <v>0</v>
      </c>
      <c r="K40" s="109">
        <v>-243</v>
      </c>
      <c r="L40" s="111">
        <v>-243</v>
      </c>
      <c r="M40" s="46"/>
      <c r="N40" s="46">
        <v>2959</v>
      </c>
      <c r="O40" s="46">
        <v>2840</v>
      </c>
      <c r="P40" s="109">
        <v>5799</v>
      </c>
      <c r="Q40" s="109">
        <v>2</v>
      </c>
      <c r="R40" s="112">
        <v>5801</v>
      </c>
      <c r="S40" s="46"/>
      <c r="T40" s="113">
        <v>5558</v>
      </c>
      <c r="U40" s="46"/>
      <c r="V40" s="114">
        <v>19863</v>
      </c>
      <c r="W40" s="47">
        <f>'Table 1 - Supply 2012'!H38</f>
        <v>6272</v>
      </c>
      <c r="X40" s="47">
        <f>'Table 1 - Supply 2012'!I38</f>
        <v>5214</v>
      </c>
      <c r="Y40" s="47">
        <f>'Table 1 - Supply 2012'!J38</f>
        <v>92</v>
      </c>
      <c r="Z40" s="47">
        <f t="shared" si="0"/>
        <v>4408</v>
      </c>
      <c r="AA40" s="70">
        <f t="shared" si="5"/>
        <v>0.29205054624175603</v>
      </c>
      <c r="AB40" s="70">
        <f t="shared" si="4"/>
        <v>0.60781352263001565</v>
      </c>
      <c r="AD40" s="47">
        <f t="shared" si="3"/>
        <v>0</v>
      </c>
    </row>
    <row r="41" spans="1:30" ht="18" x14ac:dyDescent="0.25">
      <c r="A41" s="18" t="s">
        <v>394</v>
      </c>
      <c r="B41" s="18" t="s">
        <v>89</v>
      </c>
      <c r="C41" s="109">
        <v>5</v>
      </c>
      <c r="D41" s="109">
        <v>0</v>
      </c>
      <c r="E41" s="109">
        <v>0</v>
      </c>
      <c r="F41" s="109">
        <v>0</v>
      </c>
      <c r="G41" s="110">
        <v>5</v>
      </c>
      <c r="H41" s="46"/>
      <c r="I41" s="109">
        <v>0</v>
      </c>
      <c r="J41" s="109">
        <v>-924</v>
      </c>
      <c r="K41" s="109">
        <v>-129</v>
      </c>
      <c r="L41" s="111">
        <v>-1053</v>
      </c>
      <c r="M41" s="46"/>
      <c r="N41" s="46">
        <v>3424</v>
      </c>
      <c r="O41" s="46">
        <v>5423</v>
      </c>
      <c r="P41" s="109">
        <v>8847</v>
      </c>
      <c r="Q41" s="109">
        <v>21</v>
      </c>
      <c r="R41" s="112">
        <v>8868</v>
      </c>
      <c r="S41" s="46"/>
      <c r="T41" s="113">
        <v>7820</v>
      </c>
      <c r="U41" s="46"/>
      <c r="V41" s="114">
        <v>21739</v>
      </c>
      <c r="W41" s="47">
        <f>'Table 1 - Supply 2012'!H39</f>
        <v>12715</v>
      </c>
      <c r="X41" s="47">
        <f>'Table 1 - Supply 2012'!I39</f>
        <v>3160</v>
      </c>
      <c r="Y41" s="47">
        <f>'Table 1 - Supply 2012'!J39</f>
        <v>75</v>
      </c>
      <c r="Z41" s="47">
        <f t="shared" si="0"/>
        <v>-1810</v>
      </c>
      <c r="AA41" s="70">
        <f t="shared" si="5"/>
        <v>0.40793044758268548</v>
      </c>
      <c r="AB41" s="70">
        <f t="shared" si="4"/>
        <v>0.9928239569437417</v>
      </c>
      <c r="AD41" s="47">
        <f t="shared" si="3"/>
        <v>5</v>
      </c>
    </row>
    <row r="42" spans="1:30" ht="18" x14ac:dyDescent="0.25">
      <c r="A42" s="18" t="s">
        <v>395</v>
      </c>
      <c r="B42" s="18" t="s">
        <v>91</v>
      </c>
      <c r="C42" s="109">
        <v>25</v>
      </c>
      <c r="D42" s="109">
        <v>0</v>
      </c>
      <c r="E42" s="109">
        <v>0</v>
      </c>
      <c r="F42" s="109">
        <v>0</v>
      </c>
      <c r="G42" s="110">
        <v>25</v>
      </c>
      <c r="H42" s="46"/>
      <c r="I42" s="109">
        <v>327</v>
      </c>
      <c r="J42" s="109">
        <v>0</v>
      </c>
      <c r="K42" s="109">
        <v>-177</v>
      </c>
      <c r="L42" s="111">
        <v>150</v>
      </c>
      <c r="M42" s="46"/>
      <c r="N42" s="46">
        <v>96</v>
      </c>
      <c r="O42" s="46">
        <v>449</v>
      </c>
      <c r="P42" s="109">
        <v>545</v>
      </c>
      <c r="Q42" s="109">
        <v>0</v>
      </c>
      <c r="R42" s="112">
        <v>545</v>
      </c>
      <c r="S42" s="46"/>
      <c r="T42" s="113">
        <v>720</v>
      </c>
      <c r="U42" s="46"/>
      <c r="V42" s="114">
        <v>3330</v>
      </c>
      <c r="W42" s="47">
        <f>'Table 1 - Supply 2012'!H40</f>
        <v>610</v>
      </c>
      <c r="X42" s="47">
        <f>'Table 1 - Supply 2012'!I40</f>
        <v>414</v>
      </c>
      <c r="Y42" s="47">
        <f>'Table 1 - Supply 2012'!J40</f>
        <v>209</v>
      </c>
      <c r="Z42" s="47">
        <f t="shared" si="0"/>
        <v>315</v>
      </c>
      <c r="AA42" s="70">
        <f t="shared" si="5"/>
        <v>0.16366366366366367</v>
      </c>
      <c r="AB42" s="70">
        <f t="shared" si="4"/>
        <v>0.34684684684684686</v>
      </c>
      <c r="AD42" s="47">
        <f t="shared" si="3"/>
        <v>25</v>
      </c>
    </row>
    <row r="43" spans="1:30" ht="18" x14ac:dyDescent="0.25">
      <c r="A43" s="18" t="s">
        <v>396</v>
      </c>
      <c r="B43" s="18" t="s">
        <v>93</v>
      </c>
      <c r="C43" s="109">
        <v>5023</v>
      </c>
      <c r="D43" s="109">
        <v>0</v>
      </c>
      <c r="E43" s="109">
        <v>0</v>
      </c>
      <c r="F43" s="109">
        <v>0</v>
      </c>
      <c r="G43" s="110">
        <v>5023</v>
      </c>
      <c r="H43" s="46"/>
      <c r="I43" s="109">
        <v>6608</v>
      </c>
      <c r="J43" s="109">
        <v>0</v>
      </c>
      <c r="K43" s="109">
        <v>253</v>
      </c>
      <c r="L43" s="111">
        <v>6861</v>
      </c>
      <c r="M43" s="46"/>
      <c r="N43" s="46">
        <v>2509</v>
      </c>
      <c r="O43" s="46">
        <v>2356</v>
      </c>
      <c r="P43" s="109">
        <v>4865</v>
      </c>
      <c r="Q43" s="109">
        <v>97</v>
      </c>
      <c r="R43" s="112">
        <v>4962</v>
      </c>
      <c r="S43" s="46"/>
      <c r="T43" s="113">
        <v>16846</v>
      </c>
      <c r="U43" s="46"/>
      <c r="V43" s="114">
        <v>44229</v>
      </c>
      <c r="W43" s="47">
        <f>'Table 1 - Supply 2012'!H41</f>
        <v>8263</v>
      </c>
      <c r="X43" s="47">
        <f>'Table 1 - Supply 2012'!I41</f>
        <v>6637</v>
      </c>
      <c r="Y43" s="47">
        <f>'Table 1 - Supply 2012'!J41</f>
        <v>1437</v>
      </c>
      <c r="Z43" s="47">
        <f t="shared" si="0"/>
        <v>13783</v>
      </c>
      <c r="AA43" s="70">
        <f t="shared" si="5"/>
        <v>0.11218883537950214</v>
      </c>
      <c r="AB43" s="70">
        <f t="shared" si="4"/>
        <v>0.29901196047841916</v>
      </c>
      <c r="AD43" s="47">
        <f t="shared" si="3"/>
        <v>5023</v>
      </c>
    </row>
    <row r="44" spans="1:30" ht="18" x14ac:dyDescent="0.25">
      <c r="A44" s="27" t="s">
        <v>397</v>
      </c>
      <c r="B44" s="27" t="s">
        <v>95</v>
      </c>
      <c r="C44" s="115">
        <v>16994</v>
      </c>
      <c r="D44" s="115">
        <v>0</v>
      </c>
      <c r="E44" s="115">
        <v>0</v>
      </c>
      <c r="F44" s="115">
        <v>0</v>
      </c>
      <c r="G44" s="116">
        <v>16994</v>
      </c>
      <c r="H44" s="49"/>
      <c r="I44" s="115">
        <v>12080</v>
      </c>
      <c r="J44" s="115">
        <v>0</v>
      </c>
      <c r="K44" s="115">
        <v>185</v>
      </c>
      <c r="L44" s="117">
        <v>12265</v>
      </c>
      <c r="M44" s="49"/>
      <c r="N44" s="49">
        <v>10641</v>
      </c>
      <c r="O44" s="49">
        <v>12160</v>
      </c>
      <c r="P44" s="115">
        <v>22801</v>
      </c>
      <c r="Q44" s="115">
        <v>88</v>
      </c>
      <c r="R44" s="118">
        <v>22889</v>
      </c>
      <c r="S44" s="49"/>
      <c r="T44" s="119">
        <v>52148</v>
      </c>
      <c r="U44" s="49"/>
      <c r="V44" s="120">
        <v>87389</v>
      </c>
      <c r="W44" s="52">
        <f>'Table 1 - Supply 2012'!H42</f>
        <v>42809</v>
      </c>
      <c r="X44" s="52">
        <f>'Table 1 - Supply 2012'!I42</f>
        <v>19527</v>
      </c>
      <c r="Y44" s="52">
        <f>'Table 1 - Supply 2012'!J42</f>
        <v>5324</v>
      </c>
      <c r="Z44" s="52">
        <f t="shared" si="0"/>
        <v>23542</v>
      </c>
      <c r="AA44" s="70">
        <f t="shared" si="5"/>
        <v>0.26192083671858013</v>
      </c>
      <c r="AB44" s="70">
        <f t="shared" si="4"/>
        <v>0.75178798246918943</v>
      </c>
      <c r="AD44" s="52">
        <f t="shared" si="3"/>
        <v>16994</v>
      </c>
    </row>
    <row r="45" spans="1:30" ht="18" x14ac:dyDescent="0.25">
      <c r="A45" s="18" t="s">
        <v>398</v>
      </c>
      <c r="B45" s="18" t="s">
        <v>97</v>
      </c>
      <c r="C45" s="109">
        <v>12509</v>
      </c>
      <c r="D45" s="109">
        <v>0</v>
      </c>
      <c r="E45" s="109">
        <v>0</v>
      </c>
      <c r="F45" s="109">
        <v>0</v>
      </c>
      <c r="G45" s="110">
        <v>12509</v>
      </c>
      <c r="H45" s="46"/>
      <c r="I45" s="109">
        <v>4973</v>
      </c>
      <c r="J45" s="109">
        <v>0</v>
      </c>
      <c r="K45" s="109">
        <v>-15</v>
      </c>
      <c r="L45" s="111">
        <v>4958</v>
      </c>
      <c r="M45" s="46"/>
      <c r="N45" s="46">
        <v>4398</v>
      </c>
      <c r="O45" s="46">
        <v>5463</v>
      </c>
      <c r="P45" s="109">
        <v>9861</v>
      </c>
      <c r="Q45" s="109">
        <v>50</v>
      </c>
      <c r="R45" s="112">
        <v>9911</v>
      </c>
      <c r="S45" s="46"/>
      <c r="T45" s="113">
        <v>27378</v>
      </c>
      <c r="U45" s="46"/>
      <c r="V45" s="114">
        <v>40622</v>
      </c>
      <c r="W45" s="47">
        <f>'Table 1 - Supply 2012'!H43</f>
        <v>15010</v>
      </c>
      <c r="X45" s="47">
        <f>'Table 1 - Supply 2012'!I43</f>
        <v>10564</v>
      </c>
      <c r="Y45" s="47">
        <f>'Table 1 - Supply 2012'!J43</f>
        <v>2043</v>
      </c>
      <c r="Z45" s="47">
        <f t="shared" si="0"/>
        <v>20889</v>
      </c>
      <c r="AA45" s="70">
        <f t="shared" si="5"/>
        <v>0.24398109398847914</v>
      </c>
      <c r="AB45" s="70">
        <f t="shared" si="4"/>
        <v>0.61348530353010688</v>
      </c>
      <c r="AD45" s="47">
        <f t="shared" si="3"/>
        <v>12509</v>
      </c>
    </row>
    <row r="46" spans="1:30" ht="18" x14ac:dyDescent="0.25">
      <c r="A46" s="18" t="s">
        <v>399</v>
      </c>
      <c r="B46" s="18" t="s">
        <v>99</v>
      </c>
      <c r="C46" s="109">
        <v>2049</v>
      </c>
      <c r="D46" s="109">
        <v>0</v>
      </c>
      <c r="E46" s="109">
        <v>0</v>
      </c>
      <c r="F46" s="109">
        <v>0</v>
      </c>
      <c r="G46" s="110">
        <v>2049</v>
      </c>
      <c r="H46" s="46"/>
      <c r="I46" s="109">
        <v>17480</v>
      </c>
      <c r="J46" s="109">
        <v>0</v>
      </c>
      <c r="K46" s="109">
        <v>224</v>
      </c>
      <c r="L46" s="111">
        <v>17704</v>
      </c>
      <c r="M46" s="46"/>
      <c r="N46" s="46">
        <v>10230</v>
      </c>
      <c r="O46" s="46">
        <v>17644</v>
      </c>
      <c r="P46" s="109">
        <v>27874</v>
      </c>
      <c r="Q46" s="109">
        <v>74</v>
      </c>
      <c r="R46" s="112">
        <v>27948</v>
      </c>
      <c r="S46" s="46"/>
      <c r="T46" s="113">
        <v>47701</v>
      </c>
      <c r="U46" s="46"/>
      <c r="V46" s="114">
        <v>71847</v>
      </c>
      <c r="W46" s="47">
        <f>'Table 1 - Supply 2012'!H44</f>
        <v>26692</v>
      </c>
      <c r="X46" s="47">
        <f>'Table 1 - Supply 2012'!I44</f>
        <v>17612</v>
      </c>
      <c r="Y46" s="47">
        <f>'Table 1 - Supply 2012'!J44</f>
        <v>2353</v>
      </c>
      <c r="Z46" s="47">
        <f t="shared" si="0"/>
        <v>36268</v>
      </c>
      <c r="AA46" s="70">
        <f t="shared" si="5"/>
        <v>0.38899327738110151</v>
      </c>
      <c r="AB46" s="70">
        <f t="shared" si="4"/>
        <v>0.76050496193299655</v>
      </c>
      <c r="AD46" s="47">
        <f t="shared" si="3"/>
        <v>2049</v>
      </c>
    </row>
    <row r="47" spans="1:30" ht="18" x14ac:dyDescent="0.25">
      <c r="A47" s="18" t="s">
        <v>400</v>
      </c>
      <c r="B47" s="18" t="s">
        <v>468</v>
      </c>
      <c r="C47" s="109">
        <v>38611</v>
      </c>
      <c r="D47" s="109">
        <v>0</v>
      </c>
      <c r="E47" s="109">
        <v>0</v>
      </c>
      <c r="F47" s="109">
        <v>0</v>
      </c>
      <c r="G47" s="110">
        <v>38611</v>
      </c>
      <c r="H47" s="46"/>
      <c r="I47" s="109">
        <v>7423</v>
      </c>
      <c r="J47" s="109">
        <v>0</v>
      </c>
      <c r="K47" s="109">
        <v>1396</v>
      </c>
      <c r="L47" s="111">
        <v>8819</v>
      </c>
      <c r="M47" s="46"/>
      <c r="N47" s="46">
        <v>13650</v>
      </c>
      <c r="O47" s="46">
        <v>16487</v>
      </c>
      <c r="P47" s="109">
        <v>30137</v>
      </c>
      <c r="Q47" s="109">
        <v>150</v>
      </c>
      <c r="R47" s="112">
        <v>30287</v>
      </c>
      <c r="S47" s="46"/>
      <c r="T47" s="113">
        <v>77717</v>
      </c>
      <c r="U47" s="46"/>
      <c r="V47" s="114">
        <v>107516</v>
      </c>
      <c r="W47" s="47">
        <f>'Table 1 - Supply 2012'!H45</f>
        <v>38221</v>
      </c>
      <c r="X47" s="47">
        <f>'Table 1 - Supply 2012'!I45</f>
        <v>20068</v>
      </c>
      <c r="Y47" s="47">
        <f>'Table 1 - Supply 2012'!J45</f>
        <v>5568</v>
      </c>
      <c r="Z47" s="47">
        <f t="shared" si="0"/>
        <v>53996</v>
      </c>
      <c r="AA47" s="70">
        <f t="shared" si="5"/>
        <v>0.28169760779790914</v>
      </c>
      <c r="AB47" s="70">
        <f t="shared" si="4"/>
        <v>0.63718888351501168</v>
      </c>
      <c r="AD47" s="47">
        <f t="shared" si="3"/>
        <v>38611</v>
      </c>
    </row>
    <row r="48" spans="1:30" ht="18" x14ac:dyDescent="0.25">
      <c r="A48" s="18" t="s">
        <v>401</v>
      </c>
      <c r="B48" s="18" t="s">
        <v>103</v>
      </c>
      <c r="C48" s="109">
        <v>2269</v>
      </c>
      <c r="D48" s="109">
        <v>0</v>
      </c>
      <c r="E48" s="109">
        <v>0</v>
      </c>
      <c r="F48" s="109">
        <v>0</v>
      </c>
      <c r="G48" s="110">
        <v>2269</v>
      </c>
      <c r="H48" s="46"/>
      <c r="I48" s="109">
        <v>1902</v>
      </c>
      <c r="J48" s="109">
        <v>0</v>
      </c>
      <c r="K48" s="109">
        <v>57</v>
      </c>
      <c r="L48" s="111">
        <v>1959</v>
      </c>
      <c r="M48" s="46"/>
      <c r="N48" s="46">
        <v>310</v>
      </c>
      <c r="O48" s="46">
        <v>863</v>
      </c>
      <c r="P48" s="109">
        <v>1173</v>
      </c>
      <c r="Q48" s="109">
        <v>0</v>
      </c>
      <c r="R48" s="112">
        <v>1173</v>
      </c>
      <c r="S48" s="46"/>
      <c r="T48" s="113">
        <v>5401</v>
      </c>
      <c r="U48" s="46"/>
      <c r="V48" s="114">
        <v>7146</v>
      </c>
      <c r="W48" s="47">
        <f>'Table 1 - Supply 2012'!H46</f>
        <v>1077</v>
      </c>
      <c r="X48" s="47">
        <f>'Table 1 - Supply 2012'!I46</f>
        <v>1120</v>
      </c>
      <c r="Y48" s="47">
        <f>'Table 1 - Supply 2012'!J46</f>
        <v>488</v>
      </c>
      <c r="Z48" s="47">
        <f t="shared" si="0"/>
        <v>4956</v>
      </c>
      <c r="AA48" s="70">
        <f t="shared" si="5"/>
        <v>0.16414777497900923</v>
      </c>
      <c r="AB48" s="70">
        <f t="shared" si="4"/>
        <v>0.31486146095717882</v>
      </c>
      <c r="AD48" s="47">
        <f t="shared" si="3"/>
        <v>2269</v>
      </c>
    </row>
    <row r="49" spans="1:30" ht="18" x14ac:dyDescent="0.25">
      <c r="A49" s="18" t="s">
        <v>402</v>
      </c>
      <c r="B49" s="18" t="s">
        <v>105</v>
      </c>
      <c r="C49" s="109">
        <v>319</v>
      </c>
      <c r="D49" s="109">
        <v>0</v>
      </c>
      <c r="E49" s="109">
        <v>0</v>
      </c>
      <c r="F49" s="109">
        <v>0</v>
      </c>
      <c r="G49" s="110">
        <v>319</v>
      </c>
      <c r="H49" s="46"/>
      <c r="I49" s="109">
        <v>5151</v>
      </c>
      <c r="J49" s="109">
        <v>0</v>
      </c>
      <c r="K49" s="109">
        <v>-20</v>
      </c>
      <c r="L49" s="111">
        <v>5131</v>
      </c>
      <c r="M49" s="46"/>
      <c r="N49" s="46">
        <v>5638</v>
      </c>
      <c r="O49" s="46">
        <v>16460</v>
      </c>
      <c r="P49" s="109">
        <v>22098</v>
      </c>
      <c r="Q49" s="109">
        <v>530</v>
      </c>
      <c r="R49" s="112">
        <v>22628</v>
      </c>
      <c r="S49" s="46"/>
      <c r="T49" s="113">
        <v>28078</v>
      </c>
      <c r="U49" s="46"/>
      <c r="V49" s="114">
        <v>37149</v>
      </c>
      <c r="W49" s="47">
        <f>'Table 1 - Supply 2012'!H47</f>
        <v>16410</v>
      </c>
      <c r="X49" s="47">
        <f>'Table 1 - Supply 2012'!I47</f>
        <v>778</v>
      </c>
      <c r="Y49" s="47">
        <f>'Table 1 - Supply 2012'!J47</f>
        <v>1021</v>
      </c>
      <c r="Z49" s="47">
        <f t="shared" si="0"/>
        <v>11425</v>
      </c>
      <c r="AA49" s="70">
        <f t="shared" si="5"/>
        <v>0.60911464642386071</v>
      </c>
      <c r="AB49" s="70">
        <f t="shared" si="4"/>
        <v>1.0508492826186437</v>
      </c>
      <c r="AD49" s="47">
        <f t="shared" si="3"/>
        <v>319</v>
      </c>
    </row>
    <row r="50" spans="1:30" ht="18" x14ac:dyDescent="0.25">
      <c r="A50" s="18" t="s">
        <v>403</v>
      </c>
      <c r="B50" s="18" t="s">
        <v>107</v>
      </c>
      <c r="C50" s="109">
        <v>3455</v>
      </c>
      <c r="D50" s="109">
        <v>0</v>
      </c>
      <c r="E50" s="109">
        <v>0</v>
      </c>
      <c r="F50" s="109">
        <v>0</v>
      </c>
      <c r="G50" s="110">
        <v>3455</v>
      </c>
      <c r="H50" s="46"/>
      <c r="I50" s="109">
        <v>466</v>
      </c>
      <c r="J50" s="109">
        <v>0</v>
      </c>
      <c r="K50" s="109">
        <v>-70</v>
      </c>
      <c r="L50" s="111">
        <v>396</v>
      </c>
      <c r="M50" s="46"/>
      <c r="N50" s="46">
        <v>378</v>
      </c>
      <c r="O50" s="46">
        <v>361</v>
      </c>
      <c r="P50" s="109">
        <v>739</v>
      </c>
      <c r="Q50" s="109">
        <v>181</v>
      </c>
      <c r="R50" s="112">
        <v>920</v>
      </c>
      <c r="S50" s="46"/>
      <c r="T50" s="113">
        <v>4771</v>
      </c>
      <c r="U50" s="46"/>
      <c r="V50" s="114">
        <v>6569</v>
      </c>
      <c r="W50" s="47">
        <f>'Table 1 - Supply 2012'!H48</f>
        <v>1821</v>
      </c>
      <c r="X50" s="47">
        <f>'Table 1 - Supply 2012'!I48</f>
        <v>1557</v>
      </c>
      <c r="Y50" s="47">
        <f>'Table 1 - Supply 2012'!J48</f>
        <v>449</v>
      </c>
      <c r="Z50" s="47">
        <f t="shared" si="0"/>
        <v>4058</v>
      </c>
      <c r="AA50" s="70">
        <f t="shared" si="5"/>
        <v>0.14005175825848684</v>
      </c>
      <c r="AB50" s="70">
        <f t="shared" si="4"/>
        <v>0.41726290150707868</v>
      </c>
      <c r="AD50" s="47">
        <f t="shared" si="3"/>
        <v>3455</v>
      </c>
    </row>
    <row r="51" spans="1:30" ht="18" x14ac:dyDescent="0.25">
      <c r="A51" s="18" t="s">
        <v>404</v>
      </c>
      <c r="B51" s="18" t="s">
        <v>109</v>
      </c>
      <c r="C51" s="109">
        <v>9934</v>
      </c>
      <c r="D51" s="109">
        <v>0</v>
      </c>
      <c r="E51" s="109">
        <v>0</v>
      </c>
      <c r="F51" s="109">
        <v>0</v>
      </c>
      <c r="G51" s="110">
        <v>9934</v>
      </c>
      <c r="H51" s="46"/>
      <c r="I51" s="109">
        <v>4446</v>
      </c>
      <c r="J51" s="109">
        <v>474</v>
      </c>
      <c r="K51" s="109">
        <v>-5</v>
      </c>
      <c r="L51" s="111">
        <v>4915</v>
      </c>
      <c r="M51" s="46"/>
      <c r="N51" s="46">
        <v>513</v>
      </c>
      <c r="O51" s="46">
        <v>319</v>
      </c>
      <c r="P51" s="109">
        <v>832</v>
      </c>
      <c r="Q51" s="109">
        <v>70</v>
      </c>
      <c r="R51" s="112">
        <v>902</v>
      </c>
      <c r="S51" s="46"/>
      <c r="T51" s="113">
        <v>15751</v>
      </c>
      <c r="U51" s="46"/>
      <c r="V51" s="114">
        <v>17598</v>
      </c>
      <c r="W51" s="47">
        <f>'Table 1 - Supply 2012'!H49</f>
        <v>4371</v>
      </c>
      <c r="X51" s="47">
        <f>'Table 1 - Supply 2012'!I49</f>
        <v>4850</v>
      </c>
      <c r="Y51" s="47">
        <f>'Table 1 - Supply 2012'!J49</f>
        <v>1665</v>
      </c>
      <c r="Z51" s="47">
        <f t="shared" si="0"/>
        <v>14565</v>
      </c>
      <c r="AA51" s="70">
        <f t="shared" si="5"/>
        <v>5.1255824525514262E-2</v>
      </c>
      <c r="AB51" s="70">
        <f t="shared" si="4"/>
        <v>0.29963632230935333</v>
      </c>
      <c r="AD51" s="47">
        <f t="shared" si="3"/>
        <v>9934</v>
      </c>
    </row>
    <row r="52" spans="1:30" ht="18" x14ac:dyDescent="0.25">
      <c r="A52" s="18" t="s">
        <v>405</v>
      </c>
      <c r="B52" s="18" t="s">
        <v>111</v>
      </c>
      <c r="C52" s="109">
        <v>19783</v>
      </c>
      <c r="D52" s="109">
        <v>0</v>
      </c>
      <c r="E52" s="109">
        <v>0</v>
      </c>
      <c r="F52" s="109">
        <v>0</v>
      </c>
      <c r="G52" s="110">
        <v>19783</v>
      </c>
      <c r="H52" s="46"/>
      <c r="I52" s="109">
        <v>153</v>
      </c>
      <c r="J52" s="109">
        <v>118</v>
      </c>
      <c r="K52" s="109">
        <v>93</v>
      </c>
      <c r="L52" s="111">
        <v>364</v>
      </c>
      <c r="M52" s="46"/>
      <c r="N52" s="46">
        <v>3476</v>
      </c>
      <c r="O52" s="46">
        <v>4531</v>
      </c>
      <c r="P52" s="109">
        <v>8007</v>
      </c>
      <c r="Q52" s="109">
        <v>384</v>
      </c>
      <c r="R52" s="112">
        <v>8391</v>
      </c>
      <c r="S52" s="46"/>
      <c r="T52" s="113">
        <v>28538</v>
      </c>
      <c r="U52" s="46"/>
      <c r="V52" s="114">
        <v>35325</v>
      </c>
      <c r="W52" s="47">
        <f>'Table 1 - Supply 2012'!H50</f>
        <v>11951</v>
      </c>
      <c r="X52" s="47">
        <f>'Table 1 - Supply 2012'!I50</f>
        <v>12666</v>
      </c>
      <c r="Y52" s="47">
        <f>'Table 1 - Supply 2012'!J50</f>
        <v>2546</v>
      </c>
      <c r="Z52" s="47">
        <f t="shared" si="0"/>
        <v>26707</v>
      </c>
      <c r="AA52" s="70">
        <f t="shared" si="5"/>
        <v>0.2375371549893843</v>
      </c>
      <c r="AB52" s="70">
        <f t="shared" si="4"/>
        <v>0.57585279547062984</v>
      </c>
      <c r="AD52" s="47">
        <f t="shared" si="3"/>
        <v>19783</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753</v>
      </c>
      <c r="W53" s="47">
        <f>'Table 1 - Supply 2012'!H51</f>
        <v>104</v>
      </c>
      <c r="X53" s="47">
        <f>'Table 1 - Supply 2012'!I51</f>
        <v>0</v>
      </c>
      <c r="Y53" s="47">
        <f>'Table 1 - Supply 2012'!J51</f>
        <v>4</v>
      </c>
      <c r="Z53" s="47">
        <f t="shared" si="0"/>
        <v>-108</v>
      </c>
      <c r="AA53" s="70">
        <f t="shared" si="5"/>
        <v>0</v>
      </c>
      <c r="AB53" s="70">
        <f t="shared" si="4"/>
        <v>0.13811420982735723</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1024</v>
      </c>
      <c r="R54" s="118">
        <v>1024</v>
      </c>
      <c r="S54" s="49"/>
      <c r="T54" s="119">
        <v>1024</v>
      </c>
      <c r="U54" s="49"/>
      <c r="V54" s="120">
        <v>4165</v>
      </c>
      <c r="W54" s="52">
        <f>'Table 1 - Supply 2012'!H52</f>
        <v>650</v>
      </c>
      <c r="X54" s="52">
        <f>'Table 1 - Supply 2012'!I52</f>
        <v>0</v>
      </c>
      <c r="Y54" s="52">
        <f>'Table 1 - Supply 2012'!J52</f>
        <v>0</v>
      </c>
      <c r="Z54" s="52">
        <f t="shared" si="0"/>
        <v>374</v>
      </c>
      <c r="AA54" s="70">
        <f t="shared" si="5"/>
        <v>0.24585834333733494</v>
      </c>
      <c r="AB54" s="70">
        <f t="shared" si="4"/>
        <v>0.40192076830732293</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394</v>
      </c>
      <c r="R55" s="112">
        <v>394</v>
      </c>
      <c r="S55" s="46"/>
      <c r="T55" s="113">
        <v>394</v>
      </c>
      <c r="U55" s="46"/>
      <c r="V55" s="114">
        <v>16855</v>
      </c>
      <c r="W55" s="47">
        <f>'Table 1 - Supply 2012'!H53</f>
        <v>80</v>
      </c>
      <c r="X55" s="47">
        <f>'Table 1 - Supply 2012'!I53</f>
        <v>0</v>
      </c>
      <c r="Y55" s="47">
        <f>'Table 1 - Supply 2012'!J53</f>
        <v>195</v>
      </c>
      <c r="Z55" s="47">
        <f t="shared" si="0"/>
        <v>119</v>
      </c>
      <c r="AA55" s="70">
        <f t="shared" si="5"/>
        <v>2.3375852862652032E-2</v>
      </c>
      <c r="AB55" s="70">
        <f t="shared" si="4"/>
        <v>2.8122218926134677E-2</v>
      </c>
      <c r="AD55" s="47">
        <f t="shared" si="3"/>
        <v>0</v>
      </c>
    </row>
    <row r="56" spans="1:30" ht="18" x14ac:dyDescent="0.25">
      <c r="A56" s="18" t="s">
        <v>409</v>
      </c>
      <c r="B56" s="18" t="s">
        <v>119</v>
      </c>
      <c r="C56" s="109">
        <v>15122</v>
      </c>
      <c r="D56" s="109">
        <v>0</v>
      </c>
      <c r="E56" s="109">
        <v>0</v>
      </c>
      <c r="F56" s="109">
        <v>0</v>
      </c>
      <c r="G56" s="110">
        <v>15122</v>
      </c>
      <c r="H56" s="46"/>
      <c r="I56" s="109">
        <v>0</v>
      </c>
      <c r="J56" s="109">
        <v>0</v>
      </c>
      <c r="K56" s="109">
        <v>95</v>
      </c>
      <c r="L56" s="111">
        <v>95</v>
      </c>
      <c r="M56" s="46"/>
      <c r="N56" s="46">
        <v>102</v>
      </c>
      <c r="O56" s="46">
        <v>0</v>
      </c>
      <c r="P56" s="109">
        <v>102</v>
      </c>
      <c r="Q56" s="109">
        <v>55</v>
      </c>
      <c r="R56" s="112">
        <v>157</v>
      </c>
      <c r="S56" s="46"/>
      <c r="T56" s="113">
        <v>15374</v>
      </c>
      <c r="U56" s="46"/>
      <c r="V56" s="114">
        <v>70422</v>
      </c>
      <c r="W56" s="47">
        <f>'Table 1 - Supply 2012'!H54</f>
        <v>704</v>
      </c>
      <c r="X56" s="47">
        <f>'Table 1 - Supply 2012'!I54</f>
        <v>0</v>
      </c>
      <c r="Y56" s="47">
        <f>'Table 1 - Supply 2012'!J54</f>
        <v>2227</v>
      </c>
      <c r="Z56" s="47">
        <f t="shared" si="0"/>
        <v>12443</v>
      </c>
      <c r="AA56" s="70">
        <f t="shared" si="5"/>
        <v>2.229416943568771E-3</v>
      </c>
      <c r="AB56" s="70">
        <f t="shared" si="4"/>
        <v>1.2226292919826191E-2</v>
      </c>
      <c r="AD56" s="47">
        <f t="shared" si="3"/>
        <v>15122</v>
      </c>
    </row>
    <row r="57" spans="1:30" ht="18" x14ac:dyDescent="0.25">
      <c r="A57" s="18" t="s">
        <v>410</v>
      </c>
      <c r="B57" s="18" t="s">
        <v>121</v>
      </c>
      <c r="C57" s="109">
        <v>15660</v>
      </c>
      <c r="D57" s="109">
        <v>0</v>
      </c>
      <c r="E57" s="109">
        <v>0</v>
      </c>
      <c r="F57" s="109">
        <v>0</v>
      </c>
      <c r="G57" s="110">
        <v>15660</v>
      </c>
      <c r="H57" s="46"/>
      <c r="I57" s="109">
        <v>0</v>
      </c>
      <c r="J57" s="109">
        <v>0</v>
      </c>
      <c r="K57" s="109">
        <v>152</v>
      </c>
      <c r="L57" s="111">
        <v>152</v>
      </c>
      <c r="M57" s="46"/>
      <c r="N57" s="46">
        <v>0</v>
      </c>
      <c r="O57" s="46">
        <v>0</v>
      </c>
      <c r="P57" s="109">
        <v>0</v>
      </c>
      <c r="Q57" s="109">
        <v>37</v>
      </c>
      <c r="R57" s="112">
        <v>37</v>
      </c>
      <c r="S57" s="46"/>
      <c r="T57" s="113">
        <v>15849</v>
      </c>
      <c r="U57" s="46"/>
      <c r="V57" s="114">
        <v>43114</v>
      </c>
      <c r="W57" s="47">
        <f>'Table 1 - Supply 2012'!H55</f>
        <v>31</v>
      </c>
      <c r="X57" s="47">
        <f>'Table 1 - Supply 2012'!I55</f>
        <v>0</v>
      </c>
      <c r="Y57" s="47">
        <f>'Table 1 - Supply 2012'!J55</f>
        <v>1224</v>
      </c>
      <c r="Z57" s="47">
        <f t="shared" si="0"/>
        <v>14594</v>
      </c>
      <c r="AA57" s="70">
        <f t="shared" si="5"/>
        <v>8.5818991510878137E-4</v>
      </c>
      <c r="AB57" s="70">
        <f t="shared" si="4"/>
        <v>1.5772138980377603E-3</v>
      </c>
      <c r="AD57" s="47">
        <f t="shared" si="3"/>
        <v>15660</v>
      </c>
    </row>
    <row r="58" spans="1:30" ht="18" x14ac:dyDescent="0.25">
      <c r="A58" s="18" t="s">
        <v>411</v>
      </c>
      <c r="B58" s="18" t="s">
        <v>123</v>
      </c>
      <c r="C58" s="109">
        <v>4348</v>
      </c>
      <c r="D58" s="109">
        <v>0</v>
      </c>
      <c r="E58" s="109">
        <v>0</v>
      </c>
      <c r="F58" s="109">
        <v>0</v>
      </c>
      <c r="G58" s="110">
        <v>4348</v>
      </c>
      <c r="H58" s="46"/>
      <c r="I58" s="109">
        <v>0</v>
      </c>
      <c r="J58" s="109">
        <v>0</v>
      </c>
      <c r="K58" s="109">
        <v>5</v>
      </c>
      <c r="L58" s="111">
        <v>5</v>
      </c>
      <c r="M58" s="46"/>
      <c r="N58" s="46">
        <v>0</v>
      </c>
      <c r="O58" s="46">
        <v>0</v>
      </c>
      <c r="P58" s="109">
        <v>0</v>
      </c>
      <c r="Q58" s="109">
        <v>3</v>
      </c>
      <c r="R58" s="112">
        <v>3</v>
      </c>
      <c r="S58" s="46"/>
      <c r="T58" s="113">
        <v>4356</v>
      </c>
      <c r="U58" s="46"/>
      <c r="V58" s="114">
        <v>8835</v>
      </c>
      <c r="W58" s="47">
        <f>'Table 1 - Supply 2012'!H56</f>
        <v>16</v>
      </c>
      <c r="X58" s="47">
        <f>'Table 1 - Supply 2012'!I56</f>
        <v>0</v>
      </c>
      <c r="Y58" s="47">
        <f>'Table 1 - Supply 2012'!J56</f>
        <v>0</v>
      </c>
      <c r="Z58" s="47">
        <f t="shared" si="0"/>
        <v>4340</v>
      </c>
      <c r="AA58" s="70">
        <f t="shared" si="5"/>
        <v>3.3955857385398983E-4</v>
      </c>
      <c r="AB58" s="70">
        <f t="shared" si="4"/>
        <v>2.1505376344086021E-3</v>
      </c>
      <c r="AD58" s="47">
        <f t="shared" si="3"/>
        <v>4348</v>
      </c>
    </row>
    <row r="59" spans="1:30" ht="18" x14ac:dyDescent="0.25">
      <c r="A59" s="18" t="s">
        <v>412</v>
      </c>
      <c r="B59" s="18" t="s">
        <v>125</v>
      </c>
      <c r="C59" s="109">
        <v>4197</v>
      </c>
      <c r="D59" s="109">
        <v>0</v>
      </c>
      <c r="E59" s="109">
        <v>0</v>
      </c>
      <c r="F59" s="109">
        <v>0</v>
      </c>
      <c r="G59" s="110">
        <v>4197</v>
      </c>
      <c r="H59" s="46"/>
      <c r="I59" s="109">
        <v>0</v>
      </c>
      <c r="J59" s="109">
        <v>0</v>
      </c>
      <c r="K59" s="109">
        <v>1</v>
      </c>
      <c r="L59" s="111">
        <v>1</v>
      </c>
      <c r="M59" s="46"/>
      <c r="N59" s="46">
        <v>0</v>
      </c>
      <c r="O59" s="46">
        <v>0</v>
      </c>
      <c r="P59" s="109">
        <v>0</v>
      </c>
      <c r="Q59" s="109">
        <v>0</v>
      </c>
      <c r="R59" s="112">
        <v>0</v>
      </c>
      <c r="S59" s="46"/>
      <c r="T59" s="113">
        <v>4198</v>
      </c>
      <c r="U59" s="46"/>
      <c r="V59" s="114">
        <v>9189</v>
      </c>
      <c r="W59" s="47">
        <f>'Table 1 - Supply 2012'!H57</f>
        <v>0</v>
      </c>
      <c r="X59" s="47">
        <f>'Table 1 - Supply 2012'!I57</f>
        <v>0</v>
      </c>
      <c r="Y59" s="47">
        <f>'Table 1 - Supply 2012'!J57</f>
        <v>420</v>
      </c>
      <c r="Z59" s="47">
        <f t="shared" si="0"/>
        <v>3778</v>
      </c>
      <c r="AA59" s="70">
        <f t="shared" si="5"/>
        <v>0</v>
      </c>
      <c r="AB59" s="70">
        <f t="shared" si="4"/>
        <v>0</v>
      </c>
      <c r="AD59" s="47">
        <f t="shared" si="3"/>
        <v>4197</v>
      </c>
    </row>
    <row r="60" spans="1:30" ht="18" x14ac:dyDescent="0.25">
      <c r="A60" s="18" t="s">
        <v>413</v>
      </c>
      <c r="B60" s="18" t="s">
        <v>127</v>
      </c>
      <c r="C60" s="109">
        <v>152</v>
      </c>
      <c r="D60" s="109">
        <v>0</v>
      </c>
      <c r="E60" s="109">
        <v>0</v>
      </c>
      <c r="F60" s="109">
        <v>6402</v>
      </c>
      <c r="G60" s="110">
        <v>6554</v>
      </c>
      <c r="H60" s="46"/>
      <c r="I60" s="109">
        <v>156</v>
      </c>
      <c r="J60" s="109">
        <v>0</v>
      </c>
      <c r="K60" s="109">
        <v>-52</v>
      </c>
      <c r="L60" s="111">
        <v>104</v>
      </c>
      <c r="M60" s="46"/>
      <c r="N60" s="46">
        <v>1685</v>
      </c>
      <c r="O60" s="46">
        <v>3866</v>
      </c>
      <c r="P60" s="109">
        <v>5551</v>
      </c>
      <c r="Q60" s="109">
        <v>39</v>
      </c>
      <c r="R60" s="112">
        <v>5590</v>
      </c>
      <c r="S60" s="46"/>
      <c r="T60" s="113">
        <v>12248</v>
      </c>
      <c r="U60" s="46"/>
      <c r="V60" s="114">
        <v>23368</v>
      </c>
      <c r="W60" s="47">
        <f>'Table 1 - Supply 2012'!H58</f>
        <v>3190</v>
      </c>
      <c r="X60" s="47">
        <f>'Table 1 - Supply 2012'!I58</f>
        <v>0</v>
      </c>
      <c r="Y60" s="47">
        <f>'Table 1 - Supply 2012'!J58</f>
        <v>1813</v>
      </c>
      <c r="Z60" s="47">
        <f t="shared" si="0"/>
        <v>7245</v>
      </c>
      <c r="AA60" s="70">
        <f t="shared" si="5"/>
        <v>0.23921602191030469</v>
      </c>
      <c r="AB60" s="70">
        <f t="shared" si="4"/>
        <v>0.37572749058541594</v>
      </c>
      <c r="AD60" s="47">
        <f t="shared" si="3"/>
        <v>152</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358</v>
      </c>
      <c r="W61" s="47">
        <f>'Table 1 - Supply 2012'!H59</f>
        <v>0</v>
      </c>
      <c r="X61" s="47">
        <f>'Table 1 - Supply 2012'!I59</f>
        <v>0</v>
      </c>
      <c r="Y61" s="47">
        <f>'Table 1 - Supply 2012'!J59</f>
        <v>32</v>
      </c>
      <c r="Z61" s="47">
        <f t="shared" si="0"/>
        <v>-32</v>
      </c>
      <c r="AA61" s="70">
        <f t="shared" si="5"/>
        <v>0</v>
      </c>
      <c r="AB61" s="70">
        <f t="shared" si="4"/>
        <v>0</v>
      </c>
      <c r="AD61" s="47">
        <f t="shared" si="3"/>
        <v>0</v>
      </c>
    </row>
    <row r="62" spans="1:30" ht="18" x14ac:dyDescent="0.25">
      <c r="A62" s="18" t="s">
        <v>415</v>
      </c>
      <c r="B62" s="18" t="s">
        <v>131</v>
      </c>
      <c r="C62" s="109">
        <v>1728</v>
      </c>
      <c r="D62" s="109">
        <v>0</v>
      </c>
      <c r="E62" s="109">
        <v>0</v>
      </c>
      <c r="F62" s="109">
        <v>0</v>
      </c>
      <c r="G62" s="110">
        <v>1728</v>
      </c>
      <c r="H62" s="46"/>
      <c r="I62" s="109">
        <v>125584</v>
      </c>
      <c r="J62" s="109">
        <v>0</v>
      </c>
      <c r="K62" s="109">
        <v>1784</v>
      </c>
      <c r="L62" s="111">
        <v>127368</v>
      </c>
      <c r="M62" s="46"/>
      <c r="N62" s="46">
        <v>0</v>
      </c>
      <c r="O62" s="46">
        <v>0</v>
      </c>
      <c r="P62" s="109">
        <v>0</v>
      </c>
      <c r="Q62" s="109">
        <v>1672</v>
      </c>
      <c r="R62" s="112">
        <v>1672</v>
      </c>
      <c r="S62" s="46"/>
      <c r="T62" s="113">
        <v>130768</v>
      </c>
      <c r="U62" s="46"/>
      <c r="V62" s="114">
        <v>240482</v>
      </c>
      <c r="W62" s="47">
        <f>'Table 1 - Supply 2012'!H60</f>
        <v>1385</v>
      </c>
      <c r="X62" s="47">
        <f>'Table 1 - Supply 2012'!I60</f>
        <v>0</v>
      </c>
      <c r="Y62" s="47">
        <f>'Table 1 - Supply 2012'!J60</f>
        <v>18418</v>
      </c>
      <c r="Z62" s="47">
        <f t="shared" si="0"/>
        <v>110965</v>
      </c>
      <c r="AA62" s="70">
        <f t="shared" si="5"/>
        <v>6.9527033208306652E-3</v>
      </c>
      <c r="AB62" s="70">
        <f t="shared" si="4"/>
        <v>1.2711970126662286E-2</v>
      </c>
      <c r="AD62" s="47">
        <f t="shared" si="3"/>
        <v>1728</v>
      </c>
    </row>
    <row r="63" spans="1:30" ht="18" x14ac:dyDescent="0.25">
      <c r="A63" s="18" t="s">
        <v>416</v>
      </c>
      <c r="B63" s="18" t="s">
        <v>133</v>
      </c>
      <c r="C63" s="109">
        <v>18333</v>
      </c>
      <c r="D63" s="109">
        <v>0</v>
      </c>
      <c r="E63" s="109">
        <v>0</v>
      </c>
      <c r="F63" s="109">
        <v>0</v>
      </c>
      <c r="G63" s="110">
        <v>18333</v>
      </c>
      <c r="H63" s="46"/>
      <c r="I63" s="109">
        <v>0</v>
      </c>
      <c r="J63" s="109">
        <v>0</v>
      </c>
      <c r="K63" s="109">
        <v>0</v>
      </c>
      <c r="L63" s="111">
        <v>0</v>
      </c>
      <c r="M63" s="46"/>
      <c r="N63" s="46">
        <v>0</v>
      </c>
      <c r="O63" s="46">
        <v>0</v>
      </c>
      <c r="P63" s="109">
        <v>0</v>
      </c>
      <c r="Q63" s="109">
        <v>142</v>
      </c>
      <c r="R63" s="112">
        <v>142</v>
      </c>
      <c r="S63" s="46"/>
      <c r="T63" s="113">
        <v>18475</v>
      </c>
      <c r="U63" s="46"/>
      <c r="V63" s="114">
        <v>27187</v>
      </c>
      <c r="W63" s="47">
        <f>'Table 1 - Supply 2012'!H61</f>
        <v>131</v>
      </c>
      <c r="X63" s="47">
        <f>'Table 1 - Supply 2012'!I61</f>
        <v>-17831</v>
      </c>
      <c r="Y63" s="47">
        <f>'Table 1 - Supply 2012'!J61</f>
        <v>2150</v>
      </c>
      <c r="Z63" s="47">
        <f t="shared" si="0"/>
        <v>-1637</v>
      </c>
      <c r="AA63" s="70">
        <f t="shared" si="5"/>
        <v>5.223084562474712E-3</v>
      </c>
      <c r="AB63" s="70">
        <f t="shared" si="4"/>
        <v>1.0041563982785891E-2</v>
      </c>
      <c r="AD63" s="47">
        <f t="shared" si="3"/>
        <v>18333</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132</v>
      </c>
      <c r="R64" s="112">
        <v>132</v>
      </c>
      <c r="S64" s="46"/>
      <c r="T64" s="113">
        <v>132</v>
      </c>
      <c r="U64" s="46"/>
      <c r="V64" s="114">
        <v>132</v>
      </c>
      <c r="W64" s="47">
        <f>'Table 1 - Supply 2012'!H62</f>
        <v>255</v>
      </c>
      <c r="X64" s="47">
        <f>'Table 1 - Supply 2012'!I62</f>
        <v>-127677</v>
      </c>
      <c r="Y64" s="47">
        <f>'Table 1 - Supply 2012'!J62</f>
        <v>-4</v>
      </c>
      <c r="Z64" s="47">
        <f t="shared" si="0"/>
        <v>-127796</v>
      </c>
      <c r="AA64" s="70">
        <f t="shared" si="5"/>
        <v>1</v>
      </c>
      <c r="AB64" s="70">
        <f t="shared" si="4"/>
        <v>2.9318181818181817</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2012'!H63</f>
        <v>0</v>
      </c>
      <c r="X65" s="47">
        <f>'Table 1 - Supply 2012'!I63</f>
        <v>-119791</v>
      </c>
      <c r="Y65" s="47">
        <f>'Table 1 - Supply 2012'!J63</f>
        <v>0</v>
      </c>
      <c r="Z65" s="47">
        <f t="shared" si="0"/>
        <v>-119791</v>
      </c>
      <c r="AA65" s="70">
        <f t="shared" si="5"/>
        <v>0</v>
      </c>
      <c r="AB65" s="70">
        <f t="shared" si="4"/>
        <v>0</v>
      </c>
      <c r="AD65" s="47">
        <f t="shared" si="3"/>
        <v>0</v>
      </c>
    </row>
    <row r="66" spans="1:30" ht="18" x14ac:dyDescent="0.25">
      <c r="A66" s="18" t="s">
        <v>419</v>
      </c>
      <c r="B66" s="18" t="s">
        <v>139</v>
      </c>
      <c r="C66" s="109">
        <v>7490</v>
      </c>
      <c r="D66" s="109">
        <v>0</v>
      </c>
      <c r="E66" s="109">
        <v>0</v>
      </c>
      <c r="F66" s="109">
        <v>0</v>
      </c>
      <c r="G66" s="110">
        <v>7490</v>
      </c>
      <c r="H66" s="46"/>
      <c r="I66" s="109">
        <v>0</v>
      </c>
      <c r="J66" s="109">
        <v>0</v>
      </c>
      <c r="K66" s="109">
        <v>0</v>
      </c>
      <c r="L66" s="111">
        <v>0</v>
      </c>
      <c r="M66" s="46"/>
      <c r="N66" s="46">
        <v>0</v>
      </c>
      <c r="O66" s="46">
        <v>0</v>
      </c>
      <c r="P66" s="109">
        <v>0</v>
      </c>
      <c r="Q66" s="109">
        <v>375</v>
      </c>
      <c r="R66" s="112">
        <v>375</v>
      </c>
      <c r="S66" s="46"/>
      <c r="T66" s="113">
        <v>7865</v>
      </c>
      <c r="U66" s="46"/>
      <c r="V66" s="114">
        <v>10374</v>
      </c>
      <c r="W66" s="47">
        <f>'Table 1 - Supply 2012'!H64</f>
        <v>644</v>
      </c>
      <c r="X66" s="47">
        <f>'Table 1 - Supply 2012'!I64</f>
        <v>0</v>
      </c>
      <c r="Y66" s="47">
        <f>'Table 1 - Supply 2012'!J64</f>
        <v>-1195</v>
      </c>
      <c r="Z66" s="47">
        <f t="shared" si="0"/>
        <v>8416</v>
      </c>
      <c r="AA66" s="70">
        <f t="shared" si="5"/>
        <v>3.6148062463851938E-2</v>
      </c>
      <c r="AB66" s="70">
        <f t="shared" si="4"/>
        <v>9.8226335068440335E-2</v>
      </c>
      <c r="AD66" s="47">
        <f t="shared" si="3"/>
        <v>7490</v>
      </c>
    </row>
    <row r="67" spans="1:30" ht="18" x14ac:dyDescent="0.25">
      <c r="A67" s="18" t="s">
        <v>420</v>
      </c>
      <c r="B67" s="18" t="s">
        <v>141</v>
      </c>
      <c r="C67" s="109">
        <v>10551</v>
      </c>
      <c r="D67" s="109">
        <v>0</v>
      </c>
      <c r="E67" s="109">
        <v>0</v>
      </c>
      <c r="F67" s="109">
        <v>136</v>
      </c>
      <c r="G67" s="110">
        <v>10687</v>
      </c>
      <c r="H67" s="46"/>
      <c r="I67" s="109">
        <v>0</v>
      </c>
      <c r="J67" s="109">
        <v>0</v>
      </c>
      <c r="K67" s="109">
        <v>0</v>
      </c>
      <c r="L67" s="111">
        <v>0</v>
      </c>
      <c r="M67" s="46"/>
      <c r="N67" s="46">
        <v>0</v>
      </c>
      <c r="O67" s="46">
        <v>0</v>
      </c>
      <c r="P67" s="109">
        <v>0</v>
      </c>
      <c r="Q67" s="109">
        <v>1485</v>
      </c>
      <c r="R67" s="112">
        <v>1485</v>
      </c>
      <c r="S67" s="46"/>
      <c r="T67" s="113">
        <v>12172</v>
      </c>
      <c r="U67" s="46"/>
      <c r="V67" s="114">
        <v>49190</v>
      </c>
      <c r="W67" s="47">
        <f>'Table 1 - Supply 2012'!H65</f>
        <v>3203</v>
      </c>
      <c r="X67" s="47">
        <f>'Table 1 - Supply 2012'!I65</f>
        <v>0</v>
      </c>
      <c r="Y67" s="47">
        <f>'Table 1 - Supply 2012'!J65</f>
        <v>995</v>
      </c>
      <c r="Z67" s="47">
        <f t="shared" si="0"/>
        <v>7974</v>
      </c>
      <c r="AA67" s="70">
        <f t="shared" si="5"/>
        <v>3.0189062817645863E-2</v>
      </c>
      <c r="AB67" s="70">
        <f t="shared" si="4"/>
        <v>9.5303923561699533E-2</v>
      </c>
      <c r="AD67" s="47">
        <f t="shared" si="3"/>
        <v>10551</v>
      </c>
    </row>
    <row r="68" spans="1:30" ht="18" x14ac:dyDescent="0.25">
      <c r="A68" s="18" t="s">
        <v>421</v>
      </c>
      <c r="B68" s="18" t="s">
        <v>143</v>
      </c>
      <c r="C68" s="109">
        <v>5184</v>
      </c>
      <c r="D68" s="109">
        <v>0</v>
      </c>
      <c r="E68" s="109">
        <v>0</v>
      </c>
      <c r="F68" s="109">
        <v>0</v>
      </c>
      <c r="G68" s="110">
        <v>5184</v>
      </c>
      <c r="H68" s="46"/>
      <c r="I68" s="109">
        <v>0</v>
      </c>
      <c r="J68" s="109">
        <v>0</v>
      </c>
      <c r="K68" s="109">
        <v>0</v>
      </c>
      <c r="L68" s="111">
        <v>0</v>
      </c>
      <c r="M68" s="46"/>
      <c r="N68" s="46">
        <v>0</v>
      </c>
      <c r="O68" s="46">
        <v>0</v>
      </c>
      <c r="P68" s="109">
        <v>0</v>
      </c>
      <c r="Q68" s="109">
        <v>7563</v>
      </c>
      <c r="R68" s="112">
        <v>7563</v>
      </c>
      <c r="S68" s="46"/>
      <c r="T68" s="113">
        <v>12747</v>
      </c>
      <c r="U68" s="46"/>
      <c r="V68" s="114">
        <v>17003</v>
      </c>
      <c r="W68" s="47">
        <f>'Table 1 - Supply 2012'!H66</f>
        <v>3849</v>
      </c>
      <c r="X68" s="47">
        <f>'Table 1 - Supply 2012'!I66</f>
        <v>0</v>
      </c>
      <c r="Y68" s="47">
        <f>'Table 1 - Supply 2012'!J66</f>
        <v>509</v>
      </c>
      <c r="Z68" s="47">
        <f t="shared" si="0"/>
        <v>8389</v>
      </c>
      <c r="AA68" s="70">
        <f t="shared" si="5"/>
        <v>0.4448038581426807</v>
      </c>
      <c r="AB68" s="70">
        <f t="shared" si="4"/>
        <v>0.67117567488090335</v>
      </c>
      <c r="AD68" s="47">
        <f t="shared" si="3"/>
        <v>5184</v>
      </c>
    </row>
    <row r="69" spans="1:30" ht="18" x14ac:dyDescent="0.25">
      <c r="A69" s="18" t="s">
        <v>422</v>
      </c>
      <c r="B69" s="18" t="s">
        <v>145</v>
      </c>
      <c r="C69" s="109">
        <v>11085</v>
      </c>
      <c r="D69" s="109">
        <v>0</v>
      </c>
      <c r="E69" s="109">
        <v>0</v>
      </c>
      <c r="F69" s="109">
        <v>0</v>
      </c>
      <c r="G69" s="110">
        <v>11085</v>
      </c>
      <c r="H69" s="46"/>
      <c r="I69" s="109">
        <v>0</v>
      </c>
      <c r="J69" s="109">
        <v>0</v>
      </c>
      <c r="K69" s="109">
        <v>0</v>
      </c>
      <c r="L69" s="111">
        <v>0</v>
      </c>
      <c r="M69" s="46"/>
      <c r="N69" s="46">
        <v>0</v>
      </c>
      <c r="O69" s="46">
        <v>0</v>
      </c>
      <c r="P69" s="109">
        <v>0</v>
      </c>
      <c r="Q69" s="109">
        <v>7126</v>
      </c>
      <c r="R69" s="112">
        <v>7126</v>
      </c>
      <c r="S69" s="46"/>
      <c r="T69" s="113">
        <v>18211</v>
      </c>
      <c r="U69" s="46"/>
      <c r="V69" s="114">
        <v>30463</v>
      </c>
      <c r="W69" s="47">
        <f>'Table 1 - Supply 2012'!H67</f>
        <v>9725</v>
      </c>
      <c r="X69" s="47">
        <f>'Table 1 - Supply 2012'!I67</f>
        <v>0</v>
      </c>
      <c r="Y69" s="47">
        <f>'Table 1 - Supply 2012'!J67</f>
        <v>1659</v>
      </c>
      <c r="Z69" s="47">
        <f t="shared" si="0"/>
        <v>6827</v>
      </c>
      <c r="AA69" s="70">
        <f t="shared" si="5"/>
        <v>0.23392311985031022</v>
      </c>
      <c r="AB69" s="70">
        <f t="shared" si="4"/>
        <v>0.55316285329744275</v>
      </c>
      <c r="AD69" s="47">
        <f t="shared" si="3"/>
        <v>11085</v>
      </c>
    </row>
    <row r="70" spans="1:30" ht="18" x14ac:dyDescent="0.25">
      <c r="A70" s="18" t="s">
        <v>423</v>
      </c>
      <c r="B70" s="18" t="s">
        <v>147</v>
      </c>
      <c r="C70" s="109">
        <v>1390</v>
      </c>
      <c r="D70" s="109">
        <v>0</v>
      </c>
      <c r="E70" s="109">
        <v>1603</v>
      </c>
      <c r="F70" s="109">
        <v>0</v>
      </c>
      <c r="G70" s="110">
        <v>2993</v>
      </c>
      <c r="H70" s="46"/>
      <c r="I70" s="109">
        <v>0</v>
      </c>
      <c r="J70" s="109">
        <v>0</v>
      </c>
      <c r="K70" s="109">
        <v>0</v>
      </c>
      <c r="L70" s="111">
        <v>0</v>
      </c>
      <c r="M70" s="46"/>
      <c r="N70" s="46">
        <v>0</v>
      </c>
      <c r="O70" s="46">
        <v>0</v>
      </c>
      <c r="P70" s="109">
        <v>0</v>
      </c>
      <c r="Q70" s="109">
        <v>3011</v>
      </c>
      <c r="R70" s="112">
        <v>3011</v>
      </c>
      <c r="S70" s="46"/>
      <c r="T70" s="113">
        <v>6004</v>
      </c>
      <c r="U70" s="46"/>
      <c r="V70" s="114">
        <v>34223</v>
      </c>
      <c r="W70" s="47">
        <f>'Table 1 - Supply 2012'!H68</f>
        <v>1495</v>
      </c>
      <c r="X70" s="47">
        <f>'Table 1 - Supply 2012'!I68</f>
        <v>0</v>
      </c>
      <c r="Y70" s="47">
        <f>'Table 1 - Supply 2012'!J68</f>
        <v>407</v>
      </c>
      <c r="Z70" s="47">
        <f t="shared" ref="Z70:Z112" si="9">T70-W70+X70-Y70</f>
        <v>4102</v>
      </c>
      <c r="AA70" s="70">
        <f t="shared" si="5"/>
        <v>8.7981766648160598E-2</v>
      </c>
      <c r="AB70" s="70">
        <f t="shared" si="4"/>
        <v>0.13166583876340474</v>
      </c>
      <c r="AD70" s="47">
        <f t="shared" si="3"/>
        <v>1390</v>
      </c>
    </row>
    <row r="71" spans="1:30" ht="18" x14ac:dyDescent="0.25">
      <c r="A71" s="18" t="s">
        <v>424</v>
      </c>
      <c r="B71" s="18" t="s">
        <v>149</v>
      </c>
      <c r="C71" s="109">
        <v>809</v>
      </c>
      <c r="D71" s="109">
        <v>0</v>
      </c>
      <c r="E71" s="109">
        <v>0</v>
      </c>
      <c r="F71" s="109">
        <v>0</v>
      </c>
      <c r="G71" s="110">
        <v>809</v>
      </c>
      <c r="H71" s="46"/>
      <c r="I71" s="109">
        <v>0</v>
      </c>
      <c r="J71" s="109">
        <v>0</v>
      </c>
      <c r="K71" s="109">
        <v>0</v>
      </c>
      <c r="L71" s="111">
        <v>0</v>
      </c>
      <c r="M71" s="46"/>
      <c r="N71" s="46">
        <v>0</v>
      </c>
      <c r="O71" s="46">
        <v>0</v>
      </c>
      <c r="P71" s="109">
        <v>0</v>
      </c>
      <c r="Q71" s="109">
        <v>912</v>
      </c>
      <c r="R71" s="112">
        <v>912</v>
      </c>
      <c r="S71" s="46"/>
      <c r="T71" s="113">
        <v>1721</v>
      </c>
      <c r="U71" s="46"/>
      <c r="V71" s="114">
        <v>22247</v>
      </c>
      <c r="W71" s="47">
        <f>'Table 1 - Supply 2012'!H69</f>
        <v>1067</v>
      </c>
      <c r="X71" s="47">
        <f>'Table 1 - Supply 2012'!I69</f>
        <v>0</v>
      </c>
      <c r="Y71" s="47">
        <f>'Table 1 - Supply 2012'!J69</f>
        <v>762</v>
      </c>
      <c r="Z71" s="47">
        <f t="shared" si="9"/>
        <v>-108</v>
      </c>
      <c r="AA71" s="70">
        <f t="shared" si="5"/>
        <v>4.0994291365127881E-2</v>
      </c>
      <c r="AB71" s="70">
        <f t="shared" si="4"/>
        <v>8.895581426709219E-2</v>
      </c>
      <c r="AD71" s="47">
        <f t="shared" ref="AD71:AD112" si="10">SUM(C71:D71)</f>
        <v>809</v>
      </c>
    </row>
    <row r="72" spans="1:30" ht="18" x14ac:dyDescent="0.25">
      <c r="A72" s="27" t="s">
        <v>425</v>
      </c>
      <c r="B72" s="27" t="s">
        <v>151</v>
      </c>
      <c r="C72" s="115">
        <v>12342</v>
      </c>
      <c r="D72" s="115">
        <v>0</v>
      </c>
      <c r="E72" s="115">
        <v>0</v>
      </c>
      <c r="F72" s="115">
        <v>0</v>
      </c>
      <c r="G72" s="116">
        <v>12342</v>
      </c>
      <c r="H72" s="49"/>
      <c r="I72" s="115">
        <v>0</v>
      </c>
      <c r="J72" s="115">
        <v>0</v>
      </c>
      <c r="K72" s="115">
        <v>0</v>
      </c>
      <c r="L72" s="117">
        <v>0</v>
      </c>
      <c r="M72" s="49"/>
      <c r="N72" s="49">
        <v>0</v>
      </c>
      <c r="O72" s="49">
        <v>0</v>
      </c>
      <c r="P72" s="115">
        <v>0</v>
      </c>
      <c r="Q72" s="115">
        <v>6421</v>
      </c>
      <c r="R72" s="118">
        <v>6421</v>
      </c>
      <c r="S72" s="49"/>
      <c r="T72" s="119">
        <v>18763</v>
      </c>
      <c r="U72" s="49"/>
      <c r="V72" s="120">
        <v>27208</v>
      </c>
      <c r="W72" s="52">
        <f>'Table 1 - Supply 2012'!H70</f>
        <v>8534</v>
      </c>
      <c r="X72" s="52">
        <f>'Table 1 - Supply 2012'!I70</f>
        <v>0</v>
      </c>
      <c r="Y72" s="52">
        <f>'Table 1 - Supply 2012'!J70</f>
        <v>1715</v>
      </c>
      <c r="Z72" s="52">
        <f t="shared" si="9"/>
        <v>8514</v>
      </c>
      <c r="AA72" s="70">
        <f t="shared" si="5"/>
        <v>0.23599676565715966</v>
      </c>
      <c r="AB72" s="70">
        <f t="shared" ref="AB72:AB112" si="11">IF(ISERROR((W72+R72)/V72),0,(W72+R72)/V72)</f>
        <v>0.54965451337841809</v>
      </c>
      <c r="AD72" s="52">
        <f t="shared" si="10"/>
        <v>12342</v>
      </c>
    </row>
    <row r="73" spans="1:30" ht="18" x14ac:dyDescent="0.25">
      <c r="A73" s="18" t="s">
        <v>426</v>
      </c>
      <c r="B73" s="18" t="s">
        <v>153</v>
      </c>
      <c r="C73" s="109">
        <v>82820</v>
      </c>
      <c r="D73" s="109">
        <v>0</v>
      </c>
      <c r="E73" s="109">
        <v>0</v>
      </c>
      <c r="F73" s="109">
        <v>0</v>
      </c>
      <c r="G73" s="110">
        <v>82820</v>
      </c>
      <c r="H73" s="46"/>
      <c r="I73" s="109">
        <v>0</v>
      </c>
      <c r="J73" s="109">
        <v>0</v>
      </c>
      <c r="K73" s="109">
        <v>0</v>
      </c>
      <c r="L73" s="111">
        <v>0</v>
      </c>
      <c r="M73" s="46"/>
      <c r="N73" s="46">
        <v>0</v>
      </c>
      <c r="O73" s="46">
        <v>0</v>
      </c>
      <c r="P73" s="109">
        <v>0</v>
      </c>
      <c r="Q73" s="109">
        <v>4448</v>
      </c>
      <c r="R73" s="112">
        <v>4448</v>
      </c>
      <c r="S73" s="46"/>
      <c r="T73" s="113">
        <v>87268</v>
      </c>
      <c r="U73" s="46"/>
      <c r="V73" s="114">
        <v>99348</v>
      </c>
      <c r="W73" s="47">
        <f>'Table 1 - Supply 2012'!H71</f>
        <v>6011</v>
      </c>
      <c r="X73" s="47">
        <f>'Table 1 - Supply 2012'!I71</f>
        <v>0</v>
      </c>
      <c r="Y73" s="47">
        <f>'Table 1 - Supply 2012'!J71</f>
        <v>9189</v>
      </c>
      <c r="Z73" s="47">
        <f t="shared" si="9"/>
        <v>72068</v>
      </c>
      <c r="AA73" s="70">
        <f t="shared" ref="AA73:AA112" si="12">IF(ISERROR(R73/V73),0,R73/V73)</f>
        <v>4.4771912871924953E-2</v>
      </c>
      <c r="AB73" s="70">
        <f t="shared" si="11"/>
        <v>0.10527640214196561</v>
      </c>
      <c r="AD73" s="47">
        <f t="shared" si="10"/>
        <v>82820</v>
      </c>
    </row>
    <row r="74" spans="1:30" ht="18" x14ac:dyDescent="0.25">
      <c r="A74" s="18" t="s">
        <v>427</v>
      </c>
      <c r="B74" s="18" t="s">
        <v>155</v>
      </c>
      <c r="C74" s="109">
        <v>13057</v>
      </c>
      <c r="D74" s="109">
        <v>0</v>
      </c>
      <c r="E74" s="109">
        <v>0</v>
      </c>
      <c r="F74" s="109">
        <v>0</v>
      </c>
      <c r="G74" s="110">
        <v>13057</v>
      </c>
      <c r="H74" s="46"/>
      <c r="I74" s="109">
        <v>9107</v>
      </c>
      <c r="J74" s="109">
        <v>0</v>
      </c>
      <c r="K74" s="109">
        <v>-12</v>
      </c>
      <c r="L74" s="111">
        <v>9095</v>
      </c>
      <c r="M74" s="46"/>
      <c r="N74" s="46">
        <v>1516</v>
      </c>
      <c r="O74" s="46">
        <v>1478</v>
      </c>
      <c r="P74" s="109">
        <v>2994</v>
      </c>
      <c r="Q74" s="109">
        <v>2795</v>
      </c>
      <c r="R74" s="112">
        <v>5789</v>
      </c>
      <c r="S74" s="46"/>
      <c r="T74" s="113">
        <v>27941</v>
      </c>
      <c r="U74" s="46"/>
      <c r="V74" s="114">
        <v>32928</v>
      </c>
      <c r="W74" s="47">
        <f>'Table 1 - Supply 2012'!H72</f>
        <v>4038</v>
      </c>
      <c r="X74" s="47">
        <f>'Table 1 - Supply 2012'!I72</f>
        <v>11110</v>
      </c>
      <c r="Y74" s="47">
        <f>'Table 1 - Supply 2012'!J72</f>
        <v>389</v>
      </c>
      <c r="Z74" s="47">
        <f t="shared" si="9"/>
        <v>34624</v>
      </c>
      <c r="AA74" s="70">
        <f t="shared" si="12"/>
        <v>0.17580782312925169</v>
      </c>
      <c r="AB74" s="70">
        <f t="shared" si="11"/>
        <v>0.29843901846452869</v>
      </c>
      <c r="AD74" s="47">
        <f t="shared" si="10"/>
        <v>13057</v>
      </c>
    </row>
    <row r="75" spans="1:30" ht="18" x14ac:dyDescent="0.25">
      <c r="A75" s="18" t="s">
        <v>428</v>
      </c>
      <c r="B75" s="18" t="s">
        <v>157</v>
      </c>
      <c r="C75" s="109">
        <v>12775</v>
      </c>
      <c r="D75" s="109">
        <v>0</v>
      </c>
      <c r="E75" s="109">
        <v>3513</v>
      </c>
      <c r="F75" s="109">
        <v>0</v>
      </c>
      <c r="G75" s="110">
        <v>16288</v>
      </c>
      <c r="H75" s="46"/>
      <c r="I75" s="109">
        <v>4844</v>
      </c>
      <c r="J75" s="109">
        <v>0</v>
      </c>
      <c r="K75" s="109">
        <v>-120</v>
      </c>
      <c r="L75" s="111">
        <v>4724</v>
      </c>
      <c r="M75" s="46"/>
      <c r="N75" s="46">
        <v>351</v>
      </c>
      <c r="O75" s="46">
        <v>119</v>
      </c>
      <c r="P75" s="109">
        <v>470</v>
      </c>
      <c r="Q75" s="109">
        <v>5187</v>
      </c>
      <c r="R75" s="112">
        <v>5657</v>
      </c>
      <c r="S75" s="46"/>
      <c r="T75" s="113">
        <v>26669</v>
      </c>
      <c r="U75" s="46"/>
      <c r="V75" s="114">
        <v>34310</v>
      </c>
      <c r="W75" s="47">
        <f>'Table 1 - Supply 2012'!H73</f>
        <v>4342</v>
      </c>
      <c r="X75" s="47">
        <f>'Table 1 - Supply 2012'!I73</f>
        <v>2164</v>
      </c>
      <c r="Y75" s="47">
        <f>'Table 1 - Supply 2012'!J73</f>
        <v>1367</v>
      </c>
      <c r="Z75" s="47">
        <f t="shared" si="9"/>
        <v>23124</v>
      </c>
      <c r="AA75" s="70">
        <f t="shared" si="12"/>
        <v>0.16487904401049258</v>
      </c>
      <c r="AB75" s="70">
        <f t="shared" si="11"/>
        <v>0.29143106965899157</v>
      </c>
      <c r="AD75" s="47">
        <f t="shared" si="10"/>
        <v>12775</v>
      </c>
    </row>
    <row r="76" spans="1:30" ht="18" x14ac:dyDescent="0.25">
      <c r="A76" s="18" t="s">
        <v>429</v>
      </c>
      <c r="B76" s="18" t="s">
        <v>159</v>
      </c>
      <c r="C76" s="109">
        <v>18221</v>
      </c>
      <c r="D76" s="109">
        <v>0</v>
      </c>
      <c r="E76" s="109">
        <v>0</v>
      </c>
      <c r="F76" s="109">
        <v>0</v>
      </c>
      <c r="G76" s="110">
        <v>18221</v>
      </c>
      <c r="H76" s="46"/>
      <c r="I76" s="109">
        <v>0</v>
      </c>
      <c r="J76" s="109">
        <v>0</v>
      </c>
      <c r="K76" s="109">
        <v>0</v>
      </c>
      <c r="L76" s="111">
        <v>0</v>
      </c>
      <c r="M76" s="46"/>
      <c r="N76" s="46">
        <v>0</v>
      </c>
      <c r="O76" s="46">
        <v>0</v>
      </c>
      <c r="P76" s="109">
        <v>0</v>
      </c>
      <c r="Q76" s="109">
        <v>4699</v>
      </c>
      <c r="R76" s="112">
        <v>4699</v>
      </c>
      <c r="S76" s="46"/>
      <c r="T76" s="113">
        <v>22920</v>
      </c>
      <c r="U76" s="46"/>
      <c r="V76" s="114">
        <v>49183</v>
      </c>
      <c r="W76" s="47">
        <f>'Table 1 - Supply 2012'!H74</f>
        <v>3871</v>
      </c>
      <c r="X76" s="47">
        <f>'Table 1 - Supply 2012'!I74</f>
        <v>0</v>
      </c>
      <c r="Y76" s="47">
        <f>'Table 1 - Supply 2012'!J74</f>
        <v>2967</v>
      </c>
      <c r="Z76" s="47">
        <f t="shared" si="9"/>
        <v>16082</v>
      </c>
      <c r="AA76" s="70">
        <f t="shared" si="12"/>
        <v>9.5541142264603626E-2</v>
      </c>
      <c r="AB76" s="70">
        <f t="shared" si="11"/>
        <v>0.17424719923550822</v>
      </c>
      <c r="AD76" s="47">
        <f t="shared" si="10"/>
        <v>18221</v>
      </c>
    </row>
    <row r="77" spans="1:30" ht="18" x14ac:dyDescent="0.25">
      <c r="A77" s="18" t="s">
        <v>430</v>
      </c>
      <c r="B77" s="18" t="s">
        <v>161</v>
      </c>
      <c r="C77" s="109">
        <v>100</v>
      </c>
      <c r="D77" s="109">
        <v>0</v>
      </c>
      <c r="E77" s="109">
        <v>0</v>
      </c>
      <c r="F77" s="109">
        <v>0</v>
      </c>
      <c r="G77" s="110">
        <v>100</v>
      </c>
      <c r="H77" s="46"/>
      <c r="I77" s="109">
        <v>21240</v>
      </c>
      <c r="J77" s="109">
        <v>0</v>
      </c>
      <c r="K77" s="109">
        <v>71</v>
      </c>
      <c r="L77" s="111">
        <v>21311</v>
      </c>
      <c r="M77" s="46"/>
      <c r="N77" s="46">
        <v>0</v>
      </c>
      <c r="O77" s="46">
        <v>0</v>
      </c>
      <c r="P77" s="109">
        <v>0</v>
      </c>
      <c r="Q77" s="109">
        <v>8388</v>
      </c>
      <c r="R77" s="112">
        <v>8388</v>
      </c>
      <c r="S77" s="46"/>
      <c r="T77" s="113">
        <v>29799</v>
      </c>
      <c r="U77" s="46"/>
      <c r="V77" s="114">
        <v>70126</v>
      </c>
      <c r="W77" s="47">
        <f>'Table 1 - Supply 2012'!H75</f>
        <v>3735</v>
      </c>
      <c r="X77" s="47">
        <f>'Table 1 - Supply 2012'!I75</f>
        <v>0</v>
      </c>
      <c r="Y77" s="47">
        <f>'Table 1 - Supply 2012'!J75</f>
        <v>3861</v>
      </c>
      <c r="Z77" s="47">
        <f t="shared" si="9"/>
        <v>22203</v>
      </c>
      <c r="AA77" s="70">
        <f t="shared" si="12"/>
        <v>0.11961326754698685</v>
      </c>
      <c r="AB77" s="70">
        <f t="shared" si="11"/>
        <v>0.17287454011350997</v>
      </c>
      <c r="AD77" s="47">
        <f t="shared" si="10"/>
        <v>100</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1768</v>
      </c>
      <c r="R78" s="112">
        <v>1768</v>
      </c>
      <c r="S78" s="46"/>
      <c r="T78" s="113">
        <v>1768</v>
      </c>
      <c r="U78" s="46"/>
      <c r="V78" s="114">
        <v>10702</v>
      </c>
      <c r="W78" s="47">
        <f>'Table 1 - Supply 2012'!H76</f>
        <v>1002</v>
      </c>
      <c r="X78" s="47">
        <f>'Table 1 - Supply 2012'!I76</f>
        <v>0</v>
      </c>
      <c r="Y78" s="47">
        <f>'Table 1 - Supply 2012'!J76</f>
        <v>217</v>
      </c>
      <c r="Z78" s="47">
        <f t="shared" si="9"/>
        <v>549</v>
      </c>
      <c r="AA78" s="70">
        <f t="shared" si="12"/>
        <v>0.1652027658381611</v>
      </c>
      <c r="AB78" s="70">
        <f t="shared" si="11"/>
        <v>0.25883012521024107</v>
      </c>
      <c r="AD78" s="47">
        <f t="shared" si="10"/>
        <v>0</v>
      </c>
    </row>
    <row r="79" spans="1:30" ht="18" x14ac:dyDescent="0.25">
      <c r="A79" s="18" t="s">
        <v>432</v>
      </c>
      <c r="B79" s="18" t="s">
        <v>165</v>
      </c>
      <c r="C79" s="109">
        <v>21454</v>
      </c>
      <c r="D79" s="109">
        <v>0</v>
      </c>
      <c r="E79" s="109">
        <v>0</v>
      </c>
      <c r="F79" s="109">
        <v>0</v>
      </c>
      <c r="G79" s="110">
        <v>21454</v>
      </c>
      <c r="H79" s="46"/>
      <c r="I79" s="109">
        <v>0</v>
      </c>
      <c r="J79" s="109">
        <v>0</v>
      </c>
      <c r="K79" s="109">
        <v>0</v>
      </c>
      <c r="L79" s="111">
        <v>0</v>
      </c>
      <c r="M79" s="46"/>
      <c r="N79" s="46">
        <v>0</v>
      </c>
      <c r="O79" s="46">
        <v>0</v>
      </c>
      <c r="P79" s="109">
        <v>0</v>
      </c>
      <c r="Q79" s="109">
        <v>36143</v>
      </c>
      <c r="R79" s="112">
        <v>36143</v>
      </c>
      <c r="S79" s="46"/>
      <c r="T79" s="113">
        <v>57597</v>
      </c>
      <c r="U79" s="46"/>
      <c r="V79" s="114">
        <v>136743</v>
      </c>
      <c r="W79" s="47">
        <f>'Table 1 - Supply 2012'!H77</f>
        <v>8787</v>
      </c>
      <c r="X79" s="47">
        <f>'Table 1 - Supply 2012'!I77</f>
        <v>0</v>
      </c>
      <c r="Y79" s="47">
        <f>'Table 1 - Supply 2012'!J77</f>
        <v>208</v>
      </c>
      <c r="Z79" s="47">
        <f t="shared" si="9"/>
        <v>48602</v>
      </c>
      <c r="AA79" s="70">
        <f t="shared" si="12"/>
        <v>0.26431334693549213</v>
      </c>
      <c r="AB79" s="70">
        <f t="shared" si="11"/>
        <v>0.32857257775535126</v>
      </c>
      <c r="AD79" s="47">
        <f t="shared" si="10"/>
        <v>21454</v>
      </c>
    </row>
    <row r="80" spans="1:30" ht="18" x14ac:dyDescent="0.25">
      <c r="A80" s="18" t="s">
        <v>433</v>
      </c>
      <c r="B80" s="26" t="s">
        <v>469</v>
      </c>
      <c r="C80" s="109">
        <v>35997</v>
      </c>
      <c r="D80" s="109">
        <v>0</v>
      </c>
      <c r="E80" s="109">
        <v>0</v>
      </c>
      <c r="F80" s="109">
        <v>0</v>
      </c>
      <c r="G80" s="110">
        <v>35997</v>
      </c>
      <c r="H80" s="46"/>
      <c r="I80" s="109">
        <v>0</v>
      </c>
      <c r="J80" s="109">
        <v>0</v>
      </c>
      <c r="K80" s="109">
        <v>0</v>
      </c>
      <c r="L80" s="111">
        <v>0</v>
      </c>
      <c r="M80" s="46"/>
      <c r="N80" s="46">
        <v>0</v>
      </c>
      <c r="O80" s="46">
        <v>0</v>
      </c>
      <c r="P80" s="109">
        <v>0</v>
      </c>
      <c r="Q80" s="109">
        <v>13124</v>
      </c>
      <c r="R80" s="112">
        <v>13124</v>
      </c>
      <c r="S80" s="46"/>
      <c r="T80" s="113">
        <v>49121</v>
      </c>
      <c r="U80" s="46"/>
      <c r="V80" s="114">
        <v>73349</v>
      </c>
      <c r="W80" s="47">
        <f>'Table 1 - Supply 2012'!H78</f>
        <v>1656</v>
      </c>
      <c r="X80" s="47">
        <f>'Table 1 - Supply 2012'!I78</f>
        <v>0</v>
      </c>
      <c r="Y80" s="47">
        <f>'Table 1 - Supply 2012'!J78</f>
        <v>3302</v>
      </c>
      <c r="Z80" s="47">
        <f t="shared" si="9"/>
        <v>44163</v>
      </c>
      <c r="AA80" s="70">
        <f t="shared" si="12"/>
        <v>0.178925411389385</v>
      </c>
      <c r="AB80" s="70">
        <f t="shared" si="11"/>
        <v>0.20150240630410776</v>
      </c>
      <c r="AD80" s="47">
        <f t="shared" si="10"/>
        <v>35997</v>
      </c>
    </row>
    <row r="81" spans="1:30" ht="18" x14ac:dyDescent="0.25">
      <c r="A81" s="27" t="s">
        <v>434</v>
      </c>
      <c r="B81" s="27" t="s">
        <v>169</v>
      </c>
      <c r="C81" s="115">
        <v>1792</v>
      </c>
      <c r="D81" s="115">
        <v>0</v>
      </c>
      <c r="E81" s="115">
        <v>0</v>
      </c>
      <c r="F81" s="115">
        <v>0</v>
      </c>
      <c r="G81" s="116">
        <v>1792</v>
      </c>
      <c r="H81" s="49"/>
      <c r="I81" s="115">
        <v>0</v>
      </c>
      <c r="J81" s="115">
        <v>0</v>
      </c>
      <c r="K81" s="115">
        <v>0</v>
      </c>
      <c r="L81" s="117">
        <v>0</v>
      </c>
      <c r="M81" s="49"/>
      <c r="N81" s="49">
        <v>0</v>
      </c>
      <c r="O81" s="49">
        <v>0</v>
      </c>
      <c r="P81" s="115">
        <v>0</v>
      </c>
      <c r="Q81" s="115">
        <v>23615</v>
      </c>
      <c r="R81" s="118">
        <v>23615</v>
      </c>
      <c r="S81" s="49"/>
      <c r="T81" s="119">
        <v>25407</v>
      </c>
      <c r="U81" s="49"/>
      <c r="V81" s="120">
        <v>36639</v>
      </c>
      <c r="W81" s="52">
        <f>'Table 1 - Supply 2012'!H79</f>
        <v>2727</v>
      </c>
      <c r="X81" s="52">
        <f>'Table 1 - Supply 2012'!I79</f>
        <v>0</v>
      </c>
      <c r="Y81" s="52">
        <f>'Table 1 - Supply 2012'!J79</f>
        <v>2417</v>
      </c>
      <c r="Z81" s="52">
        <f t="shared" si="9"/>
        <v>20263</v>
      </c>
      <c r="AA81" s="70">
        <f t="shared" si="12"/>
        <v>0.64453178307268211</v>
      </c>
      <c r="AB81" s="70">
        <f t="shared" si="11"/>
        <v>0.71896067032397171</v>
      </c>
      <c r="AD81" s="52">
        <f t="shared" si="10"/>
        <v>1792</v>
      </c>
    </row>
    <row r="82" spans="1:30" ht="18" x14ac:dyDescent="0.25">
      <c r="A82" s="27" t="s">
        <v>316</v>
      </c>
      <c r="B82" s="26" t="s">
        <v>317</v>
      </c>
      <c r="C82" s="35">
        <f>SUM(C79:C81)</f>
        <v>59243</v>
      </c>
      <c r="D82" s="35">
        <f t="shared" ref="D82:V82" si="13">SUM(D79:D81)</f>
        <v>0</v>
      </c>
      <c r="E82" s="35">
        <f t="shared" si="13"/>
        <v>0</v>
      </c>
      <c r="F82" s="35">
        <f t="shared" si="13"/>
        <v>0</v>
      </c>
      <c r="G82" s="48">
        <f t="shared" si="13"/>
        <v>59243</v>
      </c>
      <c r="H82" s="49">
        <f t="shared" si="13"/>
        <v>0</v>
      </c>
      <c r="I82" s="35">
        <f t="shared" si="13"/>
        <v>0</v>
      </c>
      <c r="J82" s="35">
        <f t="shared" si="13"/>
        <v>0</v>
      </c>
      <c r="K82" s="35">
        <f t="shared" si="13"/>
        <v>0</v>
      </c>
      <c r="L82" s="36">
        <f t="shared" si="13"/>
        <v>0</v>
      </c>
      <c r="M82" s="49">
        <f t="shared" si="13"/>
        <v>0</v>
      </c>
      <c r="N82" s="49"/>
      <c r="O82" s="49"/>
      <c r="P82" s="35">
        <f t="shared" si="13"/>
        <v>0</v>
      </c>
      <c r="Q82" s="35">
        <f t="shared" si="13"/>
        <v>72882</v>
      </c>
      <c r="R82" s="50">
        <f t="shared" si="13"/>
        <v>72882</v>
      </c>
      <c r="S82" s="49">
        <f t="shared" si="13"/>
        <v>0</v>
      </c>
      <c r="T82" s="51">
        <f t="shared" si="13"/>
        <v>132125</v>
      </c>
      <c r="U82" s="49">
        <f t="shared" si="13"/>
        <v>0</v>
      </c>
      <c r="V82" s="52">
        <f t="shared" si="13"/>
        <v>246731</v>
      </c>
      <c r="W82" s="52">
        <f t="shared" ref="W82:Z82" si="14">SUM(W79:W81)</f>
        <v>13170</v>
      </c>
      <c r="X82" s="52">
        <f t="shared" ref="X82:Y82" si="15">SUM(X79:X81)</f>
        <v>0</v>
      </c>
      <c r="Y82" s="52">
        <f t="shared" si="15"/>
        <v>5927</v>
      </c>
      <c r="Z82" s="52">
        <f t="shared" si="14"/>
        <v>113028</v>
      </c>
      <c r="AA82" s="70">
        <f t="shared" si="12"/>
        <v>0.29539052652483877</v>
      </c>
      <c r="AB82" s="70">
        <f t="shared" si="11"/>
        <v>0.34876849686500683</v>
      </c>
      <c r="AD82" s="52">
        <f t="shared" si="10"/>
        <v>59243</v>
      </c>
    </row>
    <row r="83" spans="1:30" ht="18" x14ac:dyDescent="0.25">
      <c r="A83" s="18" t="s">
        <v>435</v>
      </c>
      <c r="B83" s="18" t="s">
        <v>470</v>
      </c>
      <c r="C83" s="109">
        <v>69237</v>
      </c>
      <c r="D83" s="109">
        <v>822</v>
      </c>
      <c r="E83" s="109">
        <v>0</v>
      </c>
      <c r="F83" s="109">
        <v>0</v>
      </c>
      <c r="G83" s="110">
        <v>70059</v>
      </c>
      <c r="H83" s="46"/>
      <c r="I83" s="109">
        <v>0</v>
      </c>
      <c r="J83" s="109">
        <v>0</v>
      </c>
      <c r="K83" s="109">
        <v>0</v>
      </c>
      <c r="L83" s="111">
        <v>0</v>
      </c>
      <c r="M83" s="46"/>
      <c r="N83" s="46">
        <v>0</v>
      </c>
      <c r="O83" s="46">
        <v>0</v>
      </c>
      <c r="P83" s="109">
        <v>0</v>
      </c>
      <c r="Q83" s="109">
        <v>477</v>
      </c>
      <c r="R83" s="112">
        <v>477</v>
      </c>
      <c r="S83" s="46"/>
      <c r="T83" s="113">
        <v>70536</v>
      </c>
      <c r="U83" s="46"/>
      <c r="V83" s="114">
        <v>108073</v>
      </c>
      <c r="W83" s="47">
        <f>'Table 1 - Supply 2012'!H80</f>
        <v>893</v>
      </c>
      <c r="X83" s="47">
        <f>'Table 1 - Supply 2012'!I80</f>
        <v>0</v>
      </c>
      <c r="Y83" s="47">
        <f>'Table 1 - Supply 2012'!J80</f>
        <v>438</v>
      </c>
      <c r="Z83" s="47">
        <f t="shared" si="9"/>
        <v>69205</v>
      </c>
      <c r="AA83" s="70">
        <f t="shared" si="12"/>
        <v>4.4136833436658552E-3</v>
      </c>
      <c r="AB83" s="70">
        <f t="shared" si="11"/>
        <v>1.2676616731283485E-2</v>
      </c>
      <c r="AD83" s="47">
        <f t="shared" si="10"/>
        <v>70059</v>
      </c>
    </row>
    <row r="84" spans="1:30" ht="18" x14ac:dyDescent="0.25">
      <c r="A84" s="18" t="s">
        <v>436</v>
      </c>
      <c r="B84" s="18" t="s">
        <v>471</v>
      </c>
      <c r="C84" s="109">
        <v>175033</v>
      </c>
      <c r="D84" s="109">
        <v>0</v>
      </c>
      <c r="E84" s="109">
        <v>0</v>
      </c>
      <c r="F84" s="109">
        <v>0</v>
      </c>
      <c r="G84" s="110">
        <v>175033</v>
      </c>
      <c r="H84" s="46"/>
      <c r="I84" s="109">
        <v>0</v>
      </c>
      <c r="J84" s="109">
        <v>0</v>
      </c>
      <c r="K84" s="109">
        <v>0</v>
      </c>
      <c r="L84" s="111">
        <v>0</v>
      </c>
      <c r="M84" s="46"/>
      <c r="N84" s="46">
        <v>0</v>
      </c>
      <c r="O84" s="46">
        <v>0</v>
      </c>
      <c r="P84" s="109">
        <v>0</v>
      </c>
      <c r="Q84" s="109">
        <v>366</v>
      </c>
      <c r="R84" s="112">
        <v>366</v>
      </c>
      <c r="S84" s="46"/>
      <c r="T84" s="113">
        <v>175399</v>
      </c>
      <c r="U84" s="46"/>
      <c r="V84" s="114">
        <v>175399</v>
      </c>
      <c r="W84" s="47">
        <f>'Table 1 - Supply 2012'!H81</f>
        <v>2944</v>
      </c>
      <c r="X84" s="47">
        <f>'Table 1 - Supply 2012'!I81</f>
        <v>0</v>
      </c>
      <c r="Y84" s="47">
        <f>'Table 1 - Supply 2012'!J81</f>
        <v>0</v>
      </c>
      <c r="Z84" s="47">
        <f t="shared" si="9"/>
        <v>172455</v>
      </c>
      <c r="AA84" s="70">
        <f t="shared" si="12"/>
        <v>2.0866709616360413E-3</v>
      </c>
      <c r="AB84" s="70">
        <f t="shared" si="11"/>
        <v>1.8871259243211192E-2</v>
      </c>
      <c r="AD84" s="47">
        <f t="shared" si="10"/>
        <v>175033</v>
      </c>
    </row>
    <row r="85" spans="1:30" ht="18" x14ac:dyDescent="0.25">
      <c r="A85" s="18" t="s">
        <v>437</v>
      </c>
      <c r="B85" s="18" t="s">
        <v>175</v>
      </c>
      <c r="C85" s="109">
        <v>54</v>
      </c>
      <c r="D85" s="109">
        <v>0</v>
      </c>
      <c r="E85" s="109">
        <v>0</v>
      </c>
      <c r="F85" s="109">
        <v>0</v>
      </c>
      <c r="G85" s="110">
        <v>54</v>
      </c>
      <c r="H85" s="46"/>
      <c r="I85" s="109">
        <v>6713</v>
      </c>
      <c r="J85" s="109">
        <v>0</v>
      </c>
      <c r="K85" s="109">
        <v>0</v>
      </c>
      <c r="L85" s="111">
        <v>6713</v>
      </c>
      <c r="M85" s="46"/>
      <c r="N85" s="46">
        <v>0</v>
      </c>
      <c r="O85" s="46">
        <v>0</v>
      </c>
      <c r="P85" s="109">
        <v>0</v>
      </c>
      <c r="Q85" s="109">
        <v>187</v>
      </c>
      <c r="R85" s="112">
        <v>187</v>
      </c>
      <c r="S85" s="46"/>
      <c r="T85" s="113">
        <v>6954</v>
      </c>
      <c r="U85" s="46"/>
      <c r="V85" s="114">
        <v>7811</v>
      </c>
      <c r="W85" s="47">
        <f>'Table 1 - Supply 2012'!H82</f>
        <v>47</v>
      </c>
      <c r="X85" s="47">
        <f>'Table 1 - Supply 2012'!I82</f>
        <v>0</v>
      </c>
      <c r="Y85" s="47">
        <f>'Table 1 - Supply 2012'!J82</f>
        <v>741</v>
      </c>
      <c r="Z85" s="47">
        <f t="shared" si="9"/>
        <v>6166</v>
      </c>
      <c r="AA85" s="70">
        <f t="shared" si="12"/>
        <v>2.3940596594546153E-2</v>
      </c>
      <c r="AB85" s="70">
        <f t="shared" si="11"/>
        <v>2.9957751888362565E-2</v>
      </c>
      <c r="AD85" s="47">
        <f t="shared" si="10"/>
        <v>54</v>
      </c>
    </row>
    <row r="86" spans="1:30" ht="18" x14ac:dyDescent="0.25">
      <c r="A86" s="18" t="s">
        <v>438</v>
      </c>
      <c r="B86" s="18" t="s">
        <v>177</v>
      </c>
      <c r="C86" s="109">
        <v>545</v>
      </c>
      <c r="D86" s="109">
        <v>225</v>
      </c>
      <c r="E86" s="109">
        <v>0</v>
      </c>
      <c r="F86" s="109">
        <v>0</v>
      </c>
      <c r="G86" s="110">
        <v>770</v>
      </c>
      <c r="H86" s="46"/>
      <c r="I86" s="109">
        <v>3241</v>
      </c>
      <c r="J86" s="109">
        <v>0</v>
      </c>
      <c r="K86" s="109">
        <v>7</v>
      </c>
      <c r="L86" s="111">
        <v>3248</v>
      </c>
      <c r="M86" s="46"/>
      <c r="N86" s="46">
        <v>0</v>
      </c>
      <c r="O86" s="46">
        <v>0</v>
      </c>
      <c r="P86" s="109">
        <v>0</v>
      </c>
      <c r="Q86" s="109">
        <v>4568</v>
      </c>
      <c r="R86" s="112">
        <v>4568</v>
      </c>
      <c r="S86" s="46"/>
      <c r="T86" s="113">
        <v>8586</v>
      </c>
      <c r="U86" s="46"/>
      <c r="V86" s="114">
        <v>31005</v>
      </c>
      <c r="W86" s="47">
        <f>'Table 1 - Supply 2012'!H83</f>
        <v>943</v>
      </c>
      <c r="X86" s="47">
        <f>'Table 1 - Supply 2012'!I83</f>
        <v>0</v>
      </c>
      <c r="Y86" s="47">
        <f>'Table 1 - Supply 2012'!J83</f>
        <v>1441</v>
      </c>
      <c r="Z86" s="47">
        <f t="shared" si="9"/>
        <v>6202</v>
      </c>
      <c r="AA86" s="70">
        <f t="shared" si="12"/>
        <v>0.14733107563296244</v>
      </c>
      <c r="AB86" s="70">
        <f t="shared" si="11"/>
        <v>0.17774552491533624</v>
      </c>
      <c r="AD86" s="47">
        <f t="shared" si="10"/>
        <v>770</v>
      </c>
    </row>
    <row r="87" spans="1:30" ht="18" x14ac:dyDescent="0.25">
      <c r="A87" s="18" t="s">
        <v>439</v>
      </c>
      <c r="B87" s="18" t="s">
        <v>179</v>
      </c>
      <c r="C87" s="109">
        <v>39</v>
      </c>
      <c r="D87" s="109">
        <v>0</v>
      </c>
      <c r="E87" s="109">
        <v>0</v>
      </c>
      <c r="F87" s="109">
        <v>0</v>
      </c>
      <c r="G87" s="110">
        <v>39</v>
      </c>
      <c r="H87" s="46"/>
      <c r="I87" s="109">
        <v>0</v>
      </c>
      <c r="J87" s="109">
        <v>0</v>
      </c>
      <c r="K87" s="109">
        <v>0</v>
      </c>
      <c r="L87" s="111">
        <v>0</v>
      </c>
      <c r="M87" s="46"/>
      <c r="N87" s="46">
        <v>0</v>
      </c>
      <c r="O87" s="46">
        <v>0</v>
      </c>
      <c r="P87" s="109">
        <v>0</v>
      </c>
      <c r="Q87" s="109">
        <v>1224</v>
      </c>
      <c r="R87" s="112">
        <v>1224</v>
      </c>
      <c r="S87" s="46"/>
      <c r="T87" s="113">
        <v>1263</v>
      </c>
      <c r="U87" s="46"/>
      <c r="V87" s="114">
        <v>18522</v>
      </c>
      <c r="W87" s="47">
        <f>'Table 1 - Supply 2012'!H84</f>
        <v>797</v>
      </c>
      <c r="X87" s="47">
        <f>'Table 1 - Supply 2012'!I84</f>
        <v>0</v>
      </c>
      <c r="Y87" s="47">
        <f>'Table 1 - Supply 2012'!J84</f>
        <v>634</v>
      </c>
      <c r="Z87" s="47">
        <f t="shared" si="9"/>
        <v>-168</v>
      </c>
      <c r="AA87" s="70">
        <f t="shared" si="12"/>
        <v>6.6083576287657916E-2</v>
      </c>
      <c r="AB87" s="70">
        <f t="shared" si="11"/>
        <v>0.10911348666450707</v>
      </c>
      <c r="AD87" s="47">
        <f t="shared" si="10"/>
        <v>39</v>
      </c>
    </row>
    <row r="88" spans="1:30" ht="18" x14ac:dyDescent="0.25">
      <c r="A88" s="18" t="s">
        <v>440</v>
      </c>
      <c r="B88" s="18" t="s">
        <v>181</v>
      </c>
      <c r="C88" s="109">
        <v>0</v>
      </c>
      <c r="D88" s="109">
        <v>0</v>
      </c>
      <c r="E88" s="109">
        <v>0</v>
      </c>
      <c r="F88" s="109">
        <v>0</v>
      </c>
      <c r="G88" s="110">
        <v>0</v>
      </c>
      <c r="H88" s="46"/>
      <c r="I88" s="109">
        <v>208</v>
      </c>
      <c r="J88" s="109">
        <v>0</v>
      </c>
      <c r="K88" s="109">
        <v>0</v>
      </c>
      <c r="L88" s="111">
        <v>208</v>
      </c>
      <c r="M88" s="46"/>
      <c r="N88" s="46">
        <v>0</v>
      </c>
      <c r="O88" s="46">
        <v>0</v>
      </c>
      <c r="P88" s="109">
        <v>0</v>
      </c>
      <c r="Q88" s="109">
        <v>15559</v>
      </c>
      <c r="R88" s="112">
        <v>15559</v>
      </c>
      <c r="S88" s="46"/>
      <c r="T88" s="113">
        <v>15767</v>
      </c>
      <c r="U88" s="46"/>
      <c r="V88" s="114">
        <v>48796</v>
      </c>
      <c r="W88" s="47">
        <f>'Table 1 - Supply 2012'!H85</f>
        <v>9582</v>
      </c>
      <c r="X88" s="47">
        <f>'Table 1 - Supply 2012'!I85</f>
        <v>0</v>
      </c>
      <c r="Y88" s="47">
        <f>'Table 1 - Supply 2012'!J85</f>
        <v>1497</v>
      </c>
      <c r="Z88" s="47">
        <f t="shared" si="9"/>
        <v>4688</v>
      </c>
      <c r="AA88" s="70">
        <f t="shared" si="12"/>
        <v>0.31885810312320684</v>
      </c>
      <c r="AB88" s="70">
        <f t="shared" si="11"/>
        <v>0.51522665792278055</v>
      </c>
      <c r="AD88" s="47">
        <f t="shared" si="10"/>
        <v>0</v>
      </c>
    </row>
    <row r="89" spans="1:30" ht="18" x14ac:dyDescent="0.25">
      <c r="A89" s="18" t="s">
        <v>441</v>
      </c>
      <c r="B89" s="18" t="s">
        <v>183</v>
      </c>
      <c r="C89" s="109">
        <v>619</v>
      </c>
      <c r="D89" s="109">
        <v>0</v>
      </c>
      <c r="E89" s="109">
        <v>0</v>
      </c>
      <c r="F89" s="109">
        <v>0</v>
      </c>
      <c r="G89" s="110">
        <v>619</v>
      </c>
      <c r="H89" s="46"/>
      <c r="I89" s="109">
        <v>5877</v>
      </c>
      <c r="J89" s="109">
        <v>0</v>
      </c>
      <c r="K89" s="109">
        <v>69</v>
      </c>
      <c r="L89" s="111">
        <v>5946</v>
      </c>
      <c r="M89" s="46"/>
      <c r="N89" s="46">
        <v>2</v>
      </c>
      <c r="O89" s="46">
        <v>5</v>
      </c>
      <c r="P89" s="109">
        <v>7</v>
      </c>
      <c r="Q89" s="109">
        <v>8134</v>
      </c>
      <c r="R89" s="112">
        <v>8141</v>
      </c>
      <c r="S89" s="46"/>
      <c r="T89" s="113">
        <v>14706</v>
      </c>
      <c r="U89" s="46"/>
      <c r="V89" s="114">
        <v>37690</v>
      </c>
      <c r="W89" s="47">
        <f>'Table 1 - Supply 2012'!H86</f>
        <v>2416</v>
      </c>
      <c r="X89" s="47">
        <f>'Table 1 - Supply 2012'!I86</f>
        <v>0</v>
      </c>
      <c r="Y89" s="47">
        <f>'Table 1 - Supply 2012'!J86</f>
        <v>1332</v>
      </c>
      <c r="Z89" s="47">
        <f t="shared" si="9"/>
        <v>10958</v>
      </c>
      <c r="AA89" s="70">
        <f t="shared" si="12"/>
        <v>0.2159989387105333</v>
      </c>
      <c r="AB89" s="70">
        <f t="shared" si="11"/>
        <v>0.28010082249933671</v>
      </c>
      <c r="AD89" s="47">
        <f t="shared" si="10"/>
        <v>619</v>
      </c>
    </row>
    <row r="90" spans="1:30" ht="18" x14ac:dyDescent="0.25">
      <c r="A90" s="18" t="s">
        <v>442</v>
      </c>
      <c r="B90" s="18" t="s">
        <v>185</v>
      </c>
      <c r="C90" s="109">
        <v>0</v>
      </c>
      <c r="D90" s="109">
        <v>956</v>
      </c>
      <c r="E90" s="109">
        <v>0</v>
      </c>
      <c r="F90" s="109">
        <v>0</v>
      </c>
      <c r="G90" s="110">
        <v>956</v>
      </c>
      <c r="H90" s="46"/>
      <c r="I90" s="109">
        <v>27206</v>
      </c>
      <c r="J90" s="109">
        <v>0</v>
      </c>
      <c r="K90" s="109">
        <v>0</v>
      </c>
      <c r="L90" s="111">
        <v>27206</v>
      </c>
      <c r="M90" s="46"/>
      <c r="N90" s="46">
        <v>0</v>
      </c>
      <c r="O90" s="46">
        <v>0</v>
      </c>
      <c r="P90" s="109">
        <v>0</v>
      </c>
      <c r="Q90" s="109">
        <v>5974</v>
      </c>
      <c r="R90" s="112">
        <v>5974</v>
      </c>
      <c r="S90" s="46"/>
      <c r="T90" s="113">
        <v>34136</v>
      </c>
      <c r="U90" s="46"/>
      <c r="V90" s="114">
        <v>36203</v>
      </c>
      <c r="W90" s="47">
        <f>'Table 1 - Supply 2012'!H87</f>
        <v>3499</v>
      </c>
      <c r="X90" s="47">
        <f>'Table 1 - Supply 2012'!I87</f>
        <v>0</v>
      </c>
      <c r="Y90" s="47">
        <f>'Table 1 - Supply 2012'!J87</f>
        <v>-134</v>
      </c>
      <c r="Z90" s="47">
        <f t="shared" si="9"/>
        <v>30771</v>
      </c>
      <c r="AA90" s="70">
        <f t="shared" si="12"/>
        <v>0.16501394912023865</v>
      </c>
      <c r="AB90" s="70">
        <f t="shared" si="11"/>
        <v>0.26166339806093419</v>
      </c>
      <c r="AD90" s="47">
        <f t="shared" si="10"/>
        <v>956</v>
      </c>
    </row>
    <row r="91" spans="1:30" ht="18" x14ac:dyDescent="0.25">
      <c r="A91" s="18" t="s">
        <v>443</v>
      </c>
      <c r="B91" s="18" t="s">
        <v>187</v>
      </c>
      <c r="C91" s="109">
        <v>136</v>
      </c>
      <c r="D91" s="109">
        <v>0</v>
      </c>
      <c r="E91" s="109">
        <v>0</v>
      </c>
      <c r="F91" s="109">
        <v>0</v>
      </c>
      <c r="G91" s="110">
        <v>136</v>
      </c>
      <c r="H91" s="46"/>
      <c r="I91" s="109">
        <v>0</v>
      </c>
      <c r="J91" s="109">
        <v>0</v>
      </c>
      <c r="K91" s="109">
        <v>0</v>
      </c>
      <c r="L91" s="111">
        <v>0</v>
      </c>
      <c r="M91" s="46"/>
      <c r="N91" s="46">
        <v>0</v>
      </c>
      <c r="O91" s="46">
        <v>0</v>
      </c>
      <c r="P91" s="109">
        <v>0</v>
      </c>
      <c r="Q91" s="109">
        <v>3663</v>
      </c>
      <c r="R91" s="112">
        <v>3663</v>
      </c>
      <c r="S91" s="46"/>
      <c r="T91" s="113">
        <v>3799</v>
      </c>
      <c r="U91" s="46"/>
      <c r="V91" s="114">
        <v>33355</v>
      </c>
      <c r="W91" s="47">
        <f>'Table 1 - Supply 2012'!H88</f>
        <v>1813</v>
      </c>
      <c r="X91" s="47">
        <f>'Table 1 - Supply 2012'!I88</f>
        <v>0</v>
      </c>
      <c r="Y91" s="47">
        <f>'Table 1 - Supply 2012'!J88</f>
        <v>866</v>
      </c>
      <c r="Z91" s="47">
        <f t="shared" si="9"/>
        <v>1120</v>
      </c>
      <c r="AA91" s="70">
        <f t="shared" si="12"/>
        <v>0.10981861789836606</v>
      </c>
      <c r="AB91" s="70">
        <f t="shared" si="11"/>
        <v>0.1641732873632139</v>
      </c>
      <c r="AD91" s="47">
        <f t="shared" si="10"/>
        <v>136</v>
      </c>
    </row>
    <row r="92" spans="1:30" ht="18" x14ac:dyDescent="0.25">
      <c r="A92" s="27" t="s">
        <v>444</v>
      </c>
      <c r="B92" s="27" t="s">
        <v>189</v>
      </c>
      <c r="C92" s="115">
        <v>781</v>
      </c>
      <c r="D92" s="115">
        <v>0</v>
      </c>
      <c r="E92" s="115">
        <v>0</v>
      </c>
      <c r="F92" s="115">
        <v>0</v>
      </c>
      <c r="G92" s="116">
        <v>781</v>
      </c>
      <c r="H92" s="49"/>
      <c r="I92" s="115">
        <v>0</v>
      </c>
      <c r="J92" s="115">
        <v>0</v>
      </c>
      <c r="K92" s="115">
        <v>0</v>
      </c>
      <c r="L92" s="117">
        <v>0</v>
      </c>
      <c r="M92" s="49"/>
      <c r="N92" s="49">
        <v>24</v>
      </c>
      <c r="O92" s="49">
        <v>6</v>
      </c>
      <c r="P92" s="115">
        <v>30</v>
      </c>
      <c r="Q92" s="115">
        <v>2987</v>
      </c>
      <c r="R92" s="118">
        <v>3017</v>
      </c>
      <c r="S92" s="49"/>
      <c r="T92" s="119">
        <v>3798</v>
      </c>
      <c r="U92" s="49"/>
      <c r="V92" s="120">
        <v>19777</v>
      </c>
      <c r="W92" s="52">
        <f>'Table 1 - Supply 2012'!H89</f>
        <v>478</v>
      </c>
      <c r="X92" s="52">
        <f>'Table 1 - Supply 2012'!I89</f>
        <v>0</v>
      </c>
      <c r="Y92" s="52">
        <f>'Table 1 - Supply 2012'!J89</f>
        <v>470</v>
      </c>
      <c r="Z92" s="52">
        <f t="shared" si="9"/>
        <v>2850</v>
      </c>
      <c r="AA92" s="70">
        <f t="shared" si="12"/>
        <v>0.15255094301461294</v>
      </c>
      <c r="AB92" s="70">
        <f t="shared" si="11"/>
        <v>0.17672043282601002</v>
      </c>
      <c r="AD92" s="52">
        <f t="shared" si="10"/>
        <v>781</v>
      </c>
    </row>
    <row r="93" spans="1:30" ht="18" x14ac:dyDescent="0.25">
      <c r="A93" s="18" t="s">
        <v>445</v>
      </c>
      <c r="B93" s="18" t="s">
        <v>191</v>
      </c>
      <c r="C93" s="109">
        <v>2443</v>
      </c>
      <c r="D93" s="109">
        <v>824</v>
      </c>
      <c r="E93" s="109">
        <v>0</v>
      </c>
      <c r="F93" s="109">
        <v>0</v>
      </c>
      <c r="G93" s="110">
        <v>3267</v>
      </c>
      <c r="H93" s="46"/>
      <c r="I93" s="109">
        <v>0</v>
      </c>
      <c r="J93" s="109">
        <v>0</v>
      </c>
      <c r="K93" s="109">
        <v>0</v>
      </c>
      <c r="L93" s="111">
        <v>0</v>
      </c>
      <c r="M93" s="46"/>
      <c r="N93" s="46">
        <v>0</v>
      </c>
      <c r="O93" s="46">
        <v>0</v>
      </c>
      <c r="P93" s="109">
        <v>0</v>
      </c>
      <c r="Q93" s="109">
        <v>10</v>
      </c>
      <c r="R93" s="112">
        <v>10</v>
      </c>
      <c r="S93" s="46"/>
      <c r="T93" s="113">
        <v>3277</v>
      </c>
      <c r="U93" s="46"/>
      <c r="V93" s="114">
        <v>3633</v>
      </c>
      <c r="W93" s="47">
        <f>'Table 1 - Supply 2012'!H90</f>
        <v>6</v>
      </c>
      <c r="X93" s="47">
        <f>'Table 1 - Supply 2012'!I90</f>
        <v>0</v>
      </c>
      <c r="Y93" s="47">
        <f>'Table 1 - Supply 2012'!J90</f>
        <v>256</v>
      </c>
      <c r="Z93" s="47">
        <f t="shared" si="9"/>
        <v>3015</v>
      </c>
      <c r="AA93" s="70">
        <f t="shared" si="12"/>
        <v>2.7525461051472614E-3</v>
      </c>
      <c r="AB93" s="70">
        <f t="shared" si="11"/>
        <v>4.404073768235618E-3</v>
      </c>
      <c r="AD93" s="47">
        <f t="shared" si="10"/>
        <v>3267</v>
      </c>
    </row>
    <row r="94" spans="1:30" ht="18" x14ac:dyDescent="0.25">
      <c r="A94" s="18" t="s">
        <v>446</v>
      </c>
      <c r="B94" s="18" t="s">
        <v>193</v>
      </c>
      <c r="C94" s="109">
        <v>7248</v>
      </c>
      <c r="D94" s="109">
        <v>0</v>
      </c>
      <c r="E94" s="109">
        <v>0</v>
      </c>
      <c r="F94" s="109">
        <v>0</v>
      </c>
      <c r="G94" s="110">
        <v>7248</v>
      </c>
      <c r="H94" s="46"/>
      <c r="I94" s="109">
        <v>0</v>
      </c>
      <c r="J94" s="109">
        <v>0</v>
      </c>
      <c r="K94" s="109">
        <v>0</v>
      </c>
      <c r="L94" s="111">
        <v>0</v>
      </c>
      <c r="M94" s="46"/>
      <c r="N94" s="46">
        <v>0</v>
      </c>
      <c r="O94" s="46">
        <v>0</v>
      </c>
      <c r="P94" s="109">
        <v>0</v>
      </c>
      <c r="Q94" s="109">
        <v>3169</v>
      </c>
      <c r="R94" s="112">
        <v>3169</v>
      </c>
      <c r="S94" s="46"/>
      <c r="T94" s="113">
        <v>10417</v>
      </c>
      <c r="U94" s="46"/>
      <c r="V94" s="114">
        <v>32657</v>
      </c>
      <c r="W94" s="47">
        <f>'Table 1 - Supply 2012'!H91</f>
        <v>3113</v>
      </c>
      <c r="X94" s="47">
        <f>'Table 1 - Supply 2012'!I91</f>
        <v>0</v>
      </c>
      <c r="Y94" s="47">
        <f>'Table 1 - Supply 2012'!J91</f>
        <v>1242</v>
      </c>
      <c r="Z94" s="47">
        <f t="shared" si="9"/>
        <v>6062</v>
      </c>
      <c r="AA94" s="70">
        <f t="shared" si="12"/>
        <v>9.7038919680313557E-2</v>
      </c>
      <c r="AB94" s="70">
        <f t="shared" si="11"/>
        <v>0.19236304620755121</v>
      </c>
      <c r="AD94" s="47">
        <f t="shared" si="10"/>
        <v>7248</v>
      </c>
    </row>
    <row r="95" spans="1:30" ht="18" x14ac:dyDescent="0.25">
      <c r="A95" s="18" t="s">
        <v>447</v>
      </c>
      <c r="B95" s="18" t="s">
        <v>195</v>
      </c>
      <c r="C95" s="109">
        <v>41</v>
      </c>
      <c r="D95" s="109">
        <v>0</v>
      </c>
      <c r="E95" s="109">
        <v>0</v>
      </c>
      <c r="F95" s="109">
        <v>0</v>
      </c>
      <c r="G95" s="110">
        <v>41</v>
      </c>
      <c r="H95" s="46"/>
      <c r="I95" s="109">
        <v>0</v>
      </c>
      <c r="J95" s="109">
        <v>0</v>
      </c>
      <c r="K95" s="109">
        <v>0</v>
      </c>
      <c r="L95" s="111">
        <v>0</v>
      </c>
      <c r="M95" s="46"/>
      <c r="N95" s="46">
        <v>0</v>
      </c>
      <c r="O95" s="46">
        <v>0</v>
      </c>
      <c r="P95" s="109">
        <v>0</v>
      </c>
      <c r="Q95" s="109">
        <v>1748</v>
      </c>
      <c r="R95" s="112">
        <v>1748</v>
      </c>
      <c r="S95" s="46"/>
      <c r="T95" s="113">
        <v>1789</v>
      </c>
      <c r="U95" s="46"/>
      <c r="V95" s="114">
        <v>33474</v>
      </c>
      <c r="W95" s="47">
        <f>'Table 1 - Supply 2012'!H92</f>
        <v>2022</v>
      </c>
      <c r="X95" s="47">
        <f>'Table 1 - Supply 2012'!I92</f>
        <v>0</v>
      </c>
      <c r="Y95" s="47">
        <f>'Table 1 - Supply 2012'!J92</f>
        <v>1066</v>
      </c>
      <c r="Z95" s="47">
        <f t="shared" si="9"/>
        <v>-1299</v>
      </c>
      <c r="AA95" s="70">
        <f t="shared" si="12"/>
        <v>5.2219633148114952E-2</v>
      </c>
      <c r="AB95" s="70">
        <f t="shared" si="11"/>
        <v>0.11262472366612894</v>
      </c>
      <c r="AD95" s="47">
        <f t="shared" si="10"/>
        <v>41</v>
      </c>
    </row>
    <row r="96" spans="1:30" ht="18" x14ac:dyDescent="0.25">
      <c r="A96" s="18" t="s">
        <v>448</v>
      </c>
      <c r="B96" s="18" t="s">
        <v>197</v>
      </c>
      <c r="C96" s="109">
        <v>14140</v>
      </c>
      <c r="D96" s="109">
        <v>0</v>
      </c>
      <c r="E96" s="109">
        <v>0</v>
      </c>
      <c r="F96" s="109">
        <v>0</v>
      </c>
      <c r="G96" s="110">
        <v>14140</v>
      </c>
      <c r="H96" s="46"/>
      <c r="I96" s="109">
        <v>0</v>
      </c>
      <c r="J96" s="109">
        <v>0</v>
      </c>
      <c r="K96" s="109">
        <v>0</v>
      </c>
      <c r="L96" s="111">
        <v>0</v>
      </c>
      <c r="M96" s="46"/>
      <c r="N96" s="46">
        <v>0</v>
      </c>
      <c r="O96" s="46">
        <v>0</v>
      </c>
      <c r="P96" s="109">
        <v>0</v>
      </c>
      <c r="Q96" s="109">
        <v>122</v>
      </c>
      <c r="R96" s="112">
        <v>122</v>
      </c>
      <c r="S96" s="46"/>
      <c r="T96" s="113">
        <v>14262</v>
      </c>
      <c r="U96" s="46"/>
      <c r="V96" s="114">
        <v>20919</v>
      </c>
      <c r="W96" s="47">
        <f>'Table 1 - Supply 2012'!H93</f>
        <v>132</v>
      </c>
      <c r="X96" s="47">
        <f>'Table 1 - Supply 2012'!I93</f>
        <v>0</v>
      </c>
      <c r="Y96" s="47">
        <f>'Table 1 - Supply 2012'!J93</f>
        <v>2780</v>
      </c>
      <c r="Z96" s="47">
        <f t="shared" si="9"/>
        <v>11350</v>
      </c>
      <c r="AA96" s="70">
        <f t="shared" si="12"/>
        <v>5.8320187389454565E-3</v>
      </c>
      <c r="AB96" s="70">
        <f t="shared" si="11"/>
        <v>1.2142071800755294E-2</v>
      </c>
      <c r="AD96" s="47">
        <f t="shared" si="10"/>
        <v>14140</v>
      </c>
    </row>
    <row r="97" spans="1:30" ht="18" x14ac:dyDescent="0.25">
      <c r="A97" s="18" t="s">
        <v>449</v>
      </c>
      <c r="B97" s="18" t="s">
        <v>199</v>
      </c>
      <c r="C97" s="109">
        <v>44</v>
      </c>
      <c r="D97" s="109">
        <v>0</v>
      </c>
      <c r="E97" s="109">
        <v>0</v>
      </c>
      <c r="F97" s="109">
        <v>0</v>
      </c>
      <c r="G97" s="110">
        <v>44</v>
      </c>
      <c r="H97" s="46"/>
      <c r="I97" s="109">
        <v>0</v>
      </c>
      <c r="J97" s="109">
        <v>0</v>
      </c>
      <c r="K97" s="109">
        <v>0</v>
      </c>
      <c r="L97" s="111">
        <v>0</v>
      </c>
      <c r="M97" s="46"/>
      <c r="N97" s="46">
        <v>0</v>
      </c>
      <c r="O97" s="46">
        <v>0</v>
      </c>
      <c r="P97" s="109">
        <v>0</v>
      </c>
      <c r="Q97" s="109">
        <v>228</v>
      </c>
      <c r="R97" s="112">
        <v>228</v>
      </c>
      <c r="S97" s="46"/>
      <c r="T97" s="113">
        <v>272</v>
      </c>
      <c r="U97" s="46"/>
      <c r="V97" s="114">
        <v>5513</v>
      </c>
      <c r="W97" s="47">
        <f>'Table 1 - Supply 2012'!H94</f>
        <v>0</v>
      </c>
      <c r="X97" s="47">
        <f>'Table 1 - Supply 2012'!I94</f>
        <v>0</v>
      </c>
      <c r="Y97" s="47">
        <f>'Table 1 - Supply 2012'!J94</f>
        <v>325</v>
      </c>
      <c r="Z97" s="47">
        <f t="shared" si="9"/>
        <v>-53</v>
      </c>
      <c r="AA97" s="70">
        <f t="shared" si="12"/>
        <v>4.1356793034645387E-2</v>
      </c>
      <c r="AB97" s="70">
        <f t="shared" si="11"/>
        <v>4.1356793034645387E-2</v>
      </c>
      <c r="AD97" s="47">
        <f t="shared" si="10"/>
        <v>44</v>
      </c>
    </row>
    <row r="98" spans="1:30" ht="18" x14ac:dyDescent="0.25">
      <c r="A98" s="18" t="s">
        <v>450</v>
      </c>
      <c r="B98" s="18" t="s">
        <v>201</v>
      </c>
      <c r="C98" s="109">
        <v>832</v>
      </c>
      <c r="D98" s="109">
        <v>376</v>
      </c>
      <c r="E98" s="109">
        <v>0</v>
      </c>
      <c r="F98" s="109">
        <v>0</v>
      </c>
      <c r="G98" s="110">
        <v>1208</v>
      </c>
      <c r="H98" s="46"/>
      <c r="I98" s="109">
        <v>0</v>
      </c>
      <c r="J98" s="109">
        <v>0</v>
      </c>
      <c r="K98" s="109">
        <v>0</v>
      </c>
      <c r="L98" s="111">
        <v>0</v>
      </c>
      <c r="M98" s="46"/>
      <c r="N98" s="46">
        <v>0</v>
      </c>
      <c r="O98" s="46">
        <v>0</v>
      </c>
      <c r="P98" s="109">
        <v>0</v>
      </c>
      <c r="Q98" s="109">
        <v>284</v>
      </c>
      <c r="R98" s="112">
        <v>284</v>
      </c>
      <c r="S98" s="46"/>
      <c r="T98" s="113">
        <v>1492</v>
      </c>
      <c r="U98" s="46"/>
      <c r="V98" s="114">
        <v>16789</v>
      </c>
      <c r="W98" s="47">
        <f>'Table 1 - Supply 2012'!H95</f>
        <v>0</v>
      </c>
      <c r="X98" s="47">
        <f>'Table 1 - Supply 2012'!I95</f>
        <v>0</v>
      </c>
      <c r="Y98" s="47">
        <f>'Table 1 - Supply 2012'!J95</f>
        <v>648</v>
      </c>
      <c r="Z98" s="47">
        <f t="shared" si="9"/>
        <v>844</v>
      </c>
      <c r="AA98" s="70">
        <f t="shared" si="12"/>
        <v>1.6915837750908332E-2</v>
      </c>
      <c r="AB98" s="70">
        <f t="shared" si="11"/>
        <v>1.6915837750908332E-2</v>
      </c>
      <c r="AD98" s="47">
        <f t="shared" si="10"/>
        <v>1208</v>
      </c>
    </row>
    <row r="99" spans="1:30" ht="18" x14ac:dyDescent="0.25">
      <c r="A99" s="18" t="s">
        <v>451</v>
      </c>
      <c r="B99" s="18" t="s">
        <v>203</v>
      </c>
      <c r="C99" s="109">
        <v>270</v>
      </c>
      <c r="D99" s="109">
        <v>0</v>
      </c>
      <c r="E99" s="109">
        <v>0</v>
      </c>
      <c r="F99" s="109">
        <v>0</v>
      </c>
      <c r="G99" s="110">
        <v>270</v>
      </c>
      <c r="H99" s="46"/>
      <c r="I99" s="109">
        <v>0</v>
      </c>
      <c r="J99" s="109">
        <v>0</v>
      </c>
      <c r="K99" s="109">
        <v>0</v>
      </c>
      <c r="L99" s="111">
        <v>0</v>
      </c>
      <c r="M99" s="46"/>
      <c r="N99" s="46">
        <v>0</v>
      </c>
      <c r="O99" s="46">
        <v>0</v>
      </c>
      <c r="P99" s="109">
        <v>0</v>
      </c>
      <c r="Q99" s="109">
        <v>16882</v>
      </c>
      <c r="R99" s="112">
        <v>16882</v>
      </c>
      <c r="S99" s="46"/>
      <c r="T99" s="113">
        <v>17152</v>
      </c>
      <c r="U99" s="46"/>
      <c r="V99" s="114">
        <v>46762</v>
      </c>
      <c r="W99" s="47">
        <f>'Table 1 - Supply 2012'!H96</f>
        <v>12269</v>
      </c>
      <c r="X99" s="47">
        <f>'Table 1 - Supply 2012'!I96</f>
        <v>0</v>
      </c>
      <c r="Y99" s="47">
        <f>'Table 1 - Supply 2012'!J96</f>
        <v>962</v>
      </c>
      <c r="Z99" s="47">
        <f t="shared" si="9"/>
        <v>3921</v>
      </c>
      <c r="AA99" s="70">
        <f t="shared" si="12"/>
        <v>0.36101963132457976</v>
      </c>
      <c r="AB99" s="70">
        <f t="shared" si="11"/>
        <v>0.62339078739147169</v>
      </c>
      <c r="AD99" s="47">
        <f t="shared" si="10"/>
        <v>270</v>
      </c>
    </row>
    <row r="100" spans="1:30" ht="18" x14ac:dyDescent="0.25">
      <c r="A100" s="18" t="s">
        <v>452</v>
      </c>
      <c r="B100" s="18" t="s">
        <v>205</v>
      </c>
      <c r="C100" s="109">
        <v>4065</v>
      </c>
      <c r="D100" s="109">
        <v>0</v>
      </c>
      <c r="E100" s="109">
        <v>89294</v>
      </c>
      <c r="F100" s="109">
        <v>37747</v>
      </c>
      <c r="G100" s="110">
        <v>131106</v>
      </c>
      <c r="H100" s="46"/>
      <c r="I100" s="109">
        <v>823</v>
      </c>
      <c r="J100" s="109">
        <v>0</v>
      </c>
      <c r="K100" s="109">
        <v>0</v>
      </c>
      <c r="L100" s="111">
        <v>823</v>
      </c>
      <c r="M100" s="46"/>
      <c r="N100" s="46">
        <v>0</v>
      </c>
      <c r="O100" s="46">
        <v>0</v>
      </c>
      <c r="P100" s="109">
        <v>0</v>
      </c>
      <c r="Q100" s="109">
        <v>1776</v>
      </c>
      <c r="R100" s="112">
        <v>1776</v>
      </c>
      <c r="S100" s="46"/>
      <c r="T100" s="113">
        <v>133705</v>
      </c>
      <c r="U100" s="46"/>
      <c r="V100" s="114">
        <v>146697</v>
      </c>
      <c r="W100" s="47">
        <f>'Table 1 - Supply 2012'!H97</f>
        <v>751</v>
      </c>
      <c r="X100" s="47">
        <f>'Table 1 - Supply 2012'!I97</f>
        <v>0</v>
      </c>
      <c r="Y100" s="47">
        <f>'Table 1 - Supply 2012'!J97</f>
        <v>0</v>
      </c>
      <c r="Z100" s="47">
        <f t="shared" si="9"/>
        <v>132954</v>
      </c>
      <c r="AA100" s="70">
        <f t="shared" si="12"/>
        <v>1.2106587046769873E-2</v>
      </c>
      <c r="AB100" s="70">
        <f t="shared" si="11"/>
        <v>1.7225982808101052E-2</v>
      </c>
      <c r="AD100" s="47">
        <f t="shared" si="10"/>
        <v>4065</v>
      </c>
    </row>
    <row r="101" spans="1:30" ht="18" x14ac:dyDescent="0.25">
      <c r="A101" s="18" t="s">
        <v>453</v>
      </c>
      <c r="B101" s="18" t="s">
        <v>207</v>
      </c>
      <c r="C101" s="109">
        <v>14676</v>
      </c>
      <c r="D101" s="109">
        <v>28561</v>
      </c>
      <c r="E101" s="109">
        <v>11025</v>
      </c>
      <c r="F101" s="109">
        <v>48932</v>
      </c>
      <c r="G101" s="110">
        <v>103194</v>
      </c>
      <c r="H101" s="46"/>
      <c r="I101" s="109">
        <v>0</v>
      </c>
      <c r="J101" s="109">
        <v>0</v>
      </c>
      <c r="K101" s="109">
        <v>0</v>
      </c>
      <c r="L101" s="111">
        <v>0</v>
      </c>
      <c r="M101" s="46"/>
      <c r="N101" s="46">
        <v>0</v>
      </c>
      <c r="O101" s="46">
        <v>0</v>
      </c>
      <c r="P101" s="109">
        <v>0</v>
      </c>
      <c r="Q101" s="109">
        <v>6247</v>
      </c>
      <c r="R101" s="112">
        <v>6247</v>
      </c>
      <c r="S101" s="46"/>
      <c r="T101" s="113">
        <v>109441</v>
      </c>
      <c r="U101" s="46"/>
      <c r="V101" s="114">
        <v>132405</v>
      </c>
      <c r="W101" s="47">
        <f>'Table 1 - Supply 2012'!H98</f>
        <v>648</v>
      </c>
      <c r="X101" s="47">
        <f>'Table 1 - Supply 2012'!I98</f>
        <v>0</v>
      </c>
      <c r="Y101" s="47">
        <f>'Table 1 - Supply 2012'!J98</f>
        <v>607</v>
      </c>
      <c r="Z101" s="47">
        <f t="shared" si="9"/>
        <v>108186</v>
      </c>
      <c r="AA101" s="70">
        <f t="shared" si="12"/>
        <v>4.7180997696461613E-2</v>
      </c>
      <c r="AB101" s="70">
        <f t="shared" si="11"/>
        <v>5.2075072693629397E-2</v>
      </c>
      <c r="AD101" s="47">
        <f t="shared" si="10"/>
        <v>43237</v>
      </c>
    </row>
    <row r="102" spans="1:30" ht="18" x14ac:dyDescent="0.25">
      <c r="A102" s="27" t="s">
        <v>454</v>
      </c>
      <c r="B102" s="27" t="s">
        <v>209</v>
      </c>
      <c r="C102" s="115">
        <v>10571</v>
      </c>
      <c r="D102" s="115">
        <v>1407</v>
      </c>
      <c r="E102" s="115">
        <v>115229</v>
      </c>
      <c r="F102" s="115">
        <v>0</v>
      </c>
      <c r="G102" s="116">
        <v>127207</v>
      </c>
      <c r="H102" s="49"/>
      <c r="I102" s="115">
        <v>0</v>
      </c>
      <c r="J102" s="115">
        <v>0</v>
      </c>
      <c r="K102" s="115">
        <v>0</v>
      </c>
      <c r="L102" s="117">
        <v>0</v>
      </c>
      <c r="M102" s="49"/>
      <c r="N102" s="49">
        <v>0</v>
      </c>
      <c r="O102" s="49">
        <v>0</v>
      </c>
      <c r="P102" s="115">
        <v>0</v>
      </c>
      <c r="Q102" s="115">
        <v>150</v>
      </c>
      <c r="R102" s="118">
        <v>150</v>
      </c>
      <c r="S102" s="49"/>
      <c r="T102" s="119">
        <v>127357</v>
      </c>
      <c r="U102" s="49"/>
      <c r="V102" s="120">
        <v>129404</v>
      </c>
      <c r="W102" s="52">
        <f>'Table 1 - Supply 2012'!H99</f>
        <v>1260</v>
      </c>
      <c r="X102" s="52">
        <f>'Table 1 - Supply 2012'!I99</f>
        <v>0</v>
      </c>
      <c r="Y102" s="52">
        <f>'Table 1 - Supply 2012'!J99</f>
        <v>413</v>
      </c>
      <c r="Z102" s="52">
        <f t="shared" si="9"/>
        <v>125684</v>
      </c>
      <c r="AA102" s="70">
        <f t="shared" si="12"/>
        <v>1.1591604587184322E-3</v>
      </c>
      <c r="AB102" s="70">
        <f t="shared" si="11"/>
        <v>1.0896108311953263E-2</v>
      </c>
      <c r="AD102" s="52">
        <f t="shared" si="10"/>
        <v>11978</v>
      </c>
    </row>
    <row r="103" spans="1:30" ht="18" x14ac:dyDescent="0.25">
      <c r="A103" s="18" t="s">
        <v>455</v>
      </c>
      <c r="B103" s="18" t="s">
        <v>211</v>
      </c>
      <c r="C103" s="109">
        <v>12125</v>
      </c>
      <c r="D103" s="109">
        <v>6707</v>
      </c>
      <c r="E103" s="109">
        <v>1068</v>
      </c>
      <c r="F103" s="109">
        <v>28557</v>
      </c>
      <c r="G103" s="110">
        <v>48457</v>
      </c>
      <c r="H103" s="46"/>
      <c r="I103" s="109">
        <v>0</v>
      </c>
      <c r="J103" s="109">
        <v>0</v>
      </c>
      <c r="K103" s="109">
        <v>0</v>
      </c>
      <c r="L103" s="111">
        <v>0</v>
      </c>
      <c r="M103" s="46"/>
      <c r="N103" s="46">
        <v>0</v>
      </c>
      <c r="O103" s="46">
        <v>0</v>
      </c>
      <c r="P103" s="109">
        <v>0</v>
      </c>
      <c r="Q103" s="109">
        <v>29</v>
      </c>
      <c r="R103" s="112">
        <v>29</v>
      </c>
      <c r="S103" s="46"/>
      <c r="T103" s="113">
        <v>48486</v>
      </c>
      <c r="U103" s="46"/>
      <c r="V103" s="114">
        <v>57925</v>
      </c>
      <c r="W103" s="47">
        <f>'Table 1 - Supply 2012'!H100</f>
        <v>20</v>
      </c>
      <c r="X103" s="47">
        <f>'Table 1 - Supply 2012'!I100</f>
        <v>0</v>
      </c>
      <c r="Y103" s="47">
        <f>'Table 1 - Supply 2012'!J100</f>
        <v>1673</v>
      </c>
      <c r="Z103" s="47">
        <f t="shared" si="9"/>
        <v>46793</v>
      </c>
      <c r="AA103" s="70">
        <f t="shared" si="12"/>
        <v>5.0064738886491152E-4</v>
      </c>
      <c r="AB103" s="70">
        <f t="shared" si="11"/>
        <v>8.459214501510574E-4</v>
      </c>
      <c r="AD103" s="47">
        <f t="shared" si="10"/>
        <v>18832</v>
      </c>
    </row>
    <row r="104" spans="1:30" ht="18" x14ac:dyDescent="0.25">
      <c r="A104" s="18" t="s">
        <v>456</v>
      </c>
      <c r="B104" s="18" t="s">
        <v>213</v>
      </c>
      <c r="C104" s="109">
        <v>5723</v>
      </c>
      <c r="D104" s="109">
        <v>1364</v>
      </c>
      <c r="E104" s="109">
        <v>0</v>
      </c>
      <c r="F104" s="109">
        <v>235</v>
      </c>
      <c r="G104" s="110">
        <v>7322</v>
      </c>
      <c r="H104" s="46"/>
      <c r="I104" s="109">
        <v>382</v>
      </c>
      <c r="J104" s="109">
        <v>-94</v>
      </c>
      <c r="K104" s="109">
        <v>0</v>
      </c>
      <c r="L104" s="111">
        <v>288</v>
      </c>
      <c r="M104" s="46"/>
      <c r="N104" s="46">
        <v>125</v>
      </c>
      <c r="O104" s="46">
        <v>2438</v>
      </c>
      <c r="P104" s="109">
        <v>2563</v>
      </c>
      <c r="Q104" s="109">
        <v>163</v>
      </c>
      <c r="R104" s="112">
        <v>2726</v>
      </c>
      <c r="S104" s="46"/>
      <c r="T104" s="113">
        <v>10336</v>
      </c>
      <c r="U104" s="46"/>
      <c r="V104" s="114">
        <v>13780</v>
      </c>
      <c r="W104" s="47">
        <f>'Table 1 - Supply 2012'!H101</f>
        <v>2547</v>
      </c>
      <c r="X104" s="47">
        <f>'Table 1 - Supply 2012'!I101</f>
        <v>0</v>
      </c>
      <c r="Y104" s="47">
        <f>'Table 1 - Supply 2012'!J101</f>
        <v>898</v>
      </c>
      <c r="Z104" s="47">
        <f t="shared" si="9"/>
        <v>6891</v>
      </c>
      <c r="AA104" s="70">
        <f t="shared" si="12"/>
        <v>0.19782293178519594</v>
      </c>
      <c r="AB104" s="70">
        <f t="shared" si="11"/>
        <v>0.38265602322206094</v>
      </c>
      <c r="AD104" s="47">
        <f t="shared" si="10"/>
        <v>7087</v>
      </c>
    </row>
    <row r="105" spans="1:30" ht="18" x14ac:dyDescent="0.25">
      <c r="A105" s="18" t="s">
        <v>457</v>
      </c>
      <c r="B105" s="18" t="s">
        <v>215</v>
      </c>
      <c r="C105" s="109">
        <v>2684</v>
      </c>
      <c r="D105" s="109">
        <v>147</v>
      </c>
      <c r="E105" s="109">
        <v>0</v>
      </c>
      <c r="F105" s="109">
        <v>1675</v>
      </c>
      <c r="G105" s="110">
        <v>4506</v>
      </c>
      <c r="H105" s="46"/>
      <c r="I105" s="109">
        <v>0</v>
      </c>
      <c r="J105" s="109">
        <v>-57</v>
      </c>
      <c r="K105" s="109">
        <v>0</v>
      </c>
      <c r="L105" s="111">
        <v>-57</v>
      </c>
      <c r="M105" s="46"/>
      <c r="N105" s="46">
        <v>27</v>
      </c>
      <c r="O105" s="46">
        <v>617</v>
      </c>
      <c r="P105" s="109">
        <v>644</v>
      </c>
      <c r="Q105" s="109">
        <v>374</v>
      </c>
      <c r="R105" s="112">
        <v>1018</v>
      </c>
      <c r="S105" s="46"/>
      <c r="T105" s="113">
        <v>5467</v>
      </c>
      <c r="U105" s="46"/>
      <c r="V105" s="114">
        <v>6256</v>
      </c>
      <c r="W105" s="47">
        <f>'Table 1 - Supply 2012'!H102</f>
        <v>1350</v>
      </c>
      <c r="X105" s="47">
        <f>'Table 1 - Supply 2012'!I102</f>
        <v>0</v>
      </c>
      <c r="Y105" s="47">
        <f>'Table 1 - Supply 2012'!J102</f>
        <v>342</v>
      </c>
      <c r="Z105" s="47">
        <f t="shared" si="9"/>
        <v>3775</v>
      </c>
      <c r="AA105" s="70">
        <f t="shared" si="12"/>
        <v>0.16272378516624042</v>
      </c>
      <c r="AB105" s="70">
        <f t="shared" si="11"/>
        <v>0.37851662404092073</v>
      </c>
      <c r="AD105" s="47">
        <f t="shared" si="10"/>
        <v>2831</v>
      </c>
    </row>
    <row r="106" spans="1:30" ht="18" x14ac:dyDescent="0.25">
      <c r="A106" s="18" t="s">
        <v>458</v>
      </c>
      <c r="B106" s="18" t="s">
        <v>217</v>
      </c>
      <c r="C106" s="109">
        <v>12381</v>
      </c>
      <c r="D106" s="109">
        <v>0</v>
      </c>
      <c r="E106" s="109">
        <v>0</v>
      </c>
      <c r="F106" s="109">
        <v>0</v>
      </c>
      <c r="G106" s="110">
        <v>12381</v>
      </c>
      <c r="H106" s="46"/>
      <c r="I106" s="109">
        <v>0</v>
      </c>
      <c r="J106" s="109">
        <v>0</v>
      </c>
      <c r="K106" s="109">
        <v>0</v>
      </c>
      <c r="L106" s="111">
        <v>0</v>
      </c>
      <c r="M106" s="46"/>
      <c r="N106" s="46">
        <v>0</v>
      </c>
      <c r="O106" s="46">
        <v>0</v>
      </c>
      <c r="P106" s="109">
        <v>0</v>
      </c>
      <c r="Q106" s="109">
        <v>105</v>
      </c>
      <c r="R106" s="112">
        <v>105</v>
      </c>
      <c r="S106" s="46"/>
      <c r="T106" s="113">
        <v>12486</v>
      </c>
      <c r="U106" s="46"/>
      <c r="V106" s="114">
        <v>13721</v>
      </c>
      <c r="W106" s="47">
        <f>'Table 1 - Supply 2012'!H103</f>
        <v>2337</v>
      </c>
      <c r="X106" s="47">
        <f>'Table 1 - Supply 2012'!I103</f>
        <v>0</v>
      </c>
      <c r="Y106" s="47">
        <f>'Table 1 - Supply 2012'!J103</f>
        <v>3039</v>
      </c>
      <c r="Z106" s="47">
        <f t="shared" si="9"/>
        <v>7110</v>
      </c>
      <c r="AA106" s="70">
        <f t="shared" si="12"/>
        <v>7.6525034618468045E-3</v>
      </c>
      <c r="AB106" s="70">
        <f t="shared" si="11"/>
        <v>0.1779753662269514</v>
      </c>
      <c r="AD106" s="47">
        <f t="shared" si="10"/>
        <v>12381</v>
      </c>
    </row>
    <row r="107" spans="1:30" ht="18" x14ac:dyDescent="0.25">
      <c r="A107" s="18" t="s">
        <v>459</v>
      </c>
      <c r="B107" s="18" t="s">
        <v>219</v>
      </c>
      <c r="C107" s="109">
        <v>12488</v>
      </c>
      <c r="D107" s="109">
        <v>404</v>
      </c>
      <c r="E107" s="109">
        <v>0</v>
      </c>
      <c r="F107" s="109">
        <v>2694</v>
      </c>
      <c r="G107" s="110">
        <v>15586</v>
      </c>
      <c r="H107" s="46"/>
      <c r="I107" s="109">
        <v>0</v>
      </c>
      <c r="J107" s="109">
        <v>0</v>
      </c>
      <c r="K107" s="109">
        <v>0</v>
      </c>
      <c r="L107" s="111">
        <v>0</v>
      </c>
      <c r="M107" s="46"/>
      <c r="N107" s="46">
        <v>0</v>
      </c>
      <c r="O107" s="46">
        <v>0</v>
      </c>
      <c r="P107" s="109">
        <v>0</v>
      </c>
      <c r="Q107" s="109">
        <v>376</v>
      </c>
      <c r="R107" s="112">
        <v>376</v>
      </c>
      <c r="S107" s="46"/>
      <c r="T107" s="113">
        <v>15962</v>
      </c>
      <c r="U107" s="46"/>
      <c r="V107" s="114">
        <v>17326</v>
      </c>
      <c r="W107" s="47">
        <f>'Table 1 - Supply 2012'!H104</f>
        <v>738</v>
      </c>
      <c r="X107" s="47">
        <f>'Table 1 - Supply 2012'!I104</f>
        <v>0</v>
      </c>
      <c r="Y107" s="47">
        <f>'Table 1 - Supply 2012'!J104</f>
        <v>1408</v>
      </c>
      <c r="Z107" s="47">
        <f t="shared" si="9"/>
        <v>13816</v>
      </c>
      <c r="AA107" s="70">
        <f t="shared" si="12"/>
        <v>2.1701489091538729E-2</v>
      </c>
      <c r="AB107" s="70">
        <f t="shared" si="11"/>
        <v>6.4296433106314207E-2</v>
      </c>
      <c r="AD107" s="47">
        <f t="shared" si="10"/>
        <v>12892</v>
      </c>
    </row>
    <row r="108" spans="1:30" ht="18" x14ac:dyDescent="0.25">
      <c r="A108" s="18" t="s">
        <v>460</v>
      </c>
      <c r="B108" s="18" t="s">
        <v>221</v>
      </c>
      <c r="C108" s="109">
        <v>7021</v>
      </c>
      <c r="D108" s="109">
        <v>3726</v>
      </c>
      <c r="E108" s="109">
        <v>0</v>
      </c>
      <c r="F108" s="109">
        <v>0</v>
      </c>
      <c r="G108" s="110">
        <v>10747</v>
      </c>
      <c r="H108" s="46"/>
      <c r="I108" s="109">
        <v>0</v>
      </c>
      <c r="J108" s="109">
        <v>0</v>
      </c>
      <c r="K108" s="109">
        <v>0</v>
      </c>
      <c r="L108" s="111">
        <v>0</v>
      </c>
      <c r="M108" s="46"/>
      <c r="N108" s="46">
        <v>0</v>
      </c>
      <c r="O108" s="46">
        <v>0</v>
      </c>
      <c r="P108" s="109">
        <v>0</v>
      </c>
      <c r="Q108" s="109">
        <v>0</v>
      </c>
      <c r="R108" s="112">
        <v>0</v>
      </c>
      <c r="S108" s="46"/>
      <c r="T108" s="113">
        <v>10747</v>
      </c>
      <c r="U108" s="46"/>
      <c r="V108" s="114">
        <v>13046</v>
      </c>
      <c r="W108" s="47">
        <f>'Table 1 - Supply 2012'!H105</f>
        <v>0</v>
      </c>
      <c r="X108" s="47">
        <f>'Table 1 - Supply 2012'!I105</f>
        <v>0</v>
      </c>
      <c r="Y108" s="47">
        <f>'Table 1 - Supply 2012'!J105</f>
        <v>456</v>
      </c>
      <c r="Z108" s="47">
        <f t="shared" si="9"/>
        <v>10291</v>
      </c>
      <c r="AA108" s="70">
        <f t="shared" si="12"/>
        <v>0</v>
      </c>
      <c r="AB108" s="70">
        <f t="shared" si="11"/>
        <v>0</v>
      </c>
      <c r="AD108" s="47">
        <f t="shared" si="10"/>
        <v>10747</v>
      </c>
    </row>
    <row r="109" spans="1:30" ht="18" x14ac:dyDescent="0.25">
      <c r="A109" s="18" t="s">
        <v>461</v>
      </c>
      <c r="B109" s="18" t="s">
        <v>223</v>
      </c>
      <c r="C109" s="109">
        <v>1309</v>
      </c>
      <c r="D109" s="109">
        <v>0</v>
      </c>
      <c r="E109" s="109">
        <v>0</v>
      </c>
      <c r="F109" s="109">
        <v>0</v>
      </c>
      <c r="G109" s="110">
        <v>1309</v>
      </c>
      <c r="H109" s="46"/>
      <c r="I109" s="109">
        <v>0</v>
      </c>
      <c r="J109" s="109">
        <v>0</v>
      </c>
      <c r="K109" s="109">
        <v>0</v>
      </c>
      <c r="L109" s="111">
        <v>0</v>
      </c>
      <c r="M109" s="46"/>
      <c r="N109" s="46">
        <v>0</v>
      </c>
      <c r="O109" s="46">
        <v>0</v>
      </c>
      <c r="P109" s="109">
        <v>0</v>
      </c>
      <c r="Q109" s="109">
        <v>322</v>
      </c>
      <c r="R109" s="112">
        <v>322</v>
      </c>
      <c r="S109" s="46"/>
      <c r="T109" s="113">
        <v>1631</v>
      </c>
      <c r="U109" s="46"/>
      <c r="V109" s="114">
        <v>3657</v>
      </c>
      <c r="W109" s="47">
        <f>'Table 1 - Supply 2012'!H106</f>
        <v>444</v>
      </c>
      <c r="X109" s="47">
        <f>'Table 1 - Supply 2012'!I106</f>
        <v>0</v>
      </c>
      <c r="Y109" s="47">
        <f>'Table 1 - Supply 2012'!J106</f>
        <v>337</v>
      </c>
      <c r="Z109" s="47">
        <f t="shared" si="9"/>
        <v>850</v>
      </c>
      <c r="AA109" s="70">
        <f t="shared" si="12"/>
        <v>8.8050314465408799E-2</v>
      </c>
      <c r="AB109" s="70">
        <f t="shared" si="11"/>
        <v>0.2094613070823079</v>
      </c>
      <c r="AD109" s="47">
        <f t="shared" si="10"/>
        <v>1309</v>
      </c>
    </row>
    <row r="110" spans="1:30" ht="18" x14ac:dyDescent="0.25">
      <c r="A110" s="18" t="s">
        <v>462</v>
      </c>
      <c r="B110" s="18" t="s">
        <v>225</v>
      </c>
      <c r="C110" s="109">
        <v>20697</v>
      </c>
      <c r="D110" s="109">
        <v>0</v>
      </c>
      <c r="E110" s="109">
        <v>0</v>
      </c>
      <c r="F110" s="109">
        <v>0</v>
      </c>
      <c r="G110" s="110">
        <v>20697</v>
      </c>
      <c r="H110" s="46"/>
      <c r="I110" s="109">
        <v>0</v>
      </c>
      <c r="J110" s="109">
        <v>0</v>
      </c>
      <c r="K110" s="109">
        <v>0</v>
      </c>
      <c r="L110" s="111">
        <v>0</v>
      </c>
      <c r="M110" s="46"/>
      <c r="N110" s="46">
        <v>1</v>
      </c>
      <c r="O110" s="46">
        <v>0</v>
      </c>
      <c r="P110" s="109">
        <v>1</v>
      </c>
      <c r="Q110" s="109">
        <v>139</v>
      </c>
      <c r="R110" s="112">
        <v>140</v>
      </c>
      <c r="S110" s="46"/>
      <c r="T110" s="113">
        <v>20837</v>
      </c>
      <c r="U110" s="46"/>
      <c r="V110" s="114">
        <v>23937</v>
      </c>
      <c r="W110" s="47">
        <f>'Table 1 - Supply 2012'!H107</f>
        <v>133</v>
      </c>
      <c r="X110" s="47">
        <f>'Table 1 - Supply 2012'!I107</f>
        <v>0</v>
      </c>
      <c r="Y110" s="47">
        <f>'Table 1 - Supply 2012'!J107</f>
        <v>2418</v>
      </c>
      <c r="Z110" s="47">
        <f t="shared" si="9"/>
        <v>18286</v>
      </c>
      <c r="AA110" s="70">
        <f t="shared" si="12"/>
        <v>5.8486861344362283E-3</v>
      </c>
      <c r="AB110" s="70">
        <f t="shared" si="11"/>
        <v>1.1404937962150646E-2</v>
      </c>
      <c r="AD110" s="47">
        <f t="shared" si="10"/>
        <v>20697</v>
      </c>
    </row>
    <row r="111" spans="1:30" ht="18" x14ac:dyDescent="0.25">
      <c r="A111" s="98" t="s">
        <v>463</v>
      </c>
      <c r="B111" s="98" t="s">
        <v>227</v>
      </c>
      <c r="C111" s="115">
        <v>3583</v>
      </c>
      <c r="D111" s="115">
        <v>0</v>
      </c>
      <c r="E111" s="115">
        <v>0</v>
      </c>
      <c r="F111" s="115">
        <v>0</v>
      </c>
      <c r="G111" s="116">
        <v>3583</v>
      </c>
      <c r="H111" s="49"/>
      <c r="I111" s="115">
        <v>0</v>
      </c>
      <c r="J111" s="115">
        <v>0</v>
      </c>
      <c r="K111" s="115">
        <v>0</v>
      </c>
      <c r="L111" s="117">
        <v>0</v>
      </c>
      <c r="M111" s="49"/>
      <c r="N111" s="49">
        <v>0</v>
      </c>
      <c r="O111" s="49">
        <v>0</v>
      </c>
      <c r="P111" s="115">
        <v>0</v>
      </c>
      <c r="Q111" s="115">
        <v>17</v>
      </c>
      <c r="R111" s="118">
        <v>17</v>
      </c>
      <c r="S111" s="49"/>
      <c r="T111" s="119">
        <v>3600</v>
      </c>
      <c r="U111" s="49"/>
      <c r="V111" s="120">
        <v>3600</v>
      </c>
      <c r="W111" s="52">
        <f>'Table 1 - Supply 2012'!H108</f>
        <v>32</v>
      </c>
      <c r="X111" s="52">
        <f>'Table 1 - Supply 2012'!I108</f>
        <v>0</v>
      </c>
      <c r="Y111" s="52">
        <f>'Table 1 - Supply 2012'!J108</f>
        <v>0</v>
      </c>
      <c r="Z111" s="52">
        <f t="shared" si="9"/>
        <v>3568</v>
      </c>
      <c r="AA111" s="70">
        <f t="shared" si="12"/>
        <v>4.7222222222222223E-3</v>
      </c>
      <c r="AB111" s="70">
        <f t="shared" si="11"/>
        <v>1.361111111111111E-2</v>
      </c>
      <c r="AD111" s="52">
        <f t="shared" si="10"/>
        <v>3583</v>
      </c>
    </row>
    <row r="112" spans="1:30" ht="18.75" thickBot="1" x14ac:dyDescent="0.3">
      <c r="A112" s="121"/>
      <c r="B112" s="121" t="s">
        <v>250</v>
      </c>
      <c r="C112" s="122">
        <v>1058472</v>
      </c>
      <c r="D112" s="122">
        <v>45519</v>
      </c>
      <c r="E112" s="122">
        <v>230070</v>
      </c>
      <c r="F112" s="122">
        <v>126378</v>
      </c>
      <c r="G112" s="123">
        <v>1460439</v>
      </c>
      <c r="H112" s="53"/>
      <c r="I112" s="122">
        <v>268984</v>
      </c>
      <c r="J112" s="122">
        <v>-483</v>
      </c>
      <c r="K112" s="122">
        <v>4020</v>
      </c>
      <c r="L112" s="124">
        <v>272521</v>
      </c>
      <c r="M112" s="53"/>
      <c r="N112" s="53">
        <v>151187</v>
      </c>
      <c r="O112" s="53">
        <v>147215</v>
      </c>
      <c r="P112" s="122">
        <v>298402</v>
      </c>
      <c r="Q112" s="122">
        <v>214915</v>
      </c>
      <c r="R112" s="125">
        <v>513317</v>
      </c>
      <c r="S112" s="53"/>
      <c r="T112" s="126">
        <v>2246277</v>
      </c>
      <c r="U112" s="53"/>
      <c r="V112" s="127">
        <v>3676192</v>
      </c>
      <c r="W112" s="54">
        <f>'Table 1 - Supply 2012'!H109</f>
        <v>534507</v>
      </c>
      <c r="X112" s="54">
        <f>'Table 1 - Supply 2012'!I109</f>
        <v>0</v>
      </c>
      <c r="Y112" s="54">
        <f>'Table 1 - Supply 2012'!J109</f>
        <v>182105</v>
      </c>
      <c r="Z112" s="54">
        <f t="shared" si="9"/>
        <v>1529665</v>
      </c>
      <c r="AA112" s="71">
        <f t="shared" si="12"/>
        <v>0.1396328048154177</v>
      </c>
      <c r="AB112" s="71">
        <f t="shared" si="11"/>
        <v>0.28502972641254865</v>
      </c>
      <c r="AD112" s="54">
        <f t="shared" si="10"/>
        <v>1103991</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20" priority="1">
      <formula>$W$120&lt;&gt;0</formula>
    </cfRule>
  </conditionalFormatting>
  <hyperlinks>
    <hyperlink ref="A2" location="Contents!A148" display="Contents"/>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3" sqref="A3:K115"/>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297</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24407</v>
      </c>
      <c r="D4" s="128">
        <v>5877</v>
      </c>
      <c r="E4" s="128">
        <v>4560</v>
      </c>
      <c r="F4" s="128">
        <v>10437</v>
      </c>
      <c r="G4" s="128">
        <v>304</v>
      </c>
      <c r="H4" s="129">
        <v>10741</v>
      </c>
      <c r="I4" s="128">
        <v>5319</v>
      </c>
      <c r="J4" s="128">
        <v>1984</v>
      </c>
      <c r="K4" s="130">
        <v>42451</v>
      </c>
    </row>
    <row r="5" spans="1:11" ht="18" x14ac:dyDescent="0.25">
      <c r="A5" s="18" t="s">
        <v>360</v>
      </c>
      <c r="B5" s="18" t="s">
        <v>22</v>
      </c>
      <c r="C5" s="131">
        <v>1071</v>
      </c>
      <c r="D5" s="131">
        <v>78</v>
      </c>
      <c r="E5" s="131">
        <v>27</v>
      </c>
      <c r="F5" s="131">
        <v>105</v>
      </c>
      <c r="G5" s="131">
        <v>4</v>
      </c>
      <c r="H5" s="132">
        <v>109</v>
      </c>
      <c r="I5" s="131">
        <v>396</v>
      </c>
      <c r="J5" s="131">
        <v>17</v>
      </c>
      <c r="K5" s="130">
        <v>1593</v>
      </c>
    </row>
    <row r="6" spans="1:11" ht="18" x14ac:dyDescent="0.25">
      <c r="A6" s="18" t="s">
        <v>361</v>
      </c>
      <c r="B6" s="18" t="s">
        <v>24</v>
      </c>
      <c r="C6" s="131">
        <v>1733</v>
      </c>
      <c r="D6" s="131">
        <v>216</v>
      </c>
      <c r="E6" s="131">
        <v>283</v>
      </c>
      <c r="F6" s="131">
        <v>499</v>
      </c>
      <c r="G6" s="131">
        <v>0</v>
      </c>
      <c r="H6" s="132">
        <v>499</v>
      </c>
      <c r="I6" s="131">
        <v>829</v>
      </c>
      <c r="J6" s="131">
        <v>3</v>
      </c>
      <c r="K6" s="130">
        <v>3064</v>
      </c>
    </row>
    <row r="7" spans="1:11" ht="18" x14ac:dyDescent="0.25">
      <c r="A7" s="18" t="s">
        <v>362</v>
      </c>
      <c r="B7" s="18" t="s">
        <v>26</v>
      </c>
      <c r="C7" s="131">
        <v>665</v>
      </c>
      <c r="D7" s="131">
        <v>102</v>
      </c>
      <c r="E7" s="131">
        <v>2818</v>
      </c>
      <c r="F7" s="131">
        <v>2920</v>
      </c>
      <c r="G7" s="131">
        <v>0</v>
      </c>
      <c r="H7" s="132">
        <v>2920</v>
      </c>
      <c r="I7" s="131">
        <v>524</v>
      </c>
      <c r="J7" s="131">
        <v>32</v>
      </c>
      <c r="K7" s="130">
        <v>4141</v>
      </c>
    </row>
    <row r="8" spans="1:11" ht="18" x14ac:dyDescent="0.25">
      <c r="A8" s="97" t="s">
        <v>363</v>
      </c>
      <c r="B8" s="26" t="s">
        <v>28</v>
      </c>
      <c r="C8" s="131">
        <v>30826</v>
      </c>
      <c r="D8" s="131">
        <v>3877</v>
      </c>
      <c r="E8" s="131">
        <v>35042</v>
      </c>
      <c r="F8" s="131">
        <v>38919</v>
      </c>
      <c r="G8" s="131">
        <v>0</v>
      </c>
      <c r="H8" s="132">
        <v>38919</v>
      </c>
      <c r="I8" s="131">
        <v>313</v>
      </c>
      <c r="J8" s="131">
        <v>57</v>
      </c>
      <c r="K8" s="130">
        <v>70115</v>
      </c>
    </row>
    <row r="9" spans="1:11" ht="18" x14ac:dyDescent="0.25">
      <c r="A9" s="18" t="s">
        <v>364</v>
      </c>
      <c r="B9" s="18" t="s">
        <v>30</v>
      </c>
      <c r="C9" s="131">
        <v>3525</v>
      </c>
      <c r="D9" s="131">
        <v>270</v>
      </c>
      <c r="E9" s="131">
        <v>3582</v>
      </c>
      <c r="F9" s="131">
        <v>3852</v>
      </c>
      <c r="G9" s="131">
        <v>0</v>
      </c>
      <c r="H9" s="132">
        <v>3852</v>
      </c>
      <c r="I9" s="131">
        <v>988</v>
      </c>
      <c r="J9" s="131">
        <v>296</v>
      </c>
      <c r="K9" s="130">
        <v>8661</v>
      </c>
    </row>
    <row r="10" spans="1:11" ht="18" x14ac:dyDescent="0.25">
      <c r="A10" s="18" t="s">
        <v>365</v>
      </c>
      <c r="B10" s="18" t="s">
        <v>32</v>
      </c>
      <c r="C10" s="131">
        <v>6108</v>
      </c>
      <c r="D10" s="131">
        <v>0</v>
      </c>
      <c r="E10" s="131">
        <v>0</v>
      </c>
      <c r="F10" s="131">
        <v>0</v>
      </c>
      <c r="G10" s="131">
        <v>144</v>
      </c>
      <c r="H10" s="132">
        <v>144</v>
      </c>
      <c r="I10" s="131">
        <v>0</v>
      </c>
      <c r="J10" s="131">
        <v>0</v>
      </c>
      <c r="K10" s="130">
        <v>6252</v>
      </c>
    </row>
    <row r="11" spans="1:11" ht="18" x14ac:dyDescent="0.25">
      <c r="A11" s="18" t="s">
        <v>366</v>
      </c>
      <c r="B11" s="18" t="s">
        <v>34</v>
      </c>
      <c r="C11" s="131">
        <v>17849</v>
      </c>
      <c r="D11" s="131">
        <v>4737</v>
      </c>
      <c r="E11" s="131">
        <v>1273</v>
      </c>
      <c r="F11" s="131">
        <v>6010</v>
      </c>
      <c r="G11" s="131">
        <v>538</v>
      </c>
      <c r="H11" s="132">
        <v>6548</v>
      </c>
      <c r="I11" s="131">
        <v>6625</v>
      </c>
      <c r="J11" s="131">
        <v>63</v>
      </c>
      <c r="K11" s="130">
        <v>31085</v>
      </c>
    </row>
    <row r="12" spans="1:11" ht="18" x14ac:dyDescent="0.25">
      <c r="A12" s="18" t="s">
        <v>367</v>
      </c>
      <c r="B12" s="18" t="s">
        <v>36</v>
      </c>
      <c r="C12" s="131">
        <v>8807</v>
      </c>
      <c r="D12" s="131">
        <v>3133</v>
      </c>
      <c r="E12" s="131">
        <v>2521</v>
      </c>
      <c r="F12" s="131">
        <v>5654</v>
      </c>
      <c r="G12" s="131">
        <v>166</v>
      </c>
      <c r="H12" s="132">
        <v>5820</v>
      </c>
      <c r="I12" s="131">
        <v>4307</v>
      </c>
      <c r="J12" s="131">
        <v>1372</v>
      </c>
      <c r="K12" s="130">
        <v>20306</v>
      </c>
    </row>
    <row r="13" spans="1:11" ht="18" x14ac:dyDescent="0.25">
      <c r="A13" s="27" t="s">
        <v>368</v>
      </c>
      <c r="B13" s="27" t="s">
        <v>38</v>
      </c>
      <c r="C13" s="133">
        <v>1574</v>
      </c>
      <c r="D13" s="133">
        <v>1127</v>
      </c>
      <c r="E13" s="133">
        <v>929</v>
      </c>
      <c r="F13" s="133">
        <v>2056</v>
      </c>
      <c r="G13" s="133">
        <v>33</v>
      </c>
      <c r="H13" s="134">
        <v>2089</v>
      </c>
      <c r="I13" s="133">
        <v>1269</v>
      </c>
      <c r="J13" s="133">
        <v>15</v>
      </c>
      <c r="K13" s="135">
        <v>4947</v>
      </c>
    </row>
    <row r="14" spans="1:11" ht="18" x14ac:dyDescent="0.25">
      <c r="A14" s="18" t="s">
        <v>369</v>
      </c>
      <c r="B14" s="18" t="s">
        <v>40</v>
      </c>
      <c r="C14" s="131">
        <v>8830</v>
      </c>
      <c r="D14" s="131">
        <v>2718</v>
      </c>
      <c r="E14" s="131">
        <v>34</v>
      </c>
      <c r="F14" s="131">
        <v>2752</v>
      </c>
      <c r="G14" s="131">
        <v>455</v>
      </c>
      <c r="H14" s="132">
        <v>3207</v>
      </c>
      <c r="I14" s="131">
        <v>3236</v>
      </c>
      <c r="J14" s="131">
        <v>1264</v>
      </c>
      <c r="K14" s="130">
        <v>16537</v>
      </c>
    </row>
    <row r="15" spans="1:11" ht="18" x14ac:dyDescent="0.25">
      <c r="A15" s="18" t="s">
        <v>370</v>
      </c>
      <c r="B15" s="18" t="s">
        <v>42</v>
      </c>
      <c r="C15" s="131">
        <v>5892</v>
      </c>
      <c r="D15" s="131">
        <v>940</v>
      </c>
      <c r="E15" s="131">
        <v>292</v>
      </c>
      <c r="F15" s="131">
        <v>1232</v>
      </c>
      <c r="G15" s="131">
        <v>99</v>
      </c>
      <c r="H15" s="132">
        <v>1331</v>
      </c>
      <c r="I15" s="131">
        <v>1627</v>
      </c>
      <c r="J15" s="131">
        <v>12</v>
      </c>
      <c r="K15" s="130">
        <v>8862</v>
      </c>
    </row>
    <row r="16" spans="1:11" ht="18" x14ac:dyDescent="0.25">
      <c r="A16" s="18" t="s">
        <v>371</v>
      </c>
      <c r="B16" s="18" t="s">
        <v>44</v>
      </c>
      <c r="C16" s="131">
        <v>9276</v>
      </c>
      <c r="D16" s="131">
        <v>1501</v>
      </c>
      <c r="E16" s="131">
        <v>123</v>
      </c>
      <c r="F16" s="131">
        <v>1624</v>
      </c>
      <c r="G16" s="131">
        <v>208</v>
      </c>
      <c r="H16" s="132">
        <v>1832</v>
      </c>
      <c r="I16" s="131">
        <v>3593</v>
      </c>
      <c r="J16" s="131">
        <v>20</v>
      </c>
      <c r="K16" s="130">
        <v>14721</v>
      </c>
    </row>
    <row r="17" spans="1:11" ht="18" x14ac:dyDescent="0.25">
      <c r="A17" s="18" t="s">
        <v>372</v>
      </c>
      <c r="B17" s="18" t="s">
        <v>46</v>
      </c>
      <c r="C17" s="131">
        <v>12880</v>
      </c>
      <c r="D17" s="131">
        <v>4740</v>
      </c>
      <c r="E17" s="131">
        <v>1211</v>
      </c>
      <c r="F17" s="131">
        <v>5951</v>
      </c>
      <c r="G17" s="131">
        <v>295</v>
      </c>
      <c r="H17" s="132">
        <v>6246</v>
      </c>
      <c r="I17" s="131">
        <v>9529</v>
      </c>
      <c r="J17" s="131">
        <v>1904</v>
      </c>
      <c r="K17" s="130">
        <v>30559</v>
      </c>
    </row>
    <row r="18" spans="1:11" ht="18" x14ac:dyDescent="0.25">
      <c r="A18" s="18" t="s">
        <v>373</v>
      </c>
      <c r="B18" s="18" t="s">
        <v>48</v>
      </c>
      <c r="C18" s="131">
        <v>5194</v>
      </c>
      <c r="D18" s="131">
        <v>699</v>
      </c>
      <c r="E18" s="131">
        <v>102</v>
      </c>
      <c r="F18" s="131">
        <v>801</v>
      </c>
      <c r="G18" s="131">
        <v>33</v>
      </c>
      <c r="H18" s="132">
        <v>834</v>
      </c>
      <c r="I18" s="131">
        <v>2494</v>
      </c>
      <c r="J18" s="131">
        <v>499</v>
      </c>
      <c r="K18" s="130">
        <v>9021</v>
      </c>
    </row>
    <row r="19" spans="1:11" ht="18" x14ac:dyDescent="0.25">
      <c r="A19" s="97" t="s">
        <v>374</v>
      </c>
      <c r="B19" s="18" t="s">
        <v>467</v>
      </c>
      <c r="C19" s="131">
        <v>9721</v>
      </c>
      <c r="D19" s="131">
        <v>5490</v>
      </c>
      <c r="E19" s="131">
        <v>1188</v>
      </c>
      <c r="F19" s="131">
        <v>6678</v>
      </c>
      <c r="G19" s="131">
        <v>3368</v>
      </c>
      <c r="H19" s="132">
        <v>10046</v>
      </c>
      <c r="I19" s="131">
        <v>14887</v>
      </c>
      <c r="J19" s="131">
        <v>24066</v>
      </c>
      <c r="K19" s="130">
        <v>58720</v>
      </c>
    </row>
    <row r="20" spans="1:11" ht="18" x14ac:dyDescent="0.25">
      <c r="A20" s="18" t="s">
        <v>375</v>
      </c>
      <c r="B20" s="18" t="s">
        <v>51</v>
      </c>
      <c r="C20" s="131">
        <v>3964</v>
      </c>
      <c r="D20" s="131">
        <v>741</v>
      </c>
      <c r="E20" s="131">
        <v>47</v>
      </c>
      <c r="F20" s="131">
        <v>788</v>
      </c>
      <c r="G20" s="131">
        <v>313</v>
      </c>
      <c r="H20" s="132">
        <v>1101</v>
      </c>
      <c r="I20" s="131">
        <v>3009</v>
      </c>
      <c r="J20" s="131">
        <v>610</v>
      </c>
      <c r="K20" s="130">
        <v>8684</v>
      </c>
    </row>
    <row r="21" spans="1:11" ht="18" x14ac:dyDescent="0.25">
      <c r="A21" s="18" t="s">
        <v>376</v>
      </c>
      <c r="B21" s="18" t="s">
        <v>53</v>
      </c>
      <c r="C21" s="131">
        <v>5647</v>
      </c>
      <c r="D21" s="131">
        <v>2052</v>
      </c>
      <c r="E21" s="131">
        <v>2652</v>
      </c>
      <c r="F21" s="131">
        <v>4704</v>
      </c>
      <c r="G21" s="131">
        <v>215</v>
      </c>
      <c r="H21" s="132">
        <v>4919</v>
      </c>
      <c r="I21" s="131">
        <v>7776</v>
      </c>
      <c r="J21" s="131">
        <v>1327</v>
      </c>
      <c r="K21" s="130">
        <v>19669</v>
      </c>
    </row>
    <row r="22" spans="1:11" ht="18" x14ac:dyDescent="0.25">
      <c r="A22" s="27" t="s">
        <v>377</v>
      </c>
      <c r="B22" s="27" t="s">
        <v>55</v>
      </c>
      <c r="C22" s="133">
        <v>2802</v>
      </c>
      <c r="D22" s="133">
        <v>4056</v>
      </c>
      <c r="E22" s="133">
        <v>11542</v>
      </c>
      <c r="F22" s="133">
        <v>15598</v>
      </c>
      <c r="G22" s="133">
        <v>3645</v>
      </c>
      <c r="H22" s="134">
        <v>19243</v>
      </c>
      <c r="I22" s="133">
        <v>28038</v>
      </c>
      <c r="J22" s="133">
        <v>4837</v>
      </c>
      <c r="K22" s="135">
        <v>54920</v>
      </c>
    </row>
    <row r="23" spans="1:11" ht="18" x14ac:dyDescent="0.25">
      <c r="A23" s="18" t="s">
        <v>378</v>
      </c>
      <c r="B23" s="18" t="s">
        <v>57</v>
      </c>
      <c r="C23" s="131">
        <v>820</v>
      </c>
      <c r="D23" s="131">
        <v>2430</v>
      </c>
      <c r="E23" s="131">
        <v>3379</v>
      </c>
      <c r="F23" s="131">
        <v>5809</v>
      </c>
      <c r="G23" s="131">
        <v>574</v>
      </c>
      <c r="H23" s="132">
        <v>6383</v>
      </c>
      <c r="I23" s="131">
        <v>5560</v>
      </c>
      <c r="J23" s="131">
        <v>1082</v>
      </c>
      <c r="K23" s="130">
        <v>13845</v>
      </c>
    </row>
    <row r="24" spans="1:11" ht="18" x14ac:dyDescent="0.25">
      <c r="A24" s="18" t="s">
        <v>379</v>
      </c>
      <c r="B24" s="18" t="s">
        <v>59</v>
      </c>
      <c r="C24" s="131">
        <v>5688</v>
      </c>
      <c r="D24" s="131">
        <v>2077</v>
      </c>
      <c r="E24" s="131">
        <v>1207</v>
      </c>
      <c r="F24" s="131">
        <v>3284</v>
      </c>
      <c r="G24" s="131">
        <v>0</v>
      </c>
      <c r="H24" s="132">
        <v>3284</v>
      </c>
      <c r="I24" s="131">
        <v>2101</v>
      </c>
      <c r="J24" s="131">
        <v>212</v>
      </c>
      <c r="K24" s="130">
        <v>11285</v>
      </c>
    </row>
    <row r="25" spans="1:11" ht="18" x14ac:dyDescent="0.25">
      <c r="A25" s="18" t="s">
        <v>380</v>
      </c>
      <c r="B25" s="18" t="s">
        <v>61</v>
      </c>
      <c r="C25" s="131">
        <v>11060</v>
      </c>
      <c r="D25" s="131">
        <v>5040</v>
      </c>
      <c r="E25" s="131">
        <v>1565</v>
      </c>
      <c r="F25" s="131">
        <v>6605</v>
      </c>
      <c r="G25" s="131">
        <v>99</v>
      </c>
      <c r="H25" s="132">
        <v>6704</v>
      </c>
      <c r="I25" s="131">
        <v>8712</v>
      </c>
      <c r="J25" s="131">
        <v>1007</v>
      </c>
      <c r="K25" s="130">
        <v>27483</v>
      </c>
    </row>
    <row r="26" spans="1:11" ht="18" x14ac:dyDescent="0.25">
      <c r="A26" s="18" t="s">
        <v>381</v>
      </c>
      <c r="B26" s="18" t="s">
        <v>63</v>
      </c>
      <c r="C26" s="131">
        <v>8774</v>
      </c>
      <c r="D26" s="131">
        <v>19</v>
      </c>
      <c r="E26" s="131">
        <v>4</v>
      </c>
      <c r="F26" s="131">
        <v>23</v>
      </c>
      <c r="G26" s="131">
        <v>0</v>
      </c>
      <c r="H26" s="132">
        <v>23</v>
      </c>
      <c r="I26" s="131">
        <v>0</v>
      </c>
      <c r="J26" s="131">
        <v>595</v>
      </c>
      <c r="K26" s="130">
        <v>9392</v>
      </c>
    </row>
    <row r="27" spans="1:11" ht="18" x14ac:dyDescent="0.25">
      <c r="A27" s="18" t="s">
        <v>382</v>
      </c>
      <c r="B27" s="18" t="s">
        <v>65</v>
      </c>
      <c r="C27" s="131">
        <v>40364</v>
      </c>
      <c r="D27" s="131">
        <v>11153</v>
      </c>
      <c r="E27" s="131">
        <v>12358</v>
      </c>
      <c r="F27" s="131">
        <v>23511</v>
      </c>
      <c r="G27" s="131">
        <v>776</v>
      </c>
      <c r="H27" s="132">
        <v>24287</v>
      </c>
      <c r="I27" s="131">
        <v>2872</v>
      </c>
      <c r="J27" s="131">
        <v>31218</v>
      </c>
      <c r="K27" s="130">
        <v>98741</v>
      </c>
    </row>
    <row r="28" spans="1:11" ht="18" x14ac:dyDescent="0.25">
      <c r="A28" s="18" t="s">
        <v>383</v>
      </c>
      <c r="B28" s="18" t="s">
        <v>67</v>
      </c>
      <c r="C28" s="131">
        <v>3275</v>
      </c>
      <c r="D28" s="131">
        <v>794</v>
      </c>
      <c r="E28" s="131">
        <v>173</v>
      </c>
      <c r="F28" s="131">
        <v>967</v>
      </c>
      <c r="G28" s="131">
        <v>33</v>
      </c>
      <c r="H28" s="132">
        <v>1000</v>
      </c>
      <c r="I28" s="131">
        <v>995</v>
      </c>
      <c r="J28" s="131">
        <v>69</v>
      </c>
      <c r="K28" s="130">
        <v>5339</v>
      </c>
    </row>
    <row r="29" spans="1:11" ht="18" x14ac:dyDescent="0.25">
      <c r="A29" s="18" t="s">
        <v>384</v>
      </c>
      <c r="B29" s="18" t="s">
        <v>69</v>
      </c>
      <c r="C29" s="131">
        <v>7943</v>
      </c>
      <c r="D29" s="131">
        <v>3114</v>
      </c>
      <c r="E29" s="131">
        <v>1116</v>
      </c>
      <c r="F29" s="131">
        <v>4230</v>
      </c>
      <c r="G29" s="131">
        <v>139</v>
      </c>
      <c r="H29" s="132">
        <v>4369</v>
      </c>
      <c r="I29" s="131">
        <v>5798</v>
      </c>
      <c r="J29" s="131">
        <v>1360</v>
      </c>
      <c r="K29" s="130">
        <v>19470</v>
      </c>
    </row>
    <row r="30" spans="1:11" ht="18" x14ac:dyDescent="0.25">
      <c r="A30" s="18" t="s">
        <v>385</v>
      </c>
      <c r="B30" s="18" t="s">
        <v>71</v>
      </c>
      <c r="C30" s="131">
        <v>5014</v>
      </c>
      <c r="D30" s="131">
        <v>3584</v>
      </c>
      <c r="E30" s="131">
        <v>1297</v>
      </c>
      <c r="F30" s="131">
        <v>4881</v>
      </c>
      <c r="G30" s="131">
        <v>218</v>
      </c>
      <c r="H30" s="132">
        <v>5099</v>
      </c>
      <c r="I30" s="131">
        <v>2411</v>
      </c>
      <c r="J30" s="131">
        <v>270</v>
      </c>
      <c r="K30" s="130">
        <v>12794</v>
      </c>
    </row>
    <row r="31" spans="1:11" ht="18" x14ac:dyDescent="0.25">
      <c r="A31" s="18" t="s">
        <v>386</v>
      </c>
      <c r="B31" s="18" t="s">
        <v>73</v>
      </c>
      <c r="C31" s="131">
        <v>3469</v>
      </c>
      <c r="D31" s="131">
        <v>1589</v>
      </c>
      <c r="E31" s="131">
        <v>961</v>
      </c>
      <c r="F31" s="131">
        <v>2550</v>
      </c>
      <c r="G31" s="131">
        <v>0</v>
      </c>
      <c r="H31" s="132">
        <v>2550</v>
      </c>
      <c r="I31" s="131">
        <v>2169</v>
      </c>
      <c r="J31" s="131">
        <v>90</v>
      </c>
      <c r="K31" s="130">
        <v>8278</v>
      </c>
    </row>
    <row r="32" spans="1:11" ht="18" x14ac:dyDescent="0.25">
      <c r="A32" s="27" t="s">
        <v>387</v>
      </c>
      <c r="B32" s="27" t="s">
        <v>75</v>
      </c>
      <c r="C32" s="133">
        <v>10266</v>
      </c>
      <c r="D32" s="133">
        <v>9405</v>
      </c>
      <c r="E32" s="133">
        <v>3137</v>
      </c>
      <c r="F32" s="133">
        <v>12542</v>
      </c>
      <c r="G32" s="133">
        <v>0</v>
      </c>
      <c r="H32" s="134">
        <v>12542</v>
      </c>
      <c r="I32" s="133">
        <v>3258</v>
      </c>
      <c r="J32" s="133">
        <v>132</v>
      </c>
      <c r="K32" s="135">
        <v>26198</v>
      </c>
    </row>
    <row r="33" spans="1:11" ht="18" x14ac:dyDescent="0.25">
      <c r="A33" s="18" t="s">
        <v>388</v>
      </c>
      <c r="B33" s="18" t="s">
        <v>77</v>
      </c>
      <c r="C33" s="131">
        <v>2150</v>
      </c>
      <c r="D33" s="131">
        <v>862</v>
      </c>
      <c r="E33" s="131">
        <v>330</v>
      </c>
      <c r="F33" s="131">
        <v>1192</v>
      </c>
      <c r="G33" s="131">
        <v>0</v>
      </c>
      <c r="H33" s="132">
        <v>1192</v>
      </c>
      <c r="I33" s="131">
        <v>1297</v>
      </c>
      <c r="J33" s="131">
        <v>41</v>
      </c>
      <c r="K33" s="130">
        <v>4680</v>
      </c>
    </row>
    <row r="34" spans="1:11" ht="18" x14ac:dyDescent="0.25">
      <c r="A34" s="18" t="s">
        <v>389</v>
      </c>
      <c r="B34" s="18" t="s">
        <v>79</v>
      </c>
      <c r="C34" s="131">
        <v>18944</v>
      </c>
      <c r="D34" s="131">
        <v>15493</v>
      </c>
      <c r="E34" s="131">
        <v>5343</v>
      </c>
      <c r="F34" s="131">
        <v>20836</v>
      </c>
      <c r="G34" s="131">
        <v>33</v>
      </c>
      <c r="H34" s="132">
        <v>20869</v>
      </c>
      <c r="I34" s="131">
        <v>12419</v>
      </c>
      <c r="J34" s="131">
        <v>2460</v>
      </c>
      <c r="K34" s="130">
        <v>54692</v>
      </c>
    </row>
    <row r="35" spans="1:11" ht="18" x14ac:dyDescent="0.25">
      <c r="A35" s="18" t="s">
        <v>390</v>
      </c>
      <c r="B35" s="18" t="s">
        <v>81</v>
      </c>
      <c r="C35" s="131">
        <v>19315</v>
      </c>
      <c r="D35" s="131">
        <v>6262</v>
      </c>
      <c r="E35" s="131">
        <v>4202</v>
      </c>
      <c r="F35" s="131">
        <v>10464</v>
      </c>
      <c r="G35" s="131">
        <v>33</v>
      </c>
      <c r="H35" s="132">
        <v>10497</v>
      </c>
      <c r="I35" s="131">
        <v>3023</v>
      </c>
      <c r="J35" s="131">
        <v>640</v>
      </c>
      <c r="K35" s="130">
        <v>33475</v>
      </c>
    </row>
    <row r="36" spans="1:11" ht="18" x14ac:dyDescent="0.25">
      <c r="A36" s="18" t="s">
        <v>391</v>
      </c>
      <c r="B36" s="18" t="s">
        <v>83</v>
      </c>
      <c r="C36" s="131">
        <v>6105</v>
      </c>
      <c r="D36" s="131">
        <v>313</v>
      </c>
      <c r="E36" s="131">
        <v>80</v>
      </c>
      <c r="F36" s="131">
        <v>393</v>
      </c>
      <c r="G36" s="131">
        <v>0</v>
      </c>
      <c r="H36" s="132">
        <v>393</v>
      </c>
      <c r="I36" s="131">
        <v>3908</v>
      </c>
      <c r="J36" s="131">
        <v>68</v>
      </c>
      <c r="K36" s="130">
        <v>10474</v>
      </c>
    </row>
    <row r="37" spans="1:11" ht="18" x14ac:dyDescent="0.25">
      <c r="A37" s="18" t="s">
        <v>392</v>
      </c>
      <c r="B37" s="18" t="s">
        <v>85</v>
      </c>
      <c r="C37" s="131">
        <v>5571</v>
      </c>
      <c r="D37" s="131">
        <v>2026</v>
      </c>
      <c r="E37" s="131">
        <v>1355</v>
      </c>
      <c r="F37" s="131">
        <v>3381</v>
      </c>
      <c r="G37" s="131">
        <v>99</v>
      </c>
      <c r="H37" s="132">
        <v>3480</v>
      </c>
      <c r="I37" s="131">
        <v>6174</v>
      </c>
      <c r="J37" s="131">
        <v>575</v>
      </c>
      <c r="K37" s="130">
        <v>15800</v>
      </c>
    </row>
    <row r="38" spans="1:11" ht="18" x14ac:dyDescent="0.25">
      <c r="A38" s="18" t="s">
        <v>393</v>
      </c>
      <c r="B38" s="18" t="s">
        <v>87</v>
      </c>
      <c r="C38" s="131">
        <v>8820</v>
      </c>
      <c r="D38" s="131">
        <v>3854</v>
      </c>
      <c r="E38" s="131">
        <v>1559</v>
      </c>
      <c r="F38" s="131">
        <v>5413</v>
      </c>
      <c r="G38" s="131">
        <v>0</v>
      </c>
      <c r="H38" s="132">
        <v>5413</v>
      </c>
      <c r="I38" s="131">
        <v>4709</v>
      </c>
      <c r="J38" s="131">
        <v>83</v>
      </c>
      <c r="K38" s="130">
        <v>19025</v>
      </c>
    </row>
    <row r="39" spans="1:11" ht="18" x14ac:dyDescent="0.25">
      <c r="A39" s="18" t="s">
        <v>394</v>
      </c>
      <c r="B39" s="18" t="s">
        <v>89</v>
      </c>
      <c r="C39" s="131">
        <v>5937</v>
      </c>
      <c r="D39" s="131">
        <v>4771</v>
      </c>
      <c r="E39" s="131">
        <v>14419</v>
      </c>
      <c r="F39" s="131">
        <v>19190</v>
      </c>
      <c r="G39" s="131">
        <v>0</v>
      </c>
      <c r="H39" s="132">
        <v>19190</v>
      </c>
      <c r="I39" s="131">
        <v>3525</v>
      </c>
      <c r="J39" s="131">
        <v>67</v>
      </c>
      <c r="K39" s="130">
        <v>28719</v>
      </c>
    </row>
    <row r="40" spans="1:11" ht="18" x14ac:dyDescent="0.25">
      <c r="A40" s="18" t="s">
        <v>395</v>
      </c>
      <c r="B40" s="18" t="s">
        <v>91</v>
      </c>
      <c r="C40" s="131">
        <v>2245</v>
      </c>
      <c r="D40" s="131">
        <v>392</v>
      </c>
      <c r="E40" s="131">
        <v>193</v>
      </c>
      <c r="F40" s="131">
        <v>585</v>
      </c>
      <c r="G40" s="131">
        <v>0</v>
      </c>
      <c r="H40" s="132">
        <v>585</v>
      </c>
      <c r="I40" s="131">
        <v>442</v>
      </c>
      <c r="J40" s="131">
        <v>195</v>
      </c>
      <c r="K40" s="130">
        <v>3467</v>
      </c>
    </row>
    <row r="41" spans="1:11" ht="18" x14ac:dyDescent="0.25">
      <c r="A41" s="18" t="s">
        <v>396</v>
      </c>
      <c r="B41" s="18" t="s">
        <v>93</v>
      </c>
      <c r="C41" s="131">
        <v>28344</v>
      </c>
      <c r="D41" s="131">
        <v>4840</v>
      </c>
      <c r="E41" s="131">
        <v>3860</v>
      </c>
      <c r="F41" s="131">
        <v>8700</v>
      </c>
      <c r="G41" s="131">
        <v>67</v>
      </c>
      <c r="H41" s="132">
        <v>8767</v>
      </c>
      <c r="I41" s="131">
        <v>7009</v>
      </c>
      <c r="J41" s="131">
        <v>1598</v>
      </c>
      <c r="K41" s="130">
        <v>45718</v>
      </c>
    </row>
    <row r="42" spans="1:11" ht="18" x14ac:dyDescent="0.25">
      <c r="A42" s="27" t="s">
        <v>397</v>
      </c>
      <c r="B42" s="27" t="s">
        <v>95</v>
      </c>
      <c r="C42" s="133">
        <v>20848</v>
      </c>
      <c r="D42" s="133">
        <v>21680</v>
      </c>
      <c r="E42" s="133">
        <v>22135</v>
      </c>
      <c r="F42" s="133">
        <v>43815</v>
      </c>
      <c r="G42" s="133">
        <v>134</v>
      </c>
      <c r="H42" s="134">
        <v>43949</v>
      </c>
      <c r="I42" s="133">
        <v>20862</v>
      </c>
      <c r="J42" s="133">
        <v>5493</v>
      </c>
      <c r="K42" s="135">
        <v>91152</v>
      </c>
    </row>
    <row r="43" spans="1:11" ht="18" x14ac:dyDescent="0.25">
      <c r="A43" s="18" t="s">
        <v>398</v>
      </c>
      <c r="B43" s="18" t="s">
        <v>97</v>
      </c>
      <c r="C43" s="131">
        <v>12357</v>
      </c>
      <c r="D43" s="131">
        <v>7784</v>
      </c>
      <c r="E43" s="131">
        <v>8082</v>
      </c>
      <c r="F43" s="131">
        <v>15866</v>
      </c>
      <c r="G43" s="131">
        <v>67</v>
      </c>
      <c r="H43" s="132">
        <v>15933</v>
      </c>
      <c r="I43" s="131">
        <v>11161</v>
      </c>
      <c r="J43" s="131">
        <v>2043</v>
      </c>
      <c r="K43" s="130">
        <v>41494</v>
      </c>
    </row>
    <row r="44" spans="1:11" ht="18" x14ac:dyDescent="0.25">
      <c r="A44" s="18" t="s">
        <v>399</v>
      </c>
      <c r="B44" s="18" t="s">
        <v>99</v>
      </c>
      <c r="C44" s="131">
        <v>26168</v>
      </c>
      <c r="D44" s="131">
        <v>16438</v>
      </c>
      <c r="E44" s="131">
        <v>10297</v>
      </c>
      <c r="F44" s="131">
        <v>26735</v>
      </c>
      <c r="G44" s="131">
        <v>0</v>
      </c>
      <c r="H44" s="132">
        <v>26735</v>
      </c>
      <c r="I44" s="131">
        <v>16723</v>
      </c>
      <c r="J44" s="131">
        <v>2282</v>
      </c>
      <c r="K44" s="130">
        <v>71908</v>
      </c>
    </row>
    <row r="45" spans="1:11" ht="18" x14ac:dyDescent="0.25">
      <c r="A45" s="18" t="s">
        <v>400</v>
      </c>
      <c r="B45" s="18" t="s">
        <v>468</v>
      </c>
      <c r="C45" s="131">
        <v>46903</v>
      </c>
      <c r="D45" s="131">
        <v>36764</v>
      </c>
      <c r="E45" s="131">
        <v>6454</v>
      </c>
      <c r="F45" s="131">
        <v>43218</v>
      </c>
      <c r="G45" s="131">
        <v>15</v>
      </c>
      <c r="H45" s="132">
        <v>43233</v>
      </c>
      <c r="I45" s="131">
        <v>21343</v>
      </c>
      <c r="J45" s="131">
        <v>6198</v>
      </c>
      <c r="K45" s="130">
        <v>117677</v>
      </c>
    </row>
    <row r="46" spans="1:11" ht="18" x14ac:dyDescent="0.25">
      <c r="A46" s="18" t="s">
        <v>401</v>
      </c>
      <c r="B46" s="18" t="s">
        <v>103</v>
      </c>
      <c r="C46" s="131">
        <v>4665</v>
      </c>
      <c r="D46" s="131">
        <v>287</v>
      </c>
      <c r="E46" s="131">
        <v>995</v>
      </c>
      <c r="F46" s="131">
        <v>1282</v>
      </c>
      <c r="G46" s="131">
        <v>0</v>
      </c>
      <c r="H46" s="132">
        <v>1282</v>
      </c>
      <c r="I46" s="131">
        <v>1300</v>
      </c>
      <c r="J46" s="131">
        <v>532</v>
      </c>
      <c r="K46" s="130">
        <v>7779</v>
      </c>
    </row>
    <row r="47" spans="1:11" ht="18" x14ac:dyDescent="0.25">
      <c r="A47" s="18" t="s">
        <v>402</v>
      </c>
      <c r="B47" s="18" t="s">
        <v>105</v>
      </c>
      <c r="C47" s="131">
        <v>18695</v>
      </c>
      <c r="D47" s="131">
        <v>3664</v>
      </c>
      <c r="E47" s="131">
        <v>15300</v>
      </c>
      <c r="F47" s="131">
        <v>18964</v>
      </c>
      <c r="G47" s="131">
        <v>107</v>
      </c>
      <c r="H47" s="132">
        <v>19071</v>
      </c>
      <c r="I47" s="131">
        <v>854</v>
      </c>
      <c r="J47" s="131">
        <v>1064</v>
      </c>
      <c r="K47" s="130">
        <v>39684</v>
      </c>
    </row>
    <row r="48" spans="1:11" ht="18" x14ac:dyDescent="0.25">
      <c r="A48" s="18" t="s">
        <v>403</v>
      </c>
      <c r="B48" s="18" t="s">
        <v>107</v>
      </c>
      <c r="C48" s="131">
        <v>3155</v>
      </c>
      <c r="D48" s="131">
        <v>851</v>
      </c>
      <c r="E48" s="131">
        <v>819</v>
      </c>
      <c r="F48" s="131">
        <v>1670</v>
      </c>
      <c r="G48" s="131">
        <v>68</v>
      </c>
      <c r="H48" s="132">
        <v>1738</v>
      </c>
      <c r="I48" s="131">
        <v>1645</v>
      </c>
      <c r="J48" s="131">
        <v>440</v>
      </c>
      <c r="K48" s="130">
        <v>6978</v>
      </c>
    </row>
    <row r="49" spans="1:11" ht="18" x14ac:dyDescent="0.25">
      <c r="A49" s="18" t="s">
        <v>404</v>
      </c>
      <c r="B49" s="18" t="s">
        <v>109</v>
      </c>
      <c r="C49" s="131">
        <v>7510</v>
      </c>
      <c r="D49" s="131">
        <v>2154</v>
      </c>
      <c r="E49" s="131">
        <v>2215</v>
      </c>
      <c r="F49" s="131">
        <v>4369</v>
      </c>
      <c r="G49" s="131">
        <v>99</v>
      </c>
      <c r="H49" s="132">
        <v>4468</v>
      </c>
      <c r="I49" s="131">
        <v>4844</v>
      </c>
      <c r="J49" s="131">
        <v>1700</v>
      </c>
      <c r="K49" s="130">
        <v>18522</v>
      </c>
    </row>
    <row r="50" spans="1:11" ht="18" x14ac:dyDescent="0.25">
      <c r="A50" s="18" t="s">
        <v>405</v>
      </c>
      <c r="B50" s="18" t="s">
        <v>111</v>
      </c>
      <c r="C50" s="131">
        <v>7909</v>
      </c>
      <c r="D50" s="131">
        <v>5410</v>
      </c>
      <c r="E50" s="131">
        <v>6371</v>
      </c>
      <c r="F50" s="131">
        <v>11781</v>
      </c>
      <c r="G50" s="131">
        <v>945</v>
      </c>
      <c r="H50" s="132">
        <v>12726</v>
      </c>
      <c r="I50" s="131">
        <v>13344</v>
      </c>
      <c r="J50" s="131">
        <v>2740</v>
      </c>
      <c r="K50" s="130">
        <v>36719</v>
      </c>
    </row>
    <row r="51" spans="1:11" ht="18" x14ac:dyDescent="0.25">
      <c r="A51" s="18" t="s">
        <v>406</v>
      </c>
      <c r="B51" s="18" t="s">
        <v>113</v>
      </c>
      <c r="C51" s="131">
        <v>658</v>
      </c>
      <c r="D51" s="131">
        <v>0</v>
      </c>
      <c r="E51" s="131">
        <v>0</v>
      </c>
      <c r="F51" s="131">
        <v>0</v>
      </c>
      <c r="G51" s="131">
        <v>123</v>
      </c>
      <c r="H51" s="132">
        <v>123</v>
      </c>
      <c r="I51" s="131">
        <v>0</v>
      </c>
      <c r="J51" s="131">
        <v>3</v>
      </c>
      <c r="K51" s="130">
        <v>784</v>
      </c>
    </row>
    <row r="52" spans="1:11" ht="18" x14ac:dyDescent="0.25">
      <c r="A52" s="27" t="s">
        <v>407</v>
      </c>
      <c r="B52" s="27" t="s">
        <v>115</v>
      </c>
      <c r="C52" s="133">
        <v>3659</v>
      </c>
      <c r="D52" s="133">
        <v>0</v>
      </c>
      <c r="E52" s="133">
        <v>0</v>
      </c>
      <c r="F52" s="133">
        <v>0</v>
      </c>
      <c r="G52" s="133">
        <v>658</v>
      </c>
      <c r="H52" s="134">
        <v>658</v>
      </c>
      <c r="I52" s="133">
        <v>0</v>
      </c>
      <c r="J52" s="133">
        <v>0</v>
      </c>
      <c r="K52" s="135">
        <v>4317</v>
      </c>
    </row>
    <row r="53" spans="1:11" ht="18" x14ac:dyDescent="0.25">
      <c r="A53" s="18" t="s">
        <v>408</v>
      </c>
      <c r="B53" s="18" t="s">
        <v>117</v>
      </c>
      <c r="C53" s="131">
        <v>17652</v>
      </c>
      <c r="D53" s="131">
        <v>0</v>
      </c>
      <c r="E53" s="131">
        <v>0</v>
      </c>
      <c r="F53" s="131">
        <v>0</v>
      </c>
      <c r="G53" s="131">
        <v>136</v>
      </c>
      <c r="H53" s="132">
        <v>136</v>
      </c>
      <c r="I53" s="131">
        <v>0</v>
      </c>
      <c r="J53" s="131">
        <v>197</v>
      </c>
      <c r="K53" s="130">
        <v>17985</v>
      </c>
    </row>
    <row r="54" spans="1:11" ht="18" x14ac:dyDescent="0.25">
      <c r="A54" s="18" t="s">
        <v>409</v>
      </c>
      <c r="B54" s="18" t="s">
        <v>119</v>
      </c>
      <c r="C54" s="131">
        <v>70586</v>
      </c>
      <c r="D54" s="131">
        <v>900</v>
      </c>
      <c r="E54" s="131">
        <v>0</v>
      </c>
      <c r="F54" s="131">
        <v>900</v>
      </c>
      <c r="G54" s="131">
        <v>68</v>
      </c>
      <c r="H54" s="132">
        <v>968</v>
      </c>
      <c r="I54" s="131">
        <v>0</v>
      </c>
      <c r="J54" s="131">
        <v>2780</v>
      </c>
      <c r="K54" s="130">
        <v>74334</v>
      </c>
    </row>
    <row r="55" spans="1:11" ht="18" x14ac:dyDescent="0.25">
      <c r="A55" s="18" t="s">
        <v>410</v>
      </c>
      <c r="B55" s="18" t="s">
        <v>121</v>
      </c>
      <c r="C55" s="131">
        <v>44844</v>
      </c>
      <c r="D55" s="131">
        <v>0</v>
      </c>
      <c r="E55" s="131">
        <v>0</v>
      </c>
      <c r="F55" s="131">
        <v>0</v>
      </c>
      <c r="G55" s="131">
        <v>34</v>
      </c>
      <c r="H55" s="132">
        <v>34</v>
      </c>
      <c r="I55" s="131">
        <v>0</v>
      </c>
      <c r="J55" s="131">
        <v>1278</v>
      </c>
      <c r="K55" s="130">
        <v>46156</v>
      </c>
    </row>
    <row r="56" spans="1:11" ht="18" x14ac:dyDescent="0.25">
      <c r="A56" s="18" t="s">
        <v>411</v>
      </c>
      <c r="B56" s="18" t="s">
        <v>123</v>
      </c>
      <c r="C56" s="131">
        <v>9387</v>
      </c>
      <c r="D56" s="131">
        <v>0</v>
      </c>
      <c r="E56" s="131">
        <v>0</v>
      </c>
      <c r="F56" s="131">
        <v>0</v>
      </c>
      <c r="G56" s="131">
        <v>16</v>
      </c>
      <c r="H56" s="132">
        <v>16</v>
      </c>
      <c r="I56" s="131">
        <v>0</v>
      </c>
      <c r="J56" s="131">
        <v>0</v>
      </c>
      <c r="K56" s="130">
        <v>9403</v>
      </c>
    </row>
    <row r="57" spans="1:11" ht="18" x14ac:dyDescent="0.25">
      <c r="A57" s="18" t="s">
        <v>412</v>
      </c>
      <c r="B57" s="18" t="s">
        <v>125</v>
      </c>
      <c r="C57" s="131">
        <v>9151</v>
      </c>
      <c r="D57" s="131">
        <v>0</v>
      </c>
      <c r="E57" s="131">
        <v>0</v>
      </c>
      <c r="F57" s="131">
        <v>0</v>
      </c>
      <c r="G57" s="131">
        <v>0</v>
      </c>
      <c r="H57" s="132">
        <v>0</v>
      </c>
      <c r="I57" s="131">
        <v>0</v>
      </c>
      <c r="J57" s="131">
        <v>432</v>
      </c>
      <c r="K57" s="130">
        <v>9583</v>
      </c>
    </row>
    <row r="58" spans="1:11" ht="18" x14ac:dyDescent="0.25">
      <c r="A58" s="18" t="s">
        <v>413</v>
      </c>
      <c r="B58" s="18" t="s">
        <v>127</v>
      </c>
      <c r="C58" s="131">
        <v>18728</v>
      </c>
      <c r="D58" s="131">
        <v>1138</v>
      </c>
      <c r="E58" s="131">
        <v>1843</v>
      </c>
      <c r="F58" s="131">
        <v>2981</v>
      </c>
      <c r="G58" s="131">
        <v>547</v>
      </c>
      <c r="H58" s="132">
        <v>3528</v>
      </c>
      <c r="I58" s="131">
        <v>0</v>
      </c>
      <c r="J58" s="131">
        <v>1982</v>
      </c>
      <c r="K58" s="130">
        <v>24238</v>
      </c>
    </row>
    <row r="59" spans="1:11" ht="18" x14ac:dyDescent="0.25">
      <c r="A59" s="18" t="s">
        <v>414</v>
      </c>
      <c r="B59" s="18" t="s">
        <v>129</v>
      </c>
      <c r="C59" s="131">
        <v>408</v>
      </c>
      <c r="D59" s="131">
        <v>0</v>
      </c>
      <c r="E59" s="131">
        <v>0</v>
      </c>
      <c r="F59" s="131">
        <v>0</v>
      </c>
      <c r="G59" s="131">
        <v>0</v>
      </c>
      <c r="H59" s="132">
        <v>0</v>
      </c>
      <c r="I59" s="131">
        <v>0</v>
      </c>
      <c r="J59" s="131">
        <v>37</v>
      </c>
      <c r="K59" s="130">
        <v>445</v>
      </c>
    </row>
    <row r="60" spans="1:11" ht="18" x14ac:dyDescent="0.25">
      <c r="A60" s="97" t="s">
        <v>415</v>
      </c>
      <c r="B60" s="18" t="s">
        <v>131</v>
      </c>
      <c r="C60" s="131">
        <v>233279</v>
      </c>
      <c r="D60" s="131">
        <v>0</v>
      </c>
      <c r="E60" s="131">
        <v>0</v>
      </c>
      <c r="F60" s="131">
        <v>0</v>
      </c>
      <c r="G60" s="131">
        <v>1619</v>
      </c>
      <c r="H60" s="132">
        <v>1619</v>
      </c>
      <c r="I60" s="131">
        <v>0</v>
      </c>
      <c r="J60" s="131">
        <v>21168</v>
      </c>
      <c r="K60" s="130">
        <v>256066</v>
      </c>
    </row>
    <row r="61" spans="1:11" ht="18" x14ac:dyDescent="0.25">
      <c r="A61" s="18" t="s">
        <v>416</v>
      </c>
      <c r="B61" s="18" t="s">
        <v>133</v>
      </c>
      <c r="C61" s="131">
        <v>43379</v>
      </c>
      <c r="D61" s="131">
        <v>0</v>
      </c>
      <c r="E61" s="131">
        <v>0</v>
      </c>
      <c r="F61" s="131">
        <v>0</v>
      </c>
      <c r="G61" s="131">
        <v>138</v>
      </c>
      <c r="H61" s="132">
        <v>138</v>
      </c>
      <c r="I61" s="131">
        <v>-18403</v>
      </c>
      <c r="J61" s="131">
        <v>2138</v>
      </c>
      <c r="K61" s="130">
        <v>27252</v>
      </c>
    </row>
    <row r="62" spans="1:11" ht="18" x14ac:dyDescent="0.25">
      <c r="A62" s="18" t="s">
        <v>417</v>
      </c>
      <c r="B62" s="18" t="s">
        <v>135</v>
      </c>
      <c r="C62" s="131">
        <v>133154</v>
      </c>
      <c r="D62" s="131">
        <v>0</v>
      </c>
      <c r="E62" s="131">
        <v>0</v>
      </c>
      <c r="F62" s="131">
        <v>0</v>
      </c>
      <c r="G62" s="131">
        <v>262</v>
      </c>
      <c r="H62" s="132">
        <v>262</v>
      </c>
      <c r="I62" s="131">
        <v>-133240</v>
      </c>
      <c r="J62" s="131">
        <v>-4</v>
      </c>
      <c r="K62" s="130">
        <v>172</v>
      </c>
    </row>
    <row r="63" spans="1:11" ht="18" x14ac:dyDescent="0.25">
      <c r="A63" s="18" t="s">
        <v>418</v>
      </c>
      <c r="B63" s="18" t="s">
        <v>137</v>
      </c>
      <c r="C63" s="131">
        <v>127167</v>
      </c>
      <c r="D63" s="131">
        <v>0</v>
      </c>
      <c r="E63" s="131">
        <v>0</v>
      </c>
      <c r="F63" s="131">
        <v>0</v>
      </c>
      <c r="G63" s="131">
        <v>0</v>
      </c>
      <c r="H63" s="132">
        <v>0</v>
      </c>
      <c r="I63" s="131">
        <v>-127167</v>
      </c>
      <c r="J63" s="131">
        <v>0</v>
      </c>
      <c r="K63" s="130">
        <v>0</v>
      </c>
    </row>
    <row r="64" spans="1:11" ht="18" x14ac:dyDescent="0.25">
      <c r="A64" s="18" t="s">
        <v>419</v>
      </c>
      <c r="B64" s="18" t="s">
        <v>139</v>
      </c>
      <c r="C64" s="131">
        <v>11711</v>
      </c>
      <c r="D64" s="131">
        <v>0</v>
      </c>
      <c r="E64" s="131">
        <v>0</v>
      </c>
      <c r="F64" s="131">
        <v>0</v>
      </c>
      <c r="G64" s="131">
        <v>655</v>
      </c>
      <c r="H64" s="132">
        <v>655</v>
      </c>
      <c r="I64" s="131">
        <v>0</v>
      </c>
      <c r="J64" s="131">
        <v>-971</v>
      </c>
      <c r="K64" s="130">
        <v>11395</v>
      </c>
    </row>
    <row r="65" spans="1:11" ht="18" x14ac:dyDescent="0.25">
      <c r="A65" s="18" t="s">
        <v>420</v>
      </c>
      <c r="B65" s="18" t="s">
        <v>141</v>
      </c>
      <c r="C65" s="131">
        <v>47086</v>
      </c>
      <c r="D65" s="131">
        <v>0</v>
      </c>
      <c r="E65" s="131">
        <v>0</v>
      </c>
      <c r="F65" s="131">
        <v>0</v>
      </c>
      <c r="G65" s="131">
        <v>3546</v>
      </c>
      <c r="H65" s="132">
        <v>3546</v>
      </c>
      <c r="I65" s="131">
        <v>0</v>
      </c>
      <c r="J65" s="131">
        <v>1070</v>
      </c>
      <c r="K65" s="130">
        <v>51702</v>
      </c>
    </row>
    <row r="66" spans="1:11" ht="18" x14ac:dyDescent="0.25">
      <c r="A66" s="18" t="s">
        <v>421</v>
      </c>
      <c r="B66" s="18" t="s">
        <v>143</v>
      </c>
      <c r="C66" s="131">
        <v>13023</v>
      </c>
      <c r="D66" s="131">
        <v>0</v>
      </c>
      <c r="E66" s="131">
        <v>0</v>
      </c>
      <c r="F66" s="131">
        <v>0</v>
      </c>
      <c r="G66" s="131">
        <v>3803</v>
      </c>
      <c r="H66" s="132">
        <v>3803</v>
      </c>
      <c r="I66" s="131">
        <v>0</v>
      </c>
      <c r="J66" s="131">
        <v>557</v>
      </c>
      <c r="K66" s="130">
        <v>17383</v>
      </c>
    </row>
    <row r="67" spans="1:11" ht="18" x14ac:dyDescent="0.25">
      <c r="A67" s="18" t="s">
        <v>422</v>
      </c>
      <c r="B67" s="18" t="s">
        <v>145</v>
      </c>
      <c r="C67" s="131">
        <v>19639</v>
      </c>
      <c r="D67" s="131">
        <v>0</v>
      </c>
      <c r="E67" s="131">
        <v>0</v>
      </c>
      <c r="F67" s="131">
        <v>0</v>
      </c>
      <c r="G67" s="131">
        <v>10388</v>
      </c>
      <c r="H67" s="132">
        <v>10388</v>
      </c>
      <c r="I67" s="131">
        <v>0</v>
      </c>
      <c r="J67" s="131">
        <v>1776</v>
      </c>
      <c r="K67" s="130">
        <v>31803</v>
      </c>
    </row>
    <row r="68" spans="1:11" ht="18" x14ac:dyDescent="0.25">
      <c r="A68" s="18" t="s">
        <v>423</v>
      </c>
      <c r="B68" s="18" t="s">
        <v>147</v>
      </c>
      <c r="C68" s="131">
        <v>34298</v>
      </c>
      <c r="D68" s="131">
        <v>0</v>
      </c>
      <c r="E68" s="131">
        <v>0</v>
      </c>
      <c r="F68" s="131">
        <v>0</v>
      </c>
      <c r="G68" s="131">
        <v>1544</v>
      </c>
      <c r="H68" s="132">
        <v>1544</v>
      </c>
      <c r="I68" s="131">
        <v>0</v>
      </c>
      <c r="J68" s="131">
        <v>448</v>
      </c>
      <c r="K68" s="130">
        <v>36290</v>
      </c>
    </row>
    <row r="69" spans="1:11" ht="18" x14ac:dyDescent="0.25">
      <c r="A69" s="18" t="s">
        <v>424</v>
      </c>
      <c r="B69" s="18" t="s">
        <v>149</v>
      </c>
      <c r="C69" s="131">
        <v>21525</v>
      </c>
      <c r="D69" s="131">
        <v>0</v>
      </c>
      <c r="E69" s="131">
        <v>0</v>
      </c>
      <c r="F69" s="131">
        <v>0</v>
      </c>
      <c r="G69" s="131">
        <v>1259</v>
      </c>
      <c r="H69" s="132">
        <v>1259</v>
      </c>
      <c r="I69" s="131">
        <v>0</v>
      </c>
      <c r="J69" s="131">
        <v>824</v>
      </c>
      <c r="K69" s="130">
        <v>23608</v>
      </c>
    </row>
    <row r="70" spans="1:11" ht="18" x14ac:dyDescent="0.25">
      <c r="A70" s="27" t="s">
        <v>425</v>
      </c>
      <c r="B70" s="27" t="s">
        <v>151</v>
      </c>
      <c r="C70" s="133">
        <v>18624</v>
      </c>
      <c r="D70" s="133">
        <v>0</v>
      </c>
      <c r="E70" s="133">
        <v>0</v>
      </c>
      <c r="F70" s="133">
        <v>0</v>
      </c>
      <c r="G70" s="133">
        <v>8735</v>
      </c>
      <c r="H70" s="134">
        <v>8735</v>
      </c>
      <c r="I70" s="133">
        <v>0</v>
      </c>
      <c r="J70" s="133">
        <v>1805</v>
      </c>
      <c r="K70" s="135">
        <v>29164</v>
      </c>
    </row>
    <row r="71" spans="1:11" ht="18" x14ac:dyDescent="0.25">
      <c r="A71" s="18" t="s">
        <v>426</v>
      </c>
      <c r="B71" s="18" t="s">
        <v>153</v>
      </c>
      <c r="C71" s="131">
        <v>87917</v>
      </c>
      <c r="D71" s="131">
        <v>0</v>
      </c>
      <c r="E71" s="131">
        <v>0</v>
      </c>
      <c r="F71" s="131">
        <v>0</v>
      </c>
      <c r="G71" s="131">
        <v>5946</v>
      </c>
      <c r="H71" s="132">
        <v>5946</v>
      </c>
      <c r="I71" s="131">
        <v>0</v>
      </c>
      <c r="J71" s="131">
        <v>9463</v>
      </c>
      <c r="K71" s="130">
        <v>103326</v>
      </c>
    </row>
    <row r="72" spans="1:11" ht="18" x14ac:dyDescent="0.25">
      <c r="A72" s="18" t="s">
        <v>427</v>
      </c>
      <c r="B72" s="18" t="s">
        <v>155</v>
      </c>
      <c r="C72" s="131">
        <v>18524</v>
      </c>
      <c r="D72" s="131">
        <v>986</v>
      </c>
      <c r="E72" s="131">
        <v>1192</v>
      </c>
      <c r="F72" s="131">
        <v>2178</v>
      </c>
      <c r="G72" s="131">
        <v>1739</v>
      </c>
      <c r="H72" s="132">
        <v>3917</v>
      </c>
      <c r="I72" s="131">
        <v>13012</v>
      </c>
      <c r="J72" s="131">
        <v>408</v>
      </c>
      <c r="K72" s="130">
        <v>35861</v>
      </c>
    </row>
    <row r="73" spans="1:11" ht="18" x14ac:dyDescent="0.25">
      <c r="A73" s="97" t="s">
        <v>428</v>
      </c>
      <c r="B73" s="18" t="s">
        <v>157</v>
      </c>
      <c r="C73" s="131">
        <v>26665</v>
      </c>
      <c r="D73" s="131">
        <v>515</v>
      </c>
      <c r="E73" s="131">
        <v>52</v>
      </c>
      <c r="F73" s="131">
        <v>567</v>
      </c>
      <c r="G73" s="131">
        <v>3591</v>
      </c>
      <c r="H73" s="132">
        <v>4158</v>
      </c>
      <c r="I73" s="131">
        <v>2581</v>
      </c>
      <c r="J73" s="131">
        <v>2087</v>
      </c>
      <c r="K73" s="130">
        <v>35491</v>
      </c>
    </row>
    <row r="74" spans="1:11" ht="18" x14ac:dyDescent="0.25">
      <c r="A74" s="18" t="s">
        <v>429</v>
      </c>
      <c r="B74" s="18" t="s">
        <v>159</v>
      </c>
      <c r="C74" s="131">
        <v>43623</v>
      </c>
      <c r="D74" s="131">
        <v>0</v>
      </c>
      <c r="E74" s="131">
        <v>0</v>
      </c>
      <c r="F74" s="131">
        <v>0</v>
      </c>
      <c r="G74" s="131">
        <v>4097</v>
      </c>
      <c r="H74" s="132">
        <v>4097</v>
      </c>
      <c r="I74" s="131">
        <v>0</v>
      </c>
      <c r="J74" s="131">
        <v>3097</v>
      </c>
      <c r="K74" s="130">
        <v>50817</v>
      </c>
    </row>
    <row r="75" spans="1:11" ht="18" x14ac:dyDescent="0.25">
      <c r="A75" s="18" t="s">
        <v>430</v>
      </c>
      <c r="B75" s="18" t="s">
        <v>161</v>
      </c>
      <c r="C75" s="131">
        <v>65453</v>
      </c>
      <c r="D75" s="131">
        <v>0</v>
      </c>
      <c r="E75" s="131">
        <v>0</v>
      </c>
      <c r="F75" s="131">
        <v>0</v>
      </c>
      <c r="G75" s="131">
        <v>4235</v>
      </c>
      <c r="H75" s="132">
        <v>4235</v>
      </c>
      <c r="I75" s="131">
        <v>0</v>
      </c>
      <c r="J75" s="131">
        <v>4000</v>
      </c>
      <c r="K75" s="130">
        <v>73688</v>
      </c>
    </row>
    <row r="76" spans="1:11" ht="18" x14ac:dyDescent="0.25">
      <c r="A76" s="18" t="s">
        <v>431</v>
      </c>
      <c r="B76" s="18" t="s">
        <v>163</v>
      </c>
      <c r="C76" s="131">
        <v>9915</v>
      </c>
      <c r="D76" s="131">
        <v>0</v>
      </c>
      <c r="E76" s="131">
        <v>0</v>
      </c>
      <c r="F76" s="131">
        <v>0</v>
      </c>
      <c r="G76" s="131">
        <v>1130</v>
      </c>
      <c r="H76" s="132">
        <v>1130</v>
      </c>
      <c r="I76" s="131">
        <v>0</v>
      </c>
      <c r="J76" s="131">
        <v>209</v>
      </c>
      <c r="K76" s="130">
        <v>11254</v>
      </c>
    </row>
    <row r="77" spans="1:11" ht="18" x14ac:dyDescent="0.25">
      <c r="A77" s="18" t="s">
        <v>432</v>
      </c>
      <c r="B77" s="18" t="s">
        <v>165</v>
      </c>
      <c r="C77" s="131">
        <v>129320</v>
      </c>
      <c r="D77" s="131">
        <v>0</v>
      </c>
      <c r="E77" s="131">
        <v>0</v>
      </c>
      <c r="F77" s="131">
        <v>0</v>
      </c>
      <c r="G77" s="131">
        <v>10747</v>
      </c>
      <c r="H77" s="132">
        <v>10747</v>
      </c>
      <c r="I77" s="131">
        <v>0</v>
      </c>
      <c r="J77" s="131">
        <v>198</v>
      </c>
      <c r="K77" s="130">
        <v>140265</v>
      </c>
    </row>
    <row r="78" spans="1:11" ht="18" x14ac:dyDescent="0.25">
      <c r="A78" s="97" t="s">
        <v>433</v>
      </c>
      <c r="B78" s="26" t="s">
        <v>469</v>
      </c>
      <c r="C78" s="131">
        <v>77849</v>
      </c>
      <c r="D78" s="131">
        <v>0</v>
      </c>
      <c r="E78" s="131">
        <v>0</v>
      </c>
      <c r="F78" s="131">
        <v>0</v>
      </c>
      <c r="G78" s="131">
        <v>1991</v>
      </c>
      <c r="H78" s="132">
        <v>1991</v>
      </c>
      <c r="I78" s="131">
        <v>0</v>
      </c>
      <c r="J78" s="131">
        <v>3322</v>
      </c>
      <c r="K78" s="130">
        <v>83162</v>
      </c>
    </row>
    <row r="79" spans="1:11" ht="18" x14ac:dyDescent="0.25">
      <c r="A79" s="27" t="s">
        <v>434</v>
      </c>
      <c r="B79" s="27" t="s">
        <v>169</v>
      </c>
      <c r="C79" s="133">
        <v>33133</v>
      </c>
      <c r="D79" s="133">
        <v>0</v>
      </c>
      <c r="E79" s="133">
        <v>0</v>
      </c>
      <c r="F79" s="133">
        <v>0</v>
      </c>
      <c r="G79" s="133">
        <v>3489</v>
      </c>
      <c r="H79" s="134">
        <v>3489</v>
      </c>
      <c r="I79" s="133">
        <v>0</v>
      </c>
      <c r="J79" s="133">
        <v>3018</v>
      </c>
      <c r="K79" s="135">
        <v>39640</v>
      </c>
    </row>
    <row r="80" spans="1:11" ht="18" x14ac:dyDescent="0.25">
      <c r="A80" s="18" t="s">
        <v>435</v>
      </c>
      <c r="B80" s="18" t="s">
        <v>470</v>
      </c>
      <c r="C80" s="131">
        <v>113238</v>
      </c>
      <c r="D80" s="131">
        <v>0</v>
      </c>
      <c r="E80" s="131">
        <v>0</v>
      </c>
      <c r="F80" s="131">
        <v>0</v>
      </c>
      <c r="G80" s="131">
        <v>926</v>
      </c>
      <c r="H80" s="132">
        <v>926</v>
      </c>
      <c r="I80" s="131">
        <v>0</v>
      </c>
      <c r="J80" s="131">
        <v>474</v>
      </c>
      <c r="K80" s="130">
        <v>114638</v>
      </c>
    </row>
    <row r="81" spans="1:11" ht="18" x14ac:dyDescent="0.25">
      <c r="A81" s="18" t="s">
        <v>436</v>
      </c>
      <c r="B81" s="18" t="s">
        <v>471</v>
      </c>
      <c r="C81" s="131">
        <v>178497</v>
      </c>
      <c r="D81" s="131">
        <v>0</v>
      </c>
      <c r="E81" s="131">
        <v>0</v>
      </c>
      <c r="F81" s="131">
        <v>0</v>
      </c>
      <c r="G81" s="131">
        <v>3151</v>
      </c>
      <c r="H81" s="132">
        <v>3151</v>
      </c>
      <c r="I81" s="131">
        <v>0</v>
      </c>
      <c r="J81" s="131">
        <v>0</v>
      </c>
      <c r="K81" s="130">
        <v>181648</v>
      </c>
    </row>
    <row r="82" spans="1:11" ht="18" x14ac:dyDescent="0.25">
      <c r="A82" s="18" t="s">
        <v>437</v>
      </c>
      <c r="B82" s="18" t="s">
        <v>175</v>
      </c>
      <c r="C82" s="131">
        <v>7192</v>
      </c>
      <c r="D82" s="131">
        <v>0</v>
      </c>
      <c r="E82" s="131">
        <v>0</v>
      </c>
      <c r="F82" s="131">
        <v>0</v>
      </c>
      <c r="G82" s="131">
        <v>129</v>
      </c>
      <c r="H82" s="132">
        <v>129</v>
      </c>
      <c r="I82" s="131">
        <v>0</v>
      </c>
      <c r="J82" s="131">
        <v>750</v>
      </c>
      <c r="K82" s="130">
        <v>8071</v>
      </c>
    </row>
    <row r="83" spans="1:11" ht="18" x14ac:dyDescent="0.25">
      <c r="A83" s="18" t="s">
        <v>438</v>
      </c>
      <c r="B83" s="18" t="s">
        <v>177</v>
      </c>
      <c r="C83" s="131">
        <v>31124</v>
      </c>
      <c r="D83" s="131">
        <v>0</v>
      </c>
      <c r="E83" s="131">
        <v>0</v>
      </c>
      <c r="F83" s="131">
        <v>0</v>
      </c>
      <c r="G83" s="131">
        <v>998</v>
      </c>
      <c r="H83" s="132">
        <v>998</v>
      </c>
      <c r="I83" s="131">
        <v>0</v>
      </c>
      <c r="J83" s="131">
        <v>1525</v>
      </c>
      <c r="K83" s="130">
        <v>33647</v>
      </c>
    </row>
    <row r="84" spans="1:11" ht="18" x14ac:dyDescent="0.25">
      <c r="A84" s="18" t="s">
        <v>439</v>
      </c>
      <c r="B84" s="18" t="s">
        <v>179</v>
      </c>
      <c r="C84" s="131">
        <v>17952</v>
      </c>
      <c r="D84" s="131">
        <v>0</v>
      </c>
      <c r="E84" s="131">
        <v>0</v>
      </c>
      <c r="F84" s="131">
        <v>0</v>
      </c>
      <c r="G84" s="131">
        <v>943</v>
      </c>
      <c r="H84" s="132">
        <v>943</v>
      </c>
      <c r="I84" s="131">
        <v>0</v>
      </c>
      <c r="J84" s="131">
        <v>668</v>
      </c>
      <c r="K84" s="130">
        <v>19563</v>
      </c>
    </row>
    <row r="85" spans="1:11" ht="18" x14ac:dyDescent="0.25">
      <c r="A85" s="18" t="s">
        <v>440</v>
      </c>
      <c r="B85" s="18" t="s">
        <v>181</v>
      </c>
      <c r="C85" s="131">
        <v>40671</v>
      </c>
      <c r="D85" s="131">
        <v>0</v>
      </c>
      <c r="E85" s="131">
        <v>0</v>
      </c>
      <c r="F85" s="131">
        <v>0</v>
      </c>
      <c r="G85" s="131">
        <v>9606</v>
      </c>
      <c r="H85" s="132">
        <v>9606</v>
      </c>
      <c r="I85" s="131">
        <v>0</v>
      </c>
      <c r="J85" s="131">
        <v>1545</v>
      </c>
      <c r="K85" s="130">
        <v>51822</v>
      </c>
    </row>
    <row r="86" spans="1:11" ht="18" x14ac:dyDescent="0.25">
      <c r="A86" s="18" t="s">
        <v>441</v>
      </c>
      <c r="B86" s="18" t="s">
        <v>183</v>
      </c>
      <c r="C86" s="131">
        <v>35964</v>
      </c>
      <c r="D86" s="131">
        <v>1</v>
      </c>
      <c r="E86" s="131">
        <v>1</v>
      </c>
      <c r="F86" s="131">
        <v>2</v>
      </c>
      <c r="G86" s="131">
        <v>2291</v>
      </c>
      <c r="H86" s="132">
        <v>2293</v>
      </c>
      <c r="I86" s="131">
        <v>0</v>
      </c>
      <c r="J86" s="131">
        <v>1328</v>
      </c>
      <c r="K86" s="130">
        <v>39585</v>
      </c>
    </row>
    <row r="87" spans="1:11" ht="18" x14ac:dyDescent="0.25">
      <c r="A87" s="18" t="s">
        <v>442</v>
      </c>
      <c r="B87" s="18" t="s">
        <v>185</v>
      </c>
      <c r="C87" s="131">
        <v>34501</v>
      </c>
      <c r="D87" s="131">
        <v>0</v>
      </c>
      <c r="E87" s="131">
        <v>0</v>
      </c>
      <c r="F87" s="131">
        <v>0</v>
      </c>
      <c r="G87" s="131">
        <v>3801</v>
      </c>
      <c r="H87" s="132">
        <v>3801</v>
      </c>
      <c r="I87" s="131">
        <v>0</v>
      </c>
      <c r="J87" s="131">
        <v>-320</v>
      </c>
      <c r="K87" s="130">
        <v>37982</v>
      </c>
    </row>
    <row r="88" spans="1:11" ht="18" x14ac:dyDescent="0.25">
      <c r="A88" s="18" t="s">
        <v>443</v>
      </c>
      <c r="B88" s="18" t="s">
        <v>187</v>
      </c>
      <c r="C88" s="131">
        <v>32577</v>
      </c>
      <c r="D88" s="131">
        <v>0</v>
      </c>
      <c r="E88" s="131">
        <v>0</v>
      </c>
      <c r="F88" s="131">
        <v>0</v>
      </c>
      <c r="G88" s="131">
        <v>2253</v>
      </c>
      <c r="H88" s="132">
        <v>2253</v>
      </c>
      <c r="I88" s="131">
        <v>0</v>
      </c>
      <c r="J88" s="131">
        <v>901</v>
      </c>
      <c r="K88" s="130">
        <v>35731</v>
      </c>
    </row>
    <row r="89" spans="1:11" ht="18" x14ac:dyDescent="0.25">
      <c r="A89" s="27" t="s">
        <v>444</v>
      </c>
      <c r="B89" s="27" t="s">
        <v>189</v>
      </c>
      <c r="C89" s="133">
        <v>19539</v>
      </c>
      <c r="D89" s="133">
        <v>2</v>
      </c>
      <c r="E89" s="133">
        <v>5</v>
      </c>
      <c r="F89" s="133">
        <v>7</v>
      </c>
      <c r="G89" s="133">
        <v>618</v>
      </c>
      <c r="H89" s="134">
        <v>625</v>
      </c>
      <c r="I89" s="133">
        <v>0</v>
      </c>
      <c r="J89" s="133">
        <v>497</v>
      </c>
      <c r="K89" s="135">
        <v>20661</v>
      </c>
    </row>
    <row r="90" spans="1:11" ht="18" x14ac:dyDescent="0.25">
      <c r="A90" s="18" t="s">
        <v>445</v>
      </c>
      <c r="B90" s="18" t="s">
        <v>191</v>
      </c>
      <c r="C90" s="131">
        <v>3651</v>
      </c>
      <c r="D90" s="131">
        <v>0</v>
      </c>
      <c r="E90" s="131">
        <v>0</v>
      </c>
      <c r="F90" s="131">
        <v>0</v>
      </c>
      <c r="G90" s="131">
        <v>6</v>
      </c>
      <c r="H90" s="132">
        <v>6</v>
      </c>
      <c r="I90" s="131">
        <v>0</v>
      </c>
      <c r="J90" s="131">
        <v>283</v>
      </c>
      <c r="K90" s="130">
        <v>3940</v>
      </c>
    </row>
    <row r="91" spans="1:11" ht="18" x14ac:dyDescent="0.25">
      <c r="A91" s="18" t="s">
        <v>446</v>
      </c>
      <c r="B91" s="18" t="s">
        <v>193</v>
      </c>
      <c r="C91" s="131">
        <v>30296</v>
      </c>
      <c r="D91" s="131">
        <v>0</v>
      </c>
      <c r="E91" s="131">
        <v>0</v>
      </c>
      <c r="F91" s="131">
        <v>0</v>
      </c>
      <c r="G91" s="131">
        <v>3115</v>
      </c>
      <c r="H91" s="132">
        <v>3115</v>
      </c>
      <c r="I91" s="131">
        <v>0</v>
      </c>
      <c r="J91" s="131">
        <v>1329</v>
      </c>
      <c r="K91" s="130">
        <v>34740</v>
      </c>
    </row>
    <row r="92" spans="1:11" ht="18" x14ac:dyDescent="0.25">
      <c r="A92" s="18" t="s">
        <v>447</v>
      </c>
      <c r="B92" s="18" t="s">
        <v>195</v>
      </c>
      <c r="C92" s="131">
        <v>32591</v>
      </c>
      <c r="D92" s="131">
        <v>0</v>
      </c>
      <c r="E92" s="131">
        <v>0</v>
      </c>
      <c r="F92" s="131">
        <v>0</v>
      </c>
      <c r="G92" s="131">
        <v>2667</v>
      </c>
      <c r="H92" s="132">
        <v>2667</v>
      </c>
      <c r="I92" s="131">
        <v>0</v>
      </c>
      <c r="J92" s="131">
        <v>1160</v>
      </c>
      <c r="K92" s="130">
        <v>36418</v>
      </c>
    </row>
    <row r="93" spans="1:11" ht="18" x14ac:dyDescent="0.25">
      <c r="A93" s="18" t="s">
        <v>448</v>
      </c>
      <c r="B93" s="18" t="s">
        <v>197</v>
      </c>
      <c r="C93" s="131">
        <v>21942</v>
      </c>
      <c r="D93" s="131">
        <v>0</v>
      </c>
      <c r="E93" s="131">
        <v>0</v>
      </c>
      <c r="F93" s="131">
        <v>0</v>
      </c>
      <c r="G93" s="131">
        <v>135</v>
      </c>
      <c r="H93" s="132">
        <v>135</v>
      </c>
      <c r="I93" s="131">
        <v>0</v>
      </c>
      <c r="J93" s="131">
        <v>3063</v>
      </c>
      <c r="K93" s="130">
        <v>25140</v>
      </c>
    </row>
    <row r="94" spans="1:11" ht="18" x14ac:dyDescent="0.25">
      <c r="A94" s="18" t="s">
        <v>449</v>
      </c>
      <c r="B94" s="18" t="s">
        <v>199</v>
      </c>
      <c r="C94" s="131">
        <v>5378</v>
      </c>
      <c r="D94" s="131">
        <v>0</v>
      </c>
      <c r="E94" s="131">
        <v>0</v>
      </c>
      <c r="F94" s="131">
        <v>0</v>
      </c>
      <c r="G94" s="131">
        <v>0</v>
      </c>
      <c r="H94" s="132">
        <v>0</v>
      </c>
      <c r="I94" s="131">
        <v>0</v>
      </c>
      <c r="J94" s="131">
        <v>347</v>
      </c>
      <c r="K94" s="130">
        <v>5725</v>
      </c>
    </row>
    <row r="95" spans="1:11" ht="18" x14ac:dyDescent="0.25">
      <c r="A95" s="18" t="s">
        <v>450</v>
      </c>
      <c r="B95" s="18" t="s">
        <v>201</v>
      </c>
      <c r="C95" s="131">
        <v>17446</v>
      </c>
      <c r="D95" s="131">
        <v>0</v>
      </c>
      <c r="E95" s="131">
        <v>0</v>
      </c>
      <c r="F95" s="131">
        <v>0</v>
      </c>
      <c r="G95" s="131">
        <v>0</v>
      </c>
      <c r="H95" s="132">
        <v>0</v>
      </c>
      <c r="I95" s="131">
        <v>0</v>
      </c>
      <c r="J95" s="131">
        <v>676</v>
      </c>
      <c r="K95" s="130">
        <v>18122</v>
      </c>
    </row>
    <row r="96" spans="1:11" ht="18" x14ac:dyDescent="0.25">
      <c r="A96" s="18" t="s">
        <v>451</v>
      </c>
      <c r="B96" s="18" t="s">
        <v>203</v>
      </c>
      <c r="C96" s="131">
        <v>35503</v>
      </c>
      <c r="D96" s="131">
        <v>0</v>
      </c>
      <c r="E96" s="131">
        <v>0</v>
      </c>
      <c r="F96" s="131">
        <v>0</v>
      </c>
      <c r="G96" s="131">
        <v>12821</v>
      </c>
      <c r="H96" s="132">
        <v>12821</v>
      </c>
      <c r="I96" s="131">
        <v>0</v>
      </c>
      <c r="J96" s="131">
        <v>996</v>
      </c>
      <c r="K96" s="130">
        <v>49320</v>
      </c>
    </row>
    <row r="97" spans="1:11" ht="18" x14ac:dyDescent="0.25">
      <c r="A97" s="18" t="s">
        <v>452</v>
      </c>
      <c r="B97" s="18" t="s">
        <v>205</v>
      </c>
      <c r="C97" s="131">
        <v>144829</v>
      </c>
      <c r="D97" s="131">
        <v>0</v>
      </c>
      <c r="E97" s="131">
        <v>0</v>
      </c>
      <c r="F97" s="131">
        <v>0</v>
      </c>
      <c r="G97" s="131">
        <v>729</v>
      </c>
      <c r="H97" s="132">
        <v>729</v>
      </c>
      <c r="I97" s="131">
        <v>0</v>
      </c>
      <c r="J97" s="131">
        <v>0</v>
      </c>
      <c r="K97" s="130">
        <v>145558</v>
      </c>
    </row>
    <row r="98" spans="1:11" ht="18" x14ac:dyDescent="0.25">
      <c r="A98" s="18" t="s">
        <v>453</v>
      </c>
      <c r="B98" s="18" t="s">
        <v>207</v>
      </c>
      <c r="C98" s="131">
        <v>132816</v>
      </c>
      <c r="D98" s="131">
        <v>0</v>
      </c>
      <c r="E98" s="131">
        <v>0</v>
      </c>
      <c r="F98" s="131">
        <v>0</v>
      </c>
      <c r="G98" s="131">
        <v>740</v>
      </c>
      <c r="H98" s="132">
        <v>740</v>
      </c>
      <c r="I98" s="131">
        <v>0</v>
      </c>
      <c r="J98" s="131">
        <v>946</v>
      </c>
      <c r="K98" s="130">
        <v>134502</v>
      </c>
    </row>
    <row r="99" spans="1:11" ht="18" x14ac:dyDescent="0.25">
      <c r="A99" s="27" t="s">
        <v>454</v>
      </c>
      <c r="B99" s="27" t="s">
        <v>209</v>
      </c>
      <c r="C99" s="133">
        <v>134856</v>
      </c>
      <c r="D99" s="133">
        <v>0</v>
      </c>
      <c r="E99" s="133">
        <v>0</v>
      </c>
      <c r="F99" s="133">
        <v>0</v>
      </c>
      <c r="G99" s="133">
        <v>1088</v>
      </c>
      <c r="H99" s="134">
        <v>1088</v>
      </c>
      <c r="I99" s="133">
        <v>0</v>
      </c>
      <c r="J99" s="133">
        <v>511</v>
      </c>
      <c r="K99" s="135">
        <v>136455</v>
      </c>
    </row>
    <row r="100" spans="1:11" ht="18" x14ac:dyDescent="0.25">
      <c r="A100" s="97" t="s">
        <v>455</v>
      </c>
      <c r="B100" s="18" t="s">
        <v>211</v>
      </c>
      <c r="C100" s="131">
        <v>58871</v>
      </c>
      <c r="D100" s="131">
        <v>0</v>
      </c>
      <c r="E100" s="131">
        <v>0</v>
      </c>
      <c r="F100" s="131">
        <v>0</v>
      </c>
      <c r="G100" s="131">
        <v>19</v>
      </c>
      <c r="H100" s="132">
        <v>19</v>
      </c>
      <c r="I100" s="131">
        <v>0</v>
      </c>
      <c r="J100" s="131">
        <v>1796</v>
      </c>
      <c r="K100" s="130">
        <v>60686</v>
      </c>
    </row>
    <row r="101" spans="1:11" ht="18" x14ac:dyDescent="0.25">
      <c r="A101" s="18" t="s">
        <v>456</v>
      </c>
      <c r="B101" s="18" t="s">
        <v>213</v>
      </c>
      <c r="C101" s="131">
        <v>11290</v>
      </c>
      <c r="D101" s="131">
        <v>157</v>
      </c>
      <c r="E101" s="131">
        <v>1003</v>
      </c>
      <c r="F101" s="131">
        <v>1160</v>
      </c>
      <c r="G101" s="131">
        <v>909</v>
      </c>
      <c r="H101" s="132">
        <v>2069</v>
      </c>
      <c r="I101" s="131">
        <v>0</v>
      </c>
      <c r="J101" s="131">
        <v>959</v>
      </c>
      <c r="K101" s="130">
        <v>14318</v>
      </c>
    </row>
    <row r="102" spans="1:11" ht="18" x14ac:dyDescent="0.25">
      <c r="A102" s="18" t="s">
        <v>457</v>
      </c>
      <c r="B102" s="18" t="s">
        <v>215</v>
      </c>
      <c r="C102" s="131">
        <v>4612</v>
      </c>
      <c r="D102" s="131">
        <v>42</v>
      </c>
      <c r="E102" s="131">
        <v>452</v>
      </c>
      <c r="F102" s="131">
        <v>494</v>
      </c>
      <c r="G102" s="131">
        <v>815</v>
      </c>
      <c r="H102" s="132">
        <v>1309</v>
      </c>
      <c r="I102" s="131">
        <v>0</v>
      </c>
      <c r="J102" s="131">
        <v>342</v>
      </c>
      <c r="K102" s="130">
        <v>6263</v>
      </c>
    </row>
    <row r="103" spans="1:11" ht="18" x14ac:dyDescent="0.25">
      <c r="A103" s="18" t="s">
        <v>458</v>
      </c>
      <c r="B103" s="18" t="s">
        <v>217</v>
      </c>
      <c r="C103" s="131">
        <v>9468</v>
      </c>
      <c r="D103" s="131">
        <v>0</v>
      </c>
      <c r="E103" s="131">
        <v>0</v>
      </c>
      <c r="F103" s="131">
        <v>0</v>
      </c>
      <c r="G103" s="131">
        <v>2698</v>
      </c>
      <c r="H103" s="132">
        <v>2698</v>
      </c>
      <c r="I103" s="131">
        <v>0</v>
      </c>
      <c r="J103" s="131">
        <v>3182</v>
      </c>
      <c r="K103" s="130">
        <v>15348</v>
      </c>
    </row>
    <row r="104" spans="1:11" ht="18" x14ac:dyDescent="0.25">
      <c r="A104" s="18" t="s">
        <v>459</v>
      </c>
      <c r="B104" s="18" t="s">
        <v>219</v>
      </c>
      <c r="C104" s="131">
        <v>15033</v>
      </c>
      <c r="D104" s="131">
        <v>0</v>
      </c>
      <c r="E104" s="131">
        <v>0</v>
      </c>
      <c r="F104" s="131">
        <v>0</v>
      </c>
      <c r="G104" s="131">
        <v>720</v>
      </c>
      <c r="H104" s="132">
        <v>720</v>
      </c>
      <c r="I104" s="131">
        <v>0</v>
      </c>
      <c r="J104" s="131">
        <v>1354</v>
      </c>
      <c r="K104" s="130">
        <v>17107</v>
      </c>
    </row>
    <row r="105" spans="1:11" ht="18" x14ac:dyDescent="0.25">
      <c r="A105" s="18" t="s">
        <v>460</v>
      </c>
      <c r="B105" s="18" t="s">
        <v>221</v>
      </c>
      <c r="C105" s="131">
        <v>13098</v>
      </c>
      <c r="D105" s="131">
        <v>0</v>
      </c>
      <c r="E105" s="131">
        <v>0</v>
      </c>
      <c r="F105" s="131">
        <v>0</v>
      </c>
      <c r="G105" s="131">
        <v>16</v>
      </c>
      <c r="H105" s="132">
        <v>16</v>
      </c>
      <c r="I105" s="131">
        <v>0</v>
      </c>
      <c r="J105" s="131">
        <v>493</v>
      </c>
      <c r="K105" s="130">
        <v>13607</v>
      </c>
    </row>
    <row r="106" spans="1:11" ht="18" x14ac:dyDescent="0.25">
      <c r="A106" s="18" t="s">
        <v>461</v>
      </c>
      <c r="B106" s="18" t="s">
        <v>223</v>
      </c>
      <c r="C106" s="131">
        <v>2914</v>
      </c>
      <c r="D106" s="131">
        <v>0</v>
      </c>
      <c r="E106" s="131">
        <v>0</v>
      </c>
      <c r="F106" s="131">
        <v>0</v>
      </c>
      <c r="G106" s="131">
        <v>490</v>
      </c>
      <c r="H106" s="132">
        <v>490</v>
      </c>
      <c r="I106" s="131">
        <v>0</v>
      </c>
      <c r="J106" s="131">
        <v>345</v>
      </c>
      <c r="K106" s="130">
        <v>3749</v>
      </c>
    </row>
    <row r="107" spans="1:11" ht="18" x14ac:dyDescent="0.25">
      <c r="A107" s="18" t="s">
        <v>462</v>
      </c>
      <c r="B107" s="18" t="s">
        <v>225</v>
      </c>
      <c r="C107" s="131">
        <v>21656</v>
      </c>
      <c r="D107" s="131">
        <v>0</v>
      </c>
      <c r="E107" s="131">
        <v>0</v>
      </c>
      <c r="F107" s="131">
        <v>0</v>
      </c>
      <c r="G107" s="131">
        <v>132</v>
      </c>
      <c r="H107" s="132">
        <v>132</v>
      </c>
      <c r="I107" s="131">
        <v>0</v>
      </c>
      <c r="J107" s="131">
        <v>2437</v>
      </c>
      <c r="K107" s="130">
        <v>24225</v>
      </c>
    </row>
    <row r="108" spans="1:11" ht="18" x14ac:dyDescent="0.25">
      <c r="A108" s="98" t="s">
        <v>463</v>
      </c>
      <c r="B108" s="98" t="s">
        <v>227</v>
      </c>
      <c r="C108" s="131">
        <v>3928</v>
      </c>
      <c r="D108" s="131">
        <v>0</v>
      </c>
      <c r="E108" s="131">
        <v>0</v>
      </c>
      <c r="F108" s="131">
        <v>0</v>
      </c>
      <c r="G108" s="131">
        <v>33</v>
      </c>
      <c r="H108" s="132">
        <v>33</v>
      </c>
      <c r="I108" s="131">
        <v>0</v>
      </c>
      <c r="J108" s="131">
        <v>0</v>
      </c>
      <c r="K108" s="130">
        <v>3961</v>
      </c>
    </row>
    <row r="109" spans="1:11" ht="18.75" thickBot="1" x14ac:dyDescent="0.3">
      <c r="A109" s="29"/>
      <c r="B109" s="29" t="s">
        <v>228</v>
      </c>
      <c r="C109" s="136">
        <v>3084875</v>
      </c>
      <c r="D109" s="136">
        <v>219145</v>
      </c>
      <c r="E109" s="136">
        <v>201980</v>
      </c>
      <c r="F109" s="136">
        <v>421125</v>
      </c>
      <c r="G109" s="136">
        <v>135671</v>
      </c>
      <c r="H109" s="137">
        <v>556796</v>
      </c>
      <c r="I109" s="136">
        <v>0</v>
      </c>
      <c r="J109" s="136">
        <v>191541</v>
      </c>
      <c r="K109" s="138">
        <v>3833212</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2432606</v>
      </c>
      <c r="D113" s="109"/>
      <c r="E113" s="109"/>
      <c r="F113" s="18"/>
      <c r="G113" s="18"/>
      <c r="H113" s="18"/>
      <c r="I113" s="18"/>
      <c r="J113" s="18"/>
      <c r="K113" s="18"/>
    </row>
    <row r="114" spans="1:11" ht="18" x14ac:dyDescent="0.25">
      <c r="A114" s="18"/>
      <c r="B114" s="18" t="s">
        <v>231</v>
      </c>
      <c r="C114" s="109">
        <v>248608</v>
      </c>
      <c r="D114" s="109"/>
      <c r="E114" s="109"/>
      <c r="F114" s="18"/>
      <c r="G114" s="18"/>
      <c r="H114" s="18"/>
      <c r="I114" s="18"/>
      <c r="J114" s="18"/>
      <c r="K114" s="18"/>
    </row>
    <row r="115" spans="1:11" ht="18" x14ac:dyDescent="0.25">
      <c r="A115" s="18"/>
      <c r="B115" s="18" t="s">
        <v>232</v>
      </c>
      <c r="C115" s="109">
        <v>403661</v>
      </c>
      <c r="D115" s="109"/>
      <c r="E115" s="109"/>
      <c r="F115" s="18"/>
      <c r="G115" s="18"/>
      <c r="H115" s="18"/>
      <c r="I115" s="18"/>
      <c r="J115" s="18"/>
      <c r="K115" s="18"/>
    </row>
  </sheetData>
  <conditionalFormatting sqref="A1">
    <cfRule type="expression" dxfId="19" priority="1">
      <formula>$L$123&lt;&gt;0</formula>
    </cfRule>
    <cfRule type="expression" dxfId="18" priority="2">
      <formula>"sum($I4:$I$118)&lt;&gt;0"</formula>
    </cfRule>
  </conditionalFormatting>
  <hyperlinks>
    <hyperlink ref="A2" location="Contents!A154" display="Contents"/>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AM113"/>
  <sheetViews>
    <sheetView zoomScale="60" zoomScaleNormal="60" workbookViewId="0">
      <pane xSplit="2" ySplit="5" topLeftCell="L6" activePane="bottomRight" state="frozen"/>
      <selection pane="topRight" activeCell="C1" sqref="C1"/>
      <selection pane="bottomLeft" activeCell="A6" sqref="A6"/>
      <selection pane="bottomRight" activeCell="AQ1" sqref="AQ1"/>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3.855468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298</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40"/>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20462</v>
      </c>
      <c r="D6" s="109">
        <v>0</v>
      </c>
      <c r="E6" s="109">
        <v>0</v>
      </c>
      <c r="F6" s="109">
        <v>0</v>
      </c>
      <c r="G6" s="110">
        <v>20462</v>
      </c>
      <c r="H6" s="46"/>
      <c r="I6" s="109">
        <v>1599</v>
      </c>
      <c r="J6" s="109">
        <v>0</v>
      </c>
      <c r="K6" s="109">
        <v>98</v>
      </c>
      <c r="L6" s="111">
        <v>1697</v>
      </c>
      <c r="M6" s="46"/>
      <c r="N6" s="46">
        <v>1294</v>
      </c>
      <c r="O6" s="46">
        <v>488</v>
      </c>
      <c r="P6" s="109">
        <v>1782</v>
      </c>
      <c r="Q6" s="109">
        <v>119</v>
      </c>
      <c r="R6" s="112">
        <v>1901</v>
      </c>
      <c r="S6" s="46"/>
      <c r="T6" s="113">
        <v>24060</v>
      </c>
      <c r="U6" s="46"/>
      <c r="V6" s="114">
        <v>42451</v>
      </c>
      <c r="W6" s="47">
        <f>'Table 1 - Supply 2013'!H4</f>
        <v>10741</v>
      </c>
      <c r="X6" s="47">
        <f>'Table 1 - Supply 2013'!I4</f>
        <v>5319</v>
      </c>
      <c r="Y6" s="47">
        <f>'Table 1 - Supply 2013'!J4</f>
        <v>1984</v>
      </c>
      <c r="Z6" s="47">
        <f t="shared" ref="Z6:Z69" si="0">T6-W6+X6-Y6</f>
        <v>16654</v>
      </c>
      <c r="AA6" s="70">
        <f>IF(ISERROR(R6/V6),0,R6/V6)</f>
        <v>4.4781041671574283E-2</v>
      </c>
      <c r="AB6" s="70">
        <f>IF(ISERROR((W6+R6)/V6),0,(W6+R6)/V6)</f>
        <v>0.29780217191585595</v>
      </c>
      <c r="AD6" s="47">
        <f>SUM(C6:D6)</f>
        <v>20462</v>
      </c>
      <c r="AG6" s="18" t="s">
        <v>480</v>
      </c>
      <c r="AH6" s="18" t="s">
        <v>479</v>
      </c>
      <c r="AI6" s="112">
        <f>SUM(R6:R12)</f>
        <v>29096</v>
      </c>
      <c r="AJ6" s="47">
        <f>SUM(W6:W12)</f>
        <v>57184</v>
      </c>
      <c r="AK6" s="113">
        <f>SUM(T6:T12)</f>
        <v>52911</v>
      </c>
      <c r="AL6" s="70">
        <f t="shared" ref="AL6:AL15" si="1">AI6/AK6</f>
        <v>0.54990455670843497</v>
      </c>
      <c r="AM6" s="70">
        <f t="shared" ref="AM6:AM15" si="2">(AI6+AJ6)/AK6</f>
        <v>1.6306628111356807</v>
      </c>
    </row>
    <row r="7" spans="1:39" ht="18" x14ac:dyDescent="0.25">
      <c r="A7" s="18" t="s">
        <v>360</v>
      </c>
      <c r="B7" s="18" t="s">
        <v>22</v>
      </c>
      <c r="C7" s="109">
        <v>156</v>
      </c>
      <c r="D7" s="109">
        <v>0</v>
      </c>
      <c r="E7" s="109">
        <v>0</v>
      </c>
      <c r="F7" s="109">
        <v>0</v>
      </c>
      <c r="G7" s="110">
        <v>156</v>
      </c>
      <c r="H7" s="46"/>
      <c r="I7" s="109">
        <v>0</v>
      </c>
      <c r="J7" s="109">
        <v>0</v>
      </c>
      <c r="K7" s="109">
        <v>42</v>
      </c>
      <c r="L7" s="111">
        <v>42</v>
      </c>
      <c r="M7" s="46"/>
      <c r="N7" s="46">
        <v>46</v>
      </c>
      <c r="O7" s="46">
        <v>22</v>
      </c>
      <c r="P7" s="109">
        <v>68</v>
      </c>
      <c r="Q7" s="109">
        <v>4</v>
      </c>
      <c r="R7" s="112">
        <v>72</v>
      </c>
      <c r="S7" s="46"/>
      <c r="T7" s="113">
        <v>270</v>
      </c>
      <c r="U7" s="46"/>
      <c r="V7" s="114">
        <v>1593</v>
      </c>
      <c r="W7" s="47">
        <f>'Table 1 - Supply 2013'!H5</f>
        <v>109</v>
      </c>
      <c r="X7" s="47">
        <f>'Table 1 - Supply 2013'!I5</f>
        <v>396</v>
      </c>
      <c r="Y7" s="47">
        <f>'Table 1 - Supply 2013'!J5</f>
        <v>17</v>
      </c>
      <c r="Z7" s="47">
        <f t="shared" si="0"/>
        <v>540</v>
      </c>
      <c r="AA7" s="70">
        <f>IF(ISERROR(R7/V7),0,R7/V7)</f>
        <v>4.519774011299435E-2</v>
      </c>
      <c r="AB7" s="70">
        <f>IF(ISERROR((W7+R7)/V7),0,(W7+R7)/V7)</f>
        <v>0.11362209667294414</v>
      </c>
      <c r="AD7" s="47">
        <f t="shared" ref="AD7:AD70" si="3">SUM(C7:D7)</f>
        <v>156</v>
      </c>
      <c r="AG7" s="18" t="s">
        <v>335</v>
      </c>
      <c r="AH7" s="18" t="s">
        <v>340</v>
      </c>
      <c r="AI7" s="112">
        <f>SUM(R13:R55)</f>
        <v>271099</v>
      </c>
      <c r="AJ7" s="47">
        <f>SUM(W13:W55)</f>
        <v>369895</v>
      </c>
      <c r="AK7" s="113">
        <f>SUM(T13:T55)</f>
        <v>733142</v>
      </c>
      <c r="AL7" s="70">
        <f t="shared" si="1"/>
        <v>0.36977693270880674</v>
      </c>
      <c r="AM7" s="70">
        <f t="shared" si="2"/>
        <v>0.87431084291992545</v>
      </c>
    </row>
    <row r="8" spans="1:39" ht="18" x14ac:dyDescent="0.25">
      <c r="A8" s="18" t="s">
        <v>361</v>
      </c>
      <c r="B8" s="18" t="s">
        <v>24</v>
      </c>
      <c r="C8" s="109">
        <v>475</v>
      </c>
      <c r="D8" s="109">
        <v>0</v>
      </c>
      <c r="E8" s="109">
        <v>0</v>
      </c>
      <c r="F8" s="109">
        <v>0</v>
      </c>
      <c r="G8" s="110">
        <v>475</v>
      </c>
      <c r="H8" s="46"/>
      <c r="I8" s="109">
        <v>0</v>
      </c>
      <c r="J8" s="109">
        <v>0</v>
      </c>
      <c r="K8" s="109">
        <v>-55</v>
      </c>
      <c r="L8" s="111">
        <v>-55</v>
      </c>
      <c r="M8" s="46"/>
      <c r="N8" s="46">
        <v>446</v>
      </c>
      <c r="O8" s="46">
        <v>356</v>
      </c>
      <c r="P8" s="109">
        <v>802</v>
      </c>
      <c r="Q8" s="109">
        <v>53</v>
      </c>
      <c r="R8" s="112">
        <v>855</v>
      </c>
      <c r="S8" s="46"/>
      <c r="T8" s="113">
        <v>1275</v>
      </c>
      <c r="U8" s="46"/>
      <c r="V8" s="114">
        <v>3064</v>
      </c>
      <c r="W8" s="47">
        <f>'Table 1 - Supply 2013'!H6</f>
        <v>499</v>
      </c>
      <c r="X8" s="47">
        <f>'Table 1 - Supply 2013'!I6</f>
        <v>829</v>
      </c>
      <c r="Y8" s="47">
        <f>'Table 1 - Supply 2013'!J6</f>
        <v>3</v>
      </c>
      <c r="Z8" s="47">
        <f t="shared" si="0"/>
        <v>1602</v>
      </c>
      <c r="AA8" s="70">
        <f>IF(ISERROR(R8/V8),0,R8/V8)</f>
        <v>0.27904699738903394</v>
      </c>
      <c r="AB8" s="70">
        <f t="shared" ref="AB8:AB71" si="4">IF(ISERROR((W8+R8)/V8),0,(W8+R8)/V8)</f>
        <v>0.44190600522193213</v>
      </c>
      <c r="AD8" s="47">
        <f t="shared" si="3"/>
        <v>475</v>
      </c>
      <c r="AG8" s="18" t="s">
        <v>332</v>
      </c>
      <c r="AH8" s="18" t="s">
        <v>131</v>
      </c>
      <c r="AI8" s="112">
        <f>R62</f>
        <v>2212</v>
      </c>
      <c r="AJ8" s="47">
        <f>W62</f>
        <v>1619</v>
      </c>
      <c r="AK8" s="113">
        <f>T62</f>
        <v>137926</v>
      </c>
      <c r="AL8" s="70">
        <f t="shared" si="1"/>
        <v>1.6037585371866073E-2</v>
      </c>
      <c r="AM8" s="70">
        <f t="shared" si="2"/>
        <v>2.7775763815379263E-2</v>
      </c>
    </row>
    <row r="9" spans="1:39" ht="18" x14ac:dyDescent="0.25">
      <c r="A9" s="18" t="s">
        <v>362</v>
      </c>
      <c r="B9" s="18" t="s">
        <v>26</v>
      </c>
      <c r="C9" s="109">
        <v>266</v>
      </c>
      <c r="D9" s="109">
        <v>0</v>
      </c>
      <c r="E9" s="109">
        <v>0</v>
      </c>
      <c r="F9" s="109">
        <v>0</v>
      </c>
      <c r="G9" s="110">
        <v>266</v>
      </c>
      <c r="H9" s="46"/>
      <c r="I9" s="109">
        <v>0</v>
      </c>
      <c r="J9" s="109">
        <v>0</v>
      </c>
      <c r="K9" s="109">
        <v>-48</v>
      </c>
      <c r="L9" s="111">
        <v>-48</v>
      </c>
      <c r="M9" s="46"/>
      <c r="N9" s="46">
        <v>68</v>
      </c>
      <c r="O9" s="46">
        <v>24</v>
      </c>
      <c r="P9" s="109">
        <v>92</v>
      </c>
      <c r="Q9" s="109">
        <v>0</v>
      </c>
      <c r="R9" s="112">
        <v>92</v>
      </c>
      <c r="S9" s="46"/>
      <c r="T9" s="113">
        <v>310</v>
      </c>
      <c r="U9" s="46"/>
      <c r="V9" s="114">
        <v>4141</v>
      </c>
      <c r="W9" s="47">
        <f>'Table 1 - Supply 2013'!H7</f>
        <v>2920</v>
      </c>
      <c r="X9" s="47">
        <f>'Table 1 - Supply 2013'!I7</f>
        <v>524</v>
      </c>
      <c r="Y9" s="47">
        <f>'Table 1 - Supply 2013'!J7</f>
        <v>32</v>
      </c>
      <c r="Z9" s="47">
        <f t="shared" si="0"/>
        <v>-2118</v>
      </c>
      <c r="AA9" s="70">
        <f t="shared" ref="AA9:AA72" si="5">IF(ISERROR(R9/V9),0,R9/V9)</f>
        <v>2.2216855831924655E-2</v>
      </c>
      <c r="AB9" s="70">
        <f t="shared" si="4"/>
        <v>0.72736054093214197</v>
      </c>
      <c r="AD9" s="47">
        <f t="shared" si="3"/>
        <v>266</v>
      </c>
      <c r="AG9" s="18" t="s">
        <v>336</v>
      </c>
      <c r="AH9" s="18" t="s">
        <v>341</v>
      </c>
      <c r="AI9" s="112">
        <f>SUM(R56:R57)</f>
        <v>267</v>
      </c>
      <c r="AJ9" s="47">
        <f>SUM(W56:W57)</f>
        <v>1002</v>
      </c>
      <c r="AK9" s="113">
        <f>SUM(T56:T57)</f>
        <v>32951</v>
      </c>
      <c r="AL9" s="70">
        <f t="shared" si="1"/>
        <v>8.1029407301751091E-3</v>
      </c>
      <c r="AM9" s="70">
        <f t="shared" si="2"/>
        <v>3.851172953779855E-2</v>
      </c>
    </row>
    <row r="10" spans="1:39" ht="18" x14ac:dyDescent="0.25">
      <c r="A10" s="18" t="s">
        <v>363</v>
      </c>
      <c r="B10" s="26" t="s">
        <v>28</v>
      </c>
      <c r="C10" s="109">
        <v>0</v>
      </c>
      <c r="D10" s="109">
        <v>0</v>
      </c>
      <c r="E10" s="109">
        <v>0</v>
      </c>
      <c r="F10" s="109">
        <v>0</v>
      </c>
      <c r="G10" s="110">
        <v>0</v>
      </c>
      <c r="H10" s="46"/>
      <c r="I10" s="109">
        <v>0</v>
      </c>
      <c r="J10" s="109">
        <v>0</v>
      </c>
      <c r="K10" s="109">
        <v>699</v>
      </c>
      <c r="L10" s="111">
        <v>699</v>
      </c>
      <c r="M10" s="46"/>
      <c r="N10" s="46">
        <v>17119</v>
      </c>
      <c r="O10" s="46">
        <v>4359</v>
      </c>
      <c r="P10" s="109">
        <v>21478</v>
      </c>
      <c r="Q10" s="109">
        <v>0</v>
      </c>
      <c r="R10" s="112">
        <v>21478</v>
      </c>
      <c r="S10" s="46"/>
      <c r="T10" s="113">
        <v>22177</v>
      </c>
      <c r="U10" s="46"/>
      <c r="V10" s="114">
        <v>70115</v>
      </c>
      <c r="W10" s="47">
        <f>'Table 1 - Supply 2013'!H8</f>
        <v>38919</v>
      </c>
      <c r="X10" s="47">
        <f>'Table 1 - Supply 2013'!I8</f>
        <v>313</v>
      </c>
      <c r="Y10" s="47">
        <f>'Table 1 - Supply 2013'!J8</f>
        <v>57</v>
      </c>
      <c r="Z10" s="47">
        <f t="shared" si="0"/>
        <v>-16486</v>
      </c>
      <c r="AA10" s="70">
        <f t="shared" si="5"/>
        <v>0.30632532268416174</v>
      </c>
      <c r="AB10" s="70">
        <f t="shared" si="4"/>
        <v>0.86139913000071311</v>
      </c>
      <c r="AD10" s="47">
        <f t="shared" si="3"/>
        <v>0</v>
      </c>
      <c r="AG10" s="18" t="s">
        <v>333</v>
      </c>
      <c r="AH10" s="18" t="s">
        <v>343</v>
      </c>
      <c r="AI10" s="112">
        <f>SUM(R58:R61)</f>
        <v>4883</v>
      </c>
      <c r="AJ10" s="47">
        <f>SUM(W58:W61)</f>
        <v>3544</v>
      </c>
      <c r="AK10" s="113">
        <f>SUM(T58:T61)</f>
        <v>20305</v>
      </c>
      <c r="AL10" s="70">
        <f t="shared" si="1"/>
        <v>0.24048263974390544</v>
      </c>
      <c r="AM10" s="70">
        <f t="shared" si="2"/>
        <v>0.4150209308052204</v>
      </c>
    </row>
    <row r="11" spans="1:39" ht="18" x14ac:dyDescent="0.25">
      <c r="A11" s="18" t="s">
        <v>364</v>
      </c>
      <c r="B11" s="18" t="s">
        <v>30</v>
      </c>
      <c r="C11" s="109">
        <v>87</v>
      </c>
      <c r="D11" s="109">
        <v>0</v>
      </c>
      <c r="E11" s="109">
        <v>0</v>
      </c>
      <c r="F11" s="109">
        <v>0</v>
      </c>
      <c r="G11" s="110">
        <v>87</v>
      </c>
      <c r="H11" s="46"/>
      <c r="I11" s="109">
        <v>0</v>
      </c>
      <c r="J11" s="109">
        <v>0</v>
      </c>
      <c r="K11" s="109">
        <v>40</v>
      </c>
      <c r="L11" s="111">
        <v>40</v>
      </c>
      <c r="M11" s="46"/>
      <c r="N11" s="46">
        <v>1948</v>
      </c>
      <c r="O11" s="46">
        <v>2067</v>
      </c>
      <c r="P11" s="109">
        <v>4015</v>
      </c>
      <c r="Q11" s="109">
        <v>0</v>
      </c>
      <c r="R11" s="112">
        <v>4015</v>
      </c>
      <c r="S11" s="46"/>
      <c r="T11" s="113">
        <v>4142</v>
      </c>
      <c r="U11" s="46"/>
      <c r="V11" s="114">
        <v>8661</v>
      </c>
      <c r="W11" s="47">
        <f>'Table 1 - Supply 2013'!H9</f>
        <v>3852</v>
      </c>
      <c r="X11" s="47">
        <f>'Table 1 - Supply 2013'!I9</f>
        <v>988</v>
      </c>
      <c r="Y11" s="47">
        <f>'Table 1 - Supply 2013'!J9</f>
        <v>296</v>
      </c>
      <c r="Z11" s="47">
        <f t="shared" si="0"/>
        <v>982</v>
      </c>
      <c r="AA11" s="70">
        <f t="shared" si="5"/>
        <v>0.46357233575799561</v>
      </c>
      <c r="AB11" s="70">
        <f t="shared" si="4"/>
        <v>0.90832467382519344</v>
      </c>
      <c r="AD11" s="47">
        <f t="shared" si="3"/>
        <v>87</v>
      </c>
      <c r="AG11" s="18" t="s">
        <v>494</v>
      </c>
      <c r="AH11" s="18" t="s">
        <v>481</v>
      </c>
      <c r="AI11" s="112">
        <f>SUM(R63:R73)</f>
        <v>33802</v>
      </c>
      <c r="AJ11" s="47">
        <f>SUM(W63:W73)</f>
        <v>36276</v>
      </c>
      <c r="AK11" s="113">
        <f>SUM(T63:T73)</f>
        <v>190581</v>
      </c>
      <c r="AL11" s="70">
        <f t="shared" si="1"/>
        <v>0.17736290606093996</v>
      </c>
      <c r="AM11" s="70">
        <f t="shared" si="2"/>
        <v>0.36770716913018614</v>
      </c>
    </row>
    <row r="12" spans="1:39" ht="18" x14ac:dyDescent="0.25">
      <c r="A12" s="18" t="s">
        <v>365</v>
      </c>
      <c r="B12" s="18" t="s">
        <v>32</v>
      </c>
      <c r="C12" s="109">
        <v>0</v>
      </c>
      <c r="D12" s="109">
        <v>0</v>
      </c>
      <c r="E12" s="109">
        <v>0</v>
      </c>
      <c r="F12" s="109">
        <v>0</v>
      </c>
      <c r="G12" s="110">
        <v>0</v>
      </c>
      <c r="H12" s="46"/>
      <c r="I12" s="109">
        <v>0</v>
      </c>
      <c r="J12" s="109">
        <v>0</v>
      </c>
      <c r="K12" s="109">
        <v>-6</v>
      </c>
      <c r="L12" s="111">
        <v>-6</v>
      </c>
      <c r="M12" s="46"/>
      <c r="N12" s="46">
        <v>0</v>
      </c>
      <c r="O12" s="46">
        <v>0</v>
      </c>
      <c r="P12" s="109">
        <v>0</v>
      </c>
      <c r="Q12" s="109">
        <v>683</v>
      </c>
      <c r="R12" s="112">
        <v>683</v>
      </c>
      <c r="S12" s="46"/>
      <c r="T12" s="113">
        <v>677</v>
      </c>
      <c r="U12" s="46"/>
      <c r="V12" s="114">
        <v>6252</v>
      </c>
      <c r="W12" s="47">
        <f>'Table 1 - Supply 2013'!H10</f>
        <v>144</v>
      </c>
      <c r="X12" s="47">
        <f>'Table 1 - Supply 2013'!I10</f>
        <v>0</v>
      </c>
      <c r="Y12" s="47">
        <f>'Table 1 - Supply 2013'!J10</f>
        <v>0</v>
      </c>
      <c r="Z12" s="47">
        <f t="shared" si="0"/>
        <v>533</v>
      </c>
      <c r="AA12" s="70">
        <f t="shared" si="5"/>
        <v>0.10924504158669227</v>
      </c>
      <c r="AB12" s="70">
        <f t="shared" si="4"/>
        <v>0.13227767114523353</v>
      </c>
      <c r="AD12" s="47">
        <f t="shared" si="3"/>
        <v>0</v>
      </c>
      <c r="AG12" s="18" t="s">
        <v>493</v>
      </c>
      <c r="AH12" s="18" t="s">
        <v>482</v>
      </c>
      <c r="AI12" s="112">
        <f>SUM(R74:R78)</f>
        <v>28007</v>
      </c>
      <c r="AJ12" s="47">
        <f>SUM(W74:W78)</f>
        <v>17537</v>
      </c>
      <c r="AK12" s="113">
        <f>SUM(T74:T78)</f>
        <v>115423</v>
      </c>
      <c r="AL12" s="70">
        <f t="shared" si="1"/>
        <v>0.24264661289344411</v>
      </c>
      <c r="AM12" s="70">
        <f t="shared" si="2"/>
        <v>0.39458340192162739</v>
      </c>
    </row>
    <row r="13" spans="1:39" ht="18" x14ac:dyDescent="0.25">
      <c r="A13" s="18" t="s">
        <v>366</v>
      </c>
      <c r="B13" s="18" t="s">
        <v>34</v>
      </c>
      <c r="C13" s="109">
        <v>17134</v>
      </c>
      <c r="D13" s="109">
        <v>0</v>
      </c>
      <c r="E13" s="109">
        <v>0</v>
      </c>
      <c r="F13" s="109">
        <v>0</v>
      </c>
      <c r="G13" s="110">
        <v>17134</v>
      </c>
      <c r="H13" s="46"/>
      <c r="I13" s="109">
        <v>0</v>
      </c>
      <c r="J13" s="109">
        <v>0</v>
      </c>
      <c r="K13" s="109">
        <v>57</v>
      </c>
      <c r="L13" s="111">
        <v>57</v>
      </c>
      <c r="M13" s="46"/>
      <c r="N13" s="46">
        <v>1696</v>
      </c>
      <c r="O13" s="46">
        <v>420</v>
      </c>
      <c r="P13" s="109">
        <v>2116</v>
      </c>
      <c r="Q13" s="109">
        <v>185</v>
      </c>
      <c r="R13" s="112">
        <v>2301</v>
      </c>
      <c r="S13" s="46"/>
      <c r="T13" s="113">
        <v>19492</v>
      </c>
      <c r="U13" s="46"/>
      <c r="V13" s="114">
        <v>31085</v>
      </c>
      <c r="W13" s="47">
        <f>'Table 1 - Supply 2013'!H11</f>
        <v>6548</v>
      </c>
      <c r="X13" s="47">
        <f>'Table 1 - Supply 2013'!I11</f>
        <v>6625</v>
      </c>
      <c r="Y13" s="47">
        <f>'Table 1 - Supply 2013'!J11</f>
        <v>63</v>
      </c>
      <c r="Z13" s="47">
        <f t="shared" si="0"/>
        <v>19506</v>
      </c>
      <c r="AA13" s="70">
        <f t="shared" si="5"/>
        <v>7.4022840598359341E-2</v>
      </c>
      <c r="AB13" s="70">
        <f t="shared" si="4"/>
        <v>0.28467106321376867</v>
      </c>
      <c r="AD13" s="47">
        <f t="shared" si="3"/>
        <v>17134</v>
      </c>
      <c r="AG13" s="18" t="s">
        <v>492</v>
      </c>
      <c r="AH13" s="18" t="s">
        <v>483</v>
      </c>
      <c r="AI13" s="112">
        <f>SUM(R79:R81)</f>
        <v>78227</v>
      </c>
      <c r="AJ13" s="47">
        <f>SUM(W79:W81)</f>
        <v>16227</v>
      </c>
      <c r="AK13" s="113">
        <f>SUM(T79:T81)</f>
        <v>137164</v>
      </c>
      <c r="AL13" s="70">
        <f t="shared" si="1"/>
        <v>0.57031728441865215</v>
      </c>
      <c r="AM13" s="70">
        <f t="shared" si="2"/>
        <v>0.68862092094135485</v>
      </c>
    </row>
    <row r="14" spans="1:39" ht="18" x14ac:dyDescent="0.25">
      <c r="A14" s="18" t="s">
        <v>367</v>
      </c>
      <c r="B14" s="18" t="s">
        <v>36</v>
      </c>
      <c r="C14" s="109">
        <v>11780</v>
      </c>
      <c r="D14" s="109">
        <v>0</v>
      </c>
      <c r="E14" s="109">
        <v>0</v>
      </c>
      <c r="F14" s="109">
        <v>0</v>
      </c>
      <c r="G14" s="110">
        <v>11780</v>
      </c>
      <c r="H14" s="46"/>
      <c r="I14" s="109">
        <v>0</v>
      </c>
      <c r="J14" s="109">
        <v>0</v>
      </c>
      <c r="K14" s="109">
        <v>353</v>
      </c>
      <c r="L14" s="111">
        <v>353</v>
      </c>
      <c r="M14" s="46"/>
      <c r="N14" s="46">
        <v>909</v>
      </c>
      <c r="O14" s="46">
        <v>289</v>
      </c>
      <c r="P14" s="109">
        <v>1198</v>
      </c>
      <c r="Q14" s="109">
        <v>94</v>
      </c>
      <c r="R14" s="112">
        <v>1292</v>
      </c>
      <c r="S14" s="46"/>
      <c r="T14" s="113">
        <v>13425</v>
      </c>
      <c r="U14" s="46"/>
      <c r="V14" s="114">
        <v>20306</v>
      </c>
      <c r="W14" s="47">
        <f>'Table 1 - Supply 2013'!H12</f>
        <v>5820</v>
      </c>
      <c r="X14" s="47">
        <f>'Table 1 - Supply 2013'!I12</f>
        <v>4307</v>
      </c>
      <c r="Y14" s="47">
        <f>'Table 1 - Supply 2013'!J12</f>
        <v>1372</v>
      </c>
      <c r="Z14" s="47">
        <f t="shared" si="0"/>
        <v>10540</v>
      </c>
      <c r="AA14" s="70">
        <f t="shared" si="5"/>
        <v>6.3626514330739681E-2</v>
      </c>
      <c r="AB14" s="70">
        <f t="shared" si="4"/>
        <v>0.35024130798778685</v>
      </c>
      <c r="AD14" s="47">
        <f t="shared" si="3"/>
        <v>11780</v>
      </c>
      <c r="AG14" s="28" t="s">
        <v>491</v>
      </c>
      <c r="AH14" s="18" t="s">
        <v>484</v>
      </c>
      <c r="AI14" s="112">
        <f>SUM(R83:R85)</f>
        <v>1281</v>
      </c>
      <c r="AJ14" s="47">
        <f>SUM(W83:W85)</f>
        <v>4206</v>
      </c>
      <c r="AK14" s="113">
        <f>SUM(T83:T85)</f>
        <v>264341</v>
      </c>
      <c r="AL14" s="70">
        <f t="shared" si="1"/>
        <v>4.8460132934353729E-3</v>
      </c>
      <c r="AM14" s="70">
        <f t="shared" si="2"/>
        <v>2.0757279423169316E-2</v>
      </c>
    </row>
    <row r="15" spans="1:39" ht="18" x14ac:dyDescent="0.25">
      <c r="A15" s="27" t="s">
        <v>368</v>
      </c>
      <c r="B15" s="27" t="s">
        <v>38</v>
      </c>
      <c r="C15" s="115">
        <v>1619</v>
      </c>
      <c r="D15" s="115">
        <v>0</v>
      </c>
      <c r="E15" s="115">
        <v>0</v>
      </c>
      <c r="F15" s="115">
        <v>0</v>
      </c>
      <c r="G15" s="116">
        <v>1619</v>
      </c>
      <c r="H15" s="49"/>
      <c r="I15" s="115">
        <v>0</v>
      </c>
      <c r="J15" s="115">
        <v>0</v>
      </c>
      <c r="K15" s="115">
        <v>6</v>
      </c>
      <c r="L15" s="117">
        <v>6</v>
      </c>
      <c r="M15" s="49"/>
      <c r="N15" s="49">
        <v>399</v>
      </c>
      <c r="O15" s="49">
        <v>82</v>
      </c>
      <c r="P15" s="115">
        <v>481</v>
      </c>
      <c r="Q15" s="115">
        <v>16</v>
      </c>
      <c r="R15" s="118">
        <v>497</v>
      </c>
      <c r="S15" s="49"/>
      <c r="T15" s="119">
        <v>2122</v>
      </c>
      <c r="U15" s="49"/>
      <c r="V15" s="120">
        <v>4947</v>
      </c>
      <c r="W15" s="52">
        <f>'Table 1 - Supply 2013'!H13</f>
        <v>2089</v>
      </c>
      <c r="X15" s="52">
        <f>'Table 1 - Supply 2013'!I13</f>
        <v>1269</v>
      </c>
      <c r="Y15" s="52">
        <f>'Table 1 - Supply 2013'!J13</f>
        <v>15</v>
      </c>
      <c r="Z15" s="52">
        <f t="shared" si="0"/>
        <v>1287</v>
      </c>
      <c r="AA15" s="70">
        <f t="shared" si="5"/>
        <v>0.10046492823933698</v>
      </c>
      <c r="AB15" s="70">
        <f t="shared" si="4"/>
        <v>0.52274105518496061</v>
      </c>
      <c r="AD15" s="52">
        <f t="shared" si="3"/>
        <v>1619</v>
      </c>
      <c r="AG15" s="28" t="s">
        <v>490</v>
      </c>
      <c r="AH15" s="18" t="s">
        <v>485</v>
      </c>
      <c r="AI15" s="152">
        <f>SUM(R86:R99)</f>
        <v>68787</v>
      </c>
      <c r="AJ15" s="69">
        <f>SUM(W86:W99)</f>
        <v>39263</v>
      </c>
      <c r="AK15" s="153">
        <f>SUM(T86:T99)</f>
        <v>139725</v>
      </c>
      <c r="AL15" s="70">
        <f t="shared" si="1"/>
        <v>0.49230273752012882</v>
      </c>
      <c r="AM15" s="70">
        <f t="shared" si="2"/>
        <v>0.77330470567185539</v>
      </c>
    </row>
    <row r="16" spans="1:39" ht="18" x14ac:dyDescent="0.25">
      <c r="A16" s="18" t="s">
        <v>369</v>
      </c>
      <c r="B16" s="18" t="s">
        <v>40</v>
      </c>
      <c r="C16" s="109">
        <v>11226</v>
      </c>
      <c r="D16" s="109">
        <v>0</v>
      </c>
      <c r="E16" s="109">
        <v>0</v>
      </c>
      <c r="F16" s="109">
        <v>0</v>
      </c>
      <c r="G16" s="110">
        <v>11226</v>
      </c>
      <c r="H16" s="46"/>
      <c r="I16" s="109">
        <v>0</v>
      </c>
      <c r="J16" s="109">
        <v>0</v>
      </c>
      <c r="K16" s="109">
        <v>-210</v>
      </c>
      <c r="L16" s="111">
        <v>-210</v>
      </c>
      <c r="M16" s="46"/>
      <c r="N16" s="46">
        <v>1041</v>
      </c>
      <c r="O16" s="46">
        <v>277</v>
      </c>
      <c r="P16" s="109">
        <v>1318</v>
      </c>
      <c r="Q16" s="109">
        <v>110</v>
      </c>
      <c r="R16" s="112">
        <v>1428</v>
      </c>
      <c r="S16" s="46"/>
      <c r="T16" s="113">
        <v>12444</v>
      </c>
      <c r="U16" s="46"/>
      <c r="V16" s="114">
        <v>16537</v>
      </c>
      <c r="W16" s="47">
        <f>'Table 1 - Supply 2013'!H14</f>
        <v>3207</v>
      </c>
      <c r="X16" s="47">
        <f>'Table 1 - Supply 2013'!I14</f>
        <v>3236</v>
      </c>
      <c r="Y16" s="47">
        <f>'Table 1 - Supply 2013'!J14</f>
        <v>1264</v>
      </c>
      <c r="Z16" s="47">
        <f t="shared" si="0"/>
        <v>11209</v>
      </c>
      <c r="AA16" s="70">
        <f t="shared" si="5"/>
        <v>8.635181713732841E-2</v>
      </c>
      <c r="AB16" s="70">
        <f t="shared" si="4"/>
        <v>0.28028058293523611</v>
      </c>
      <c r="AD16" s="47">
        <f t="shared" si="3"/>
        <v>11226</v>
      </c>
      <c r="AG16" s="18" t="s">
        <v>488</v>
      </c>
      <c r="AH16" s="18" t="s">
        <v>486</v>
      </c>
      <c r="AI16" s="112">
        <f>SUM(R100:R103)</f>
        <v>9132</v>
      </c>
      <c r="AJ16" s="47">
        <f>SUM(W100:W103)</f>
        <v>2576</v>
      </c>
      <c r="AK16" s="113">
        <f>SUM(T100:T103)</f>
        <v>428073</v>
      </c>
      <c r="AL16" s="70">
        <f t="shared" ref="AL16:AL17" si="6">AI16/AK16</f>
        <v>2.1332810058097569E-2</v>
      </c>
      <c r="AM16" s="70">
        <f t="shared" ref="AM16:AM17" si="7">(AI16+AJ16)/AK16</f>
        <v>2.7350475269404984E-2</v>
      </c>
    </row>
    <row r="17" spans="1:39" ht="18" x14ac:dyDescent="0.25">
      <c r="A17" s="18" t="s">
        <v>370</v>
      </c>
      <c r="B17" s="18" t="s">
        <v>42</v>
      </c>
      <c r="C17" s="109">
        <v>2606</v>
      </c>
      <c r="D17" s="109">
        <v>0</v>
      </c>
      <c r="E17" s="109">
        <v>0</v>
      </c>
      <c r="F17" s="109">
        <v>0</v>
      </c>
      <c r="G17" s="110">
        <v>2606</v>
      </c>
      <c r="H17" s="46"/>
      <c r="I17" s="109">
        <v>0</v>
      </c>
      <c r="J17" s="109">
        <v>0</v>
      </c>
      <c r="K17" s="109">
        <v>94</v>
      </c>
      <c r="L17" s="111">
        <v>94</v>
      </c>
      <c r="M17" s="46"/>
      <c r="N17" s="46">
        <v>604</v>
      </c>
      <c r="O17" s="46">
        <v>221</v>
      </c>
      <c r="P17" s="109">
        <v>825</v>
      </c>
      <c r="Q17" s="109">
        <v>33</v>
      </c>
      <c r="R17" s="112">
        <v>858</v>
      </c>
      <c r="S17" s="46"/>
      <c r="T17" s="113">
        <v>3558</v>
      </c>
      <c r="U17" s="46"/>
      <c r="V17" s="114">
        <v>8862</v>
      </c>
      <c r="W17" s="47">
        <f>'Table 1 - Supply 2013'!H15</f>
        <v>1331</v>
      </c>
      <c r="X17" s="47">
        <f>'Table 1 - Supply 2013'!I15</f>
        <v>1627</v>
      </c>
      <c r="Y17" s="47">
        <f>'Table 1 - Supply 2013'!J15</f>
        <v>12</v>
      </c>
      <c r="Z17" s="47">
        <f t="shared" si="0"/>
        <v>3842</v>
      </c>
      <c r="AA17" s="70">
        <f t="shared" si="5"/>
        <v>9.681787406905891E-2</v>
      </c>
      <c r="AB17" s="70">
        <f t="shared" si="4"/>
        <v>0.24700970435567593</v>
      </c>
      <c r="AD17" s="47">
        <f t="shared" si="3"/>
        <v>2606</v>
      </c>
      <c r="AG17" s="88" t="s">
        <v>489</v>
      </c>
      <c r="AH17" s="88" t="s">
        <v>487</v>
      </c>
      <c r="AI17" s="118">
        <f>SUM(R104:R111)</f>
        <v>4997</v>
      </c>
      <c r="AJ17" s="52">
        <f>SUM(W104:W111)</f>
        <v>7467</v>
      </c>
      <c r="AK17" s="119">
        <f>SUM(T104:T111)</f>
        <v>84590</v>
      </c>
      <c r="AL17" s="155">
        <f t="shared" si="6"/>
        <v>5.9073176498404066E-2</v>
      </c>
      <c r="AM17" s="155">
        <f t="shared" si="7"/>
        <v>0.1473460219884147</v>
      </c>
    </row>
    <row r="18" spans="1:39" ht="18" x14ac:dyDescent="0.25">
      <c r="A18" s="18" t="s">
        <v>371</v>
      </c>
      <c r="B18" s="18" t="s">
        <v>44</v>
      </c>
      <c r="C18" s="109">
        <v>9334</v>
      </c>
      <c r="D18" s="109">
        <v>0</v>
      </c>
      <c r="E18" s="109">
        <v>0</v>
      </c>
      <c r="F18" s="109">
        <v>0</v>
      </c>
      <c r="G18" s="110">
        <v>9334</v>
      </c>
      <c r="H18" s="46"/>
      <c r="I18" s="109">
        <v>0</v>
      </c>
      <c r="J18" s="109">
        <v>0</v>
      </c>
      <c r="K18" s="109">
        <v>75</v>
      </c>
      <c r="L18" s="111">
        <v>75</v>
      </c>
      <c r="M18" s="46"/>
      <c r="N18" s="46">
        <v>572</v>
      </c>
      <c r="O18" s="46">
        <v>251</v>
      </c>
      <c r="P18" s="109">
        <v>823</v>
      </c>
      <c r="Q18" s="109">
        <v>120</v>
      </c>
      <c r="R18" s="112">
        <v>943</v>
      </c>
      <c r="S18" s="46"/>
      <c r="T18" s="113">
        <v>10352</v>
      </c>
      <c r="U18" s="46"/>
      <c r="V18" s="114">
        <v>14721</v>
      </c>
      <c r="W18" s="47">
        <f>'Table 1 - Supply 2013'!H16</f>
        <v>1832</v>
      </c>
      <c r="X18" s="47">
        <f>'Table 1 - Supply 2013'!I16</f>
        <v>3593</v>
      </c>
      <c r="Y18" s="47">
        <f>'Table 1 - Supply 2013'!J16</f>
        <v>20</v>
      </c>
      <c r="Z18" s="47">
        <f t="shared" si="0"/>
        <v>12093</v>
      </c>
      <c r="AA18" s="70">
        <f t="shared" si="5"/>
        <v>6.4058148223626113E-2</v>
      </c>
      <c r="AB18" s="70">
        <f t="shared" si="4"/>
        <v>0.18850621561035255</v>
      </c>
      <c r="AD18" s="47">
        <f t="shared" si="3"/>
        <v>9334</v>
      </c>
      <c r="AG18" s="34"/>
      <c r="AH18" s="156" t="s">
        <v>228</v>
      </c>
      <c r="AI18" s="156">
        <f>SUM(AI6:AI17)</f>
        <v>531790</v>
      </c>
      <c r="AJ18" s="156">
        <f t="shared" ref="AJ18:AK18" si="8">SUM(AJ6:AJ17)</f>
        <v>556796</v>
      </c>
      <c r="AK18" s="156">
        <f t="shared" si="8"/>
        <v>2337132</v>
      </c>
    </row>
    <row r="19" spans="1:39" ht="18" x14ac:dyDescent="0.25">
      <c r="A19" s="18" t="s">
        <v>372</v>
      </c>
      <c r="B19" s="18" t="s">
        <v>46</v>
      </c>
      <c r="C19" s="109">
        <v>16207</v>
      </c>
      <c r="D19" s="109">
        <v>0</v>
      </c>
      <c r="E19" s="109">
        <v>0</v>
      </c>
      <c r="F19" s="109">
        <v>0</v>
      </c>
      <c r="G19" s="110">
        <v>16207</v>
      </c>
      <c r="H19" s="46"/>
      <c r="I19" s="109">
        <v>0</v>
      </c>
      <c r="J19" s="109">
        <v>0</v>
      </c>
      <c r="K19" s="109">
        <v>93</v>
      </c>
      <c r="L19" s="111">
        <v>93</v>
      </c>
      <c r="M19" s="46"/>
      <c r="N19" s="46">
        <v>1976</v>
      </c>
      <c r="O19" s="46">
        <v>971</v>
      </c>
      <c r="P19" s="109">
        <v>2947</v>
      </c>
      <c r="Q19" s="109">
        <v>172</v>
      </c>
      <c r="R19" s="112">
        <v>3119</v>
      </c>
      <c r="S19" s="46"/>
      <c r="T19" s="113">
        <v>19419</v>
      </c>
      <c r="U19" s="46"/>
      <c r="V19" s="114">
        <v>30559</v>
      </c>
      <c r="W19" s="47">
        <f>'Table 1 - Supply 2013'!H17</f>
        <v>6246</v>
      </c>
      <c r="X19" s="47">
        <f>'Table 1 - Supply 2013'!I17</f>
        <v>9529</v>
      </c>
      <c r="Y19" s="47">
        <f>'Table 1 - Supply 2013'!J17</f>
        <v>1904</v>
      </c>
      <c r="Z19" s="47">
        <f t="shared" si="0"/>
        <v>20798</v>
      </c>
      <c r="AA19" s="70">
        <f t="shared" si="5"/>
        <v>0.10206485814326385</v>
      </c>
      <c r="AB19" s="70">
        <f t="shared" si="4"/>
        <v>0.30645636310088681</v>
      </c>
      <c r="AD19" s="47">
        <f t="shared" si="3"/>
        <v>16207</v>
      </c>
    </row>
    <row r="20" spans="1:39" ht="18" x14ac:dyDescent="0.25">
      <c r="A20" s="18" t="s">
        <v>373</v>
      </c>
      <c r="B20" s="18" t="s">
        <v>48</v>
      </c>
      <c r="C20" s="109">
        <v>4645</v>
      </c>
      <c r="D20" s="109">
        <v>0</v>
      </c>
      <c r="E20" s="109">
        <v>0</v>
      </c>
      <c r="F20" s="109">
        <v>0</v>
      </c>
      <c r="G20" s="110">
        <v>4645</v>
      </c>
      <c r="H20" s="46"/>
      <c r="I20" s="109">
        <v>0</v>
      </c>
      <c r="J20" s="109">
        <v>0</v>
      </c>
      <c r="K20" s="109">
        <v>92</v>
      </c>
      <c r="L20" s="111">
        <v>92</v>
      </c>
      <c r="M20" s="46"/>
      <c r="N20" s="46">
        <v>557</v>
      </c>
      <c r="O20" s="46">
        <v>163</v>
      </c>
      <c r="P20" s="109">
        <v>720</v>
      </c>
      <c r="Q20" s="109">
        <v>138</v>
      </c>
      <c r="R20" s="112">
        <v>858</v>
      </c>
      <c r="S20" s="46"/>
      <c r="T20" s="113">
        <v>5595</v>
      </c>
      <c r="U20" s="46"/>
      <c r="V20" s="114">
        <v>9021</v>
      </c>
      <c r="W20" s="47">
        <f>'Table 1 - Supply 2013'!H18</f>
        <v>834</v>
      </c>
      <c r="X20" s="47">
        <f>'Table 1 - Supply 2013'!I18</f>
        <v>2494</v>
      </c>
      <c r="Y20" s="47">
        <f>'Table 1 - Supply 2013'!J18</f>
        <v>499</v>
      </c>
      <c r="Z20" s="47">
        <f t="shared" si="0"/>
        <v>6756</v>
      </c>
      <c r="AA20" s="70">
        <f t="shared" si="5"/>
        <v>9.5111406717658803E-2</v>
      </c>
      <c r="AB20" s="70">
        <f t="shared" si="4"/>
        <v>0.1875623545061523</v>
      </c>
      <c r="AD20" s="47">
        <f t="shared" si="3"/>
        <v>4645</v>
      </c>
    </row>
    <row r="21" spans="1:39" ht="18" x14ac:dyDescent="0.25">
      <c r="A21" s="18" t="s">
        <v>374</v>
      </c>
      <c r="B21" s="18" t="s">
        <v>467</v>
      </c>
      <c r="C21" s="109">
        <v>39480</v>
      </c>
      <c r="D21" s="109">
        <v>0</v>
      </c>
      <c r="E21" s="109">
        <v>0</v>
      </c>
      <c r="F21" s="109">
        <v>0</v>
      </c>
      <c r="G21" s="110">
        <v>39480</v>
      </c>
      <c r="H21" s="46"/>
      <c r="I21" s="109">
        <v>0</v>
      </c>
      <c r="J21" s="109">
        <v>0</v>
      </c>
      <c r="K21" s="109">
        <v>-237</v>
      </c>
      <c r="L21" s="111">
        <v>-237</v>
      </c>
      <c r="M21" s="46"/>
      <c r="N21" s="46">
        <v>2553</v>
      </c>
      <c r="O21" s="46">
        <v>4462</v>
      </c>
      <c r="P21" s="109">
        <v>7015</v>
      </c>
      <c r="Q21" s="109">
        <v>860</v>
      </c>
      <c r="R21" s="112">
        <v>7875</v>
      </c>
      <c r="S21" s="46"/>
      <c r="T21" s="113">
        <v>47118</v>
      </c>
      <c r="U21" s="46"/>
      <c r="V21" s="114">
        <v>58720</v>
      </c>
      <c r="W21" s="47">
        <f>'Table 1 - Supply 2013'!H19</f>
        <v>10046</v>
      </c>
      <c r="X21" s="47">
        <f>'Table 1 - Supply 2013'!I19</f>
        <v>14887</v>
      </c>
      <c r="Y21" s="47">
        <f>'Table 1 - Supply 2013'!J19</f>
        <v>24066</v>
      </c>
      <c r="Z21" s="47">
        <f t="shared" si="0"/>
        <v>27893</v>
      </c>
      <c r="AA21" s="70">
        <f t="shared" si="5"/>
        <v>0.13411103542234332</v>
      </c>
      <c r="AB21" s="70">
        <f t="shared" si="4"/>
        <v>0.30519414168937331</v>
      </c>
      <c r="AD21" s="47">
        <f t="shared" si="3"/>
        <v>39480</v>
      </c>
    </row>
    <row r="22" spans="1:39" ht="18" x14ac:dyDescent="0.25">
      <c r="A22" s="18" t="s">
        <v>375</v>
      </c>
      <c r="B22" s="18" t="s">
        <v>51</v>
      </c>
      <c r="C22" s="109">
        <v>5456</v>
      </c>
      <c r="D22" s="109">
        <v>0</v>
      </c>
      <c r="E22" s="109">
        <v>0</v>
      </c>
      <c r="F22" s="109">
        <v>0</v>
      </c>
      <c r="G22" s="110">
        <v>5456</v>
      </c>
      <c r="H22" s="46"/>
      <c r="I22" s="109">
        <v>0</v>
      </c>
      <c r="J22" s="109">
        <v>0</v>
      </c>
      <c r="K22" s="109">
        <v>-29</v>
      </c>
      <c r="L22" s="111">
        <v>-29</v>
      </c>
      <c r="M22" s="46"/>
      <c r="N22" s="46">
        <v>335</v>
      </c>
      <c r="O22" s="46">
        <v>76</v>
      </c>
      <c r="P22" s="109">
        <v>411</v>
      </c>
      <c r="Q22" s="109">
        <v>217</v>
      </c>
      <c r="R22" s="112">
        <v>628</v>
      </c>
      <c r="S22" s="46"/>
      <c r="T22" s="113">
        <v>6055</v>
      </c>
      <c r="U22" s="46"/>
      <c r="V22" s="114">
        <v>8684</v>
      </c>
      <c r="W22" s="47">
        <f>'Table 1 - Supply 2013'!H20</f>
        <v>1101</v>
      </c>
      <c r="X22" s="47">
        <f>'Table 1 - Supply 2013'!I20</f>
        <v>3009</v>
      </c>
      <c r="Y22" s="47">
        <f>'Table 1 - Supply 2013'!J20</f>
        <v>610</v>
      </c>
      <c r="Z22" s="47">
        <f t="shared" si="0"/>
        <v>7353</v>
      </c>
      <c r="AA22" s="70">
        <f t="shared" si="5"/>
        <v>7.231690465223399E-2</v>
      </c>
      <c r="AB22" s="70">
        <f t="shared" si="4"/>
        <v>0.19910179640718562</v>
      </c>
      <c r="AD22" s="47">
        <f t="shared" si="3"/>
        <v>5456</v>
      </c>
    </row>
    <row r="23" spans="1:39" ht="18" x14ac:dyDescent="0.25">
      <c r="A23" s="18" t="s">
        <v>376</v>
      </c>
      <c r="B23" s="18" t="s">
        <v>53</v>
      </c>
      <c r="C23" s="109">
        <v>11303</v>
      </c>
      <c r="D23" s="109">
        <v>0</v>
      </c>
      <c r="E23" s="109">
        <v>0</v>
      </c>
      <c r="F23" s="109">
        <v>0</v>
      </c>
      <c r="G23" s="110">
        <v>11303</v>
      </c>
      <c r="H23" s="46"/>
      <c r="I23" s="109">
        <v>589</v>
      </c>
      <c r="J23" s="109">
        <v>0</v>
      </c>
      <c r="K23" s="109">
        <v>94</v>
      </c>
      <c r="L23" s="111">
        <v>683</v>
      </c>
      <c r="M23" s="46"/>
      <c r="N23" s="46">
        <v>1496</v>
      </c>
      <c r="O23" s="46">
        <v>1016</v>
      </c>
      <c r="P23" s="109">
        <v>2512</v>
      </c>
      <c r="Q23" s="109">
        <v>241</v>
      </c>
      <c r="R23" s="112">
        <v>2753</v>
      </c>
      <c r="S23" s="46"/>
      <c r="T23" s="113">
        <v>14739</v>
      </c>
      <c r="U23" s="46"/>
      <c r="V23" s="114">
        <v>19669</v>
      </c>
      <c r="W23" s="47">
        <f>'Table 1 - Supply 2013'!H21</f>
        <v>4919</v>
      </c>
      <c r="X23" s="47">
        <f>'Table 1 - Supply 2013'!I21</f>
        <v>7776</v>
      </c>
      <c r="Y23" s="47">
        <f>'Table 1 - Supply 2013'!J21</f>
        <v>1327</v>
      </c>
      <c r="Z23" s="47">
        <f t="shared" si="0"/>
        <v>16269</v>
      </c>
      <c r="AA23" s="70">
        <f t="shared" si="5"/>
        <v>0.13996644465910824</v>
      </c>
      <c r="AB23" s="70">
        <f t="shared" si="4"/>
        <v>0.39005541715389702</v>
      </c>
      <c r="AD23" s="47">
        <f t="shared" si="3"/>
        <v>11303</v>
      </c>
    </row>
    <row r="24" spans="1:39" ht="18" x14ac:dyDescent="0.25">
      <c r="A24" s="27" t="s">
        <v>377</v>
      </c>
      <c r="B24" s="27" t="s">
        <v>55</v>
      </c>
      <c r="C24" s="115">
        <v>45053</v>
      </c>
      <c r="D24" s="115">
        <v>0</v>
      </c>
      <c r="E24" s="115">
        <v>0</v>
      </c>
      <c r="F24" s="115">
        <v>0</v>
      </c>
      <c r="G24" s="116">
        <v>45053</v>
      </c>
      <c r="H24" s="49"/>
      <c r="I24" s="115">
        <v>0</v>
      </c>
      <c r="J24" s="115">
        <v>0</v>
      </c>
      <c r="K24" s="115">
        <v>-217</v>
      </c>
      <c r="L24" s="117">
        <v>-217</v>
      </c>
      <c r="M24" s="49"/>
      <c r="N24" s="49">
        <v>3796</v>
      </c>
      <c r="O24" s="49">
        <v>1460</v>
      </c>
      <c r="P24" s="115">
        <v>5256</v>
      </c>
      <c r="Q24" s="115">
        <v>2584</v>
      </c>
      <c r="R24" s="118">
        <v>7840</v>
      </c>
      <c r="S24" s="49"/>
      <c r="T24" s="119">
        <v>52676</v>
      </c>
      <c r="U24" s="49"/>
      <c r="V24" s="120">
        <v>54920</v>
      </c>
      <c r="W24" s="52">
        <f>'Table 1 - Supply 2013'!H22</f>
        <v>19243</v>
      </c>
      <c r="X24" s="52">
        <f>'Table 1 - Supply 2013'!I22</f>
        <v>28038</v>
      </c>
      <c r="Y24" s="52">
        <f>'Table 1 - Supply 2013'!J22</f>
        <v>4837</v>
      </c>
      <c r="Z24" s="52">
        <f t="shared" si="0"/>
        <v>56634</v>
      </c>
      <c r="AA24" s="70">
        <f t="shared" si="5"/>
        <v>0.14275309541150766</v>
      </c>
      <c r="AB24" s="70">
        <f t="shared" si="4"/>
        <v>0.49313546977421702</v>
      </c>
      <c r="AD24" s="52">
        <f t="shared" si="3"/>
        <v>45053</v>
      </c>
    </row>
    <row r="25" spans="1:39" ht="18" x14ac:dyDescent="0.25">
      <c r="A25" s="18" t="s">
        <v>378</v>
      </c>
      <c r="B25" s="18" t="s">
        <v>57</v>
      </c>
      <c r="C25" s="109">
        <v>9855</v>
      </c>
      <c r="D25" s="109">
        <v>0</v>
      </c>
      <c r="E25" s="109">
        <v>0</v>
      </c>
      <c r="F25" s="109">
        <v>0</v>
      </c>
      <c r="G25" s="110">
        <v>9855</v>
      </c>
      <c r="H25" s="46"/>
      <c r="I25" s="109">
        <v>0</v>
      </c>
      <c r="J25" s="109">
        <v>0</v>
      </c>
      <c r="K25" s="109">
        <v>-23</v>
      </c>
      <c r="L25" s="111">
        <v>-23</v>
      </c>
      <c r="M25" s="46"/>
      <c r="N25" s="46">
        <v>1519</v>
      </c>
      <c r="O25" s="46">
        <v>417</v>
      </c>
      <c r="P25" s="109">
        <v>1936</v>
      </c>
      <c r="Q25" s="109">
        <v>766</v>
      </c>
      <c r="R25" s="112">
        <v>2702</v>
      </c>
      <c r="S25" s="46"/>
      <c r="T25" s="113">
        <v>12534</v>
      </c>
      <c r="U25" s="46"/>
      <c r="V25" s="114">
        <v>13845</v>
      </c>
      <c r="W25" s="47">
        <f>'Table 1 - Supply 2013'!H23</f>
        <v>6383</v>
      </c>
      <c r="X25" s="47">
        <f>'Table 1 - Supply 2013'!I23</f>
        <v>5560</v>
      </c>
      <c r="Y25" s="47">
        <f>'Table 1 - Supply 2013'!J23</f>
        <v>1082</v>
      </c>
      <c r="Z25" s="47">
        <f t="shared" si="0"/>
        <v>10629</v>
      </c>
      <c r="AA25" s="70">
        <f t="shared" si="5"/>
        <v>0.19516070783676417</v>
      </c>
      <c r="AB25" s="70">
        <f t="shared" si="4"/>
        <v>0.65619357168652948</v>
      </c>
      <c r="AD25" s="47">
        <f t="shared" si="3"/>
        <v>9855</v>
      </c>
    </row>
    <row r="26" spans="1:39" ht="18" x14ac:dyDescent="0.25">
      <c r="A26" s="18" t="s">
        <v>379</v>
      </c>
      <c r="B26" s="18" t="s">
        <v>59</v>
      </c>
      <c r="C26" s="109">
        <v>1306</v>
      </c>
      <c r="D26" s="109">
        <v>0</v>
      </c>
      <c r="E26" s="109">
        <v>0</v>
      </c>
      <c r="F26" s="109">
        <v>0</v>
      </c>
      <c r="G26" s="110">
        <v>1306</v>
      </c>
      <c r="H26" s="46"/>
      <c r="I26" s="109">
        <v>0</v>
      </c>
      <c r="J26" s="109">
        <v>0</v>
      </c>
      <c r="K26" s="109">
        <v>-445</v>
      </c>
      <c r="L26" s="111">
        <v>-445</v>
      </c>
      <c r="M26" s="46"/>
      <c r="N26" s="46">
        <v>237</v>
      </c>
      <c r="O26" s="46">
        <v>89</v>
      </c>
      <c r="P26" s="109">
        <v>326</v>
      </c>
      <c r="Q26" s="109">
        <v>36</v>
      </c>
      <c r="R26" s="112">
        <v>362</v>
      </c>
      <c r="S26" s="46"/>
      <c r="T26" s="113">
        <v>1223</v>
      </c>
      <c r="U26" s="46"/>
      <c r="V26" s="114">
        <v>11285</v>
      </c>
      <c r="W26" s="47">
        <f>'Table 1 - Supply 2013'!H24</f>
        <v>3284</v>
      </c>
      <c r="X26" s="47">
        <f>'Table 1 - Supply 2013'!I24</f>
        <v>2101</v>
      </c>
      <c r="Y26" s="47">
        <f>'Table 1 - Supply 2013'!J24</f>
        <v>212</v>
      </c>
      <c r="Z26" s="47">
        <f t="shared" si="0"/>
        <v>-172</v>
      </c>
      <c r="AA26" s="70">
        <f t="shared" si="5"/>
        <v>3.2077979618963227E-2</v>
      </c>
      <c r="AB26" s="70">
        <f t="shared" si="4"/>
        <v>0.32308373947718211</v>
      </c>
      <c r="AD26" s="47">
        <f t="shared" si="3"/>
        <v>1306</v>
      </c>
    </row>
    <row r="27" spans="1:39" ht="18" x14ac:dyDescent="0.25">
      <c r="A27" s="18" t="s">
        <v>380</v>
      </c>
      <c r="B27" s="18" t="s">
        <v>61</v>
      </c>
      <c r="C27" s="109">
        <v>4090</v>
      </c>
      <c r="D27" s="109">
        <v>0</v>
      </c>
      <c r="E27" s="109">
        <v>0</v>
      </c>
      <c r="F27" s="109">
        <v>0</v>
      </c>
      <c r="G27" s="110">
        <v>4090</v>
      </c>
      <c r="H27" s="46"/>
      <c r="I27" s="109">
        <v>0</v>
      </c>
      <c r="J27" s="109">
        <v>0</v>
      </c>
      <c r="K27" s="109">
        <v>29</v>
      </c>
      <c r="L27" s="111">
        <v>29</v>
      </c>
      <c r="M27" s="46"/>
      <c r="N27" s="46">
        <v>1712</v>
      </c>
      <c r="O27" s="46">
        <v>787</v>
      </c>
      <c r="P27" s="109">
        <v>2499</v>
      </c>
      <c r="Q27" s="109">
        <v>109</v>
      </c>
      <c r="R27" s="112">
        <v>2608</v>
      </c>
      <c r="S27" s="46"/>
      <c r="T27" s="113">
        <v>6727</v>
      </c>
      <c r="U27" s="46"/>
      <c r="V27" s="114">
        <v>27483</v>
      </c>
      <c r="W27" s="47">
        <f>'Table 1 - Supply 2013'!H25</f>
        <v>6704</v>
      </c>
      <c r="X27" s="47">
        <f>'Table 1 - Supply 2013'!I25</f>
        <v>8712</v>
      </c>
      <c r="Y27" s="47">
        <f>'Table 1 - Supply 2013'!J25</f>
        <v>1007</v>
      </c>
      <c r="Z27" s="47">
        <f t="shared" si="0"/>
        <v>7728</v>
      </c>
      <c r="AA27" s="70">
        <f t="shared" si="5"/>
        <v>9.489502601608267E-2</v>
      </c>
      <c r="AB27" s="70">
        <f t="shared" si="4"/>
        <v>0.33882763890404977</v>
      </c>
      <c r="AD27" s="47">
        <f t="shared" si="3"/>
        <v>4090</v>
      </c>
    </row>
    <row r="28" spans="1:39" ht="18" x14ac:dyDescent="0.25">
      <c r="A28" s="18" t="s">
        <v>381</v>
      </c>
      <c r="B28" s="18" t="s">
        <v>63</v>
      </c>
      <c r="C28" s="109">
        <v>847</v>
      </c>
      <c r="D28" s="109">
        <v>0</v>
      </c>
      <c r="E28" s="109">
        <v>0</v>
      </c>
      <c r="F28" s="109">
        <v>0</v>
      </c>
      <c r="G28" s="110">
        <v>847</v>
      </c>
      <c r="H28" s="46"/>
      <c r="I28" s="109">
        <v>0</v>
      </c>
      <c r="J28" s="109">
        <v>0</v>
      </c>
      <c r="K28" s="109">
        <v>53</v>
      </c>
      <c r="L28" s="111">
        <v>53</v>
      </c>
      <c r="M28" s="46"/>
      <c r="N28" s="46">
        <v>39</v>
      </c>
      <c r="O28" s="46">
        <v>26</v>
      </c>
      <c r="P28" s="109">
        <v>65</v>
      </c>
      <c r="Q28" s="109">
        <v>0</v>
      </c>
      <c r="R28" s="112">
        <v>65</v>
      </c>
      <c r="S28" s="46"/>
      <c r="T28" s="113">
        <v>965</v>
      </c>
      <c r="U28" s="46"/>
      <c r="V28" s="114">
        <v>9392</v>
      </c>
      <c r="W28" s="47">
        <f>'Table 1 - Supply 2013'!H26</f>
        <v>23</v>
      </c>
      <c r="X28" s="47">
        <f>'Table 1 - Supply 2013'!I26</f>
        <v>0</v>
      </c>
      <c r="Y28" s="47">
        <f>'Table 1 - Supply 2013'!J26</f>
        <v>595</v>
      </c>
      <c r="Z28" s="47">
        <f t="shared" si="0"/>
        <v>347</v>
      </c>
      <c r="AA28" s="70">
        <f t="shared" si="5"/>
        <v>6.9207836456558775E-3</v>
      </c>
      <c r="AB28" s="70">
        <f t="shared" si="4"/>
        <v>9.3696763202725727E-3</v>
      </c>
      <c r="AD28" s="47">
        <f t="shared" si="3"/>
        <v>847</v>
      </c>
    </row>
    <row r="29" spans="1:39" ht="18" x14ac:dyDescent="0.25">
      <c r="A29" s="18" t="s">
        <v>382</v>
      </c>
      <c r="B29" s="18" t="s">
        <v>65</v>
      </c>
      <c r="C29" s="109">
        <v>36056</v>
      </c>
      <c r="D29" s="109">
        <v>0</v>
      </c>
      <c r="E29" s="109">
        <v>0</v>
      </c>
      <c r="F29" s="109">
        <v>0</v>
      </c>
      <c r="G29" s="110">
        <v>36056</v>
      </c>
      <c r="H29" s="46"/>
      <c r="I29" s="109">
        <v>0</v>
      </c>
      <c r="J29" s="109">
        <v>0</v>
      </c>
      <c r="K29" s="109">
        <v>566</v>
      </c>
      <c r="L29" s="111">
        <v>566</v>
      </c>
      <c r="M29" s="46"/>
      <c r="N29" s="46">
        <v>13331</v>
      </c>
      <c r="O29" s="46">
        <v>7405</v>
      </c>
      <c r="P29" s="109">
        <v>20736</v>
      </c>
      <c r="Q29" s="109">
        <v>179</v>
      </c>
      <c r="R29" s="112">
        <v>20915</v>
      </c>
      <c r="S29" s="46"/>
      <c r="T29" s="113">
        <v>57537</v>
      </c>
      <c r="U29" s="46"/>
      <c r="V29" s="114">
        <v>98741</v>
      </c>
      <c r="W29" s="47">
        <f>'Table 1 - Supply 2013'!H27</f>
        <v>24287</v>
      </c>
      <c r="X29" s="47">
        <f>'Table 1 - Supply 2013'!I27</f>
        <v>2872</v>
      </c>
      <c r="Y29" s="47">
        <f>'Table 1 - Supply 2013'!J27</f>
        <v>31218</v>
      </c>
      <c r="Z29" s="47">
        <f t="shared" si="0"/>
        <v>4904</v>
      </c>
      <c r="AA29" s="70">
        <f t="shared" si="5"/>
        <v>0.21181677317426398</v>
      </c>
      <c r="AB29" s="70">
        <f t="shared" si="4"/>
        <v>0.4577834941918757</v>
      </c>
      <c r="AD29" s="47">
        <f t="shared" si="3"/>
        <v>36056</v>
      </c>
    </row>
    <row r="30" spans="1:39" ht="18" x14ac:dyDescent="0.25">
      <c r="A30" s="18" t="s">
        <v>383</v>
      </c>
      <c r="B30" s="18" t="s">
        <v>67</v>
      </c>
      <c r="C30" s="109">
        <v>290</v>
      </c>
      <c r="D30" s="109">
        <v>0</v>
      </c>
      <c r="E30" s="109">
        <v>0</v>
      </c>
      <c r="F30" s="109">
        <v>0</v>
      </c>
      <c r="G30" s="110">
        <v>290</v>
      </c>
      <c r="H30" s="46"/>
      <c r="I30" s="109">
        <v>0</v>
      </c>
      <c r="J30" s="109">
        <v>0</v>
      </c>
      <c r="K30" s="109">
        <v>79</v>
      </c>
      <c r="L30" s="111">
        <v>79</v>
      </c>
      <c r="M30" s="46"/>
      <c r="N30" s="46">
        <v>775</v>
      </c>
      <c r="O30" s="46">
        <v>558</v>
      </c>
      <c r="P30" s="109">
        <v>1333</v>
      </c>
      <c r="Q30" s="109">
        <v>50</v>
      </c>
      <c r="R30" s="112">
        <v>1383</v>
      </c>
      <c r="S30" s="46"/>
      <c r="T30" s="113">
        <v>1752</v>
      </c>
      <c r="U30" s="46"/>
      <c r="V30" s="114">
        <v>5339</v>
      </c>
      <c r="W30" s="47">
        <f>'Table 1 - Supply 2013'!H28</f>
        <v>1000</v>
      </c>
      <c r="X30" s="47">
        <f>'Table 1 - Supply 2013'!I28</f>
        <v>995</v>
      </c>
      <c r="Y30" s="47">
        <f>'Table 1 - Supply 2013'!J28</f>
        <v>69</v>
      </c>
      <c r="Z30" s="47">
        <f t="shared" si="0"/>
        <v>1678</v>
      </c>
      <c r="AA30" s="70">
        <f t="shared" si="5"/>
        <v>0.25903727289754636</v>
      </c>
      <c r="AB30" s="70">
        <f t="shared" si="4"/>
        <v>0.44633826559280765</v>
      </c>
      <c r="AD30" s="47">
        <f t="shared" si="3"/>
        <v>290</v>
      </c>
    </row>
    <row r="31" spans="1:39" ht="18" x14ac:dyDescent="0.25">
      <c r="A31" s="18" t="s">
        <v>384</v>
      </c>
      <c r="B31" s="18" t="s">
        <v>69</v>
      </c>
      <c r="C31" s="109">
        <v>11320</v>
      </c>
      <c r="D31" s="109">
        <v>0</v>
      </c>
      <c r="E31" s="109">
        <v>0</v>
      </c>
      <c r="F31" s="109">
        <v>0</v>
      </c>
      <c r="G31" s="110">
        <v>11320</v>
      </c>
      <c r="H31" s="46"/>
      <c r="I31" s="109">
        <v>0</v>
      </c>
      <c r="J31" s="109">
        <v>0</v>
      </c>
      <c r="K31" s="109">
        <v>82</v>
      </c>
      <c r="L31" s="111">
        <v>82</v>
      </c>
      <c r="M31" s="46"/>
      <c r="N31" s="46">
        <v>2984</v>
      </c>
      <c r="O31" s="46">
        <v>1573</v>
      </c>
      <c r="P31" s="109">
        <v>4557</v>
      </c>
      <c r="Q31" s="109">
        <v>427</v>
      </c>
      <c r="R31" s="112">
        <v>4984</v>
      </c>
      <c r="S31" s="46"/>
      <c r="T31" s="113">
        <v>16386</v>
      </c>
      <c r="U31" s="46"/>
      <c r="V31" s="114">
        <v>19470</v>
      </c>
      <c r="W31" s="47">
        <f>'Table 1 - Supply 2013'!H29</f>
        <v>4369</v>
      </c>
      <c r="X31" s="47">
        <f>'Table 1 - Supply 2013'!I29</f>
        <v>5798</v>
      </c>
      <c r="Y31" s="47">
        <f>'Table 1 - Supply 2013'!J29</f>
        <v>1360</v>
      </c>
      <c r="Z31" s="47">
        <f t="shared" si="0"/>
        <v>16455</v>
      </c>
      <c r="AA31" s="70">
        <f t="shared" si="5"/>
        <v>0.25598356445814074</v>
      </c>
      <c r="AB31" s="70">
        <f t="shared" si="4"/>
        <v>0.48038007190549564</v>
      </c>
      <c r="AD31" s="47">
        <f t="shared" si="3"/>
        <v>11320</v>
      </c>
    </row>
    <row r="32" spans="1:39" ht="18" x14ac:dyDescent="0.25">
      <c r="A32" s="18" t="s">
        <v>385</v>
      </c>
      <c r="B32" s="18" t="s">
        <v>71</v>
      </c>
      <c r="C32" s="109">
        <v>1556</v>
      </c>
      <c r="D32" s="109">
        <v>0</v>
      </c>
      <c r="E32" s="109">
        <v>0</v>
      </c>
      <c r="F32" s="109">
        <v>0</v>
      </c>
      <c r="G32" s="110">
        <v>1556</v>
      </c>
      <c r="H32" s="46"/>
      <c r="I32" s="109">
        <v>0</v>
      </c>
      <c r="J32" s="109">
        <v>0</v>
      </c>
      <c r="K32" s="109">
        <v>113</v>
      </c>
      <c r="L32" s="111">
        <v>113</v>
      </c>
      <c r="M32" s="46"/>
      <c r="N32" s="46">
        <v>3097</v>
      </c>
      <c r="O32" s="46">
        <v>2275</v>
      </c>
      <c r="P32" s="109">
        <v>5372</v>
      </c>
      <c r="Q32" s="109">
        <v>91</v>
      </c>
      <c r="R32" s="112">
        <v>5463</v>
      </c>
      <c r="S32" s="46"/>
      <c r="T32" s="113">
        <v>7132</v>
      </c>
      <c r="U32" s="46"/>
      <c r="V32" s="114">
        <v>12794</v>
      </c>
      <c r="W32" s="47">
        <f>'Table 1 - Supply 2013'!H30</f>
        <v>5099</v>
      </c>
      <c r="X32" s="47">
        <f>'Table 1 - Supply 2013'!I30</f>
        <v>2411</v>
      </c>
      <c r="Y32" s="47">
        <f>'Table 1 - Supply 2013'!J30</f>
        <v>270</v>
      </c>
      <c r="Z32" s="47">
        <f t="shared" si="0"/>
        <v>4174</v>
      </c>
      <c r="AA32" s="70">
        <f t="shared" si="5"/>
        <v>0.42699702985774579</v>
      </c>
      <c r="AB32" s="70">
        <f t="shared" si="4"/>
        <v>0.8255432233859622</v>
      </c>
      <c r="AD32" s="47">
        <f t="shared" si="3"/>
        <v>1556</v>
      </c>
    </row>
    <row r="33" spans="1:30" ht="18" x14ac:dyDescent="0.25">
      <c r="A33" s="18" t="s">
        <v>386</v>
      </c>
      <c r="B33" s="18" t="s">
        <v>73</v>
      </c>
      <c r="C33" s="109">
        <v>359</v>
      </c>
      <c r="D33" s="109">
        <v>0</v>
      </c>
      <c r="E33" s="109">
        <v>0</v>
      </c>
      <c r="F33" s="109">
        <v>0</v>
      </c>
      <c r="G33" s="110">
        <v>359</v>
      </c>
      <c r="H33" s="46"/>
      <c r="I33" s="109">
        <v>0</v>
      </c>
      <c r="J33" s="109">
        <v>0</v>
      </c>
      <c r="K33" s="109">
        <v>79</v>
      </c>
      <c r="L33" s="111">
        <v>79</v>
      </c>
      <c r="M33" s="46"/>
      <c r="N33" s="46">
        <v>1340</v>
      </c>
      <c r="O33" s="46">
        <v>1004</v>
      </c>
      <c r="P33" s="109">
        <v>2344</v>
      </c>
      <c r="Q33" s="109">
        <v>332</v>
      </c>
      <c r="R33" s="112">
        <v>2676</v>
      </c>
      <c r="S33" s="46"/>
      <c r="T33" s="113">
        <v>3114</v>
      </c>
      <c r="U33" s="46"/>
      <c r="V33" s="114">
        <v>8278</v>
      </c>
      <c r="W33" s="47">
        <f>'Table 1 - Supply 2013'!H31</f>
        <v>2550</v>
      </c>
      <c r="X33" s="47">
        <f>'Table 1 - Supply 2013'!I31</f>
        <v>2169</v>
      </c>
      <c r="Y33" s="47">
        <f>'Table 1 - Supply 2013'!J31</f>
        <v>90</v>
      </c>
      <c r="Z33" s="47">
        <f t="shared" si="0"/>
        <v>2643</v>
      </c>
      <c r="AA33" s="70">
        <f t="shared" si="5"/>
        <v>0.32326648949021503</v>
      </c>
      <c r="AB33" s="70">
        <f t="shared" si="4"/>
        <v>0.63131191108963514</v>
      </c>
      <c r="AD33" s="47">
        <f t="shared" si="3"/>
        <v>359</v>
      </c>
    </row>
    <row r="34" spans="1:30" ht="18" x14ac:dyDescent="0.25">
      <c r="A34" s="27" t="s">
        <v>387</v>
      </c>
      <c r="B34" s="27" t="s">
        <v>75</v>
      </c>
      <c r="C34" s="115">
        <v>0</v>
      </c>
      <c r="D34" s="115">
        <v>0</v>
      </c>
      <c r="E34" s="115">
        <v>0</v>
      </c>
      <c r="F34" s="115">
        <v>0</v>
      </c>
      <c r="G34" s="116">
        <v>0</v>
      </c>
      <c r="H34" s="49"/>
      <c r="I34" s="115">
        <v>0</v>
      </c>
      <c r="J34" s="115">
        <v>0</v>
      </c>
      <c r="K34" s="115">
        <v>286</v>
      </c>
      <c r="L34" s="117">
        <v>286</v>
      </c>
      <c r="M34" s="49"/>
      <c r="N34" s="49">
        <v>7137</v>
      </c>
      <c r="O34" s="49">
        <v>3571</v>
      </c>
      <c r="P34" s="115">
        <v>10708</v>
      </c>
      <c r="Q34" s="115">
        <v>481</v>
      </c>
      <c r="R34" s="118">
        <v>11189</v>
      </c>
      <c r="S34" s="49"/>
      <c r="T34" s="119">
        <v>11475</v>
      </c>
      <c r="U34" s="49"/>
      <c r="V34" s="120">
        <v>26198</v>
      </c>
      <c r="W34" s="52">
        <f>'Table 1 - Supply 2013'!H32</f>
        <v>12542</v>
      </c>
      <c r="X34" s="52">
        <f>'Table 1 - Supply 2013'!I32</f>
        <v>3258</v>
      </c>
      <c r="Y34" s="52">
        <f>'Table 1 - Supply 2013'!J32</f>
        <v>132</v>
      </c>
      <c r="Z34" s="52">
        <f t="shared" si="0"/>
        <v>2059</v>
      </c>
      <c r="AA34" s="70">
        <f t="shared" si="5"/>
        <v>0.42709367127261622</v>
      </c>
      <c r="AB34" s="70">
        <f t="shared" si="4"/>
        <v>0.90583250629819068</v>
      </c>
      <c r="AD34" s="52">
        <f t="shared" si="3"/>
        <v>0</v>
      </c>
    </row>
    <row r="35" spans="1:30" ht="18" x14ac:dyDescent="0.25">
      <c r="A35" s="18" t="s">
        <v>388</v>
      </c>
      <c r="B35" s="18" t="s">
        <v>77</v>
      </c>
      <c r="C35" s="109">
        <v>236</v>
      </c>
      <c r="D35" s="109">
        <v>0</v>
      </c>
      <c r="E35" s="109">
        <v>0</v>
      </c>
      <c r="F35" s="109">
        <v>0</v>
      </c>
      <c r="G35" s="110">
        <v>236</v>
      </c>
      <c r="H35" s="46"/>
      <c r="I35" s="109">
        <v>0</v>
      </c>
      <c r="J35" s="109">
        <v>0</v>
      </c>
      <c r="K35" s="109">
        <v>13</v>
      </c>
      <c r="L35" s="111">
        <v>13</v>
      </c>
      <c r="M35" s="46"/>
      <c r="N35" s="46">
        <v>991</v>
      </c>
      <c r="O35" s="46">
        <v>790</v>
      </c>
      <c r="P35" s="109">
        <v>1781</v>
      </c>
      <c r="Q35" s="109">
        <v>20</v>
      </c>
      <c r="R35" s="112">
        <v>1801</v>
      </c>
      <c r="S35" s="46"/>
      <c r="T35" s="113">
        <v>2050</v>
      </c>
      <c r="U35" s="46"/>
      <c r="V35" s="114">
        <v>4680</v>
      </c>
      <c r="W35" s="47">
        <f>'Table 1 - Supply 2013'!H33</f>
        <v>1192</v>
      </c>
      <c r="X35" s="47">
        <f>'Table 1 - Supply 2013'!I33</f>
        <v>1297</v>
      </c>
      <c r="Y35" s="47">
        <f>'Table 1 - Supply 2013'!J33</f>
        <v>41</v>
      </c>
      <c r="Z35" s="47">
        <f t="shared" si="0"/>
        <v>2114</v>
      </c>
      <c r="AA35" s="70">
        <f t="shared" si="5"/>
        <v>0.38482905982905985</v>
      </c>
      <c r="AB35" s="70">
        <f t="shared" si="4"/>
        <v>0.63952991452991448</v>
      </c>
      <c r="AD35" s="47">
        <f t="shared" si="3"/>
        <v>236</v>
      </c>
    </row>
    <row r="36" spans="1:30" ht="18" x14ac:dyDescent="0.25">
      <c r="A36" s="18" t="s">
        <v>389</v>
      </c>
      <c r="B36" s="18" t="s">
        <v>79</v>
      </c>
      <c r="C36" s="109">
        <v>12615</v>
      </c>
      <c r="D36" s="109">
        <v>0</v>
      </c>
      <c r="E36" s="109">
        <v>7564</v>
      </c>
      <c r="F36" s="109">
        <v>0</v>
      </c>
      <c r="G36" s="110">
        <v>20179</v>
      </c>
      <c r="H36" s="46"/>
      <c r="I36" s="109">
        <v>0</v>
      </c>
      <c r="J36" s="109">
        <v>0</v>
      </c>
      <c r="K36" s="109">
        <v>-707</v>
      </c>
      <c r="L36" s="111">
        <v>-707</v>
      </c>
      <c r="M36" s="46"/>
      <c r="N36" s="46">
        <v>11050</v>
      </c>
      <c r="O36" s="46">
        <v>10524</v>
      </c>
      <c r="P36" s="109">
        <v>21574</v>
      </c>
      <c r="Q36" s="109">
        <v>198</v>
      </c>
      <c r="R36" s="112">
        <v>21772</v>
      </c>
      <c r="S36" s="46"/>
      <c r="T36" s="113">
        <v>41244</v>
      </c>
      <c r="U36" s="46"/>
      <c r="V36" s="114">
        <v>54692</v>
      </c>
      <c r="W36" s="47">
        <f>'Table 1 - Supply 2013'!H34</f>
        <v>20869</v>
      </c>
      <c r="X36" s="47">
        <f>'Table 1 - Supply 2013'!I34</f>
        <v>12419</v>
      </c>
      <c r="Y36" s="47">
        <f>'Table 1 - Supply 2013'!J34</f>
        <v>2460</v>
      </c>
      <c r="Z36" s="47">
        <f t="shared" si="0"/>
        <v>30334</v>
      </c>
      <c r="AA36" s="70">
        <f t="shared" si="5"/>
        <v>0.39808381481752358</v>
      </c>
      <c r="AB36" s="70">
        <f t="shared" si="4"/>
        <v>0.77965698822496887</v>
      </c>
      <c r="AD36" s="47">
        <f t="shared" si="3"/>
        <v>12615</v>
      </c>
    </row>
    <row r="37" spans="1:30" ht="18" x14ac:dyDescent="0.25">
      <c r="A37" s="18" t="s">
        <v>390</v>
      </c>
      <c r="B37" s="18" t="s">
        <v>81</v>
      </c>
      <c r="C37" s="109">
        <v>3393</v>
      </c>
      <c r="D37" s="109">
        <v>0</v>
      </c>
      <c r="E37" s="109">
        <v>0</v>
      </c>
      <c r="F37" s="109">
        <v>0</v>
      </c>
      <c r="G37" s="110">
        <v>3393</v>
      </c>
      <c r="H37" s="46"/>
      <c r="I37" s="109">
        <v>269</v>
      </c>
      <c r="J37" s="109">
        <v>0</v>
      </c>
      <c r="K37" s="109">
        <v>123</v>
      </c>
      <c r="L37" s="111">
        <v>392</v>
      </c>
      <c r="M37" s="46"/>
      <c r="N37" s="46">
        <v>4456</v>
      </c>
      <c r="O37" s="46">
        <v>2349</v>
      </c>
      <c r="P37" s="109">
        <v>6805</v>
      </c>
      <c r="Q37" s="109">
        <v>412</v>
      </c>
      <c r="R37" s="112">
        <v>7217</v>
      </c>
      <c r="S37" s="46"/>
      <c r="T37" s="113">
        <v>11002</v>
      </c>
      <c r="U37" s="46"/>
      <c r="V37" s="114">
        <v>33475</v>
      </c>
      <c r="W37" s="47">
        <f>'Table 1 - Supply 2013'!H35</f>
        <v>10497</v>
      </c>
      <c r="X37" s="47">
        <f>'Table 1 - Supply 2013'!I35</f>
        <v>3023</v>
      </c>
      <c r="Y37" s="47">
        <f>'Table 1 - Supply 2013'!J35</f>
        <v>640</v>
      </c>
      <c r="Z37" s="47">
        <f t="shared" si="0"/>
        <v>2888</v>
      </c>
      <c r="AA37" s="70">
        <f t="shared" si="5"/>
        <v>0.21559372666168783</v>
      </c>
      <c r="AB37" s="70">
        <f t="shared" si="4"/>
        <v>0.52917102315160569</v>
      </c>
      <c r="AD37" s="47">
        <f t="shared" si="3"/>
        <v>3393</v>
      </c>
    </row>
    <row r="38" spans="1:30" ht="18" x14ac:dyDescent="0.25">
      <c r="A38" s="18" t="s">
        <v>391</v>
      </c>
      <c r="B38" s="18" t="s">
        <v>83</v>
      </c>
      <c r="C38" s="109">
        <v>20</v>
      </c>
      <c r="D38" s="109">
        <v>0</v>
      </c>
      <c r="E38" s="109">
        <v>0</v>
      </c>
      <c r="F38" s="109">
        <v>0</v>
      </c>
      <c r="G38" s="110">
        <v>20</v>
      </c>
      <c r="H38" s="46"/>
      <c r="I38" s="109">
        <v>0</v>
      </c>
      <c r="J38" s="109">
        <v>0</v>
      </c>
      <c r="K38" s="109">
        <v>164</v>
      </c>
      <c r="L38" s="111">
        <v>164</v>
      </c>
      <c r="M38" s="46"/>
      <c r="N38" s="46">
        <v>129</v>
      </c>
      <c r="O38" s="46">
        <v>78</v>
      </c>
      <c r="P38" s="109">
        <v>207</v>
      </c>
      <c r="Q38" s="109">
        <v>6</v>
      </c>
      <c r="R38" s="112">
        <v>213</v>
      </c>
      <c r="S38" s="46"/>
      <c r="T38" s="113">
        <v>397</v>
      </c>
      <c r="U38" s="46"/>
      <c r="V38" s="114">
        <v>10474</v>
      </c>
      <c r="W38" s="47">
        <f>'Table 1 - Supply 2013'!H36</f>
        <v>393</v>
      </c>
      <c r="X38" s="47">
        <f>'Table 1 - Supply 2013'!I36</f>
        <v>3908</v>
      </c>
      <c r="Y38" s="47">
        <f>'Table 1 - Supply 2013'!J36</f>
        <v>68</v>
      </c>
      <c r="Z38" s="47">
        <f t="shared" si="0"/>
        <v>3844</v>
      </c>
      <c r="AA38" s="70">
        <f t="shared" si="5"/>
        <v>2.0336070269238112E-2</v>
      </c>
      <c r="AB38" s="70">
        <f t="shared" si="4"/>
        <v>5.7857552033607026E-2</v>
      </c>
      <c r="AD38" s="47">
        <f t="shared" si="3"/>
        <v>20</v>
      </c>
    </row>
    <row r="39" spans="1:30" ht="18" x14ac:dyDescent="0.25">
      <c r="A39" s="18" t="s">
        <v>392</v>
      </c>
      <c r="B39" s="18" t="s">
        <v>85</v>
      </c>
      <c r="C39" s="109">
        <v>4555</v>
      </c>
      <c r="D39" s="109">
        <v>0</v>
      </c>
      <c r="E39" s="109">
        <v>0</v>
      </c>
      <c r="F39" s="109">
        <v>0</v>
      </c>
      <c r="G39" s="110">
        <v>4555</v>
      </c>
      <c r="H39" s="46"/>
      <c r="I39" s="109">
        <v>131</v>
      </c>
      <c r="J39" s="109">
        <v>0</v>
      </c>
      <c r="K39" s="109">
        <v>49</v>
      </c>
      <c r="L39" s="111">
        <v>180</v>
      </c>
      <c r="M39" s="46"/>
      <c r="N39" s="46">
        <v>1175</v>
      </c>
      <c r="O39" s="46">
        <v>744</v>
      </c>
      <c r="P39" s="109">
        <v>1919</v>
      </c>
      <c r="Q39" s="109">
        <v>56</v>
      </c>
      <c r="R39" s="112">
        <v>1975</v>
      </c>
      <c r="S39" s="46"/>
      <c r="T39" s="113">
        <v>6710</v>
      </c>
      <c r="U39" s="46"/>
      <c r="V39" s="114">
        <v>15800</v>
      </c>
      <c r="W39" s="47">
        <f>'Table 1 - Supply 2013'!H37</f>
        <v>3480</v>
      </c>
      <c r="X39" s="47">
        <f>'Table 1 - Supply 2013'!I37</f>
        <v>6174</v>
      </c>
      <c r="Y39" s="47">
        <f>'Table 1 - Supply 2013'!J37</f>
        <v>575</v>
      </c>
      <c r="Z39" s="47">
        <f t="shared" si="0"/>
        <v>8829</v>
      </c>
      <c r="AA39" s="70">
        <f t="shared" si="5"/>
        <v>0.125</v>
      </c>
      <c r="AB39" s="70">
        <f t="shared" si="4"/>
        <v>0.34525316455696203</v>
      </c>
      <c r="AD39" s="47">
        <f t="shared" si="3"/>
        <v>4555</v>
      </c>
    </row>
    <row r="40" spans="1:30" ht="18" x14ac:dyDescent="0.25">
      <c r="A40" s="18" t="s">
        <v>393</v>
      </c>
      <c r="B40" s="18" t="s">
        <v>87</v>
      </c>
      <c r="C40" s="109">
        <v>0</v>
      </c>
      <c r="D40" s="109">
        <v>0</v>
      </c>
      <c r="E40" s="109">
        <v>0</v>
      </c>
      <c r="F40" s="109">
        <v>0</v>
      </c>
      <c r="G40" s="110">
        <v>0</v>
      </c>
      <c r="H40" s="46"/>
      <c r="I40" s="109">
        <v>0</v>
      </c>
      <c r="J40" s="109">
        <v>0</v>
      </c>
      <c r="K40" s="109">
        <v>-120</v>
      </c>
      <c r="L40" s="111">
        <v>-120</v>
      </c>
      <c r="M40" s="46"/>
      <c r="N40" s="46">
        <v>3174</v>
      </c>
      <c r="O40" s="46">
        <v>3002</v>
      </c>
      <c r="P40" s="109">
        <v>6176</v>
      </c>
      <c r="Q40" s="109">
        <v>4</v>
      </c>
      <c r="R40" s="112">
        <v>6180</v>
      </c>
      <c r="S40" s="46"/>
      <c r="T40" s="113">
        <v>6060</v>
      </c>
      <c r="U40" s="46"/>
      <c r="V40" s="114">
        <v>19025</v>
      </c>
      <c r="W40" s="47">
        <f>'Table 1 - Supply 2013'!H38</f>
        <v>5413</v>
      </c>
      <c r="X40" s="47">
        <f>'Table 1 - Supply 2013'!I38</f>
        <v>4709</v>
      </c>
      <c r="Y40" s="47">
        <f>'Table 1 - Supply 2013'!J38</f>
        <v>83</v>
      </c>
      <c r="Z40" s="47">
        <f t="shared" si="0"/>
        <v>5273</v>
      </c>
      <c r="AA40" s="70">
        <f t="shared" si="5"/>
        <v>0.32483574244415242</v>
      </c>
      <c r="AB40" s="70">
        <f t="shared" si="4"/>
        <v>0.60935611038107751</v>
      </c>
      <c r="AD40" s="47">
        <f t="shared" si="3"/>
        <v>0</v>
      </c>
    </row>
    <row r="41" spans="1:30" ht="18" x14ac:dyDescent="0.25">
      <c r="A41" s="18" t="s">
        <v>394</v>
      </c>
      <c r="B41" s="18" t="s">
        <v>89</v>
      </c>
      <c r="C41" s="109">
        <v>8</v>
      </c>
      <c r="D41" s="109">
        <v>0</v>
      </c>
      <c r="E41" s="109">
        <v>0</v>
      </c>
      <c r="F41" s="109">
        <v>0</v>
      </c>
      <c r="G41" s="110">
        <v>8</v>
      </c>
      <c r="H41" s="46"/>
      <c r="I41" s="109">
        <v>0</v>
      </c>
      <c r="J41" s="109">
        <v>4384</v>
      </c>
      <c r="K41" s="109">
        <v>79</v>
      </c>
      <c r="L41" s="111">
        <v>4463</v>
      </c>
      <c r="M41" s="46"/>
      <c r="N41" s="46">
        <v>3379</v>
      </c>
      <c r="O41" s="46">
        <v>7120</v>
      </c>
      <c r="P41" s="109">
        <v>10499</v>
      </c>
      <c r="Q41" s="109">
        <v>24</v>
      </c>
      <c r="R41" s="112">
        <v>10523</v>
      </c>
      <c r="S41" s="46"/>
      <c r="T41" s="113">
        <v>14994</v>
      </c>
      <c r="U41" s="46"/>
      <c r="V41" s="114">
        <v>28719</v>
      </c>
      <c r="W41" s="47">
        <f>'Table 1 - Supply 2013'!H39</f>
        <v>19190</v>
      </c>
      <c r="X41" s="47">
        <f>'Table 1 - Supply 2013'!I39</f>
        <v>3525</v>
      </c>
      <c r="Y41" s="47">
        <f>'Table 1 - Supply 2013'!J39</f>
        <v>67</v>
      </c>
      <c r="Z41" s="47">
        <f t="shared" si="0"/>
        <v>-738</v>
      </c>
      <c r="AA41" s="70">
        <f t="shared" si="5"/>
        <v>0.36641247954315959</v>
      </c>
      <c r="AB41" s="70">
        <f t="shared" si="4"/>
        <v>1.0346112329816497</v>
      </c>
      <c r="AD41" s="47">
        <f t="shared" si="3"/>
        <v>8</v>
      </c>
    </row>
    <row r="42" spans="1:30" ht="18" x14ac:dyDescent="0.25">
      <c r="A42" s="18" t="s">
        <v>395</v>
      </c>
      <c r="B42" s="18" t="s">
        <v>91</v>
      </c>
      <c r="C42" s="109">
        <v>23</v>
      </c>
      <c r="D42" s="109">
        <v>0</v>
      </c>
      <c r="E42" s="109">
        <v>0</v>
      </c>
      <c r="F42" s="109">
        <v>0</v>
      </c>
      <c r="G42" s="110">
        <v>23</v>
      </c>
      <c r="H42" s="46"/>
      <c r="I42" s="109">
        <v>374</v>
      </c>
      <c r="J42" s="109">
        <v>0</v>
      </c>
      <c r="K42" s="109">
        <v>-136</v>
      </c>
      <c r="L42" s="111">
        <v>238</v>
      </c>
      <c r="M42" s="46"/>
      <c r="N42" s="46">
        <v>102</v>
      </c>
      <c r="O42" s="46">
        <v>621</v>
      </c>
      <c r="P42" s="109">
        <v>723</v>
      </c>
      <c r="Q42" s="109">
        <v>0</v>
      </c>
      <c r="R42" s="112">
        <v>723</v>
      </c>
      <c r="S42" s="46"/>
      <c r="T42" s="113">
        <v>984</v>
      </c>
      <c r="U42" s="46"/>
      <c r="V42" s="114">
        <v>3467</v>
      </c>
      <c r="W42" s="47">
        <f>'Table 1 - Supply 2013'!H40</f>
        <v>585</v>
      </c>
      <c r="X42" s="47">
        <f>'Table 1 - Supply 2013'!I40</f>
        <v>442</v>
      </c>
      <c r="Y42" s="47">
        <f>'Table 1 - Supply 2013'!J40</f>
        <v>195</v>
      </c>
      <c r="Z42" s="47">
        <f t="shared" si="0"/>
        <v>646</v>
      </c>
      <c r="AA42" s="70">
        <f t="shared" si="5"/>
        <v>0.20853764061147967</v>
      </c>
      <c r="AB42" s="70">
        <f t="shared" si="4"/>
        <v>0.37727141620997978</v>
      </c>
      <c r="AD42" s="47">
        <f t="shared" si="3"/>
        <v>23</v>
      </c>
    </row>
    <row r="43" spans="1:30" ht="18" x14ac:dyDescent="0.25">
      <c r="A43" s="18" t="s">
        <v>396</v>
      </c>
      <c r="B43" s="18" t="s">
        <v>93</v>
      </c>
      <c r="C43" s="109">
        <v>5124</v>
      </c>
      <c r="D43" s="109">
        <v>0</v>
      </c>
      <c r="E43" s="109">
        <v>0</v>
      </c>
      <c r="F43" s="109">
        <v>0</v>
      </c>
      <c r="G43" s="110">
        <v>5124</v>
      </c>
      <c r="H43" s="46"/>
      <c r="I43" s="109">
        <v>8080</v>
      </c>
      <c r="J43" s="109">
        <v>0</v>
      </c>
      <c r="K43" s="109">
        <v>157</v>
      </c>
      <c r="L43" s="111">
        <v>8237</v>
      </c>
      <c r="M43" s="46"/>
      <c r="N43" s="46">
        <v>2657</v>
      </c>
      <c r="O43" s="46">
        <v>2523</v>
      </c>
      <c r="P43" s="109">
        <v>5180</v>
      </c>
      <c r="Q43" s="109">
        <v>107</v>
      </c>
      <c r="R43" s="112">
        <v>5287</v>
      </c>
      <c r="S43" s="46"/>
      <c r="T43" s="113">
        <v>18648</v>
      </c>
      <c r="U43" s="46"/>
      <c r="V43" s="114">
        <v>45718</v>
      </c>
      <c r="W43" s="47">
        <f>'Table 1 - Supply 2013'!H41</f>
        <v>8767</v>
      </c>
      <c r="X43" s="47">
        <f>'Table 1 - Supply 2013'!I41</f>
        <v>7009</v>
      </c>
      <c r="Y43" s="47">
        <f>'Table 1 - Supply 2013'!J41</f>
        <v>1598</v>
      </c>
      <c r="Z43" s="47">
        <f t="shared" si="0"/>
        <v>15292</v>
      </c>
      <c r="AA43" s="70">
        <f t="shared" si="5"/>
        <v>0.11564372894702306</v>
      </c>
      <c r="AB43" s="70">
        <f t="shared" si="4"/>
        <v>0.30740627324029923</v>
      </c>
      <c r="AD43" s="47">
        <f t="shared" si="3"/>
        <v>5124</v>
      </c>
    </row>
    <row r="44" spans="1:30" ht="18" x14ac:dyDescent="0.25">
      <c r="A44" s="27" t="s">
        <v>397</v>
      </c>
      <c r="B44" s="27" t="s">
        <v>95</v>
      </c>
      <c r="C44" s="115">
        <v>17761</v>
      </c>
      <c r="D44" s="115">
        <v>0</v>
      </c>
      <c r="E44" s="115">
        <v>0</v>
      </c>
      <c r="F44" s="115">
        <v>0</v>
      </c>
      <c r="G44" s="116">
        <v>17761</v>
      </c>
      <c r="H44" s="49"/>
      <c r="I44" s="115">
        <v>12394</v>
      </c>
      <c r="J44" s="115">
        <v>0</v>
      </c>
      <c r="K44" s="115">
        <v>-47</v>
      </c>
      <c r="L44" s="117">
        <v>12347</v>
      </c>
      <c r="M44" s="49"/>
      <c r="N44" s="49">
        <v>10756</v>
      </c>
      <c r="O44" s="49">
        <v>12854</v>
      </c>
      <c r="P44" s="115">
        <v>23610</v>
      </c>
      <c r="Q44" s="115">
        <v>101</v>
      </c>
      <c r="R44" s="118">
        <v>23711</v>
      </c>
      <c r="S44" s="49"/>
      <c r="T44" s="119">
        <v>53819</v>
      </c>
      <c r="U44" s="49"/>
      <c r="V44" s="120">
        <v>91152</v>
      </c>
      <c r="W44" s="52">
        <f>'Table 1 - Supply 2013'!H42</f>
        <v>43949</v>
      </c>
      <c r="X44" s="52">
        <f>'Table 1 - Supply 2013'!I42</f>
        <v>20862</v>
      </c>
      <c r="Y44" s="52">
        <f>'Table 1 - Supply 2013'!J42</f>
        <v>5493</v>
      </c>
      <c r="Z44" s="52">
        <f t="shared" si="0"/>
        <v>25239</v>
      </c>
      <c r="AA44" s="70">
        <f t="shared" si="5"/>
        <v>0.26012594347902407</v>
      </c>
      <c r="AB44" s="70">
        <f t="shared" si="4"/>
        <v>0.74227663682639988</v>
      </c>
      <c r="AD44" s="52">
        <f t="shared" si="3"/>
        <v>17761</v>
      </c>
    </row>
    <row r="45" spans="1:30" ht="18" x14ac:dyDescent="0.25">
      <c r="A45" s="18" t="s">
        <v>398</v>
      </c>
      <c r="B45" s="18" t="s">
        <v>97</v>
      </c>
      <c r="C45" s="109">
        <v>12945</v>
      </c>
      <c r="D45" s="109">
        <v>0</v>
      </c>
      <c r="E45" s="109">
        <v>0</v>
      </c>
      <c r="F45" s="109">
        <v>0</v>
      </c>
      <c r="G45" s="110">
        <v>12945</v>
      </c>
      <c r="H45" s="46"/>
      <c r="I45" s="109">
        <v>4705</v>
      </c>
      <c r="J45" s="109">
        <v>0</v>
      </c>
      <c r="K45" s="109">
        <v>360</v>
      </c>
      <c r="L45" s="111">
        <v>5065</v>
      </c>
      <c r="M45" s="46"/>
      <c r="N45" s="46">
        <v>4559</v>
      </c>
      <c r="O45" s="46">
        <v>5267</v>
      </c>
      <c r="P45" s="109">
        <v>9826</v>
      </c>
      <c r="Q45" s="109">
        <v>52</v>
      </c>
      <c r="R45" s="112">
        <v>9878</v>
      </c>
      <c r="S45" s="46"/>
      <c r="T45" s="113">
        <v>27888</v>
      </c>
      <c r="U45" s="46"/>
      <c r="V45" s="114">
        <v>41494</v>
      </c>
      <c r="W45" s="47">
        <f>'Table 1 - Supply 2013'!H43</f>
        <v>15933</v>
      </c>
      <c r="X45" s="47">
        <f>'Table 1 - Supply 2013'!I43</f>
        <v>11161</v>
      </c>
      <c r="Y45" s="47">
        <f>'Table 1 - Supply 2013'!J43</f>
        <v>2043</v>
      </c>
      <c r="Z45" s="47">
        <f t="shared" si="0"/>
        <v>21073</v>
      </c>
      <c r="AA45" s="70">
        <f t="shared" si="5"/>
        <v>0.23805851448402179</v>
      </c>
      <c r="AB45" s="70">
        <f t="shared" si="4"/>
        <v>0.62204174097459874</v>
      </c>
      <c r="AD45" s="47">
        <f t="shared" si="3"/>
        <v>12945</v>
      </c>
    </row>
    <row r="46" spans="1:30" ht="18" x14ac:dyDescent="0.25">
      <c r="A46" s="18" t="s">
        <v>399</v>
      </c>
      <c r="B46" s="18" t="s">
        <v>99</v>
      </c>
      <c r="C46" s="109">
        <v>1940</v>
      </c>
      <c r="D46" s="109">
        <v>0</v>
      </c>
      <c r="E46" s="109">
        <v>0</v>
      </c>
      <c r="F46" s="109">
        <v>0</v>
      </c>
      <c r="G46" s="110">
        <v>1940</v>
      </c>
      <c r="H46" s="46"/>
      <c r="I46" s="109">
        <v>17069</v>
      </c>
      <c r="J46" s="109">
        <v>0</v>
      </c>
      <c r="K46" s="109">
        <v>904</v>
      </c>
      <c r="L46" s="111">
        <v>17973</v>
      </c>
      <c r="M46" s="46"/>
      <c r="N46" s="46">
        <v>10261</v>
      </c>
      <c r="O46" s="46">
        <v>17672</v>
      </c>
      <c r="P46" s="109">
        <v>27933</v>
      </c>
      <c r="Q46" s="109">
        <v>86</v>
      </c>
      <c r="R46" s="112">
        <v>28019</v>
      </c>
      <c r="S46" s="46"/>
      <c r="T46" s="113">
        <v>47932</v>
      </c>
      <c r="U46" s="46"/>
      <c r="V46" s="114">
        <v>71908</v>
      </c>
      <c r="W46" s="47">
        <f>'Table 1 - Supply 2013'!H44</f>
        <v>26735</v>
      </c>
      <c r="X46" s="47">
        <f>'Table 1 - Supply 2013'!I44</f>
        <v>16723</v>
      </c>
      <c r="Y46" s="47">
        <f>'Table 1 - Supply 2013'!J44</f>
        <v>2282</v>
      </c>
      <c r="Z46" s="47">
        <f t="shared" si="0"/>
        <v>35638</v>
      </c>
      <c r="AA46" s="70">
        <f t="shared" si="5"/>
        <v>0.3896506647382767</v>
      </c>
      <c r="AB46" s="70">
        <f t="shared" si="4"/>
        <v>0.7614451799521611</v>
      </c>
      <c r="AD46" s="47">
        <f t="shared" si="3"/>
        <v>1940</v>
      </c>
    </row>
    <row r="47" spans="1:30" ht="18" x14ac:dyDescent="0.25">
      <c r="A47" s="18" t="s">
        <v>400</v>
      </c>
      <c r="B47" s="18" t="s">
        <v>468</v>
      </c>
      <c r="C47" s="109">
        <v>44608</v>
      </c>
      <c r="D47" s="109">
        <v>0</v>
      </c>
      <c r="E47" s="109">
        <v>0</v>
      </c>
      <c r="F47" s="109">
        <v>0</v>
      </c>
      <c r="G47" s="110">
        <v>44608</v>
      </c>
      <c r="H47" s="46"/>
      <c r="I47" s="109">
        <v>7114</v>
      </c>
      <c r="J47" s="109">
        <v>0</v>
      </c>
      <c r="K47" s="109">
        <v>1247</v>
      </c>
      <c r="L47" s="111">
        <v>8361</v>
      </c>
      <c r="M47" s="46"/>
      <c r="N47" s="46">
        <v>14128</v>
      </c>
      <c r="O47" s="46">
        <v>18784</v>
      </c>
      <c r="P47" s="109">
        <v>32912</v>
      </c>
      <c r="Q47" s="109">
        <v>176</v>
      </c>
      <c r="R47" s="112">
        <v>33088</v>
      </c>
      <c r="S47" s="46"/>
      <c r="T47" s="113">
        <v>86057</v>
      </c>
      <c r="U47" s="46"/>
      <c r="V47" s="114">
        <v>117677</v>
      </c>
      <c r="W47" s="47">
        <f>'Table 1 - Supply 2013'!H45</f>
        <v>43233</v>
      </c>
      <c r="X47" s="47">
        <f>'Table 1 - Supply 2013'!I45</f>
        <v>21343</v>
      </c>
      <c r="Y47" s="47">
        <f>'Table 1 - Supply 2013'!J45</f>
        <v>6198</v>
      </c>
      <c r="Z47" s="47">
        <f t="shared" si="0"/>
        <v>57969</v>
      </c>
      <c r="AA47" s="70">
        <f t="shared" si="5"/>
        <v>0.28117644059586833</v>
      </c>
      <c r="AB47" s="70">
        <f t="shared" si="4"/>
        <v>0.64856344060436621</v>
      </c>
      <c r="AD47" s="47">
        <f t="shared" si="3"/>
        <v>44608</v>
      </c>
    </row>
    <row r="48" spans="1:30" ht="18" x14ac:dyDescent="0.25">
      <c r="A48" s="18" t="s">
        <v>401</v>
      </c>
      <c r="B48" s="18" t="s">
        <v>103</v>
      </c>
      <c r="C48" s="109">
        <v>2520</v>
      </c>
      <c r="D48" s="109">
        <v>0</v>
      </c>
      <c r="E48" s="109">
        <v>0</v>
      </c>
      <c r="F48" s="109">
        <v>0</v>
      </c>
      <c r="G48" s="110">
        <v>2520</v>
      </c>
      <c r="H48" s="46"/>
      <c r="I48" s="109">
        <v>2114</v>
      </c>
      <c r="J48" s="109">
        <v>0</v>
      </c>
      <c r="K48" s="109">
        <v>129</v>
      </c>
      <c r="L48" s="111">
        <v>2243</v>
      </c>
      <c r="M48" s="46"/>
      <c r="N48" s="46">
        <v>426</v>
      </c>
      <c r="O48" s="46">
        <v>890</v>
      </c>
      <c r="P48" s="109">
        <v>1316</v>
      </c>
      <c r="Q48" s="109">
        <v>0</v>
      </c>
      <c r="R48" s="112">
        <v>1316</v>
      </c>
      <c r="S48" s="46"/>
      <c r="T48" s="113">
        <v>6079</v>
      </c>
      <c r="U48" s="46"/>
      <c r="V48" s="114">
        <v>7779</v>
      </c>
      <c r="W48" s="47">
        <f>'Table 1 - Supply 2013'!H46</f>
        <v>1282</v>
      </c>
      <c r="X48" s="47">
        <f>'Table 1 - Supply 2013'!I46</f>
        <v>1300</v>
      </c>
      <c r="Y48" s="47">
        <f>'Table 1 - Supply 2013'!J46</f>
        <v>532</v>
      </c>
      <c r="Z48" s="47">
        <f t="shared" si="0"/>
        <v>5565</v>
      </c>
      <c r="AA48" s="70">
        <f t="shared" si="5"/>
        <v>0.16917341560611904</v>
      </c>
      <c r="AB48" s="70">
        <f t="shared" si="4"/>
        <v>0.33397608947165447</v>
      </c>
      <c r="AD48" s="47">
        <f t="shared" si="3"/>
        <v>2520</v>
      </c>
    </row>
    <row r="49" spans="1:30" ht="18" x14ac:dyDescent="0.25">
      <c r="A49" s="18" t="s">
        <v>402</v>
      </c>
      <c r="B49" s="18" t="s">
        <v>105</v>
      </c>
      <c r="C49" s="109">
        <v>414</v>
      </c>
      <c r="D49" s="109">
        <v>0</v>
      </c>
      <c r="E49" s="109">
        <v>0</v>
      </c>
      <c r="F49" s="109">
        <v>0</v>
      </c>
      <c r="G49" s="110">
        <v>414</v>
      </c>
      <c r="H49" s="46"/>
      <c r="I49" s="109">
        <v>5599</v>
      </c>
      <c r="J49" s="109">
        <v>0</v>
      </c>
      <c r="K49" s="109">
        <v>-152</v>
      </c>
      <c r="L49" s="111">
        <v>5447</v>
      </c>
      <c r="M49" s="46"/>
      <c r="N49" s="46">
        <v>6389</v>
      </c>
      <c r="O49" s="46">
        <v>18034</v>
      </c>
      <c r="P49" s="109">
        <v>24423</v>
      </c>
      <c r="Q49" s="109">
        <v>551</v>
      </c>
      <c r="R49" s="112">
        <v>24974</v>
      </c>
      <c r="S49" s="46"/>
      <c r="T49" s="113">
        <v>30835</v>
      </c>
      <c r="U49" s="46"/>
      <c r="V49" s="114">
        <v>39684</v>
      </c>
      <c r="W49" s="47">
        <f>'Table 1 - Supply 2013'!H47</f>
        <v>19071</v>
      </c>
      <c r="X49" s="47">
        <f>'Table 1 - Supply 2013'!I47</f>
        <v>854</v>
      </c>
      <c r="Y49" s="47">
        <f>'Table 1 - Supply 2013'!J47</f>
        <v>1064</v>
      </c>
      <c r="Z49" s="47">
        <f t="shared" si="0"/>
        <v>11554</v>
      </c>
      <c r="AA49" s="70">
        <f t="shared" si="5"/>
        <v>0.62932164096361254</v>
      </c>
      <c r="AB49" s="70">
        <f t="shared" si="4"/>
        <v>1.1098931559318617</v>
      </c>
      <c r="AD49" s="47">
        <f t="shared" si="3"/>
        <v>414</v>
      </c>
    </row>
    <row r="50" spans="1:30" ht="18" x14ac:dyDescent="0.25">
      <c r="A50" s="18" t="s">
        <v>403</v>
      </c>
      <c r="B50" s="18" t="s">
        <v>107</v>
      </c>
      <c r="C50" s="109">
        <v>3197</v>
      </c>
      <c r="D50" s="109">
        <v>0</v>
      </c>
      <c r="E50" s="109">
        <v>0</v>
      </c>
      <c r="F50" s="109">
        <v>0</v>
      </c>
      <c r="G50" s="110">
        <v>3197</v>
      </c>
      <c r="H50" s="46"/>
      <c r="I50" s="109">
        <v>640</v>
      </c>
      <c r="J50" s="109">
        <v>0</v>
      </c>
      <c r="K50" s="109">
        <v>163</v>
      </c>
      <c r="L50" s="111">
        <v>803</v>
      </c>
      <c r="M50" s="46"/>
      <c r="N50" s="46">
        <v>416</v>
      </c>
      <c r="O50" s="46">
        <v>351</v>
      </c>
      <c r="P50" s="109">
        <v>767</v>
      </c>
      <c r="Q50" s="109">
        <v>213</v>
      </c>
      <c r="R50" s="112">
        <v>980</v>
      </c>
      <c r="S50" s="46"/>
      <c r="T50" s="113">
        <v>4980</v>
      </c>
      <c r="U50" s="46"/>
      <c r="V50" s="114">
        <v>6978</v>
      </c>
      <c r="W50" s="47">
        <f>'Table 1 - Supply 2013'!H48</f>
        <v>1738</v>
      </c>
      <c r="X50" s="47">
        <f>'Table 1 - Supply 2013'!I48</f>
        <v>1645</v>
      </c>
      <c r="Y50" s="47">
        <f>'Table 1 - Supply 2013'!J48</f>
        <v>440</v>
      </c>
      <c r="Z50" s="47">
        <f t="shared" si="0"/>
        <v>4447</v>
      </c>
      <c r="AA50" s="70">
        <f t="shared" si="5"/>
        <v>0.14044138721696761</v>
      </c>
      <c r="AB50" s="70">
        <f t="shared" si="4"/>
        <v>0.38950988822012039</v>
      </c>
      <c r="AD50" s="47">
        <f t="shared" si="3"/>
        <v>3197</v>
      </c>
    </row>
    <row r="51" spans="1:30" ht="18" x14ac:dyDescent="0.25">
      <c r="A51" s="18" t="s">
        <v>404</v>
      </c>
      <c r="B51" s="18" t="s">
        <v>109</v>
      </c>
      <c r="C51" s="109">
        <v>10608</v>
      </c>
      <c r="D51" s="109">
        <v>0</v>
      </c>
      <c r="E51" s="109">
        <v>0</v>
      </c>
      <c r="F51" s="109">
        <v>0</v>
      </c>
      <c r="G51" s="110">
        <v>10608</v>
      </c>
      <c r="H51" s="46"/>
      <c r="I51" s="109">
        <v>4196</v>
      </c>
      <c r="J51" s="109">
        <v>683</v>
      </c>
      <c r="K51" s="109">
        <v>244</v>
      </c>
      <c r="L51" s="111">
        <v>5123</v>
      </c>
      <c r="M51" s="46"/>
      <c r="N51" s="46">
        <v>513</v>
      </c>
      <c r="O51" s="46">
        <v>337</v>
      </c>
      <c r="P51" s="109">
        <v>850</v>
      </c>
      <c r="Q51" s="109">
        <v>77</v>
      </c>
      <c r="R51" s="112">
        <v>927</v>
      </c>
      <c r="S51" s="46"/>
      <c r="T51" s="113">
        <v>16658</v>
      </c>
      <c r="U51" s="46"/>
      <c r="V51" s="114">
        <v>18522</v>
      </c>
      <c r="W51" s="47">
        <f>'Table 1 - Supply 2013'!H49</f>
        <v>4468</v>
      </c>
      <c r="X51" s="47">
        <f>'Table 1 - Supply 2013'!I49</f>
        <v>4844</v>
      </c>
      <c r="Y51" s="47">
        <f>'Table 1 - Supply 2013'!J49</f>
        <v>1700</v>
      </c>
      <c r="Z51" s="47">
        <f t="shared" si="0"/>
        <v>15334</v>
      </c>
      <c r="AA51" s="70">
        <f t="shared" si="5"/>
        <v>5.0048590864917399E-2</v>
      </c>
      <c r="AB51" s="70">
        <f t="shared" si="4"/>
        <v>0.29127524025483209</v>
      </c>
      <c r="AD51" s="47">
        <f t="shared" si="3"/>
        <v>10608</v>
      </c>
    </row>
    <row r="52" spans="1:30" ht="18" x14ac:dyDescent="0.25">
      <c r="A52" s="18" t="s">
        <v>405</v>
      </c>
      <c r="B52" s="18" t="s">
        <v>111</v>
      </c>
      <c r="C52" s="109">
        <v>21519</v>
      </c>
      <c r="D52" s="109">
        <v>0</v>
      </c>
      <c r="E52" s="109">
        <v>0</v>
      </c>
      <c r="F52" s="109">
        <v>0</v>
      </c>
      <c r="G52" s="110">
        <v>21519</v>
      </c>
      <c r="H52" s="46"/>
      <c r="I52" s="109">
        <v>164</v>
      </c>
      <c r="J52" s="109">
        <v>170</v>
      </c>
      <c r="K52" s="109">
        <v>-664</v>
      </c>
      <c r="L52" s="111">
        <v>-330</v>
      </c>
      <c r="M52" s="46"/>
      <c r="N52" s="46">
        <v>3782</v>
      </c>
      <c r="O52" s="46">
        <v>4045</v>
      </c>
      <c r="P52" s="109">
        <v>7827</v>
      </c>
      <c r="Q52" s="109">
        <v>419</v>
      </c>
      <c r="R52" s="112">
        <v>8246</v>
      </c>
      <c r="S52" s="46"/>
      <c r="T52" s="113">
        <v>29435</v>
      </c>
      <c r="U52" s="46"/>
      <c r="V52" s="114">
        <v>36719</v>
      </c>
      <c r="W52" s="47">
        <f>'Table 1 - Supply 2013'!H50</f>
        <v>12726</v>
      </c>
      <c r="X52" s="47">
        <f>'Table 1 - Supply 2013'!I50</f>
        <v>13344</v>
      </c>
      <c r="Y52" s="47">
        <f>'Table 1 - Supply 2013'!J50</f>
        <v>2740</v>
      </c>
      <c r="Z52" s="47">
        <f t="shared" si="0"/>
        <v>27313</v>
      </c>
      <c r="AA52" s="70">
        <f t="shared" si="5"/>
        <v>0.22457038590375555</v>
      </c>
      <c r="AB52" s="70">
        <f t="shared" si="4"/>
        <v>0.57114845175522211</v>
      </c>
      <c r="AD52" s="47">
        <f t="shared" si="3"/>
        <v>21519</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784</v>
      </c>
      <c r="W53" s="47">
        <f>'Table 1 - Supply 2013'!H51</f>
        <v>123</v>
      </c>
      <c r="X53" s="47">
        <f>'Table 1 - Supply 2013'!I51</f>
        <v>0</v>
      </c>
      <c r="Y53" s="47">
        <f>'Table 1 - Supply 2013'!J51</f>
        <v>3</v>
      </c>
      <c r="Z53" s="47">
        <f t="shared" si="0"/>
        <v>-126</v>
      </c>
      <c r="AA53" s="70">
        <f t="shared" si="5"/>
        <v>0</v>
      </c>
      <c r="AB53" s="70">
        <f t="shared" si="4"/>
        <v>0.15688775510204081</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1088</v>
      </c>
      <c r="R54" s="118">
        <v>1088</v>
      </c>
      <c r="S54" s="49"/>
      <c r="T54" s="119">
        <v>1088</v>
      </c>
      <c r="U54" s="49"/>
      <c r="V54" s="120">
        <v>4317</v>
      </c>
      <c r="W54" s="52">
        <f>'Table 1 - Supply 2013'!H52</f>
        <v>658</v>
      </c>
      <c r="X54" s="52">
        <f>'Table 1 - Supply 2013'!I52</f>
        <v>0</v>
      </c>
      <c r="Y54" s="52">
        <f>'Table 1 - Supply 2013'!J52</f>
        <v>0</v>
      </c>
      <c r="Z54" s="52">
        <f t="shared" si="0"/>
        <v>430</v>
      </c>
      <c r="AA54" s="70">
        <f t="shared" si="5"/>
        <v>0.25202687051192957</v>
      </c>
      <c r="AB54" s="70">
        <f t="shared" si="4"/>
        <v>0.40444753300903408</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442</v>
      </c>
      <c r="R55" s="112">
        <v>442</v>
      </c>
      <c r="S55" s="46"/>
      <c r="T55" s="113">
        <v>442</v>
      </c>
      <c r="U55" s="46"/>
      <c r="V55" s="114">
        <v>17985</v>
      </c>
      <c r="W55" s="47">
        <f>'Table 1 - Supply 2013'!H53</f>
        <v>136</v>
      </c>
      <c r="X55" s="47">
        <f>'Table 1 - Supply 2013'!I53</f>
        <v>0</v>
      </c>
      <c r="Y55" s="47">
        <f>'Table 1 - Supply 2013'!J53</f>
        <v>197</v>
      </c>
      <c r="Z55" s="47">
        <f t="shared" si="0"/>
        <v>109</v>
      </c>
      <c r="AA55" s="70">
        <f t="shared" si="5"/>
        <v>2.4576035585209897E-2</v>
      </c>
      <c r="AB55" s="70">
        <f t="shared" si="4"/>
        <v>3.2137892688351405E-2</v>
      </c>
      <c r="AD55" s="47">
        <f t="shared" si="3"/>
        <v>0</v>
      </c>
    </row>
    <row r="56" spans="1:30" ht="18" x14ac:dyDescent="0.25">
      <c r="A56" s="18" t="s">
        <v>409</v>
      </c>
      <c r="B56" s="18" t="s">
        <v>119</v>
      </c>
      <c r="C56" s="109">
        <v>16123</v>
      </c>
      <c r="D56" s="109">
        <v>0</v>
      </c>
      <c r="E56" s="109">
        <v>0</v>
      </c>
      <c r="F56" s="109">
        <v>0</v>
      </c>
      <c r="G56" s="110">
        <v>16123</v>
      </c>
      <c r="H56" s="46"/>
      <c r="I56" s="109">
        <v>0</v>
      </c>
      <c r="J56" s="109">
        <v>0</v>
      </c>
      <c r="K56" s="109">
        <v>37</v>
      </c>
      <c r="L56" s="111">
        <v>37</v>
      </c>
      <c r="M56" s="46"/>
      <c r="N56" s="46">
        <v>166</v>
      </c>
      <c r="O56" s="46">
        <v>0</v>
      </c>
      <c r="P56" s="109">
        <v>166</v>
      </c>
      <c r="Q56" s="109">
        <v>63</v>
      </c>
      <c r="R56" s="112">
        <v>229</v>
      </c>
      <c r="S56" s="46"/>
      <c r="T56" s="113">
        <v>16389</v>
      </c>
      <c r="U56" s="46"/>
      <c r="V56" s="114">
        <v>74334</v>
      </c>
      <c r="W56" s="47">
        <f>'Table 1 - Supply 2013'!H54</f>
        <v>968</v>
      </c>
      <c r="X56" s="47">
        <f>'Table 1 - Supply 2013'!I54</f>
        <v>0</v>
      </c>
      <c r="Y56" s="47">
        <f>'Table 1 - Supply 2013'!J54</f>
        <v>2780</v>
      </c>
      <c r="Z56" s="47">
        <f t="shared" si="0"/>
        <v>12641</v>
      </c>
      <c r="AA56" s="70">
        <f t="shared" si="5"/>
        <v>3.0806898592837732E-3</v>
      </c>
      <c r="AB56" s="70">
        <f t="shared" si="4"/>
        <v>1.6102994591976755E-2</v>
      </c>
      <c r="AD56" s="47">
        <f t="shared" si="3"/>
        <v>16123</v>
      </c>
    </row>
    <row r="57" spans="1:30" ht="18" x14ac:dyDescent="0.25">
      <c r="A57" s="18" t="s">
        <v>410</v>
      </c>
      <c r="B57" s="18" t="s">
        <v>121</v>
      </c>
      <c r="C57" s="109">
        <v>16463</v>
      </c>
      <c r="D57" s="109">
        <v>0</v>
      </c>
      <c r="E57" s="109">
        <v>0</v>
      </c>
      <c r="F57" s="109">
        <v>0</v>
      </c>
      <c r="G57" s="110">
        <v>16463</v>
      </c>
      <c r="H57" s="46"/>
      <c r="I57" s="109">
        <v>0</v>
      </c>
      <c r="J57" s="109">
        <v>0</v>
      </c>
      <c r="K57" s="109">
        <v>61</v>
      </c>
      <c r="L57" s="111">
        <v>61</v>
      </c>
      <c r="M57" s="46"/>
      <c r="N57" s="46">
        <v>0</v>
      </c>
      <c r="O57" s="46">
        <v>0</v>
      </c>
      <c r="P57" s="109">
        <v>0</v>
      </c>
      <c r="Q57" s="109">
        <v>38</v>
      </c>
      <c r="R57" s="112">
        <v>38</v>
      </c>
      <c r="S57" s="46"/>
      <c r="T57" s="113">
        <v>16562</v>
      </c>
      <c r="U57" s="46"/>
      <c r="V57" s="114">
        <v>46156</v>
      </c>
      <c r="W57" s="47">
        <f>'Table 1 - Supply 2013'!H55</f>
        <v>34</v>
      </c>
      <c r="X57" s="47">
        <f>'Table 1 - Supply 2013'!I55</f>
        <v>0</v>
      </c>
      <c r="Y57" s="47">
        <f>'Table 1 - Supply 2013'!J55</f>
        <v>1278</v>
      </c>
      <c r="Z57" s="47">
        <f t="shared" si="0"/>
        <v>15250</v>
      </c>
      <c r="AA57" s="70">
        <f t="shared" si="5"/>
        <v>8.2329491290406443E-4</v>
      </c>
      <c r="AB57" s="70">
        <f t="shared" si="4"/>
        <v>1.5599272033971748E-3</v>
      </c>
      <c r="AD57" s="47">
        <f t="shared" si="3"/>
        <v>16463</v>
      </c>
    </row>
    <row r="58" spans="1:30" ht="18" x14ac:dyDescent="0.25">
      <c r="A58" s="18" t="s">
        <v>411</v>
      </c>
      <c r="B58" s="18" t="s">
        <v>123</v>
      </c>
      <c r="C58" s="109">
        <v>4395</v>
      </c>
      <c r="D58" s="109">
        <v>0</v>
      </c>
      <c r="E58" s="109">
        <v>0</v>
      </c>
      <c r="F58" s="109">
        <v>0</v>
      </c>
      <c r="G58" s="110">
        <v>4395</v>
      </c>
      <c r="H58" s="46"/>
      <c r="I58" s="109">
        <v>0</v>
      </c>
      <c r="J58" s="109">
        <v>0</v>
      </c>
      <c r="K58" s="109">
        <v>-1</v>
      </c>
      <c r="L58" s="111">
        <v>-1</v>
      </c>
      <c r="M58" s="46"/>
      <c r="N58" s="46">
        <v>0</v>
      </c>
      <c r="O58" s="46">
        <v>0</v>
      </c>
      <c r="P58" s="109">
        <v>0</v>
      </c>
      <c r="Q58" s="109">
        <v>5</v>
      </c>
      <c r="R58" s="112">
        <v>5</v>
      </c>
      <c r="S58" s="46"/>
      <c r="T58" s="113">
        <v>4399</v>
      </c>
      <c r="U58" s="46"/>
      <c r="V58" s="114">
        <v>9403</v>
      </c>
      <c r="W58" s="47">
        <f>'Table 1 - Supply 2013'!H56</f>
        <v>16</v>
      </c>
      <c r="X58" s="47">
        <f>'Table 1 - Supply 2013'!I56</f>
        <v>0</v>
      </c>
      <c r="Y58" s="47">
        <f>'Table 1 - Supply 2013'!J56</f>
        <v>0</v>
      </c>
      <c r="Z58" s="47">
        <f t="shared" si="0"/>
        <v>4383</v>
      </c>
      <c r="AA58" s="70">
        <f t="shared" si="5"/>
        <v>5.3174518770605125E-4</v>
      </c>
      <c r="AB58" s="70">
        <f t="shared" si="4"/>
        <v>2.2333297883654151E-3</v>
      </c>
      <c r="AD58" s="47">
        <f t="shared" si="3"/>
        <v>4395</v>
      </c>
    </row>
    <row r="59" spans="1:30" ht="18" x14ac:dyDescent="0.25">
      <c r="A59" s="18" t="s">
        <v>412</v>
      </c>
      <c r="B59" s="18" t="s">
        <v>125</v>
      </c>
      <c r="C59" s="109">
        <v>4398</v>
      </c>
      <c r="D59" s="109">
        <v>0</v>
      </c>
      <c r="E59" s="109">
        <v>0</v>
      </c>
      <c r="F59" s="109">
        <v>0</v>
      </c>
      <c r="G59" s="110">
        <v>4398</v>
      </c>
      <c r="H59" s="46"/>
      <c r="I59" s="109">
        <v>0</v>
      </c>
      <c r="J59" s="109">
        <v>0</v>
      </c>
      <c r="K59" s="109">
        <v>-13</v>
      </c>
      <c r="L59" s="111">
        <v>-13</v>
      </c>
      <c r="M59" s="46"/>
      <c r="N59" s="46">
        <v>0</v>
      </c>
      <c r="O59" s="46">
        <v>0</v>
      </c>
      <c r="P59" s="109">
        <v>0</v>
      </c>
      <c r="Q59" s="109">
        <v>0</v>
      </c>
      <c r="R59" s="112">
        <v>0</v>
      </c>
      <c r="S59" s="46"/>
      <c r="T59" s="113">
        <v>4385</v>
      </c>
      <c r="U59" s="46"/>
      <c r="V59" s="114">
        <v>9583</v>
      </c>
      <c r="W59" s="47">
        <f>'Table 1 - Supply 2013'!H57</f>
        <v>0</v>
      </c>
      <c r="X59" s="47">
        <f>'Table 1 - Supply 2013'!I57</f>
        <v>0</v>
      </c>
      <c r="Y59" s="47">
        <f>'Table 1 - Supply 2013'!J57</f>
        <v>432</v>
      </c>
      <c r="Z59" s="47">
        <f t="shared" si="0"/>
        <v>3953</v>
      </c>
      <c r="AA59" s="70">
        <f t="shared" si="5"/>
        <v>0</v>
      </c>
      <c r="AB59" s="70">
        <f t="shared" si="4"/>
        <v>0</v>
      </c>
      <c r="AD59" s="47">
        <f t="shared" si="3"/>
        <v>4398</v>
      </c>
    </row>
    <row r="60" spans="1:30" ht="18" x14ac:dyDescent="0.25">
      <c r="A60" s="18" t="s">
        <v>413</v>
      </c>
      <c r="B60" s="18" t="s">
        <v>127</v>
      </c>
      <c r="C60" s="109">
        <v>163</v>
      </c>
      <c r="D60" s="109">
        <v>0</v>
      </c>
      <c r="E60" s="109">
        <v>0</v>
      </c>
      <c r="F60" s="109">
        <v>6415</v>
      </c>
      <c r="G60" s="110">
        <v>6578</v>
      </c>
      <c r="H60" s="46"/>
      <c r="I60" s="109">
        <v>0</v>
      </c>
      <c r="J60" s="109">
        <v>0</v>
      </c>
      <c r="K60" s="109">
        <v>65</v>
      </c>
      <c r="L60" s="111">
        <v>65</v>
      </c>
      <c r="M60" s="46"/>
      <c r="N60" s="46">
        <v>1578</v>
      </c>
      <c r="O60" s="46">
        <v>3237</v>
      </c>
      <c r="P60" s="109">
        <v>4815</v>
      </c>
      <c r="Q60" s="109">
        <v>63</v>
      </c>
      <c r="R60" s="112">
        <v>4878</v>
      </c>
      <c r="S60" s="46"/>
      <c r="T60" s="113">
        <v>11521</v>
      </c>
      <c r="U60" s="46"/>
      <c r="V60" s="114">
        <v>24238</v>
      </c>
      <c r="W60" s="47">
        <f>'Table 1 - Supply 2013'!H58</f>
        <v>3528</v>
      </c>
      <c r="X60" s="47">
        <f>'Table 1 - Supply 2013'!I58</f>
        <v>0</v>
      </c>
      <c r="Y60" s="47">
        <f>'Table 1 - Supply 2013'!J58</f>
        <v>1982</v>
      </c>
      <c r="Z60" s="47">
        <f t="shared" si="0"/>
        <v>6011</v>
      </c>
      <c r="AA60" s="70">
        <f t="shared" si="5"/>
        <v>0.20125422889677366</v>
      </c>
      <c r="AB60" s="70">
        <f t="shared" si="4"/>
        <v>0.34681079296971695</v>
      </c>
      <c r="AD60" s="47">
        <f t="shared" si="3"/>
        <v>163</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445</v>
      </c>
      <c r="W61" s="47">
        <f>'Table 1 - Supply 2013'!H59</f>
        <v>0</v>
      </c>
      <c r="X61" s="47">
        <f>'Table 1 - Supply 2013'!I59</f>
        <v>0</v>
      </c>
      <c r="Y61" s="47">
        <f>'Table 1 - Supply 2013'!J59</f>
        <v>37</v>
      </c>
      <c r="Z61" s="47">
        <f t="shared" si="0"/>
        <v>-37</v>
      </c>
      <c r="AA61" s="70">
        <f t="shared" si="5"/>
        <v>0</v>
      </c>
      <c r="AB61" s="70">
        <f t="shared" si="4"/>
        <v>0</v>
      </c>
      <c r="AD61" s="47">
        <f t="shared" si="3"/>
        <v>0</v>
      </c>
    </row>
    <row r="62" spans="1:30" ht="18" x14ac:dyDescent="0.25">
      <c r="A62" s="18" t="s">
        <v>415</v>
      </c>
      <c r="B62" s="18" t="s">
        <v>131</v>
      </c>
      <c r="C62" s="109">
        <v>1738</v>
      </c>
      <c r="D62" s="109">
        <v>0</v>
      </c>
      <c r="E62" s="109">
        <v>0</v>
      </c>
      <c r="F62" s="109">
        <v>0</v>
      </c>
      <c r="G62" s="110">
        <v>1738</v>
      </c>
      <c r="H62" s="46"/>
      <c r="I62" s="109">
        <v>134794</v>
      </c>
      <c r="J62" s="109">
        <v>0</v>
      </c>
      <c r="K62" s="109">
        <v>-818</v>
      </c>
      <c r="L62" s="111">
        <v>133976</v>
      </c>
      <c r="M62" s="46"/>
      <c r="N62" s="46">
        <v>0</v>
      </c>
      <c r="O62" s="46">
        <v>0</v>
      </c>
      <c r="P62" s="109">
        <v>0</v>
      </c>
      <c r="Q62" s="109">
        <v>2212</v>
      </c>
      <c r="R62" s="112">
        <v>2212</v>
      </c>
      <c r="S62" s="46"/>
      <c r="T62" s="113">
        <v>137926</v>
      </c>
      <c r="U62" s="46"/>
      <c r="V62" s="114">
        <v>256066</v>
      </c>
      <c r="W62" s="47">
        <f>'Table 1 - Supply 2013'!H60</f>
        <v>1619</v>
      </c>
      <c r="X62" s="47">
        <f>'Table 1 - Supply 2013'!I60</f>
        <v>0</v>
      </c>
      <c r="Y62" s="47">
        <f>'Table 1 - Supply 2013'!J60</f>
        <v>21168</v>
      </c>
      <c r="Z62" s="47">
        <f t="shared" si="0"/>
        <v>115139</v>
      </c>
      <c r="AA62" s="70">
        <f t="shared" si="5"/>
        <v>8.6383979130380453E-3</v>
      </c>
      <c r="AB62" s="70">
        <f t="shared" si="4"/>
        <v>1.4960986620636867E-2</v>
      </c>
      <c r="AD62" s="47">
        <f t="shared" si="3"/>
        <v>1738</v>
      </c>
    </row>
    <row r="63" spans="1:30" ht="18" x14ac:dyDescent="0.25">
      <c r="A63" s="18" t="s">
        <v>416</v>
      </c>
      <c r="B63" s="18" t="s">
        <v>133</v>
      </c>
      <c r="C63" s="109">
        <v>18138</v>
      </c>
      <c r="D63" s="109">
        <v>0</v>
      </c>
      <c r="E63" s="109">
        <v>0</v>
      </c>
      <c r="F63" s="109">
        <v>0</v>
      </c>
      <c r="G63" s="110">
        <v>18138</v>
      </c>
      <c r="H63" s="46"/>
      <c r="I63" s="109">
        <v>0</v>
      </c>
      <c r="J63" s="109">
        <v>0</v>
      </c>
      <c r="K63" s="109">
        <v>0</v>
      </c>
      <c r="L63" s="111">
        <v>0</v>
      </c>
      <c r="M63" s="46"/>
      <c r="N63" s="46">
        <v>0</v>
      </c>
      <c r="O63" s="46">
        <v>0</v>
      </c>
      <c r="P63" s="109">
        <v>0</v>
      </c>
      <c r="Q63" s="109">
        <v>165</v>
      </c>
      <c r="R63" s="112">
        <v>165</v>
      </c>
      <c r="S63" s="46"/>
      <c r="T63" s="113">
        <v>18303</v>
      </c>
      <c r="U63" s="46"/>
      <c r="V63" s="114">
        <v>27252</v>
      </c>
      <c r="W63" s="47">
        <f>'Table 1 - Supply 2013'!H61</f>
        <v>138</v>
      </c>
      <c r="X63" s="47">
        <f>'Table 1 - Supply 2013'!I61</f>
        <v>-18403</v>
      </c>
      <c r="Y63" s="47">
        <f>'Table 1 - Supply 2013'!J61</f>
        <v>2138</v>
      </c>
      <c r="Z63" s="47">
        <f t="shared" si="0"/>
        <v>-2376</v>
      </c>
      <c r="AA63" s="70">
        <f t="shared" si="5"/>
        <v>6.0546014971378246E-3</v>
      </c>
      <c r="AB63" s="70">
        <f t="shared" si="4"/>
        <v>1.1118450022016732E-2</v>
      </c>
      <c r="AD63" s="47">
        <f t="shared" si="3"/>
        <v>18138</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172</v>
      </c>
      <c r="R64" s="112">
        <v>172</v>
      </c>
      <c r="S64" s="46"/>
      <c r="T64" s="113">
        <v>172</v>
      </c>
      <c r="U64" s="46"/>
      <c r="V64" s="114">
        <v>172</v>
      </c>
      <c r="W64" s="47">
        <f>'Table 1 - Supply 2013'!H62</f>
        <v>262</v>
      </c>
      <c r="X64" s="47">
        <f>'Table 1 - Supply 2013'!I62</f>
        <v>-133240</v>
      </c>
      <c r="Y64" s="47">
        <f>'Table 1 - Supply 2013'!J62</f>
        <v>-4</v>
      </c>
      <c r="Z64" s="47">
        <f t="shared" si="0"/>
        <v>-133326</v>
      </c>
      <c r="AA64" s="70">
        <f t="shared" si="5"/>
        <v>1</v>
      </c>
      <c r="AB64" s="70">
        <f t="shared" si="4"/>
        <v>2.5232558139534884</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2013'!H63</f>
        <v>0</v>
      </c>
      <c r="X65" s="47">
        <f>'Table 1 - Supply 2013'!I63</f>
        <v>-127167</v>
      </c>
      <c r="Y65" s="47">
        <f>'Table 1 - Supply 2013'!J63</f>
        <v>0</v>
      </c>
      <c r="Z65" s="47">
        <f t="shared" si="0"/>
        <v>-127167</v>
      </c>
      <c r="AA65" s="70">
        <f t="shared" si="5"/>
        <v>0</v>
      </c>
      <c r="AB65" s="70">
        <f t="shared" si="4"/>
        <v>0</v>
      </c>
      <c r="AD65" s="47">
        <f t="shared" si="3"/>
        <v>0</v>
      </c>
    </row>
    <row r="66" spans="1:30" ht="18" x14ac:dyDescent="0.25">
      <c r="A66" s="18" t="s">
        <v>419</v>
      </c>
      <c r="B66" s="18" t="s">
        <v>139</v>
      </c>
      <c r="C66" s="109">
        <v>8182</v>
      </c>
      <c r="D66" s="109">
        <v>0</v>
      </c>
      <c r="E66" s="109">
        <v>0</v>
      </c>
      <c r="F66" s="109">
        <v>0</v>
      </c>
      <c r="G66" s="110">
        <v>8182</v>
      </c>
      <c r="H66" s="46"/>
      <c r="I66" s="109">
        <v>0</v>
      </c>
      <c r="J66" s="109">
        <v>0</v>
      </c>
      <c r="K66" s="109">
        <v>0</v>
      </c>
      <c r="L66" s="111">
        <v>0</v>
      </c>
      <c r="M66" s="46"/>
      <c r="N66" s="46">
        <v>0</v>
      </c>
      <c r="O66" s="46">
        <v>0</v>
      </c>
      <c r="P66" s="109">
        <v>0</v>
      </c>
      <c r="Q66" s="109">
        <v>394</v>
      </c>
      <c r="R66" s="112">
        <v>394</v>
      </c>
      <c r="S66" s="46"/>
      <c r="T66" s="113">
        <v>8576</v>
      </c>
      <c r="U66" s="46"/>
      <c r="V66" s="114">
        <v>11395</v>
      </c>
      <c r="W66" s="47">
        <f>'Table 1 - Supply 2013'!H64</f>
        <v>655</v>
      </c>
      <c r="X66" s="47">
        <f>'Table 1 - Supply 2013'!I64</f>
        <v>0</v>
      </c>
      <c r="Y66" s="47">
        <f>'Table 1 - Supply 2013'!J64</f>
        <v>-971</v>
      </c>
      <c r="Z66" s="47">
        <f t="shared" si="0"/>
        <v>8892</v>
      </c>
      <c r="AA66" s="70">
        <f t="shared" si="5"/>
        <v>3.4576568670469501E-2</v>
      </c>
      <c r="AB66" s="70">
        <f t="shared" si="4"/>
        <v>9.2057920140412461E-2</v>
      </c>
      <c r="AD66" s="47">
        <f t="shared" si="3"/>
        <v>8182</v>
      </c>
    </row>
    <row r="67" spans="1:30" ht="18" x14ac:dyDescent="0.25">
      <c r="A67" s="18" t="s">
        <v>420</v>
      </c>
      <c r="B67" s="18" t="s">
        <v>141</v>
      </c>
      <c r="C67" s="109">
        <v>10826</v>
      </c>
      <c r="D67" s="109">
        <v>0</v>
      </c>
      <c r="E67" s="109">
        <v>0</v>
      </c>
      <c r="F67" s="109">
        <v>151</v>
      </c>
      <c r="G67" s="110">
        <v>10977</v>
      </c>
      <c r="H67" s="46"/>
      <c r="I67" s="109">
        <v>0</v>
      </c>
      <c r="J67" s="109">
        <v>0</v>
      </c>
      <c r="K67" s="109">
        <v>0</v>
      </c>
      <c r="L67" s="111">
        <v>0</v>
      </c>
      <c r="M67" s="46"/>
      <c r="N67" s="46">
        <v>0</v>
      </c>
      <c r="O67" s="46">
        <v>0</v>
      </c>
      <c r="P67" s="109">
        <v>0</v>
      </c>
      <c r="Q67" s="109">
        <v>1606</v>
      </c>
      <c r="R67" s="112">
        <v>1606</v>
      </c>
      <c r="S67" s="46"/>
      <c r="T67" s="113">
        <v>12583</v>
      </c>
      <c r="U67" s="46"/>
      <c r="V67" s="114">
        <v>51702</v>
      </c>
      <c r="W67" s="47">
        <f>'Table 1 - Supply 2013'!H65</f>
        <v>3546</v>
      </c>
      <c r="X67" s="47">
        <f>'Table 1 - Supply 2013'!I65</f>
        <v>0</v>
      </c>
      <c r="Y67" s="47">
        <f>'Table 1 - Supply 2013'!J65</f>
        <v>1070</v>
      </c>
      <c r="Z67" s="47">
        <f t="shared" si="0"/>
        <v>7967</v>
      </c>
      <c r="AA67" s="70">
        <f t="shared" si="5"/>
        <v>3.1062628138176472E-2</v>
      </c>
      <c r="AB67" s="70">
        <f t="shared" si="4"/>
        <v>9.9647982669916063E-2</v>
      </c>
      <c r="AD67" s="47">
        <f t="shared" si="3"/>
        <v>10826</v>
      </c>
    </row>
    <row r="68" spans="1:30" ht="18" x14ac:dyDescent="0.25">
      <c r="A68" s="18" t="s">
        <v>421</v>
      </c>
      <c r="B68" s="18" t="s">
        <v>143</v>
      </c>
      <c r="C68" s="109">
        <v>5609</v>
      </c>
      <c r="D68" s="109">
        <v>0</v>
      </c>
      <c r="E68" s="109">
        <v>0</v>
      </c>
      <c r="F68" s="109">
        <v>0</v>
      </c>
      <c r="G68" s="110">
        <v>5609</v>
      </c>
      <c r="H68" s="46"/>
      <c r="I68" s="109">
        <v>0</v>
      </c>
      <c r="J68" s="109">
        <v>0</v>
      </c>
      <c r="K68" s="109">
        <v>0</v>
      </c>
      <c r="L68" s="111">
        <v>0</v>
      </c>
      <c r="M68" s="46"/>
      <c r="N68" s="46">
        <v>0</v>
      </c>
      <c r="O68" s="46">
        <v>0</v>
      </c>
      <c r="P68" s="109">
        <v>0</v>
      </c>
      <c r="Q68" s="109">
        <v>7315</v>
      </c>
      <c r="R68" s="112">
        <v>7315</v>
      </c>
      <c r="S68" s="46"/>
      <c r="T68" s="113">
        <v>12924</v>
      </c>
      <c r="U68" s="46"/>
      <c r="V68" s="114">
        <v>17383</v>
      </c>
      <c r="W68" s="47">
        <f>'Table 1 - Supply 2013'!H66</f>
        <v>3803</v>
      </c>
      <c r="X68" s="47">
        <f>'Table 1 - Supply 2013'!I66</f>
        <v>0</v>
      </c>
      <c r="Y68" s="47">
        <f>'Table 1 - Supply 2013'!J66</f>
        <v>557</v>
      </c>
      <c r="Z68" s="47">
        <f t="shared" si="0"/>
        <v>8564</v>
      </c>
      <c r="AA68" s="70">
        <f t="shared" si="5"/>
        <v>0.42081343841684404</v>
      </c>
      <c r="AB68" s="70">
        <f t="shared" si="4"/>
        <v>0.63959040441810966</v>
      </c>
      <c r="AD68" s="47">
        <f t="shared" si="3"/>
        <v>5609</v>
      </c>
    </row>
    <row r="69" spans="1:30" ht="18" x14ac:dyDescent="0.25">
      <c r="A69" s="18" t="s">
        <v>422</v>
      </c>
      <c r="B69" s="18" t="s">
        <v>145</v>
      </c>
      <c r="C69" s="109">
        <v>11511</v>
      </c>
      <c r="D69" s="109">
        <v>0</v>
      </c>
      <c r="E69" s="109">
        <v>0</v>
      </c>
      <c r="F69" s="109">
        <v>0</v>
      </c>
      <c r="G69" s="110">
        <v>11511</v>
      </c>
      <c r="H69" s="46"/>
      <c r="I69" s="109">
        <v>0</v>
      </c>
      <c r="J69" s="109">
        <v>0</v>
      </c>
      <c r="K69" s="109">
        <v>0</v>
      </c>
      <c r="L69" s="111">
        <v>0</v>
      </c>
      <c r="M69" s="46"/>
      <c r="N69" s="46">
        <v>0</v>
      </c>
      <c r="O69" s="46">
        <v>0</v>
      </c>
      <c r="P69" s="109">
        <v>0</v>
      </c>
      <c r="Q69" s="109">
        <v>7629</v>
      </c>
      <c r="R69" s="112">
        <v>7629</v>
      </c>
      <c r="S69" s="46"/>
      <c r="T69" s="113">
        <v>19140</v>
      </c>
      <c r="U69" s="46"/>
      <c r="V69" s="114">
        <v>31803</v>
      </c>
      <c r="W69" s="47">
        <f>'Table 1 - Supply 2013'!H67</f>
        <v>10388</v>
      </c>
      <c r="X69" s="47">
        <f>'Table 1 - Supply 2013'!I67</f>
        <v>0</v>
      </c>
      <c r="Y69" s="47">
        <f>'Table 1 - Supply 2013'!J67</f>
        <v>1776</v>
      </c>
      <c r="Z69" s="47">
        <f t="shared" si="0"/>
        <v>6976</v>
      </c>
      <c r="AA69" s="70">
        <f t="shared" si="5"/>
        <v>0.23988302990283936</v>
      </c>
      <c r="AB69" s="70">
        <f t="shared" si="4"/>
        <v>0.56651888186649058</v>
      </c>
      <c r="AD69" s="47">
        <f t="shared" si="3"/>
        <v>11511</v>
      </c>
    </row>
    <row r="70" spans="1:30" ht="18" x14ac:dyDescent="0.25">
      <c r="A70" s="18" t="s">
        <v>423</v>
      </c>
      <c r="B70" s="18" t="s">
        <v>147</v>
      </c>
      <c r="C70" s="109">
        <v>1382</v>
      </c>
      <c r="D70" s="109">
        <v>0</v>
      </c>
      <c r="E70" s="109">
        <v>1536</v>
      </c>
      <c r="F70" s="109">
        <v>0</v>
      </c>
      <c r="G70" s="110">
        <v>2918</v>
      </c>
      <c r="H70" s="46"/>
      <c r="I70" s="109">
        <v>0</v>
      </c>
      <c r="J70" s="109">
        <v>0</v>
      </c>
      <c r="K70" s="109">
        <v>0</v>
      </c>
      <c r="L70" s="111">
        <v>0</v>
      </c>
      <c r="M70" s="46"/>
      <c r="N70" s="46">
        <v>0</v>
      </c>
      <c r="O70" s="46">
        <v>0</v>
      </c>
      <c r="P70" s="109">
        <v>0</v>
      </c>
      <c r="Q70" s="109">
        <v>3180</v>
      </c>
      <c r="R70" s="112">
        <v>3180</v>
      </c>
      <c r="S70" s="46"/>
      <c r="T70" s="113">
        <v>6098</v>
      </c>
      <c r="U70" s="46"/>
      <c r="V70" s="114">
        <v>36290</v>
      </c>
      <c r="W70" s="47">
        <f>'Table 1 - Supply 2013'!H68</f>
        <v>1544</v>
      </c>
      <c r="X70" s="47">
        <f>'Table 1 - Supply 2013'!I68</f>
        <v>0</v>
      </c>
      <c r="Y70" s="47">
        <f>'Table 1 - Supply 2013'!J68</f>
        <v>448</v>
      </c>
      <c r="Z70" s="47">
        <f t="shared" ref="Z70:Z112" si="9">T70-W70+X70-Y70</f>
        <v>4106</v>
      </c>
      <c r="AA70" s="70">
        <f t="shared" si="5"/>
        <v>8.7627445577294016E-2</v>
      </c>
      <c r="AB70" s="70">
        <f t="shared" si="4"/>
        <v>0.13017360154312482</v>
      </c>
      <c r="AD70" s="47">
        <f t="shared" si="3"/>
        <v>1382</v>
      </c>
    </row>
    <row r="71" spans="1:30" ht="18" x14ac:dyDescent="0.25">
      <c r="A71" s="18" t="s">
        <v>424</v>
      </c>
      <c r="B71" s="18" t="s">
        <v>149</v>
      </c>
      <c r="C71" s="109">
        <v>617</v>
      </c>
      <c r="D71" s="109">
        <v>0</v>
      </c>
      <c r="E71" s="109">
        <v>0</v>
      </c>
      <c r="F71" s="109">
        <v>0</v>
      </c>
      <c r="G71" s="110">
        <v>617</v>
      </c>
      <c r="H71" s="46"/>
      <c r="I71" s="109">
        <v>0</v>
      </c>
      <c r="J71" s="109">
        <v>0</v>
      </c>
      <c r="K71" s="109">
        <v>0</v>
      </c>
      <c r="L71" s="111">
        <v>0</v>
      </c>
      <c r="M71" s="46"/>
      <c r="N71" s="46">
        <v>0</v>
      </c>
      <c r="O71" s="46">
        <v>0</v>
      </c>
      <c r="P71" s="109">
        <v>0</v>
      </c>
      <c r="Q71" s="109">
        <v>1051</v>
      </c>
      <c r="R71" s="112">
        <v>1051</v>
      </c>
      <c r="S71" s="46"/>
      <c r="T71" s="113">
        <v>1668</v>
      </c>
      <c r="U71" s="46"/>
      <c r="V71" s="114">
        <v>23608</v>
      </c>
      <c r="W71" s="47">
        <f>'Table 1 - Supply 2013'!H69</f>
        <v>1259</v>
      </c>
      <c r="X71" s="47">
        <f>'Table 1 - Supply 2013'!I69</f>
        <v>0</v>
      </c>
      <c r="Y71" s="47">
        <f>'Table 1 - Supply 2013'!J69</f>
        <v>824</v>
      </c>
      <c r="Z71" s="47">
        <f t="shared" si="9"/>
        <v>-415</v>
      </c>
      <c r="AA71" s="70">
        <f t="shared" si="5"/>
        <v>4.4518807184005423E-2</v>
      </c>
      <c r="AB71" s="70">
        <f t="shared" si="4"/>
        <v>9.7848187055235514E-2</v>
      </c>
      <c r="AD71" s="47">
        <f t="shared" ref="AD71:AD112" si="10">SUM(C71:D71)</f>
        <v>617</v>
      </c>
    </row>
    <row r="72" spans="1:30" ht="18" x14ac:dyDescent="0.25">
      <c r="A72" s="27" t="s">
        <v>425</v>
      </c>
      <c r="B72" s="27" t="s">
        <v>151</v>
      </c>
      <c r="C72" s="115">
        <v>13031</v>
      </c>
      <c r="D72" s="115">
        <v>0</v>
      </c>
      <c r="E72" s="115">
        <v>0</v>
      </c>
      <c r="F72" s="115">
        <v>0</v>
      </c>
      <c r="G72" s="116">
        <v>13031</v>
      </c>
      <c r="H72" s="49"/>
      <c r="I72" s="115">
        <v>0</v>
      </c>
      <c r="J72" s="115">
        <v>0</v>
      </c>
      <c r="K72" s="115">
        <v>0</v>
      </c>
      <c r="L72" s="117">
        <v>0</v>
      </c>
      <c r="M72" s="49"/>
      <c r="N72" s="49">
        <v>0</v>
      </c>
      <c r="O72" s="49">
        <v>0</v>
      </c>
      <c r="P72" s="115">
        <v>0</v>
      </c>
      <c r="Q72" s="115">
        <v>7132</v>
      </c>
      <c r="R72" s="118">
        <v>7132</v>
      </c>
      <c r="S72" s="49"/>
      <c r="T72" s="119">
        <v>20163</v>
      </c>
      <c r="U72" s="49"/>
      <c r="V72" s="120">
        <v>29164</v>
      </c>
      <c r="W72" s="52">
        <f>'Table 1 - Supply 2013'!H70</f>
        <v>8735</v>
      </c>
      <c r="X72" s="52">
        <f>'Table 1 - Supply 2013'!I70</f>
        <v>0</v>
      </c>
      <c r="Y72" s="52">
        <f>'Table 1 - Supply 2013'!J70</f>
        <v>1805</v>
      </c>
      <c r="Z72" s="52">
        <f t="shared" si="9"/>
        <v>9623</v>
      </c>
      <c r="AA72" s="70">
        <f t="shared" si="5"/>
        <v>0.24454807296667125</v>
      </c>
      <c r="AB72" s="70">
        <f t="shared" ref="AB72:AB112" si="11">IF(ISERROR((W72+R72)/V72),0,(W72+R72)/V72)</f>
        <v>0.54406117130709097</v>
      </c>
      <c r="AD72" s="52">
        <f t="shared" si="10"/>
        <v>13031</v>
      </c>
    </row>
    <row r="73" spans="1:30" ht="18" x14ac:dyDescent="0.25">
      <c r="A73" s="18" t="s">
        <v>426</v>
      </c>
      <c r="B73" s="18" t="s">
        <v>153</v>
      </c>
      <c r="C73" s="109">
        <v>85796</v>
      </c>
      <c r="D73" s="109">
        <v>0</v>
      </c>
      <c r="E73" s="109">
        <v>0</v>
      </c>
      <c r="F73" s="109">
        <v>0</v>
      </c>
      <c r="G73" s="110">
        <v>85796</v>
      </c>
      <c r="H73" s="46"/>
      <c r="I73" s="109">
        <v>0</v>
      </c>
      <c r="J73" s="109">
        <v>0</v>
      </c>
      <c r="K73" s="109">
        <v>0</v>
      </c>
      <c r="L73" s="111">
        <v>0</v>
      </c>
      <c r="M73" s="46"/>
      <c r="N73" s="46">
        <v>0</v>
      </c>
      <c r="O73" s="46">
        <v>0</v>
      </c>
      <c r="P73" s="109">
        <v>0</v>
      </c>
      <c r="Q73" s="109">
        <v>5158</v>
      </c>
      <c r="R73" s="112">
        <v>5158</v>
      </c>
      <c r="S73" s="46"/>
      <c r="T73" s="113">
        <v>90954</v>
      </c>
      <c r="U73" s="46"/>
      <c r="V73" s="114">
        <v>103326</v>
      </c>
      <c r="W73" s="47">
        <f>'Table 1 - Supply 2013'!H71</f>
        <v>5946</v>
      </c>
      <c r="X73" s="47">
        <f>'Table 1 - Supply 2013'!I71</f>
        <v>0</v>
      </c>
      <c r="Y73" s="47">
        <f>'Table 1 - Supply 2013'!J71</f>
        <v>9463</v>
      </c>
      <c r="Z73" s="47">
        <f t="shared" si="9"/>
        <v>75545</v>
      </c>
      <c r="AA73" s="70">
        <f t="shared" ref="AA73:AA112" si="12">IF(ISERROR(R73/V73),0,R73/V73)</f>
        <v>4.9919671718638099E-2</v>
      </c>
      <c r="AB73" s="70">
        <f t="shared" si="11"/>
        <v>0.1074656911135629</v>
      </c>
      <c r="AD73" s="47">
        <f t="shared" si="10"/>
        <v>85796</v>
      </c>
    </row>
    <row r="74" spans="1:30" ht="18" x14ac:dyDescent="0.25">
      <c r="A74" s="18" t="s">
        <v>427</v>
      </c>
      <c r="B74" s="18" t="s">
        <v>155</v>
      </c>
      <c r="C74" s="109">
        <v>13182</v>
      </c>
      <c r="D74" s="109">
        <v>0</v>
      </c>
      <c r="E74" s="109">
        <v>0</v>
      </c>
      <c r="F74" s="109">
        <v>0</v>
      </c>
      <c r="G74" s="110">
        <v>13182</v>
      </c>
      <c r="H74" s="46"/>
      <c r="I74" s="109">
        <v>10498</v>
      </c>
      <c r="J74" s="109">
        <v>0</v>
      </c>
      <c r="K74" s="109">
        <v>-49</v>
      </c>
      <c r="L74" s="111">
        <v>10449</v>
      </c>
      <c r="M74" s="46"/>
      <c r="N74" s="46">
        <v>1463</v>
      </c>
      <c r="O74" s="46">
        <v>1462</v>
      </c>
      <c r="P74" s="109">
        <v>2925</v>
      </c>
      <c r="Q74" s="109">
        <v>3823</v>
      </c>
      <c r="R74" s="112">
        <v>6748</v>
      </c>
      <c r="S74" s="46"/>
      <c r="T74" s="113">
        <v>30379</v>
      </c>
      <c r="U74" s="46"/>
      <c r="V74" s="114">
        <v>35861</v>
      </c>
      <c r="W74" s="47">
        <f>'Table 1 - Supply 2013'!H72</f>
        <v>3917</v>
      </c>
      <c r="X74" s="47">
        <f>'Table 1 - Supply 2013'!I72</f>
        <v>13012</v>
      </c>
      <c r="Y74" s="47">
        <f>'Table 1 - Supply 2013'!J72</f>
        <v>408</v>
      </c>
      <c r="Z74" s="47">
        <f t="shared" si="9"/>
        <v>39066</v>
      </c>
      <c r="AA74" s="70">
        <f t="shared" si="12"/>
        <v>0.18817099355846184</v>
      </c>
      <c r="AB74" s="70">
        <f t="shared" si="11"/>
        <v>0.29739828783357963</v>
      </c>
      <c r="AD74" s="47">
        <f t="shared" si="10"/>
        <v>13182</v>
      </c>
    </row>
    <row r="75" spans="1:30" ht="18" x14ac:dyDescent="0.25">
      <c r="A75" s="18" t="s">
        <v>428</v>
      </c>
      <c r="B75" s="18" t="s">
        <v>157</v>
      </c>
      <c r="C75" s="109">
        <v>14418</v>
      </c>
      <c r="D75" s="109">
        <v>0</v>
      </c>
      <c r="E75" s="109">
        <v>3324</v>
      </c>
      <c r="F75" s="109">
        <v>0</v>
      </c>
      <c r="G75" s="110">
        <v>17742</v>
      </c>
      <c r="H75" s="46"/>
      <c r="I75" s="109">
        <v>5032</v>
      </c>
      <c r="J75" s="109">
        <v>0</v>
      </c>
      <c r="K75" s="109">
        <v>49</v>
      </c>
      <c r="L75" s="111">
        <v>5081</v>
      </c>
      <c r="M75" s="46"/>
      <c r="N75" s="46">
        <v>370</v>
      </c>
      <c r="O75" s="46">
        <v>123</v>
      </c>
      <c r="P75" s="109">
        <v>493</v>
      </c>
      <c r="Q75" s="109">
        <v>4997</v>
      </c>
      <c r="R75" s="112">
        <v>5490</v>
      </c>
      <c r="S75" s="46"/>
      <c r="T75" s="113">
        <v>28313</v>
      </c>
      <c r="U75" s="46"/>
      <c r="V75" s="114">
        <v>35491</v>
      </c>
      <c r="W75" s="47">
        <f>'Table 1 - Supply 2013'!H73</f>
        <v>4158</v>
      </c>
      <c r="X75" s="47">
        <f>'Table 1 - Supply 2013'!I73</f>
        <v>2581</v>
      </c>
      <c r="Y75" s="47">
        <f>'Table 1 - Supply 2013'!J73</f>
        <v>2087</v>
      </c>
      <c r="Z75" s="47">
        <f t="shared" si="9"/>
        <v>24649</v>
      </c>
      <c r="AA75" s="70">
        <f t="shared" si="12"/>
        <v>0.15468710377278747</v>
      </c>
      <c r="AB75" s="70">
        <f t="shared" si="11"/>
        <v>0.2718435659744724</v>
      </c>
      <c r="AD75" s="47">
        <f t="shared" si="10"/>
        <v>14418</v>
      </c>
    </row>
    <row r="76" spans="1:30" ht="18" x14ac:dyDescent="0.25">
      <c r="A76" s="18" t="s">
        <v>429</v>
      </c>
      <c r="B76" s="18" t="s">
        <v>159</v>
      </c>
      <c r="C76" s="109">
        <v>18158</v>
      </c>
      <c r="D76" s="109">
        <v>0</v>
      </c>
      <c r="E76" s="109">
        <v>0</v>
      </c>
      <c r="F76" s="109">
        <v>0</v>
      </c>
      <c r="G76" s="110">
        <v>18158</v>
      </c>
      <c r="H76" s="46"/>
      <c r="I76" s="109">
        <v>0</v>
      </c>
      <c r="J76" s="109">
        <v>0</v>
      </c>
      <c r="K76" s="109">
        <v>0</v>
      </c>
      <c r="L76" s="111">
        <v>0</v>
      </c>
      <c r="M76" s="46"/>
      <c r="N76" s="46">
        <v>0</v>
      </c>
      <c r="O76" s="46">
        <v>0</v>
      </c>
      <c r="P76" s="109">
        <v>0</v>
      </c>
      <c r="Q76" s="109">
        <v>5138</v>
      </c>
      <c r="R76" s="112">
        <v>5138</v>
      </c>
      <c r="S76" s="46"/>
      <c r="T76" s="113">
        <v>23296</v>
      </c>
      <c r="U76" s="46"/>
      <c r="V76" s="114">
        <v>50817</v>
      </c>
      <c r="W76" s="47">
        <f>'Table 1 - Supply 2013'!H74</f>
        <v>4097</v>
      </c>
      <c r="X76" s="47">
        <f>'Table 1 - Supply 2013'!I74</f>
        <v>0</v>
      </c>
      <c r="Y76" s="47">
        <f>'Table 1 - Supply 2013'!J74</f>
        <v>3097</v>
      </c>
      <c r="Z76" s="47">
        <f t="shared" si="9"/>
        <v>16102</v>
      </c>
      <c r="AA76" s="70">
        <f t="shared" si="12"/>
        <v>0.10110789696361454</v>
      </c>
      <c r="AB76" s="70">
        <f t="shared" si="11"/>
        <v>0.18173052325009348</v>
      </c>
      <c r="AD76" s="47">
        <f t="shared" si="10"/>
        <v>18158</v>
      </c>
    </row>
    <row r="77" spans="1:30" ht="18" x14ac:dyDescent="0.25">
      <c r="A77" s="18" t="s">
        <v>430</v>
      </c>
      <c r="B77" s="18" t="s">
        <v>161</v>
      </c>
      <c r="C77" s="109">
        <v>101</v>
      </c>
      <c r="D77" s="109">
        <v>0</v>
      </c>
      <c r="E77" s="109">
        <v>0</v>
      </c>
      <c r="F77" s="109">
        <v>0</v>
      </c>
      <c r="G77" s="110">
        <v>101</v>
      </c>
      <c r="H77" s="46"/>
      <c r="I77" s="109">
        <v>22629</v>
      </c>
      <c r="J77" s="109">
        <v>0</v>
      </c>
      <c r="K77" s="109">
        <v>74</v>
      </c>
      <c r="L77" s="111">
        <v>22703</v>
      </c>
      <c r="M77" s="46"/>
      <c r="N77" s="46">
        <v>0</v>
      </c>
      <c r="O77" s="46">
        <v>0</v>
      </c>
      <c r="P77" s="109">
        <v>0</v>
      </c>
      <c r="Q77" s="109">
        <v>8585</v>
      </c>
      <c r="R77" s="112">
        <v>8585</v>
      </c>
      <c r="S77" s="46"/>
      <c r="T77" s="113">
        <v>31389</v>
      </c>
      <c r="U77" s="46"/>
      <c r="V77" s="114">
        <v>73688</v>
      </c>
      <c r="W77" s="47">
        <f>'Table 1 - Supply 2013'!H75</f>
        <v>4235</v>
      </c>
      <c r="X77" s="47">
        <f>'Table 1 - Supply 2013'!I75</f>
        <v>0</v>
      </c>
      <c r="Y77" s="47">
        <f>'Table 1 - Supply 2013'!J75</f>
        <v>4000</v>
      </c>
      <c r="Z77" s="47">
        <f t="shared" si="9"/>
        <v>23154</v>
      </c>
      <c r="AA77" s="70">
        <f t="shared" si="12"/>
        <v>0.11650472261426555</v>
      </c>
      <c r="AB77" s="70">
        <f t="shared" si="11"/>
        <v>0.17397676690913039</v>
      </c>
      <c r="AD77" s="47">
        <f t="shared" si="10"/>
        <v>101</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2046</v>
      </c>
      <c r="R78" s="112">
        <v>2046</v>
      </c>
      <c r="S78" s="46"/>
      <c r="T78" s="113">
        <v>2046</v>
      </c>
      <c r="U78" s="46"/>
      <c r="V78" s="114">
        <v>11254</v>
      </c>
      <c r="W78" s="47">
        <f>'Table 1 - Supply 2013'!H76</f>
        <v>1130</v>
      </c>
      <c r="X78" s="47">
        <f>'Table 1 - Supply 2013'!I76</f>
        <v>0</v>
      </c>
      <c r="Y78" s="47">
        <f>'Table 1 - Supply 2013'!J76</f>
        <v>209</v>
      </c>
      <c r="Z78" s="47">
        <f t="shared" si="9"/>
        <v>707</v>
      </c>
      <c r="AA78" s="70">
        <f t="shared" si="12"/>
        <v>0.18180202594633019</v>
      </c>
      <c r="AB78" s="70">
        <f t="shared" si="11"/>
        <v>0.28221076950417628</v>
      </c>
      <c r="AD78" s="47">
        <f t="shared" si="10"/>
        <v>0</v>
      </c>
    </row>
    <row r="79" spans="1:30" ht="18" x14ac:dyDescent="0.25">
      <c r="A79" s="18" t="s">
        <v>432</v>
      </c>
      <c r="B79" s="18" t="s">
        <v>165</v>
      </c>
      <c r="C79" s="109">
        <v>19877</v>
      </c>
      <c r="D79" s="109">
        <v>0</v>
      </c>
      <c r="E79" s="109">
        <v>0</v>
      </c>
      <c r="F79" s="109">
        <v>0</v>
      </c>
      <c r="G79" s="110">
        <v>19877</v>
      </c>
      <c r="H79" s="46"/>
      <c r="I79" s="109">
        <v>0</v>
      </c>
      <c r="J79" s="109">
        <v>0</v>
      </c>
      <c r="K79" s="109">
        <v>0</v>
      </c>
      <c r="L79" s="111">
        <v>0</v>
      </c>
      <c r="M79" s="46"/>
      <c r="N79" s="46">
        <v>0</v>
      </c>
      <c r="O79" s="46">
        <v>0</v>
      </c>
      <c r="P79" s="109">
        <v>0</v>
      </c>
      <c r="Q79" s="109">
        <v>36100</v>
      </c>
      <c r="R79" s="112">
        <v>36100</v>
      </c>
      <c r="S79" s="46"/>
      <c r="T79" s="113">
        <v>55977</v>
      </c>
      <c r="U79" s="46"/>
      <c r="V79" s="114">
        <v>140265</v>
      </c>
      <c r="W79" s="47">
        <f>'Table 1 - Supply 2013'!H77</f>
        <v>10747</v>
      </c>
      <c r="X79" s="47">
        <f>'Table 1 - Supply 2013'!I77</f>
        <v>0</v>
      </c>
      <c r="Y79" s="47">
        <f>'Table 1 - Supply 2013'!J77</f>
        <v>198</v>
      </c>
      <c r="Z79" s="47">
        <f t="shared" si="9"/>
        <v>45032</v>
      </c>
      <c r="AA79" s="70">
        <f t="shared" si="12"/>
        <v>0.25736997825544505</v>
      </c>
      <c r="AB79" s="70">
        <f t="shared" si="11"/>
        <v>0.33398923466295938</v>
      </c>
      <c r="AD79" s="47">
        <f t="shared" si="10"/>
        <v>19877</v>
      </c>
    </row>
    <row r="80" spans="1:30" ht="18" x14ac:dyDescent="0.25">
      <c r="A80" s="18" t="s">
        <v>433</v>
      </c>
      <c r="B80" s="26" t="s">
        <v>469</v>
      </c>
      <c r="C80" s="109">
        <v>37134</v>
      </c>
      <c r="D80" s="109">
        <v>0</v>
      </c>
      <c r="E80" s="109">
        <v>0</v>
      </c>
      <c r="F80" s="109">
        <v>0</v>
      </c>
      <c r="G80" s="110">
        <v>37134</v>
      </c>
      <c r="H80" s="46"/>
      <c r="I80" s="109">
        <v>0</v>
      </c>
      <c r="J80" s="109">
        <v>0</v>
      </c>
      <c r="K80" s="109">
        <v>0</v>
      </c>
      <c r="L80" s="111">
        <v>0</v>
      </c>
      <c r="M80" s="46"/>
      <c r="N80" s="46">
        <v>0</v>
      </c>
      <c r="O80" s="46">
        <v>0</v>
      </c>
      <c r="P80" s="109">
        <v>0</v>
      </c>
      <c r="Q80" s="109">
        <v>17360</v>
      </c>
      <c r="R80" s="112">
        <v>17360</v>
      </c>
      <c r="S80" s="46"/>
      <c r="T80" s="113">
        <v>54494</v>
      </c>
      <c r="U80" s="46"/>
      <c r="V80" s="114">
        <v>83162</v>
      </c>
      <c r="W80" s="47">
        <f>'Table 1 - Supply 2013'!H78</f>
        <v>1991</v>
      </c>
      <c r="X80" s="47">
        <f>'Table 1 - Supply 2013'!I78</f>
        <v>0</v>
      </c>
      <c r="Y80" s="47">
        <f>'Table 1 - Supply 2013'!J78</f>
        <v>3322</v>
      </c>
      <c r="Z80" s="47">
        <f t="shared" si="9"/>
        <v>49181</v>
      </c>
      <c r="AA80" s="70">
        <f t="shared" si="12"/>
        <v>0.20874918833120898</v>
      </c>
      <c r="AB80" s="70">
        <f t="shared" si="11"/>
        <v>0.23269041148601524</v>
      </c>
      <c r="AD80" s="47">
        <f t="shared" si="10"/>
        <v>37134</v>
      </c>
    </row>
    <row r="81" spans="1:30" ht="18" x14ac:dyDescent="0.25">
      <c r="A81" s="27" t="s">
        <v>434</v>
      </c>
      <c r="B81" s="27" t="s">
        <v>169</v>
      </c>
      <c r="C81" s="115">
        <v>1926</v>
      </c>
      <c r="D81" s="115">
        <v>0</v>
      </c>
      <c r="E81" s="115">
        <v>0</v>
      </c>
      <c r="F81" s="115">
        <v>0</v>
      </c>
      <c r="G81" s="116">
        <v>1926</v>
      </c>
      <c r="H81" s="49"/>
      <c r="I81" s="115">
        <v>0</v>
      </c>
      <c r="J81" s="115">
        <v>0</v>
      </c>
      <c r="K81" s="115">
        <v>0</v>
      </c>
      <c r="L81" s="117">
        <v>0</v>
      </c>
      <c r="M81" s="49"/>
      <c r="N81" s="49">
        <v>0</v>
      </c>
      <c r="O81" s="49">
        <v>0</v>
      </c>
      <c r="P81" s="115">
        <v>0</v>
      </c>
      <c r="Q81" s="115">
        <v>24767</v>
      </c>
      <c r="R81" s="118">
        <v>24767</v>
      </c>
      <c r="S81" s="49"/>
      <c r="T81" s="119">
        <v>26693</v>
      </c>
      <c r="U81" s="49"/>
      <c r="V81" s="120">
        <v>39640</v>
      </c>
      <c r="W81" s="52">
        <f>'Table 1 - Supply 2013'!H79</f>
        <v>3489</v>
      </c>
      <c r="X81" s="52">
        <f>'Table 1 - Supply 2013'!I79</f>
        <v>0</v>
      </c>
      <c r="Y81" s="52">
        <f>'Table 1 - Supply 2013'!J79</f>
        <v>3018</v>
      </c>
      <c r="Z81" s="52">
        <f t="shared" si="9"/>
        <v>20186</v>
      </c>
      <c r="AA81" s="70">
        <f t="shared" si="12"/>
        <v>0.62479818365287587</v>
      </c>
      <c r="AB81" s="70">
        <f t="shared" si="11"/>
        <v>0.7128153380423814</v>
      </c>
      <c r="AD81" s="52">
        <f t="shared" si="10"/>
        <v>1926</v>
      </c>
    </row>
    <row r="82" spans="1:30" ht="18" x14ac:dyDescent="0.25">
      <c r="A82" s="27" t="s">
        <v>316</v>
      </c>
      <c r="B82" s="26" t="s">
        <v>317</v>
      </c>
      <c r="C82" s="35">
        <f>SUM(C79:C81)</f>
        <v>58937</v>
      </c>
      <c r="D82" s="35">
        <f t="shared" ref="D82:Z82" si="13">SUM(D79:D81)</f>
        <v>0</v>
      </c>
      <c r="E82" s="35">
        <f t="shared" si="13"/>
        <v>0</v>
      </c>
      <c r="F82" s="35">
        <f t="shared" si="13"/>
        <v>0</v>
      </c>
      <c r="G82" s="48">
        <f t="shared" si="13"/>
        <v>58937</v>
      </c>
      <c r="H82" s="49">
        <f t="shared" si="13"/>
        <v>0</v>
      </c>
      <c r="I82" s="35">
        <f t="shared" si="13"/>
        <v>0</v>
      </c>
      <c r="J82" s="35">
        <f t="shared" si="13"/>
        <v>0</v>
      </c>
      <c r="K82" s="35">
        <f t="shared" si="13"/>
        <v>0</v>
      </c>
      <c r="L82" s="36">
        <f t="shared" si="13"/>
        <v>0</v>
      </c>
      <c r="M82" s="49">
        <f t="shared" si="13"/>
        <v>0</v>
      </c>
      <c r="N82" s="49"/>
      <c r="O82" s="49"/>
      <c r="P82" s="35">
        <f t="shared" si="13"/>
        <v>0</v>
      </c>
      <c r="Q82" s="35">
        <f t="shared" si="13"/>
        <v>78227</v>
      </c>
      <c r="R82" s="50">
        <f t="shared" si="13"/>
        <v>78227</v>
      </c>
      <c r="S82" s="49">
        <f t="shared" si="13"/>
        <v>0</v>
      </c>
      <c r="T82" s="51">
        <f t="shared" si="13"/>
        <v>137164</v>
      </c>
      <c r="U82" s="49">
        <f t="shared" si="13"/>
        <v>0</v>
      </c>
      <c r="V82" s="52">
        <f t="shared" si="13"/>
        <v>263067</v>
      </c>
      <c r="W82" s="52">
        <f t="shared" si="13"/>
        <v>16227</v>
      </c>
      <c r="X82" s="52">
        <f t="shared" ref="X82:Y82" si="14">SUM(X79:X81)</f>
        <v>0</v>
      </c>
      <c r="Y82" s="52">
        <f t="shared" si="14"/>
        <v>6538</v>
      </c>
      <c r="Z82" s="52">
        <f t="shared" si="13"/>
        <v>114399</v>
      </c>
      <c r="AA82" s="70">
        <f t="shared" si="12"/>
        <v>0.29736530997806643</v>
      </c>
      <c r="AB82" s="70">
        <f t="shared" si="11"/>
        <v>0.35904921559906794</v>
      </c>
      <c r="AD82" s="52">
        <f t="shared" si="10"/>
        <v>58937</v>
      </c>
    </row>
    <row r="83" spans="1:30" ht="18" x14ac:dyDescent="0.25">
      <c r="A83" s="18" t="s">
        <v>435</v>
      </c>
      <c r="B83" s="18" t="s">
        <v>470</v>
      </c>
      <c r="C83" s="109">
        <v>74002</v>
      </c>
      <c r="D83" s="109">
        <v>930</v>
      </c>
      <c r="E83" s="109">
        <v>0</v>
      </c>
      <c r="F83" s="109">
        <v>0</v>
      </c>
      <c r="G83" s="110">
        <v>74932</v>
      </c>
      <c r="H83" s="46"/>
      <c r="I83" s="109">
        <v>0</v>
      </c>
      <c r="J83" s="109">
        <v>0</v>
      </c>
      <c r="K83" s="109">
        <v>0</v>
      </c>
      <c r="L83" s="111">
        <v>0</v>
      </c>
      <c r="M83" s="46"/>
      <c r="N83" s="46">
        <v>0</v>
      </c>
      <c r="O83" s="46">
        <v>0</v>
      </c>
      <c r="P83" s="109">
        <v>0</v>
      </c>
      <c r="Q83" s="109">
        <v>564</v>
      </c>
      <c r="R83" s="112">
        <v>564</v>
      </c>
      <c r="S83" s="46"/>
      <c r="T83" s="113">
        <v>75496</v>
      </c>
      <c r="U83" s="46"/>
      <c r="V83" s="114">
        <v>114638</v>
      </c>
      <c r="W83" s="47">
        <f>'Table 1 - Supply 2013'!H80</f>
        <v>926</v>
      </c>
      <c r="X83" s="47">
        <f>'Table 1 - Supply 2013'!I80</f>
        <v>0</v>
      </c>
      <c r="Y83" s="47">
        <f>'Table 1 - Supply 2013'!J80</f>
        <v>474</v>
      </c>
      <c r="Z83" s="47">
        <f t="shared" si="9"/>
        <v>74096</v>
      </c>
      <c r="AA83" s="70">
        <f t="shared" si="12"/>
        <v>4.9198346098152448E-3</v>
      </c>
      <c r="AB83" s="70">
        <f t="shared" si="11"/>
        <v>1.2997435405362969E-2</v>
      </c>
      <c r="AD83" s="47">
        <f t="shared" si="10"/>
        <v>74932</v>
      </c>
    </row>
    <row r="84" spans="1:30" ht="18" x14ac:dyDescent="0.25">
      <c r="A84" s="18" t="s">
        <v>436</v>
      </c>
      <c r="B84" s="18" t="s">
        <v>471</v>
      </c>
      <c r="C84" s="109">
        <v>181248</v>
      </c>
      <c r="D84" s="109">
        <v>0</v>
      </c>
      <c r="E84" s="109">
        <v>0</v>
      </c>
      <c r="F84" s="109">
        <v>0</v>
      </c>
      <c r="G84" s="110">
        <v>181248</v>
      </c>
      <c r="H84" s="46"/>
      <c r="I84" s="109">
        <v>0</v>
      </c>
      <c r="J84" s="109">
        <v>0</v>
      </c>
      <c r="K84" s="109">
        <v>0</v>
      </c>
      <c r="L84" s="111">
        <v>0</v>
      </c>
      <c r="M84" s="46"/>
      <c r="N84" s="46">
        <v>0</v>
      </c>
      <c r="O84" s="46">
        <v>0</v>
      </c>
      <c r="P84" s="109">
        <v>0</v>
      </c>
      <c r="Q84" s="109">
        <v>400</v>
      </c>
      <c r="R84" s="112">
        <v>400</v>
      </c>
      <c r="S84" s="46"/>
      <c r="T84" s="113">
        <v>181648</v>
      </c>
      <c r="U84" s="46"/>
      <c r="V84" s="114">
        <v>181648</v>
      </c>
      <c r="W84" s="47">
        <f>'Table 1 - Supply 2013'!H81</f>
        <v>3151</v>
      </c>
      <c r="X84" s="47">
        <f>'Table 1 - Supply 2013'!I81</f>
        <v>0</v>
      </c>
      <c r="Y84" s="47">
        <f>'Table 1 - Supply 2013'!J81</f>
        <v>0</v>
      </c>
      <c r="Z84" s="47">
        <f t="shared" si="9"/>
        <v>178497</v>
      </c>
      <c r="AA84" s="70">
        <f t="shared" si="12"/>
        <v>2.202061129216947E-3</v>
      </c>
      <c r="AB84" s="70">
        <f t="shared" si="11"/>
        <v>1.9548797674623447E-2</v>
      </c>
      <c r="AD84" s="47">
        <f t="shared" si="10"/>
        <v>181248</v>
      </c>
    </row>
    <row r="85" spans="1:30" ht="18" x14ac:dyDescent="0.25">
      <c r="A85" s="18" t="s">
        <v>437</v>
      </c>
      <c r="B85" s="18" t="s">
        <v>175</v>
      </c>
      <c r="C85" s="109">
        <v>53</v>
      </c>
      <c r="D85" s="109">
        <v>0</v>
      </c>
      <c r="E85" s="109">
        <v>0</v>
      </c>
      <c r="F85" s="109">
        <v>0</v>
      </c>
      <c r="G85" s="110">
        <v>53</v>
      </c>
      <c r="H85" s="46"/>
      <c r="I85" s="109">
        <v>6827</v>
      </c>
      <c r="J85" s="109">
        <v>0</v>
      </c>
      <c r="K85" s="109">
        <v>0</v>
      </c>
      <c r="L85" s="111">
        <v>6827</v>
      </c>
      <c r="M85" s="46"/>
      <c r="N85" s="46">
        <v>0</v>
      </c>
      <c r="O85" s="46">
        <v>0</v>
      </c>
      <c r="P85" s="109">
        <v>0</v>
      </c>
      <c r="Q85" s="109">
        <v>317</v>
      </c>
      <c r="R85" s="112">
        <v>317</v>
      </c>
      <c r="S85" s="46"/>
      <c r="T85" s="113">
        <v>7197</v>
      </c>
      <c r="U85" s="46"/>
      <c r="V85" s="114">
        <v>8071</v>
      </c>
      <c r="W85" s="47">
        <f>'Table 1 - Supply 2013'!H82</f>
        <v>129</v>
      </c>
      <c r="X85" s="47">
        <f>'Table 1 - Supply 2013'!I82</f>
        <v>0</v>
      </c>
      <c r="Y85" s="47">
        <f>'Table 1 - Supply 2013'!J82</f>
        <v>750</v>
      </c>
      <c r="Z85" s="47">
        <f t="shared" si="9"/>
        <v>6318</v>
      </c>
      <c r="AA85" s="70">
        <f t="shared" si="12"/>
        <v>3.9276421756907445E-2</v>
      </c>
      <c r="AB85" s="70">
        <f t="shared" si="11"/>
        <v>5.5259571304671046E-2</v>
      </c>
      <c r="AD85" s="47">
        <f t="shared" si="10"/>
        <v>53</v>
      </c>
    </row>
    <row r="86" spans="1:30" ht="18" x14ac:dyDescent="0.25">
      <c r="A86" s="18" t="s">
        <v>438</v>
      </c>
      <c r="B86" s="18" t="s">
        <v>177</v>
      </c>
      <c r="C86" s="109">
        <v>557</v>
      </c>
      <c r="D86" s="109">
        <v>279</v>
      </c>
      <c r="E86" s="109">
        <v>0</v>
      </c>
      <c r="F86" s="109">
        <v>0</v>
      </c>
      <c r="G86" s="110">
        <v>836</v>
      </c>
      <c r="H86" s="46"/>
      <c r="I86" s="109">
        <v>3761</v>
      </c>
      <c r="J86" s="109">
        <v>0</v>
      </c>
      <c r="K86" s="109">
        <v>197</v>
      </c>
      <c r="L86" s="111">
        <v>3958</v>
      </c>
      <c r="M86" s="46"/>
      <c r="N86" s="46">
        <v>0</v>
      </c>
      <c r="O86" s="46">
        <v>0</v>
      </c>
      <c r="P86" s="109">
        <v>0</v>
      </c>
      <c r="Q86" s="109">
        <v>4911</v>
      </c>
      <c r="R86" s="112">
        <v>4911</v>
      </c>
      <c r="S86" s="46"/>
      <c r="T86" s="113">
        <v>9705</v>
      </c>
      <c r="U86" s="46"/>
      <c r="V86" s="114">
        <v>33647</v>
      </c>
      <c r="W86" s="47">
        <f>'Table 1 - Supply 2013'!H83</f>
        <v>998</v>
      </c>
      <c r="X86" s="47">
        <f>'Table 1 - Supply 2013'!I83</f>
        <v>0</v>
      </c>
      <c r="Y86" s="47">
        <f>'Table 1 - Supply 2013'!J83</f>
        <v>1525</v>
      </c>
      <c r="Z86" s="47">
        <f t="shared" si="9"/>
        <v>7182</v>
      </c>
      <c r="AA86" s="70">
        <f t="shared" si="12"/>
        <v>0.14595654887508544</v>
      </c>
      <c r="AB86" s="70">
        <f t="shared" si="11"/>
        <v>0.17561743989062917</v>
      </c>
      <c r="AD86" s="47">
        <f t="shared" si="10"/>
        <v>836</v>
      </c>
    </row>
    <row r="87" spans="1:30" ht="18" x14ac:dyDescent="0.25">
      <c r="A87" s="18" t="s">
        <v>439</v>
      </c>
      <c r="B87" s="18" t="s">
        <v>179</v>
      </c>
      <c r="C87" s="109">
        <v>37</v>
      </c>
      <c r="D87" s="109">
        <v>0</v>
      </c>
      <c r="E87" s="109">
        <v>0</v>
      </c>
      <c r="F87" s="109">
        <v>0</v>
      </c>
      <c r="G87" s="110">
        <v>37</v>
      </c>
      <c r="H87" s="46"/>
      <c r="I87" s="109">
        <v>0</v>
      </c>
      <c r="J87" s="109">
        <v>0</v>
      </c>
      <c r="K87" s="109">
        <v>0</v>
      </c>
      <c r="L87" s="111">
        <v>0</v>
      </c>
      <c r="M87" s="46"/>
      <c r="N87" s="46">
        <v>0</v>
      </c>
      <c r="O87" s="46">
        <v>0</v>
      </c>
      <c r="P87" s="109">
        <v>0</v>
      </c>
      <c r="Q87" s="109">
        <v>1413</v>
      </c>
      <c r="R87" s="112">
        <v>1413</v>
      </c>
      <c r="S87" s="46"/>
      <c r="T87" s="113">
        <v>1450</v>
      </c>
      <c r="U87" s="46"/>
      <c r="V87" s="114">
        <v>19563</v>
      </c>
      <c r="W87" s="47">
        <f>'Table 1 - Supply 2013'!H84</f>
        <v>943</v>
      </c>
      <c r="X87" s="47">
        <f>'Table 1 - Supply 2013'!I84</f>
        <v>0</v>
      </c>
      <c r="Y87" s="47">
        <f>'Table 1 - Supply 2013'!J84</f>
        <v>668</v>
      </c>
      <c r="Z87" s="47">
        <f t="shared" si="9"/>
        <v>-161</v>
      </c>
      <c r="AA87" s="70">
        <f t="shared" si="12"/>
        <v>7.2228185861064248E-2</v>
      </c>
      <c r="AB87" s="70">
        <f t="shared" si="11"/>
        <v>0.1204314266728007</v>
      </c>
      <c r="AD87" s="47">
        <f t="shared" si="10"/>
        <v>37</v>
      </c>
    </row>
    <row r="88" spans="1:30" ht="18" x14ac:dyDescent="0.25">
      <c r="A88" s="18" t="s">
        <v>440</v>
      </c>
      <c r="B88" s="18" t="s">
        <v>181</v>
      </c>
      <c r="C88" s="109">
        <v>0</v>
      </c>
      <c r="D88" s="109">
        <v>0</v>
      </c>
      <c r="E88" s="109">
        <v>0</v>
      </c>
      <c r="F88" s="109">
        <v>0</v>
      </c>
      <c r="G88" s="110">
        <v>0</v>
      </c>
      <c r="H88" s="46"/>
      <c r="I88" s="109">
        <v>365</v>
      </c>
      <c r="J88" s="109">
        <v>0</v>
      </c>
      <c r="K88" s="109">
        <v>0</v>
      </c>
      <c r="L88" s="111">
        <v>365</v>
      </c>
      <c r="M88" s="46"/>
      <c r="N88" s="46">
        <v>0</v>
      </c>
      <c r="O88" s="46">
        <v>0</v>
      </c>
      <c r="P88" s="109">
        <v>0</v>
      </c>
      <c r="Q88" s="109">
        <v>16118</v>
      </c>
      <c r="R88" s="112">
        <v>16118</v>
      </c>
      <c r="S88" s="46"/>
      <c r="T88" s="113">
        <v>16483</v>
      </c>
      <c r="U88" s="46"/>
      <c r="V88" s="114">
        <v>51822</v>
      </c>
      <c r="W88" s="47">
        <f>'Table 1 - Supply 2013'!H85</f>
        <v>9606</v>
      </c>
      <c r="X88" s="47">
        <f>'Table 1 - Supply 2013'!I85</f>
        <v>0</v>
      </c>
      <c r="Y88" s="47">
        <f>'Table 1 - Supply 2013'!J85</f>
        <v>1545</v>
      </c>
      <c r="Z88" s="47">
        <f t="shared" si="9"/>
        <v>5332</v>
      </c>
      <c r="AA88" s="70">
        <f t="shared" si="12"/>
        <v>0.31102620508664275</v>
      </c>
      <c r="AB88" s="70">
        <f t="shared" si="11"/>
        <v>0.49639149396009419</v>
      </c>
      <c r="AD88" s="47">
        <f t="shared" si="10"/>
        <v>0</v>
      </c>
    </row>
    <row r="89" spans="1:30" ht="18" x14ac:dyDescent="0.25">
      <c r="A89" s="18" t="s">
        <v>441</v>
      </c>
      <c r="B89" s="18" t="s">
        <v>183</v>
      </c>
      <c r="C89" s="109">
        <v>645</v>
      </c>
      <c r="D89" s="109">
        <v>0</v>
      </c>
      <c r="E89" s="109">
        <v>0</v>
      </c>
      <c r="F89" s="109">
        <v>0</v>
      </c>
      <c r="G89" s="110">
        <v>645</v>
      </c>
      <c r="H89" s="46"/>
      <c r="I89" s="109">
        <v>5589</v>
      </c>
      <c r="J89" s="109">
        <v>0</v>
      </c>
      <c r="K89" s="109">
        <v>341</v>
      </c>
      <c r="L89" s="111">
        <v>5930</v>
      </c>
      <c r="M89" s="46"/>
      <c r="N89" s="46">
        <v>1</v>
      </c>
      <c r="O89" s="46">
        <v>10</v>
      </c>
      <c r="P89" s="109">
        <v>11</v>
      </c>
      <c r="Q89" s="109">
        <v>9405</v>
      </c>
      <c r="R89" s="112">
        <v>9416</v>
      </c>
      <c r="S89" s="46"/>
      <c r="T89" s="113">
        <v>15991</v>
      </c>
      <c r="U89" s="46"/>
      <c r="V89" s="114">
        <v>39585</v>
      </c>
      <c r="W89" s="47">
        <f>'Table 1 - Supply 2013'!H86</f>
        <v>2293</v>
      </c>
      <c r="X89" s="47">
        <f>'Table 1 - Supply 2013'!I86</f>
        <v>0</v>
      </c>
      <c r="Y89" s="47">
        <f>'Table 1 - Supply 2013'!J86</f>
        <v>1328</v>
      </c>
      <c r="Z89" s="47">
        <f t="shared" si="9"/>
        <v>12370</v>
      </c>
      <c r="AA89" s="70">
        <f t="shared" si="12"/>
        <v>0.23786787924718958</v>
      </c>
      <c r="AB89" s="70">
        <f t="shared" si="11"/>
        <v>0.29579386131110269</v>
      </c>
      <c r="AD89" s="47">
        <f t="shared" si="10"/>
        <v>645</v>
      </c>
    </row>
    <row r="90" spans="1:30" ht="18" x14ac:dyDescent="0.25">
      <c r="A90" s="18" t="s">
        <v>442</v>
      </c>
      <c r="B90" s="18" t="s">
        <v>185</v>
      </c>
      <c r="C90" s="109">
        <v>0</v>
      </c>
      <c r="D90" s="109">
        <v>880</v>
      </c>
      <c r="E90" s="109">
        <v>0</v>
      </c>
      <c r="F90" s="109">
        <v>0</v>
      </c>
      <c r="G90" s="110">
        <v>880</v>
      </c>
      <c r="H90" s="46"/>
      <c r="I90" s="109">
        <v>28250</v>
      </c>
      <c r="J90" s="109">
        <v>0</v>
      </c>
      <c r="K90" s="109">
        <v>0</v>
      </c>
      <c r="L90" s="111">
        <v>28250</v>
      </c>
      <c r="M90" s="46"/>
      <c r="N90" s="46">
        <v>0</v>
      </c>
      <c r="O90" s="46">
        <v>0</v>
      </c>
      <c r="P90" s="109">
        <v>0</v>
      </c>
      <c r="Q90" s="109">
        <v>5590</v>
      </c>
      <c r="R90" s="112">
        <v>5590</v>
      </c>
      <c r="S90" s="46"/>
      <c r="T90" s="113">
        <v>34720</v>
      </c>
      <c r="U90" s="46"/>
      <c r="V90" s="114">
        <v>37982</v>
      </c>
      <c r="W90" s="47">
        <f>'Table 1 - Supply 2013'!H87</f>
        <v>3801</v>
      </c>
      <c r="X90" s="47">
        <f>'Table 1 - Supply 2013'!I87</f>
        <v>0</v>
      </c>
      <c r="Y90" s="47">
        <f>'Table 1 - Supply 2013'!J87</f>
        <v>-320</v>
      </c>
      <c r="Z90" s="47">
        <f t="shared" si="9"/>
        <v>31239</v>
      </c>
      <c r="AA90" s="70">
        <f t="shared" si="12"/>
        <v>0.14717497762097836</v>
      </c>
      <c r="AB90" s="70">
        <f t="shared" si="11"/>
        <v>0.24724869675109262</v>
      </c>
      <c r="AD90" s="47">
        <f t="shared" si="10"/>
        <v>880</v>
      </c>
    </row>
    <row r="91" spans="1:30" ht="18" x14ac:dyDescent="0.25">
      <c r="A91" s="18" t="s">
        <v>443</v>
      </c>
      <c r="B91" s="18" t="s">
        <v>187</v>
      </c>
      <c r="C91" s="109">
        <v>136</v>
      </c>
      <c r="D91" s="109">
        <v>0</v>
      </c>
      <c r="E91" s="109">
        <v>0</v>
      </c>
      <c r="F91" s="109">
        <v>0</v>
      </c>
      <c r="G91" s="110">
        <v>136</v>
      </c>
      <c r="H91" s="46"/>
      <c r="I91" s="109">
        <v>0</v>
      </c>
      <c r="J91" s="109">
        <v>0</v>
      </c>
      <c r="K91" s="109">
        <v>0</v>
      </c>
      <c r="L91" s="111">
        <v>0</v>
      </c>
      <c r="M91" s="46"/>
      <c r="N91" s="46">
        <v>0</v>
      </c>
      <c r="O91" s="46">
        <v>0</v>
      </c>
      <c r="P91" s="109">
        <v>0</v>
      </c>
      <c r="Q91" s="109">
        <v>3954</v>
      </c>
      <c r="R91" s="112">
        <v>3954</v>
      </c>
      <c r="S91" s="46"/>
      <c r="T91" s="113">
        <v>4090</v>
      </c>
      <c r="U91" s="46"/>
      <c r="V91" s="114">
        <v>35731</v>
      </c>
      <c r="W91" s="47">
        <f>'Table 1 - Supply 2013'!H88</f>
        <v>2253</v>
      </c>
      <c r="X91" s="47">
        <f>'Table 1 - Supply 2013'!I88</f>
        <v>0</v>
      </c>
      <c r="Y91" s="47">
        <f>'Table 1 - Supply 2013'!J88</f>
        <v>901</v>
      </c>
      <c r="Z91" s="47">
        <f t="shared" si="9"/>
        <v>936</v>
      </c>
      <c r="AA91" s="70">
        <f t="shared" si="12"/>
        <v>0.11066021102124206</v>
      </c>
      <c r="AB91" s="70">
        <f t="shared" si="11"/>
        <v>0.17371470151968879</v>
      </c>
      <c r="AD91" s="47">
        <f t="shared" si="10"/>
        <v>136</v>
      </c>
    </row>
    <row r="92" spans="1:30" ht="18" x14ac:dyDescent="0.25">
      <c r="A92" s="27" t="s">
        <v>444</v>
      </c>
      <c r="B92" s="27" t="s">
        <v>189</v>
      </c>
      <c r="C92" s="115">
        <v>795</v>
      </c>
      <c r="D92" s="115">
        <v>0</v>
      </c>
      <c r="E92" s="115">
        <v>0</v>
      </c>
      <c r="F92" s="115">
        <v>0</v>
      </c>
      <c r="G92" s="116">
        <v>795</v>
      </c>
      <c r="H92" s="49"/>
      <c r="I92" s="115">
        <v>0</v>
      </c>
      <c r="J92" s="115">
        <v>0</v>
      </c>
      <c r="K92" s="115">
        <v>0</v>
      </c>
      <c r="L92" s="117">
        <v>0</v>
      </c>
      <c r="M92" s="49"/>
      <c r="N92" s="49">
        <v>31</v>
      </c>
      <c r="O92" s="49">
        <v>7</v>
      </c>
      <c r="P92" s="115">
        <v>38</v>
      </c>
      <c r="Q92" s="115">
        <v>2982</v>
      </c>
      <c r="R92" s="118">
        <v>3020</v>
      </c>
      <c r="S92" s="49"/>
      <c r="T92" s="119">
        <v>3815</v>
      </c>
      <c r="U92" s="49"/>
      <c r="V92" s="120">
        <v>20661</v>
      </c>
      <c r="W92" s="52">
        <f>'Table 1 - Supply 2013'!H89</f>
        <v>625</v>
      </c>
      <c r="X92" s="52">
        <f>'Table 1 - Supply 2013'!I89</f>
        <v>0</v>
      </c>
      <c r="Y92" s="52">
        <f>'Table 1 - Supply 2013'!J89</f>
        <v>497</v>
      </c>
      <c r="Z92" s="52">
        <f t="shared" si="9"/>
        <v>2693</v>
      </c>
      <c r="AA92" s="70">
        <f t="shared" si="12"/>
        <v>0.14616911088524273</v>
      </c>
      <c r="AB92" s="70">
        <f t="shared" si="11"/>
        <v>0.17641934078698998</v>
      </c>
      <c r="AD92" s="52">
        <f t="shared" si="10"/>
        <v>795</v>
      </c>
    </row>
    <row r="93" spans="1:30" ht="18" x14ac:dyDescent="0.25">
      <c r="A93" s="18" t="s">
        <v>445</v>
      </c>
      <c r="B93" s="18" t="s">
        <v>191</v>
      </c>
      <c r="C93" s="109">
        <v>2716</v>
      </c>
      <c r="D93" s="109">
        <v>862</v>
      </c>
      <c r="E93" s="109">
        <v>0</v>
      </c>
      <c r="F93" s="109">
        <v>0</v>
      </c>
      <c r="G93" s="110">
        <v>3578</v>
      </c>
      <c r="H93" s="46"/>
      <c r="I93" s="109">
        <v>0</v>
      </c>
      <c r="J93" s="109">
        <v>0</v>
      </c>
      <c r="K93" s="109">
        <v>0</v>
      </c>
      <c r="L93" s="111">
        <v>0</v>
      </c>
      <c r="M93" s="46"/>
      <c r="N93" s="46">
        <v>0</v>
      </c>
      <c r="O93" s="46">
        <v>0</v>
      </c>
      <c r="P93" s="109">
        <v>0</v>
      </c>
      <c r="Q93" s="109">
        <v>5</v>
      </c>
      <c r="R93" s="112">
        <v>5</v>
      </c>
      <c r="S93" s="46"/>
      <c r="T93" s="113">
        <v>3583</v>
      </c>
      <c r="U93" s="46"/>
      <c r="V93" s="114">
        <v>3940</v>
      </c>
      <c r="W93" s="47">
        <f>'Table 1 - Supply 2013'!H90</f>
        <v>6</v>
      </c>
      <c r="X93" s="47">
        <f>'Table 1 - Supply 2013'!I90</f>
        <v>0</v>
      </c>
      <c r="Y93" s="47">
        <f>'Table 1 - Supply 2013'!J90</f>
        <v>283</v>
      </c>
      <c r="Z93" s="47">
        <f t="shared" si="9"/>
        <v>3294</v>
      </c>
      <c r="AA93" s="70">
        <f t="shared" si="12"/>
        <v>1.2690355329949238E-3</v>
      </c>
      <c r="AB93" s="70">
        <f t="shared" si="11"/>
        <v>2.7918781725888324E-3</v>
      </c>
      <c r="AD93" s="47">
        <f t="shared" si="10"/>
        <v>3578</v>
      </c>
    </row>
    <row r="94" spans="1:30" ht="18" x14ac:dyDescent="0.25">
      <c r="A94" s="18" t="s">
        <v>446</v>
      </c>
      <c r="B94" s="18" t="s">
        <v>193</v>
      </c>
      <c r="C94" s="109">
        <v>7735</v>
      </c>
      <c r="D94" s="109">
        <v>0</v>
      </c>
      <c r="E94" s="109">
        <v>0</v>
      </c>
      <c r="F94" s="109">
        <v>0</v>
      </c>
      <c r="G94" s="110">
        <v>7735</v>
      </c>
      <c r="H94" s="46"/>
      <c r="I94" s="109">
        <v>0</v>
      </c>
      <c r="J94" s="109">
        <v>0</v>
      </c>
      <c r="K94" s="109">
        <v>0</v>
      </c>
      <c r="L94" s="111">
        <v>0</v>
      </c>
      <c r="M94" s="46"/>
      <c r="N94" s="46">
        <v>0</v>
      </c>
      <c r="O94" s="46">
        <v>0</v>
      </c>
      <c r="P94" s="109">
        <v>0</v>
      </c>
      <c r="Q94" s="109">
        <v>3307</v>
      </c>
      <c r="R94" s="112">
        <v>3307</v>
      </c>
      <c r="S94" s="46"/>
      <c r="T94" s="113">
        <v>11042</v>
      </c>
      <c r="U94" s="46"/>
      <c r="V94" s="114">
        <v>34740</v>
      </c>
      <c r="W94" s="47">
        <f>'Table 1 - Supply 2013'!H91</f>
        <v>3115</v>
      </c>
      <c r="X94" s="47">
        <f>'Table 1 - Supply 2013'!I91</f>
        <v>0</v>
      </c>
      <c r="Y94" s="47">
        <f>'Table 1 - Supply 2013'!J91</f>
        <v>1329</v>
      </c>
      <c r="Z94" s="47">
        <f t="shared" si="9"/>
        <v>6598</v>
      </c>
      <c r="AA94" s="70">
        <f t="shared" si="12"/>
        <v>9.5192861255037425E-2</v>
      </c>
      <c r="AB94" s="70">
        <f t="shared" si="11"/>
        <v>0.18485895221646517</v>
      </c>
      <c r="AD94" s="47">
        <f t="shared" si="10"/>
        <v>7735</v>
      </c>
    </row>
    <row r="95" spans="1:30" ht="18" x14ac:dyDescent="0.25">
      <c r="A95" s="18" t="s">
        <v>447</v>
      </c>
      <c r="B95" s="18" t="s">
        <v>195</v>
      </c>
      <c r="C95" s="109">
        <v>42</v>
      </c>
      <c r="D95" s="109">
        <v>0</v>
      </c>
      <c r="E95" s="109">
        <v>0</v>
      </c>
      <c r="F95" s="109">
        <v>0</v>
      </c>
      <c r="G95" s="110">
        <v>42</v>
      </c>
      <c r="H95" s="46"/>
      <c r="I95" s="109">
        <v>0</v>
      </c>
      <c r="J95" s="109">
        <v>0</v>
      </c>
      <c r="K95" s="109">
        <v>0</v>
      </c>
      <c r="L95" s="111">
        <v>0</v>
      </c>
      <c r="M95" s="46"/>
      <c r="N95" s="46">
        <v>0</v>
      </c>
      <c r="O95" s="46">
        <v>0</v>
      </c>
      <c r="P95" s="109">
        <v>0</v>
      </c>
      <c r="Q95" s="109">
        <v>1875</v>
      </c>
      <c r="R95" s="112">
        <v>1875</v>
      </c>
      <c r="S95" s="46"/>
      <c r="T95" s="113">
        <v>1917</v>
      </c>
      <c r="U95" s="46"/>
      <c r="V95" s="114">
        <v>36418</v>
      </c>
      <c r="W95" s="47">
        <f>'Table 1 - Supply 2013'!H92</f>
        <v>2667</v>
      </c>
      <c r="X95" s="47">
        <f>'Table 1 - Supply 2013'!I92</f>
        <v>0</v>
      </c>
      <c r="Y95" s="47">
        <f>'Table 1 - Supply 2013'!J92</f>
        <v>1160</v>
      </c>
      <c r="Z95" s="47">
        <f t="shared" si="9"/>
        <v>-1910</v>
      </c>
      <c r="AA95" s="70">
        <f t="shared" si="12"/>
        <v>5.1485529133944753E-2</v>
      </c>
      <c r="AB95" s="70">
        <f t="shared" si="11"/>
        <v>0.12471854577406777</v>
      </c>
      <c r="AD95" s="47">
        <f t="shared" si="10"/>
        <v>42</v>
      </c>
    </row>
    <row r="96" spans="1:30" ht="18" x14ac:dyDescent="0.25">
      <c r="A96" s="18" t="s">
        <v>448</v>
      </c>
      <c r="B96" s="18" t="s">
        <v>197</v>
      </c>
      <c r="C96" s="109">
        <v>16160</v>
      </c>
      <c r="D96" s="109">
        <v>0</v>
      </c>
      <c r="E96" s="109">
        <v>0</v>
      </c>
      <c r="F96" s="109">
        <v>0</v>
      </c>
      <c r="G96" s="110">
        <v>16160</v>
      </c>
      <c r="H96" s="46"/>
      <c r="I96" s="109">
        <v>0</v>
      </c>
      <c r="J96" s="109">
        <v>0</v>
      </c>
      <c r="K96" s="109">
        <v>0</v>
      </c>
      <c r="L96" s="111">
        <v>0</v>
      </c>
      <c r="M96" s="46"/>
      <c r="N96" s="46">
        <v>0</v>
      </c>
      <c r="O96" s="46">
        <v>0</v>
      </c>
      <c r="P96" s="109">
        <v>0</v>
      </c>
      <c r="Q96" s="109">
        <v>140</v>
      </c>
      <c r="R96" s="112">
        <v>140</v>
      </c>
      <c r="S96" s="46"/>
      <c r="T96" s="113">
        <v>16300</v>
      </c>
      <c r="U96" s="46"/>
      <c r="V96" s="114">
        <v>25140</v>
      </c>
      <c r="W96" s="47">
        <f>'Table 1 - Supply 2013'!H93</f>
        <v>135</v>
      </c>
      <c r="X96" s="47">
        <f>'Table 1 - Supply 2013'!I93</f>
        <v>0</v>
      </c>
      <c r="Y96" s="47">
        <f>'Table 1 - Supply 2013'!J93</f>
        <v>3063</v>
      </c>
      <c r="Z96" s="47">
        <f t="shared" si="9"/>
        <v>13102</v>
      </c>
      <c r="AA96" s="70">
        <f t="shared" si="12"/>
        <v>5.5688146380270488E-3</v>
      </c>
      <c r="AB96" s="70">
        <f t="shared" si="11"/>
        <v>1.0938743038981702E-2</v>
      </c>
      <c r="AD96" s="47">
        <f t="shared" si="10"/>
        <v>16160</v>
      </c>
    </row>
    <row r="97" spans="1:30" ht="18" x14ac:dyDescent="0.25">
      <c r="A97" s="18" t="s">
        <v>449</v>
      </c>
      <c r="B97" s="18" t="s">
        <v>199</v>
      </c>
      <c r="C97" s="109">
        <v>44</v>
      </c>
      <c r="D97" s="109">
        <v>0</v>
      </c>
      <c r="E97" s="109">
        <v>0</v>
      </c>
      <c r="F97" s="109">
        <v>0</v>
      </c>
      <c r="G97" s="110">
        <v>44</v>
      </c>
      <c r="H97" s="46"/>
      <c r="I97" s="109">
        <v>0</v>
      </c>
      <c r="J97" s="109">
        <v>0</v>
      </c>
      <c r="K97" s="109">
        <v>0</v>
      </c>
      <c r="L97" s="111">
        <v>0</v>
      </c>
      <c r="M97" s="46"/>
      <c r="N97" s="46">
        <v>0</v>
      </c>
      <c r="O97" s="46">
        <v>0</v>
      </c>
      <c r="P97" s="109">
        <v>0</v>
      </c>
      <c r="Q97" s="109">
        <v>248</v>
      </c>
      <c r="R97" s="112">
        <v>248</v>
      </c>
      <c r="S97" s="46"/>
      <c r="T97" s="113">
        <v>292</v>
      </c>
      <c r="U97" s="46"/>
      <c r="V97" s="114">
        <v>5725</v>
      </c>
      <c r="W97" s="47">
        <f>'Table 1 - Supply 2013'!H94</f>
        <v>0</v>
      </c>
      <c r="X97" s="47">
        <f>'Table 1 - Supply 2013'!I94</f>
        <v>0</v>
      </c>
      <c r="Y97" s="47">
        <f>'Table 1 - Supply 2013'!J94</f>
        <v>347</v>
      </c>
      <c r="Z97" s="47">
        <f t="shared" si="9"/>
        <v>-55</v>
      </c>
      <c r="AA97" s="70">
        <f t="shared" si="12"/>
        <v>4.3318777292576417E-2</v>
      </c>
      <c r="AB97" s="70">
        <f t="shared" si="11"/>
        <v>4.3318777292576417E-2</v>
      </c>
      <c r="AD97" s="47">
        <f t="shared" si="10"/>
        <v>44</v>
      </c>
    </row>
    <row r="98" spans="1:30" ht="18" x14ac:dyDescent="0.25">
      <c r="A98" s="18" t="s">
        <v>450</v>
      </c>
      <c r="B98" s="18" t="s">
        <v>201</v>
      </c>
      <c r="C98" s="109">
        <v>816</v>
      </c>
      <c r="D98" s="109">
        <v>419</v>
      </c>
      <c r="E98" s="109">
        <v>0</v>
      </c>
      <c r="F98" s="109">
        <v>0</v>
      </c>
      <c r="G98" s="110">
        <v>1235</v>
      </c>
      <c r="H98" s="46"/>
      <c r="I98" s="109">
        <v>0</v>
      </c>
      <c r="J98" s="109">
        <v>0</v>
      </c>
      <c r="K98" s="109">
        <v>0</v>
      </c>
      <c r="L98" s="111">
        <v>0</v>
      </c>
      <c r="M98" s="46"/>
      <c r="N98" s="46">
        <v>0</v>
      </c>
      <c r="O98" s="46">
        <v>0</v>
      </c>
      <c r="P98" s="109">
        <v>0</v>
      </c>
      <c r="Q98" s="109">
        <v>304</v>
      </c>
      <c r="R98" s="112">
        <v>304</v>
      </c>
      <c r="S98" s="46"/>
      <c r="T98" s="113">
        <v>1539</v>
      </c>
      <c r="U98" s="46"/>
      <c r="V98" s="114">
        <v>18122</v>
      </c>
      <c r="W98" s="47">
        <f>'Table 1 - Supply 2013'!H95</f>
        <v>0</v>
      </c>
      <c r="X98" s="47">
        <f>'Table 1 - Supply 2013'!I95</f>
        <v>0</v>
      </c>
      <c r="Y98" s="47">
        <f>'Table 1 - Supply 2013'!J95</f>
        <v>676</v>
      </c>
      <c r="Z98" s="47">
        <f t="shared" si="9"/>
        <v>863</v>
      </c>
      <c r="AA98" s="70">
        <f t="shared" si="12"/>
        <v>1.6775190376338154E-2</v>
      </c>
      <c r="AB98" s="70">
        <f t="shared" si="11"/>
        <v>1.6775190376338154E-2</v>
      </c>
      <c r="AD98" s="47">
        <f t="shared" si="10"/>
        <v>1235</v>
      </c>
    </row>
    <row r="99" spans="1:30" ht="18" x14ac:dyDescent="0.25">
      <c r="A99" s="18" t="s">
        <v>451</v>
      </c>
      <c r="B99" s="18" t="s">
        <v>203</v>
      </c>
      <c r="C99" s="109">
        <v>312</v>
      </c>
      <c r="D99" s="109">
        <v>0</v>
      </c>
      <c r="E99" s="109">
        <v>0</v>
      </c>
      <c r="F99" s="109">
        <v>0</v>
      </c>
      <c r="G99" s="110">
        <v>312</v>
      </c>
      <c r="H99" s="46"/>
      <c r="I99" s="109">
        <v>0</v>
      </c>
      <c r="J99" s="109">
        <v>0</v>
      </c>
      <c r="K99" s="109">
        <v>0</v>
      </c>
      <c r="L99" s="111">
        <v>0</v>
      </c>
      <c r="M99" s="46"/>
      <c r="N99" s="46">
        <v>0</v>
      </c>
      <c r="O99" s="46">
        <v>0</v>
      </c>
      <c r="P99" s="109">
        <v>0</v>
      </c>
      <c r="Q99" s="109">
        <v>18486</v>
      </c>
      <c r="R99" s="112">
        <v>18486</v>
      </c>
      <c r="S99" s="46"/>
      <c r="T99" s="113">
        <v>18798</v>
      </c>
      <c r="U99" s="46"/>
      <c r="V99" s="114">
        <v>49320</v>
      </c>
      <c r="W99" s="47">
        <f>'Table 1 - Supply 2013'!H96</f>
        <v>12821</v>
      </c>
      <c r="X99" s="47">
        <f>'Table 1 - Supply 2013'!I96</f>
        <v>0</v>
      </c>
      <c r="Y99" s="47">
        <f>'Table 1 - Supply 2013'!J96</f>
        <v>996</v>
      </c>
      <c r="Z99" s="47">
        <f t="shared" si="9"/>
        <v>4981</v>
      </c>
      <c r="AA99" s="70">
        <f t="shared" si="12"/>
        <v>0.37481751824817516</v>
      </c>
      <c r="AB99" s="70">
        <f t="shared" si="11"/>
        <v>0.63477291159772908</v>
      </c>
      <c r="AD99" s="47">
        <f t="shared" si="10"/>
        <v>312</v>
      </c>
    </row>
    <row r="100" spans="1:30" ht="18" x14ac:dyDescent="0.25">
      <c r="A100" s="18" t="s">
        <v>452</v>
      </c>
      <c r="B100" s="18" t="s">
        <v>205</v>
      </c>
      <c r="C100" s="109">
        <v>4024</v>
      </c>
      <c r="D100" s="109">
        <v>0</v>
      </c>
      <c r="E100" s="109">
        <v>89950</v>
      </c>
      <c r="F100" s="109">
        <v>35482</v>
      </c>
      <c r="G100" s="110">
        <v>129456</v>
      </c>
      <c r="H100" s="46"/>
      <c r="I100" s="109">
        <v>856</v>
      </c>
      <c r="J100" s="109">
        <v>0</v>
      </c>
      <c r="K100" s="109">
        <v>0</v>
      </c>
      <c r="L100" s="111">
        <v>856</v>
      </c>
      <c r="M100" s="46"/>
      <c r="N100" s="46">
        <v>0</v>
      </c>
      <c r="O100" s="46">
        <v>0</v>
      </c>
      <c r="P100" s="109">
        <v>0</v>
      </c>
      <c r="Q100" s="109">
        <v>2143</v>
      </c>
      <c r="R100" s="112">
        <v>2143</v>
      </c>
      <c r="S100" s="46"/>
      <c r="T100" s="113">
        <v>132455</v>
      </c>
      <c r="U100" s="46"/>
      <c r="V100" s="114">
        <v>145558</v>
      </c>
      <c r="W100" s="47">
        <f>'Table 1 - Supply 2013'!H97</f>
        <v>729</v>
      </c>
      <c r="X100" s="47">
        <f>'Table 1 - Supply 2013'!I97</f>
        <v>0</v>
      </c>
      <c r="Y100" s="47">
        <f>'Table 1 - Supply 2013'!J97</f>
        <v>0</v>
      </c>
      <c r="Z100" s="47">
        <f t="shared" si="9"/>
        <v>131726</v>
      </c>
      <c r="AA100" s="70">
        <f t="shared" si="12"/>
        <v>1.47226535126891E-2</v>
      </c>
      <c r="AB100" s="70">
        <f t="shared" si="11"/>
        <v>1.9730966350183433E-2</v>
      </c>
      <c r="AD100" s="47">
        <f t="shared" si="10"/>
        <v>4024</v>
      </c>
    </row>
    <row r="101" spans="1:30" ht="18" x14ac:dyDescent="0.25">
      <c r="A101" s="18" t="s">
        <v>453</v>
      </c>
      <c r="B101" s="18" t="s">
        <v>207</v>
      </c>
      <c r="C101" s="109">
        <v>17279</v>
      </c>
      <c r="D101" s="109">
        <v>26106</v>
      </c>
      <c r="E101" s="109">
        <v>12936</v>
      </c>
      <c r="F101" s="109">
        <v>47213</v>
      </c>
      <c r="G101" s="110">
        <v>103534</v>
      </c>
      <c r="H101" s="46"/>
      <c r="I101" s="109">
        <v>0</v>
      </c>
      <c r="J101" s="109">
        <v>0</v>
      </c>
      <c r="K101" s="109">
        <v>0</v>
      </c>
      <c r="L101" s="111">
        <v>0</v>
      </c>
      <c r="M101" s="46"/>
      <c r="N101" s="46">
        <v>0</v>
      </c>
      <c r="O101" s="46">
        <v>0</v>
      </c>
      <c r="P101" s="109">
        <v>0</v>
      </c>
      <c r="Q101" s="109">
        <v>6771</v>
      </c>
      <c r="R101" s="112">
        <v>6771</v>
      </c>
      <c r="S101" s="46"/>
      <c r="T101" s="113">
        <v>110305</v>
      </c>
      <c r="U101" s="46"/>
      <c r="V101" s="114">
        <v>134502</v>
      </c>
      <c r="W101" s="47">
        <f>'Table 1 - Supply 2013'!H98</f>
        <v>740</v>
      </c>
      <c r="X101" s="47">
        <f>'Table 1 - Supply 2013'!I98</f>
        <v>0</v>
      </c>
      <c r="Y101" s="47">
        <f>'Table 1 - Supply 2013'!J98</f>
        <v>946</v>
      </c>
      <c r="Z101" s="47">
        <f t="shared" si="9"/>
        <v>108619</v>
      </c>
      <c r="AA101" s="70">
        <f t="shared" si="12"/>
        <v>5.0341258866039164E-2</v>
      </c>
      <c r="AB101" s="70">
        <f t="shared" si="11"/>
        <v>5.5843035791289346E-2</v>
      </c>
      <c r="AD101" s="47">
        <f t="shared" si="10"/>
        <v>43385</v>
      </c>
    </row>
    <row r="102" spans="1:30" ht="18" x14ac:dyDescent="0.25">
      <c r="A102" s="27" t="s">
        <v>454</v>
      </c>
      <c r="B102" s="27" t="s">
        <v>209</v>
      </c>
      <c r="C102" s="115">
        <v>12772</v>
      </c>
      <c r="D102" s="115">
        <v>1520</v>
      </c>
      <c r="E102" s="115">
        <v>117591</v>
      </c>
      <c r="F102" s="115">
        <v>2145</v>
      </c>
      <c r="G102" s="116">
        <v>134028</v>
      </c>
      <c r="H102" s="49"/>
      <c r="I102" s="115">
        <v>0</v>
      </c>
      <c r="J102" s="115">
        <v>0</v>
      </c>
      <c r="K102" s="115">
        <v>0</v>
      </c>
      <c r="L102" s="117">
        <v>0</v>
      </c>
      <c r="M102" s="49"/>
      <c r="N102" s="49">
        <v>0</v>
      </c>
      <c r="O102" s="49">
        <v>0</v>
      </c>
      <c r="P102" s="115">
        <v>0</v>
      </c>
      <c r="Q102" s="115">
        <v>173</v>
      </c>
      <c r="R102" s="118">
        <v>173</v>
      </c>
      <c r="S102" s="49"/>
      <c r="T102" s="119">
        <v>134201</v>
      </c>
      <c r="U102" s="49"/>
      <c r="V102" s="120">
        <v>136455</v>
      </c>
      <c r="W102" s="52">
        <f>'Table 1 - Supply 2013'!H99</f>
        <v>1088</v>
      </c>
      <c r="X102" s="52">
        <f>'Table 1 - Supply 2013'!I99</f>
        <v>0</v>
      </c>
      <c r="Y102" s="52">
        <f>'Table 1 - Supply 2013'!J99</f>
        <v>511</v>
      </c>
      <c r="Z102" s="52">
        <f t="shared" si="9"/>
        <v>132602</v>
      </c>
      <c r="AA102" s="70">
        <f t="shared" si="12"/>
        <v>1.2678172291231541E-3</v>
      </c>
      <c r="AB102" s="70">
        <f t="shared" si="11"/>
        <v>9.2411417683485406E-3</v>
      </c>
      <c r="AD102" s="52">
        <f t="shared" si="10"/>
        <v>14292</v>
      </c>
    </row>
    <row r="103" spans="1:30" ht="18" x14ac:dyDescent="0.25">
      <c r="A103" s="18" t="s">
        <v>455</v>
      </c>
      <c r="B103" s="18" t="s">
        <v>211</v>
      </c>
      <c r="C103" s="109">
        <v>13262</v>
      </c>
      <c r="D103" s="109">
        <v>7606</v>
      </c>
      <c r="E103" s="109">
        <v>489</v>
      </c>
      <c r="F103" s="109">
        <v>29710</v>
      </c>
      <c r="G103" s="110">
        <v>51067</v>
      </c>
      <c r="H103" s="46"/>
      <c r="I103" s="109">
        <v>0</v>
      </c>
      <c r="J103" s="109">
        <v>0</v>
      </c>
      <c r="K103" s="109">
        <v>0</v>
      </c>
      <c r="L103" s="111">
        <v>0</v>
      </c>
      <c r="M103" s="46"/>
      <c r="N103" s="46">
        <v>0</v>
      </c>
      <c r="O103" s="46">
        <v>0</v>
      </c>
      <c r="P103" s="109">
        <v>0</v>
      </c>
      <c r="Q103" s="109">
        <v>45</v>
      </c>
      <c r="R103" s="112">
        <v>45</v>
      </c>
      <c r="S103" s="46"/>
      <c r="T103" s="113">
        <v>51112</v>
      </c>
      <c r="U103" s="46"/>
      <c r="V103" s="114">
        <v>60686</v>
      </c>
      <c r="W103" s="47">
        <f>'Table 1 - Supply 2013'!H100</f>
        <v>19</v>
      </c>
      <c r="X103" s="47">
        <f>'Table 1 - Supply 2013'!I100</f>
        <v>0</v>
      </c>
      <c r="Y103" s="47">
        <f>'Table 1 - Supply 2013'!J100</f>
        <v>1796</v>
      </c>
      <c r="Z103" s="47">
        <f t="shared" si="9"/>
        <v>49297</v>
      </c>
      <c r="AA103" s="70">
        <f t="shared" si="12"/>
        <v>7.4152193257093896E-4</v>
      </c>
      <c r="AB103" s="70">
        <f t="shared" si="11"/>
        <v>1.0546089707675576E-3</v>
      </c>
      <c r="AD103" s="47">
        <f t="shared" si="10"/>
        <v>20868</v>
      </c>
    </row>
    <row r="104" spans="1:30" ht="18" x14ac:dyDescent="0.25">
      <c r="A104" s="18" t="s">
        <v>456</v>
      </c>
      <c r="B104" s="18" t="s">
        <v>213</v>
      </c>
      <c r="C104" s="109">
        <v>5996</v>
      </c>
      <c r="D104" s="109">
        <v>1397</v>
      </c>
      <c r="E104" s="109">
        <v>0</v>
      </c>
      <c r="F104" s="109">
        <v>236</v>
      </c>
      <c r="G104" s="110">
        <v>7629</v>
      </c>
      <c r="H104" s="46"/>
      <c r="I104" s="109">
        <v>442</v>
      </c>
      <c r="J104" s="109">
        <v>-242</v>
      </c>
      <c r="K104" s="109">
        <v>0</v>
      </c>
      <c r="L104" s="111">
        <v>200</v>
      </c>
      <c r="M104" s="46"/>
      <c r="N104" s="46">
        <v>99</v>
      </c>
      <c r="O104" s="46">
        <v>2590</v>
      </c>
      <c r="P104" s="109">
        <v>2689</v>
      </c>
      <c r="Q104" s="109">
        <v>188</v>
      </c>
      <c r="R104" s="112">
        <v>2877</v>
      </c>
      <c r="S104" s="46"/>
      <c r="T104" s="113">
        <v>10706</v>
      </c>
      <c r="U104" s="46"/>
      <c r="V104" s="114">
        <v>14318</v>
      </c>
      <c r="W104" s="47">
        <f>'Table 1 - Supply 2013'!H101</f>
        <v>2069</v>
      </c>
      <c r="X104" s="47">
        <f>'Table 1 - Supply 2013'!I101</f>
        <v>0</v>
      </c>
      <c r="Y104" s="47">
        <f>'Table 1 - Supply 2013'!J101</f>
        <v>959</v>
      </c>
      <c r="Z104" s="47">
        <f t="shared" si="9"/>
        <v>7678</v>
      </c>
      <c r="AA104" s="70">
        <f t="shared" si="12"/>
        <v>0.20093588490012571</v>
      </c>
      <c r="AB104" s="70">
        <f t="shared" si="11"/>
        <v>0.34543930716580529</v>
      </c>
      <c r="AD104" s="47">
        <f t="shared" si="10"/>
        <v>7393</v>
      </c>
    </row>
    <row r="105" spans="1:30" ht="18" x14ac:dyDescent="0.25">
      <c r="A105" s="18" t="s">
        <v>457</v>
      </c>
      <c r="B105" s="18" t="s">
        <v>215</v>
      </c>
      <c r="C105" s="109">
        <v>2663</v>
      </c>
      <c r="D105" s="109">
        <v>155</v>
      </c>
      <c r="E105" s="109">
        <v>0</v>
      </c>
      <c r="F105" s="109">
        <v>1652</v>
      </c>
      <c r="G105" s="110">
        <v>4470</v>
      </c>
      <c r="H105" s="46"/>
      <c r="I105" s="109">
        <v>0</v>
      </c>
      <c r="J105" s="109">
        <v>-101</v>
      </c>
      <c r="K105" s="109">
        <v>0</v>
      </c>
      <c r="L105" s="111">
        <v>-101</v>
      </c>
      <c r="M105" s="46"/>
      <c r="N105" s="46">
        <v>22</v>
      </c>
      <c r="O105" s="46">
        <v>688</v>
      </c>
      <c r="P105" s="109">
        <v>710</v>
      </c>
      <c r="Q105" s="109">
        <v>395</v>
      </c>
      <c r="R105" s="112">
        <v>1105</v>
      </c>
      <c r="S105" s="46"/>
      <c r="T105" s="113">
        <v>5474</v>
      </c>
      <c r="U105" s="46"/>
      <c r="V105" s="114">
        <v>6263</v>
      </c>
      <c r="W105" s="47">
        <f>'Table 1 - Supply 2013'!H102</f>
        <v>1309</v>
      </c>
      <c r="X105" s="47">
        <f>'Table 1 - Supply 2013'!I102</f>
        <v>0</v>
      </c>
      <c r="Y105" s="47">
        <f>'Table 1 - Supply 2013'!J102</f>
        <v>342</v>
      </c>
      <c r="Z105" s="47">
        <f t="shared" si="9"/>
        <v>3823</v>
      </c>
      <c r="AA105" s="70">
        <f t="shared" si="12"/>
        <v>0.17643301931981478</v>
      </c>
      <c r="AB105" s="70">
        <f t="shared" si="11"/>
        <v>0.38543828836021077</v>
      </c>
      <c r="AD105" s="47">
        <f t="shared" si="10"/>
        <v>2818</v>
      </c>
    </row>
    <row r="106" spans="1:30" ht="18" x14ac:dyDescent="0.25">
      <c r="A106" s="18" t="s">
        <v>458</v>
      </c>
      <c r="B106" s="18" t="s">
        <v>217</v>
      </c>
      <c r="C106" s="109">
        <v>14022</v>
      </c>
      <c r="D106" s="109">
        <v>0</v>
      </c>
      <c r="E106" s="109">
        <v>0</v>
      </c>
      <c r="F106" s="109">
        <v>0</v>
      </c>
      <c r="G106" s="110">
        <v>14022</v>
      </c>
      <c r="H106" s="46"/>
      <c r="I106" s="109">
        <v>0</v>
      </c>
      <c r="J106" s="109">
        <v>0</v>
      </c>
      <c r="K106" s="109">
        <v>0</v>
      </c>
      <c r="L106" s="111">
        <v>0</v>
      </c>
      <c r="M106" s="46"/>
      <c r="N106" s="46">
        <v>0</v>
      </c>
      <c r="O106" s="46">
        <v>0</v>
      </c>
      <c r="P106" s="109">
        <v>0</v>
      </c>
      <c r="Q106" s="109">
        <v>112</v>
      </c>
      <c r="R106" s="112">
        <v>112</v>
      </c>
      <c r="S106" s="46"/>
      <c r="T106" s="113">
        <v>14134</v>
      </c>
      <c r="U106" s="46"/>
      <c r="V106" s="114">
        <v>15348</v>
      </c>
      <c r="W106" s="47">
        <f>'Table 1 - Supply 2013'!H103</f>
        <v>2698</v>
      </c>
      <c r="X106" s="47">
        <f>'Table 1 - Supply 2013'!I103</f>
        <v>0</v>
      </c>
      <c r="Y106" s="47">
        <f>'Table 1 - Supply 2013'!J103</f>
        <v>3182</v>
      </c>
      <c r="Z106" s="47">
        <f t="shared" si="9"/>
        <v>8254</v>
      </c>
      <c r="AA106" s="70">
        <f t="shared" si="12"/>
        <v>7.2973677352097992E-3</v>
      </c>
      <c r="AB106" s="70">
        <f t="shared" si="11"/>
        <v>0.18308574407088871</v>
      </c>
      <c r="AD106" s="47">
        <f t="shared" si="10"/>
        <v>14022</v>
      </c>
    </row>
    <row r="107" spans="1:30" ht="18" x14ac:dyDescent="0.25">
      <c r="A107" s="18" t="s">
        <v>459</v>
      </c>
      <c r="B107" s="18" t="s">
        <v>219</v>
      </c>
      <c r="C107" s="109">
        <v>12311</v>
      </c>
      <c r="D107" s="109">
        <v>546</v>
      </c>
      <c r="E107" s="109">
        <v>0</v>
      </c>
      <c r="F107" s="109">
        <v>2703</v>
      </c>
      <c r="G107" s="110">
        <v>15560</v>
      </c>
      <c r="H107" s="46"/>
      <c r="I107" s="109">
        <v>0</v>
      </c>
      <c r="J107" s="109">
        <v>0</v>
      </c>
      <c r="K107" s="109">
        <v>0</v>
      </c>
      <c r="L107" s="111">
        <v>0</v>
      </c>
      <c r="M107" s="46"/>
      <c r="N107" s="46">
        <v>0</v>
      </c>
      <c r="O107" s="46">
        <v>0</v>
      </c>
      <c r="P107" s="109">
        <v>0</v>
      </c>
      <c r="Q107" s="109">
        <v>392</v>
      </c>
      <c r="R107" s="112">
        <v>392</v>
      </c>
      <c r="S107" s="46"/>
      <c r="T107" s="113">
        <v>15952</v>
      </c>
      <c r="U107" s="46"/>
      <c r="V107" s="114">
        <v>17107</v>
      </c>
      <c r="W107" s="47">
        <f>'Table 1 - Supply 2013'!H104</f>
        <v>720</v>
      </c>
      <c r="X107" s="47">
        <f>'Table 1 - Supply 2013'!I104</f>
        <v>0</v>
      </c>
      <c r="Y107" s="47">
        <f>'Table 1 - Supply 2013'!J104</f>
        <v>1354</v>
      </c>
      <c r="Z107" s="47">
        <f t="shared" si="9"/>
        <v>13878</v>
      </c>
      <c r="AA107" s="70">
        <f t="shared" si="12"/>
        <v>2.2914596364061495E-2</v>
      </c>
      <c r="AB107" s="70">
        <f t="shared" si="11"/>
        <v>6.5002630502133632E-2</v>
      </c>
      <c r="AD107" s="47">
        <f t="shared" si="10"/>
        <v>12857</v>
      </c>
    </row>
    <row r="108" spans="1:30" ht="18" x14ac:dyDescent="0.25">
      <c r="A108" s="18" t="s">
        <v>460</v>
      </c>
      <c r="B108" s="18" t="s">
        <v>221</v>
      </c>
      <c r="C108" s="109">
        <v>7701</v>
      </c>
      <c r="D108" s="109">
        <v>3528</v>
      </c>
      <c r="E108" s="109">
        <v>0</v>
      </c>
      <c r="F108" s="109">
        <v>0</v>
      </c>
      <c r="G108" s="110">
        <v>11229</v>
      </c>
      <c r="H108" s="46"/>
      <c r="I108" s="109">
        <v>0</v>
      </c>
      <c r="J108" s="109">
        <v>0</v>
      </c>
      <c r="K108" s="109">
        <v>0</v>
      </c>
      <c r="L108" s="111">
        <v>0</v>
      </c>
      <c r="M108" s="46"/>
      <c r="N108" s="46">
        <v>0</v>
      </c>
      <c r="O108" s="46">
        <v>0</v>
      </c>
      <c r="P108" s="109">
        <v>0</v>
      </c>
      <c r="Q108" s="109">
        <v>31</v>
      </c>
      <c r="R108" s="112">
        <v>31</v>
      </c>
      <c r="S108" s="46"/>
      <c r="T108" s="113">
        <v>11260</v>
      </c>
      <c r="U108" s="46"/>
      <c r="V108" s="114">
        <v>13607</v>
      </c>
      <c r="W108" s="47">
        <f>'Table 1 - Supply 2013'!H105</f>
        <v>16</v>
      </c>
      <c r="X108" s="47">
        <f>'Table 1 - Supply 2013'!I105</f>
        <v>0</v>
      </c>
      <c r="Y108" s="47">
        <f>'Table 1 - Supply 2013'!J105</f>
        <v>493</v>
      </c>
      <c r="Z108" s="47">
        <f t="shared" si="9"/>
        <v>10751</v>
      </c>
      <c r="AA108" s="70">
        <f t="shared" si="12"/>
        <v>2.2782391416182849E-3</v>
      </c>
      <c r="AB108" s="70">
        <f t="shared" si="11"/>
        <v>3.4541045050341737E-3</v>
      </c>
      <c r="AD108" s="47">
        <f t="shared" si="10"/>
        <v>11229</v>
      </c>
    </row>
    <row r="109" spans="1:30" ht="18" x14ac:dyDescent="0.25">
      <c r="A109" s="18" t="s">
        <v>461</v>
      </c>
      <c r="B109" s="18" t="s">
        <v>223</v>
      </c>
      <c r="C109" s="109">
        <v>1322</v>
      </c>
      <c r="D109" s="109">
        <v>0</v>
      </c>
      <c r="E109" s="109">
        <v>0</v>
      </c>
      <c r="F109" s="109">
        <v>0</v>
      </c>
      <c r="G109" s="110">
        <v>1322</v>
      </c>
      <c r="H109" s="46"/>
      <c r="I109" s="109">
        <v>0</v>
      </c>
      <c r="J109" s="109">
        <v>0</v>
      </c>
      <c r="K109" s="109">
        <v>0</v>
      </c>
      <c r="L109" s="111">
        <v>0</v>
      </c>
      <c r="M109" s="46"/>
      <c r="N109" s="46">
        <v>0</v>
      </c>
      <c r="O109" s="46">
        <v>0</v>
      </c>
      <c r="P109" s="109">
        <v>0</v>
      </c>
      <c r="Q109" s="109">
        <v>306</v>
      </c>
      <c r="R109" s="112">
        <v>306</v>
      </c>
      <c r="S109" s="46"/>
      <c r="T109" s="113">
        <v>1628</v>
      </c>
      <c r="U109" s="46"/>
      <c r="V109" s="114">
        <v>3749</v>
      </c>
      <c r="W109" s="47">
        <f>'Table 1 - Supply 2013'!H106</f>
        <v>490</v>
      </c>
      <c r="X109" s="47">
        <f>'Table 1 - Supply 2013'!I106</f>
        <v>0</v>
      </c>
      <c r="Y109" s="47">
        <f>'Table 1 - Supply 2013'!J106</f>
        <v>345</v>
      </c>
      <c r="Z109" s="47">
        <f t="shared" si="9"/>
        <v>793</v>
      </c>
      <c r="AA109" s="70">
        <f t="shared" si="12"/>
        <v>8.1621765804214458E-2</v>
      </c>
      <c r="AB109" s="70">
        <f t="shared" si="11"/>
        <v>0.2123232862096559</v>
      </c>
      <c r="AD109" s="47">
        <f t="shared" si="10"/>
        <v>1322</v>
      </c>
    </row>
    <row r="110" spans="1:30" ht="18" x14ac:dyDescent="0.25">
      <c r="A110" s="18" t="s">
        <v>462</v>
      </c>
      <c r="B110" s="18" t="s">
        <v>225</v>
      </c>
      <c r="C110" s="109">
        <v>21319</v>
      </c>
      <c r="D110" s="109">
        <v>0</v>
      </c>
      <c r="E110" s="109">
        <v>0</v>
      </c>
      <c r="F110" s="109">
        <v>0</v>
      </c>
      <c r="G110" s="110">
        <v>21319</v>
      </c>
      <c r="H110" s="46"/>
      <c r="I110" s="109">
        <v>0</v>
      </c>
      <c r="J110" s="109">
        <v>0</v>
      </c>
      <c r="K110" s="109">
        <v>0</v>
      </c>
      <c r="L110" s="111">
        <v>0</v>
      </c>
      <c r="M110" s="46"/>
      <c r="N110" s="46">
        <v>0</v>
      </c>
      <c r="O110" s="46">
        <v>0</v>
      </c>
      <c r="P110" s="109">
        <v>0</v>
      </c>
      <c r="Q110" s="109">
        <v>156</v>
      </c>
      <c r="R110" s="112">
        <v>156</v>
      </c>
      <c r="S110" s="46"/>
      <c r="T110" s="113">
        <v>21475</v>
      </c>
      <c r="U110" s="46"/>
      <c r="V110" s="114">
        <v>24225</v>
      </c>
      <c r="W110" s="47">
        <f>'Table 1 - Supply 2013'!H107</f>
        <v>132</v>
      </c>
      <c r="X110" s="47">
        <f>'Table 1 - Supply 2013'!I107</f>
        <v>0</v>
      </c>
      <c r="Y110" s="47">
        <f>'Table 1 - Supply 2013'!J107</f>
        <v>2437</v>
      </c>
      <c r="Z110" s="47">
        <f t="shared" si="9"/>
        <v>18906</v>
      </c>
      <c r="AA110" s="70">
        <f t="shared" si="12"/>
        <v>6.4396284829721364E-3</v>
      </c>
      <c r="AB110" s="70">
        <f t="shared" si="11"/>
        <v>1.1888544891640866E-2</v>
      </c>
      <c r="AD110" s="47">
        <f t="shared" si="10"/>
        <v>21319</v>
      </c>
    </row>
    <row r="111" spans="1:30" ht="18" x14ac:dyDescent="0.25">
      <c r="A111" s="98" t="s">
        <v>463</v>
      </c>
      <c r="B111" s="98" t="s">
        <v>227</v>
      </c>
      <c r="C111" s="115">
        <v>3943</v>
      </c>
      <c r="D111" s="115">
        <v>0</v>
      </c>
      <c r="E111" s="115">
        <v>0</v>
      </c>
      <c r="F111" s="115">
        <v>0</v>
      </c>
      <c r="G111" s="116">
        <v>3943</v>
      </c>
      <c r="H111" s="49"/>
      <c r="I111" s="115">
        <v>0</v>
      </c>
      <c r="J111" s="115">
        <v>0</v>
      </c>
      <c r="K111" s="115">
        <v>0</v>
      </c>
      <c r="L111" s="117">
        <v>0</v>
      </c>
      <c r="M111" s="49"/>
      <c r="N111" s="49">
        <v>0</v>
      </c>
      <c r="O111" s="49">
        <v>0</v>
      </c>
      <c r="P111" s="115">
        <v>0</v>
      </c>
      <c r="Q111" s="115">
        <v>18</v>
      </c>
      <c r="R111" s="118">
        <v>18</v>
      </c>
      <c r="S111" s="49"/>
      <c r="T111" s="119">
        <v>3961</v>
      </c>
      <c r="U111" s="49"/>
      <c r="V111" s="120">
        <v>3961</v>
      </c>
      <c r="W111" s="52">
        <f>'Table 1 - Supply 2013'!H108</f>
        <v>33</v>
      </c>
      <c r="X111" s="52">
        <f>'Table 1 - Supply 2013'!I108</f>
        <v>0</v>
      </c>
      <c r="Y111" s="52">
        <f>'Table 1 - Supply 2013'!J108</f>
        <v>0</v>
      </c>
      <c r="Z111" s="52">
        <f t="shared" si="9"/>
        <v>3928</v>
      </c>
      <c r="AA111" s="70">
        <f t="shared" si="12"/>
        <v>4.5443069931835394E-3</v>
      </c>
      <c r="AB111" s="70">
        <f t="shared" si="11"/>
        <v>1.2875536480686695E-2</v>
      </c>
      <c r="AD111" s="52">
        <f t="shared" si="10"/>
        <v>3943</v>
      </c>
    </row>
    <row r="112" spans="1:30" ht="18.75" thickBot="1" x14ac:dyDescent="0.3">
      <c r="A112" s="121"/>
      <c r="B112" s="121" t="s">
        <v>250</v>
      </c>
      <c r="C112" s="122">
        <v>1109534</v>
      </c>
      <c r="D112" s="122">
        <v>44228</v>
      </c>
      <c r="E112" s="122">
        <v>233390</v>
      </c>
      <c r="F112" s="122">
        <v>125707</v>
      </c>
      <c r="G112" s="123">
        <v>1512859</v>
      </c>
      <c r="H112" s="53"/>
      <c r="I112" s="122">
        <v>284080</v>
      </c>
      <c r="J112" s="122">
        <v>4894</v>
      </c>
      <c r="K112" s="122">
        <v>3509</v>
      </c>
      <c r="L112" s="124">
        <v>292483</v>
      </c>
      <c r="M112" s="53"/>
      <c r="N112" s="53">
        <v>151099</v>
      </c>
      <c r="O112" s="53">
        <v>148811</v>
      </c>
      <c r="P112" s="122">
        <v>299910</v>
      </c>
      <c r="Q112" s="122">
        <v>231880</v>
      </c>
      <c r="R112" s="125">
        <v>531790</v>
      </c>
      <c r="S112" s="53"/>
      <c r="T112" s="126">
        <v>2337132</v>
      </c>
      <c r="U112" s="53"/>
      <c r="V112" s="127">
        <v>3833212</v>
      </c>
      <c r="W112" s="54">
        <f>'Table 1 - Supply 2013'!H109</f>
        <v>556796</v>
      </c>
      <c r="X112" s="54">
        <f>'Table 1 - Supply 2013'!I109</f>
        <v>0</v>
      </c>
      <c r="Y112" s="54">
        <f>'Table 1 - Supply 2013'!J109</f>
        <v>191541</v>
      </c>
      <c r="Z112" s="54">
        <f t="shared" si="9"/>
        <v>1588795</v>
      </c>
      <c r="AA112" s="71">
        <f t="shared" si="12"/>
        <v>0.13873221726322468</v>
      </c>
      <c r="AB112" s="71">
        <f t="shared" si="11"/>
        <v>0.28398794535757482</v>
      </c>
      <c r="AD112" s="54">
        <f t="shared" si="10"/>
        <v>1153762</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17" priority="1">
      <formula>$W$120&lt;&gt;0</formula>
    </cfRule>
  </conditionalFormatting>
  <hyperlinks>
    <hyperlink ref="A2" location="Contents!A157" display="Contents"/>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3" sqref="A3"/>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300</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25974</v>
      </c>
      <c r="D4" s="128">
        <v>5257</v>
      </c>
      <c r="E4" s="128">
        <v>4435</v>
      </c>
      <c r="F4" s="128">
        <v>9692</v>
      </c>
      <c r="G4" s="128">
        <v>315</v>
      </c>
      <c r="H4" s="129">
        <v>10007</v>
      </c>
      <c r="I4" s="128">
        <v>6234</v>
      </c>
      <c r="J4" s="128">
        <v>2249</v>
      </c>
      <c r="K4" s="130">
        <v>44464</v>
      </c>
    </row>
    <row r="5" spans="1:11" ht="18" x14ac:dyDescent="0.25">
      <c r="A5" s="18" t="s">
        <v>360</v>
      </c>
      <c r="B5" s="18" t="s">
        <v>22</v>
      </c>
      <c r="C5" s="131">
        <v>1018</v>
      </c>
      <c r="D5" s="131">
        <v>74</v>
      </c>
      <c r="E5" s="131">
        <v>23</v>
      </c>
      <c r="F5" s="131">
        <v>97</v>
      </c>
      <c r="G5" s="131">
        <v>15</v>
      </c>
      <c r="H5" s="132">
        <v>112</v>
      </c>
      <c r="I5" s="131">
        <v>383</v>
      </c>
      <c r="J5" s="131">
        <v>19</v>
      </c>
      <c r="K5" s="130">
        <v>1532</v>
      </c>
    </row>
    <row r="6" spans="1:11" ht="18" x14ac:dyDescent="0.25">
      <c r="A6" s="18" t="s">
        <v>361</v>
      </c>
      <c r="B6" s="18" t="s">
        <v>24</v>
      </c>
      <c r="C6" s="131">
        <v>1882</v>
      </c>
      <c r="D6" s="131">
        <v>230</v>
      </c>
      <c r="E6" s="131">
        <v>266</v>
      </c>
      <c r="F6" s="131">
        <v>496</v>
      </c>
      <c r="G6" s="131">
        <v>0</v>
      </c>
      <c r="H6" s="132">
        <v>496</v>
      </c>
      <c r="I6" s="131">
        <v>753</v>
      </c>
      <c r="J6" s="131">
        <v>3</v>
      </c>
      <c r="K6" s="130">
        <v>3134</v>
      </c>
    </row>
    <row r="7" spans="1:11" ht="18" x14ac:dyDescent="0.25">
      <c r="A7" s="18" t="s">
        <v>362</v>
      </c>
      <c r="B7" s="18" t="s">
        <v>26</v>
      </c>
      <c r="C7" s="131">
        <v>520</v>
      </c>
      <c r="D7" s="131">
        <v>76</v>
      </c>
      <c r="E7" s="131">
        <v>2144</v>
      </c>
      <c r="F7" s="131">
        <v>2220</v>
      </c>
      <c r="G7" s="131">
        <v>0</v>
      </c>
      <c r="H7" s="132">
        <v>2220</v>
      </c>
      <c r="I7" s="131">
        <v>495</v>
      </c>
      <c r="J7" s="131">
        <v>29</v>
      </c>
      <c r="K7" s="130">
        <v>3264</v>
      </c>
    </row>
    <row r="8" spans="1:11" ht="18" x14ac:dyDescent="0.25">
      <c r="A8" s="97" t="s">
        <v>363</v>
      </c>
      <c r="B8" s="26" t="s">
        <v>28</v>
      </c>
      <c r="C8" s="131">
        <v>25817</v>
      </c>
      <c r="D8" s="131">
        <v>2337</v>
      </c>
      <c r="E8" s="131">
        <v>28671</v>
      </c>
      <c r="F8" s="131">
        <v>31008</v>
      </c>
      <c r="G8" s="131">
        <v>0</v>
      </c>
      <c r="H8" s="132">
        <v>31008</v>
      </c>
      <c r="I8" s="131">
        <v>322</v>
      </c>
      <c r="J8" s="131">
        <v>34</v>
      </c>
      <c r="K8" s="130">
        <v>57181</v>
      </c>
    </row>
    <row r="9" spans="1:11" ht="18" x14ac:dyDescent="0.25">
      <c r="A9" s="18" t="s">
        <v>364</v>
      </c>
      <c r="B9" s="18" t="s">
        <v>30</v>
      </c>
      <c r="C9" s="131">
        <v>3698</v>
      </c>
      <c r="D9" s="131">
        <v>245</v>
      </c>
      <c r="E9" s="131">
        <v>759</v>
      </c>
      <c r="F9" s="131">
        <v>1004</v>
      </c>
      <c r="G9" s="131">
        <v>0</v>
      </c>
      <c r="H9" s="132">
        <v>1004</v>
      </c>
      <c r="I9" s="131">
        <v>800</v>
      </c>
      <c r="J9" s="131">
        <v>354</v>
      </c>
      <c r="K9" s="130">
        <v>5856</v>
      </c>
    </row>
    <row r="10" spans="1:11" ht="18" x14ac:dyDescent="0.25">
      <c r="A10" s="18" t="s">
        <v>365</v>
      </c>
      <c r="B10" s="18" t="s">
        <v>32</v>
      </c>
      <c r="C10" s="131">
        <v>6129</v>
      </c>
      <c r="D10" s="131">
        <v>0</v>
      </c>
      <c r="E10" s="131">
        <v>0</v>
      </c>
      <c r="F10" s="131">
        <v>0</v>
      </c>
      <c r="G10" s="131">
        <v>118</v>
      </c>
      <c r="H10" s="132">
        <v>118</v>
      </c>
      <c r="I10" s="131">
        <v>0</v>
      </c>
      <c r="J10" s="131">
        <v>0</v>
      </c>
      <c r="K10" s="130">
        <v>6247</v>
      </c>
    </row>
    <row r="11" spans="1:11" ht="18" x14ac:dyDescent="0.25">
      <c r="A11" s="18" t="s">
        <v>366</v>
      </c>
      <c r="B11" s="18" t="s">
        <v>34</v>
      </c>
      <c r="C11" s="131">
        <v>17593</v>
      </c>
      <c r="D11" s="131">
        <v>4796</v>
      </c>
      <c r="E11" s="131">
        <v>1341</v>
      </c>
      <c r="F11" s="131">
        <v>6137</v>
      </c>
      <c r="G11" s="131">
        <v>521</v>
      </c>
      <c r="H11" s="132">
        <v>6658</v>
      </c>
      <c r="I11" s="131">
        <v>7576</v>
      </c>
      <c r="J11" s="131">
        <v>63</v>
      </c>
      <c r="K11" s="130">
        <v>31890</v>
      </c>
    </row>
    <row r="12" spans="1:11" ht="18" x14ac:dyDescent="0.25">
      <c r="A12" s="18" t="s">
        <v>367</v>
      </c>
      <c r="B12" s="18" t="s">
        <v>36</v>
      </c>
      <c r="C12" s="131">
        <v>8685</v>
      </c>
      <c r="D12" s="131">
        <v>3072</v>
      </c>
      <c r="E12" s="131">
        <v>2442</v>
      </c>
      <c r="F12" s="131">
        <v>5514</v>
      </c>
      <c r="G12" s="131">
        <v>172</v>
      </c>
      <c r="H12" s="132">
        <v>5686</v>
      </c>
      <c r="I12" s="131">
        <v>4488</v>
      </c>
      <c r="J12" s="131">
        <v>1372</v>
      </c>
      <c r="K12" s="130">
        <v>20231</v>
      </c>
    </row>
    <row r="13" spans="1:11" ht="18" x14ac:dyDescent="0.25">
      <c r="A13" s="27" t="s">
        <v>368</v>
      </c>
      <c r="B13" s="27" t="s">
        <v>38</v>
      </c>
      <c r="C13" s="133">
        <v>1524</v>
      </c>
      <c r="D13" s="133">
        <v>1092</v>
      </c>
      <c r="E13" s="133">
        <v>850</v>
      </c>
      <c r="F13" s="133">
        <v>1942</v>
      </c>
      <c r="G13" s="133">
        <v>35</v>
      </c>
      <c r="H13" s="134">
        <v>1977</v>
      </c>
      <c r="I13" s="133">
        <v>1242</v>
      </c>
      <c r="J13" s="133">
        <v>14</v>
      </c>
      <c r="K13" s="135">
        <v>4757</v>
      </c>
    </row>
    <row r="14" spans="1:11" ht="18" x14ac:dyDescent="0.25">
      <c r="A14" s="18" t="s">
        <v>369</v>
      </c>
      <c r="B14" s="18" t="s">
        <v>40</v>
      </c>
      <c r="C14" s="131">
        <v>8860</v>
      </c>
      <c r="D14" s="131">
        <v>2662</v>
      </c>
      <c r="E14" s="131">
        <v>53</v>
      </c>
      <c r="F14" s="131">
        <v>2715</v>
      </c>
      <c r="G14" s="131">
        <v>467</v>
      </c>
      <c r="H14" s="132">
        <v>3182</v>
      </c>
      <c r="I14" s="131">
        <v>4292</v>
      </c>
      <c r="J14" s="131">
        <v>1291</v>
      </c>
      <c r="K14" s="130">
        <v>17625</v>
      </c>
    </row>
    <row r="15" spans="1:11" ht="18" x14ac:dyDescent="0.25">
      <c r="A15" s="18" t="s">
        <v>370</v>
      </c>
      <c r="B15" s="18" t="s">
        <v>42</v>
      </c>
      <c r="C15" s="131">
        <v>5801</v>
      </c>
      <c r="D15" s="131">
        <v>933</v>
      </c>
      <c r="E15" s="131">
        <v>323</v>
      </c>
      <c r="F15" s="131">
        <v>1256</v>
      </c>
      <c r="G15" s="131">
        <v>103</v>
      </c>
      <c r="H15" s="132">
        <v>1359</v>
      </c>
      <c r="I15" s="131">
        <v>1263</v>
      </c>
      <c r="J15" s="131">
        <v>12</v>
      </c>
      <c r="K15" s="130">
        <v>8435</v>
      </c>
    </row>
    <row r="16" spans="1:11" ht="18" x14ac:dyDescent="0.25">
      <c r="A16" s="18" t="s">
        <v>371</v>
      </c>
      <c r="B16" s="18" t="s">
        <v>44</v>
      </c>
      <c r="C16" s="131">
        <v>9622</v>
      </c>
      <c r="D16" s="131">
        <v>1551</v>
      </c>
      <c r="E16" s="131">
        <v>123</v>
      </c>
      <c r="F16" s="131">
        <v>1674</v>
      </c>
      <c r="G16" s="131">
        <v>212</v>
      </c>
      <c r="H16" s="132">
        <v>1886</v>
      </c>
      <c r="I16" s="131">
        <v>3411</v>
      </c>
      <c r="J16" s="131">
        <v>21</v>
      </c>
      <c r="K16" s="130">
        <v>14940</v>
      </c>
    </row>
    <row r="17" spans="1:11" ht="18" x14ac:dyDescent="0.25">
      <c r="A17" s="18" t="s">
        <v>372</v>
      </c>
      <c r="B17" s="18" t="s">
        <v>46</v>
      </c>
      <c r="C17" s="131">
        <v>13370</v>
      </c>
      <c r="D17" s="131">
        <v>4975</v>
      </c>
      <c r="E17" s="131">
        <v>1140</v>
      </c>
      <c r="F17" s="131">
        <v>6115</v>
      </c>
      <c r="G17" s="131">
        <v>306</v>
      </c>
      <c r="H17" s="132">
        <v>6421</v>
      </c>
      <c r="I17" s="131">
        <v>9716</v>
      </c>
      <c r="J17" s="131">
        <v>1942</v>
      </c>
      <c r="K17" s="130">
        <v>31449</v>
      </c>
    </row>
    <row r="18" spans="1:11" ht="18" x14ac:dyDescent="0.25">
      <c r="A18" s="18" t="s">
        <v>373</v>
      </c>
      <c r="B18" s="18" t="s">
        <v>48</v>
      </c>
      <c r="C18" s="131">
        <v>5291</v>
      </c>
      <c r="D18" s="131">
        <v>759</v>
      </c>
      <c r="E18" s="131">
        <v>127</v>
      </c>
      <c r="F18" s="131">
        <v>886</v>
      </c>
      <c r="G18" s="131">
        <v>35</v>
      </c>
      <c r="H18" s="132">
        <v>921</v>
      </c>
      <c r="I18" s="131">
        <v>3174</v>
      </c>
      <c r="J18" s="131">
        <v>601</v>
      </c>
      <c r="K18" s="130">
        <v>9987</v>
      </c>
    </row>
    <row r="19" spans="1:11" ht="18" x14ac:dyDescent="0.25">
      <c r="A19" s="97" t="s">
        <v>374</v>
      </c>
      <c r="B19" s="18" t="s">
        <v>467</v>
      </c>
      <c r="C19" s="131">
        <v>9740</v>
      </c>
      <c r="D19" s="131">
        <v>5495</v>
      </c>
      <c r="E19" s="131">
        <v>1241</v>
      </c>
      <c r="F19" s="131">
        <v>6736</v>
      </c>
      <c r="G19" s="131">
        <v>3962</v>
      </c>
      <c r="H19" s="132">
        <v>10698</v>
      </c>
      <c r="I19" s="131">
        <v>14925</v>
      </c>
      <c r="J19" s="131">
        <v>24293</v>
      </c>
      <c r="K19" s="130">
        <v>59656</v>
      </c>
    </row>
    <row r="20" spans="1:11" ht="18" x14ac:dyDescent="0.25">
      <c r="A20" s="18" t="s">
        <v>375</v>
      </c>
      <c r="B20" s="18" t="s">
        <v>51</v>
      </c>
      <c r="C20" s="131">
        <v>4417</v>
      </c>
      <c r="D20" s="131">
        <v>804</v>
      </c>
      <c r="E20" s="131">
        <v>56</v>
      </c>
      <c r="F20" s="131">
        <v>860</v>
      </c>
      <c r="G20" s="131">
        <v>324</v>
      </c>
      <c r="H20" s="132">
        <v>1184</v>
      </c>
      <c r="I20" s="131">
        <v>2970</v>
      </c>
      <c r="J20" s="131">
        <v>609</v>
      </c>
      <c r="K20" s="130">
        <v>9180</v>
      </c>
    </row>
    <row r="21" spans="1:11" ht="18" x14ac:dyDescent="0.25">
      <c r="A21" s="18" t="s">
        <v>376</v>
      </c>
      <c r="B21" s="18" t="s">
        <v>53</v>
      </c>
      <c r="C21" s="131">
        <v>6218</v>
      </c>
      <c r="D21" s="131">
        <v>2160</v>
      </c>
      <c r="E21" s="131">
        <v>2785</v>
      </c>
      <c r="F21" s="131">
        <v>4945</v>
      </c>
      <c r="G21" s="131">
        <v>219</v>
      </c>
      <c r="H21" s="132">
        <v>5164</v>
      </c>
      <c r="I21" s="131">
        <v>8529</v>
      </c>
      <c r="J21" s="131">
        <v>1391</v>
      </c>
      <c r="K21" s="130">
        <v>21302</v>
      </c>
    </row>
    <row r="22" spans="1:11" ht="18" x14ac:dyDescent="0.25">
      <c r="A22" s="27" t="s">
        <v>377</v>
      </c>
      <c r="B22" s="27" t="s">
        <v>55</v>
      </c>
      <c r="C22" s="133">
        <v>3813</v>
      </c>
      <c r="D22" s="133">
        <v>4388</v>
      </c>
      <c r="E22" s="133">
        <v>11910</v>
      </c>
      <c r="F22" s="133">
        <v>16298</v>
      </c>
      <c r="G22" s="133">
        <v>4178</v>
      </c>
      <c r="H22" s="134">
        <v>20476</v>
      </c>
      <c r="I22" s="133">
        <v>27665</v>
      </c>
      <c r="J22" s="133">
        <v>4927</v>
      </c>
      <c r="K22" s="135">
        <v>56881</v>
      </c>
    </row>
    <row r="23" spans="1:11" ht="18" x14ac:dyDescent="0.25">
      <c r="A23" s="18" t="s">
        <v>378</v>
      </c>
      <c r="B23" s="18" t="s">
        <v>57</v>
      </c>
      <c r="C23" s="131">
        <v>937</v>
      </c>
      <c r="D23" s="131">
        <v>2708</v>
      </c>
      <c r="E23" s="131">
        <v>3489</v>
      </c>
      <c r="F23" s="131">
        <v>6197</v>
      </c>
      <c r="G23" s="131">
        <v>593</v>
      </c>
      <c r="H23" s="132">
        <v>6790</v>
      </c>
      <c r="I23" s="131">
        <v>5636</v>
      </c>
      <c r="J23" s="131">
        <v>1144</v>
      </c>
      <c r="K23" s="130">
        <v>14507</v>
      </c>
    </row>
    <row r="24" spans="1:11" ht="18" x14ac:dyDescent="0.25">
      <c r="A24" s="18" t="s">
        <v>379</v>
      </c>
      <c r="B24" s="18" t="s">
        <v>59</v>
      </c>
      <c r="C24" s="131">
        <v>6674</v>
      </c>
      <c r="D24" s="131">
        <v>2402</v>
      </c>
      <c r="E24" s="131">
        <v>1310</v>
      </c>
      <c r="F24" s="131">
        <v>3712</v>
      </c>
      <c r="G24" s="131">
        <v>0</v>
      </c>
      <c r="H24" s="132">
        <v>3712</v>
      </c>
      <c r="I24" s="131">
        <v>1989</v>
      </c>
      <c r="J24" s="131">
        <v>195</v>
      </c>
      <c r="K24" s="130">
        <v>12570</v>
      </c>
    </row>
    <row r="25" spans="1:11" ht="18" x14ac:dyDescent="0.25">
      <c r="A25" s="18" t="s">
        <v>380</v>
      </c>
      <c r="B25" s="18" t="s">
        <v>61</v>
      </c>
      <c r="C25" s="131">
        <v>11511</v>
      </c>
      <c r="D25" s="131">
        <v>5154</v>
      </c>
      <c r="E25" s="131">
        <v>1606</v>
      </c>
      <c r="F25" s="131">
        <v>6760</v>
      </c>
      <c r="G25" s="131">
        <v>102</v>
      </c>
      <c r="H25" s="132">
        <v>6862</v>
      </c>
      <c r="I25" s="131">
        <v>8016</v>
      </c>
      <c r="J25" s="131">
        <v>999</v>
      </c>
      <c r="K25" s="130">
        <v>27388</v>
      </c>
    </row>
    <row r="26" spans="1:11" ht="18" x14ac:dyDescent="0.25">
      <c r="A26" s="18" t="s">
        <v>381</v>
      </c>
      <c r="B26" s="18" t="s">
        <v>63</v>
      </c>
      <c r="C26" s="131">
        <v>8626</v>
      </c>
      <c r="D26" s="131">
        <v>18</v>
      </c>
      <c r="E26" s="131">
        <v>3</v>
      </c>
      <c r="F26" s="131">
        <v>21</v>
      </c>
      <c r="G26" s="131">
        <v>0</v>
      </c>
      <c r="H26" s="132">
        <v>21</v>
      </c>
      <c r="I26" s="131">
        <v>0</v>
      </c>
      <c r="J26" s="131">
        <v>615</v>
      </c>
      <c r="K26" s="130">
        <v>9262</v>
      </c>
    </row>
    <row r="27" spans="1:11" ht="18" x14ac:dyDescent="0.25">
      <c r="A27" s="18" t="s">
        <v>382</v>
      </c>
      <c r="B27" s="18" t="s">
        <v>65</v>
      </c>
      <c r="C27" s="131">
        <v>33367</v>
      </c>
      <c r="D27" s="131">
        <v>8956</v>
      </c>
      <c r="E27" s="131">
        <v>12470</v>
      </c>
      <c r="F27" s="131">
        <v>21426</v>
      </c>
      <c r="G27" s="131">
        <v>798</v>
      </c>
      <c r="H27" s="132">
        <v>22224</v>
      </c>
      <c r="I27" s="131">
        <v>2893</v>
      </c>
      <c r="J27" s="131">
        <v>31414</v>
      </c>
      <c r="K27" s="130">
        <v>89898</v>
      </c>
    </row>
    <row r="28" spans="1:11" ht="18" x14ac:dyDescent="0.25">
      <c r="A28" s="18" t="s">
        <v>383</v>
      </c>
      <c r="B28" s="18" t="s">
        <v>67</v>
      </c>
      <c r="C28" s="131">
        <v>3226</v>
      </c>
      <c r="D28" s="131">
        <v>817</v>
      </c>
      <c r="E28" s="131">
        <v>170</v>
      </c>
      <c r="F28" s="131">
        <v>987</v>
      </c>
      <c r="G28" s="131">
        <v>34</v>
      </c>
      <c r="H28" s="132">
        <v>1021</v>
      </c>
      <c r="I28" s="131">
        <v>1327</v>
      </c>
      <c r="J28" s="131">
        <v>68</v>
      </c>
      <c r="K28" s="130">
        <v>5642</v>
      </c>
    </row>
    <row r="29" spans="1:11" ht="18" x14ac:dyDescent="0.25">
      <c r="A29" s="18" t="s">
        <v>384</v>
      </c>
      <c r="B29" s="18" t="s">
        <v>69</v>
      </c>
      <c r="C29" s="131">
        <v>7828</v>
      </c>
      <c r="D29" s="131">
        <v>3228</v>
      </c>
      <c r="E29" s="131">
        <v>1139</v>
      </c>
      <c r="F29" s="131">
        <v>4367</v>
      </c>
      <c r="G29" s="131">
        <v>142</v>
      </c>
      <c r="H29" s="132">
        <v>4509</v>
      </c>
      <c r="I29" s="131">
        <v>7218</v>
      </c>
      <c r="J29" s="131">
        <v>1512</v>
      </c>
      <c r="K29" s="130">
        <v>21067</v>
      </c>
    </row>
    <row r="30" spans="1:11" ht="18" x14ac:dyDescent="0.25">
      <c r="A30" s="18" t="s">
        <v>385</v>
      </c>
      <c r="B30" s="18" t="s">
        <v>71</v>
      </c>
      <c r="C30" s="131">
        <v>4995</v>
      </c>
      <c r="D30" s="131">
        <v>3564</v>
      </c>
      <c r="E30" s="131">
        <v>1175</v>
      </c>
      <c r="F30" s="131">
        <v>4739</v>
      </c>
      <c r="G30" s="131">
        <v>231</v>
      </c>
      <c r="H30" s="132">
        <v>4970</v>
      </c>
      <c r="I30" s="131">
        <v>2051</v>
      </c>
      <c r="J30" s="131">
        <v>238</v>
      </c>
      <c r="K30" s="130">
        <v>12254</v>
      </c>
    </row>
    <row r="31" spans="1:11" ht="18" x14ac:dyDescent="0.25">
      <c r="A31" s="18" t="s">
        <v>386</v>
      </c>
      <c r="B31" s="18" t="s">
        <v>73</v>
      </c>
      <c r="C31" s="131">
        <v>3425</v>
      </c>
      <c r="D31" s="131">
        <v>1578</v>
      </c>
      <c r="E31" s="131">
        <v>992</v>
      </c>
      <c r="F31" s="131">
        <v>2570</v>
      </c>
      <c r="G31" s="131">
        <v>0</v>
      </c>
      <c r="H31" s="132">
        <v>2570</v>
      </c>
      <c r="I31" s="131">
        <v>2237</v>
      </c>
      <c r="J31" s="131">
        <v>100</v>
      </c>
      <c r="K31" s="130">
        <v>8332</v>
      </c>
    </row>
    <row r="32" spans="1:11" ht="18" x14ac:dyDescent="0.25">
      <c r="A32" s="27" t="s">
        <v>387</v>
      </c>
      <c r="B32" s="27" t="s">
        <v>75</v>
      </c>
      <c r="C32" s="133">
        <v>10263</v>
      </c>
      <c r="D32" s="133">
        <v>8486</v>
      </c>
      <c r="E32" s="133">
        <v>2931</v>
      </c>
      <c r="F32" s="133">
        <v>11417</v>
      </c>
      <c r="G32" s="133">
        <v>0</v>
      </c>
      <c r="H32" s="134">
        <v>11417</v>
      </c>
      <c r="I32" s="133">
        <v>2406</v>
      </c>
      <c r="J32" s="133">
        <v>118</v>
      </c>
      <c r="K32" s="135">
        <v>24204</v>
      </c>
    </row>
    <row r="33" spans="1:11" ht="18" x14ac:dyDescent="0.25">
      <c r="A33" s="18" t="s">
        <v>388</v>
      </c>
      <c r="B33" s="18" t="s">
        <v>77</v>
      </c>
      <c r="C33" s="131">
        <v>2292</v>
      </c>
      <c r="D33" s="131">
        <v>941</v>
      </c>
      <c r="E33" s="131">
        <v>328</v>
      </c>
      <c r="F33" s="131">
        <v>1269</v>
      </c>
      <c r="G33" s="131">
        <v>0</v>
      </c>
      <c r="H33" s="132">
        <v>1269</v>
      </c>
      <c r="I33" s="131">
        <v>1410</v>
      </c>
      <c r="J33" s="131">
        <v>46</v>
      </c>
      <c r="K33" s="130">
        <v>5017</v>
      </c>
    </row>
    <row r="34" spans="1:11" ht="18" x14ac:dyDescent="0.25">
      <c r="A34" s="18" t="s">
        <v>389</v>
      </c>
      <c r="B34" s="18" t="s">
        <v>79</v>
      </c>
      <c r="C34" s="131">
        <v>18296</v>
      </c>
      <c r="D34" s="131">
        <v>18524</v>
      </c>
      <c r="E34" s="131">
        <v>5185</v>
      </c>
      <c r="F34" s="131">
        <v>23709</v>
      </c>
      <c r="G34" s="131">
        <v>34</v>
      </c>
      <c r="H34" s="132">
        <v>23743</v>
      </c>
      <c r="I34" s="131">
        <v>12555</v>
      </c>
      <c r="J34" s="131">
        <v>2519</v>
      </c>
      <c r="K34" s="130">
        <v>57113</v>
      </c>
    </row>
    <row r="35" spans="1:11" ht="18" x14ac:dyDescent="0.25">
      <c r="A35" s="18" t="s">
        <v>390</v>
      </c>
      <c r="B35" s="18" t="s">
        <v>81</v>
      </c>
      <c r="C35" s="131">
        <v>20069</v>
      </c>
      <c r="D35" s="131">
        <v>6359</v>
      </c>
      <c r="E35" s="131">
        <v>4239</v>
      </c>
      <c r="F35" s="131">
        <v>10598</v>
      </c>
      <c r="G35" s="131">
        <v>34</v>
      </c>
      <c r="H35" s="132">
        <v>10632</v>
      </c>
      <c r="I35" s="131">
        <v>2905</v>
      </c>
      <c r="J35" s="131">
        <v>667</v>
      </c>
      <c r="K35" s="130">
        <v>34273</v>
      </c>
    </row>
    <row r="36" spans="1:11" ht="18" x14ac:dyDescent="0.25">
      <c r="A36" s="18" t="s">
        <v>391</v>
      </c>
      <c r="B36" s="18" t="s">
        <v>83</v>
      </c>
      <c r="C36" s="131">
        <v>6966</v>
      </c>
      <c r="D36" s="131">
        <v>412</v>
      </c>
      <c r="E36" s="131">
        <v>102</v>
      </c>
      <c r="F36" s="131">
        <v>514</v>
      </c>
      <c r="G36" s="131">
        <v>0</v>
      </c>
      <c r="H36" s="132">
        <v>514</v>
      </c>
      <c r="I36" s="131">
        <v>4324</v>
      </c>
      <c r="J36" s="131">
        <v>70</v>
      </c>
      <c r="K36" s="130">
        <v>11874</v>
      </c>
    </row>
    <row r="37" spans="1:11" ht="18" x14ac:dyDescent="0.25">
      <c r="A37" s="18" t="s">
        <v>392</v>
      </c>
      <c r="B37" s="18" t="s">
        <v>85</v>
      </c>
      <c r="C37" s="131">
        <v>5546</v>
      </c>
      <c r="D37" s="131">
        <v>2239</v>
      </c>
      <c r="E37" s="131">
        <v>1405</v>
      </c>
      <c r="F37" s="131">
        <v>3644</v>
      </c>
      <c r="G37" s="131">
        <v>101</v>
      </c>
      <c r="H37" s="132">
        <v>3745</v>
      </c>
      <c r="I37" s="131">
        <v>6355</v>
      </c>
      <c r="J37" s="131">
        <v>578</v>
      </c>
      <c r="K37" s="130">
        <v>16224</v>
      </c>
    </row>
    <row r="38" spans="1:11" ht="18" x14ac:dyDescent="0.25">
      <c r="A38" s="18" t="s">
        <v>393</v>
      </c>
      <c r="B38" s="18" t="s">
        <v>87</v>
      </c>
      <c r="C38" s="131">
        <v>8475</v>
      </c>
      <c r="D38" s="131">
        <v>4062</v>
      </c>
      <c r="E38" s="131">
        <v>1832</v>
      </c>
      <c r="F38" s="131">
        <v>5894</v>
      </c>
      <c r="G38" s="131">
        <v>0</v>
      </c>
      <c r="H38" s="132">
        <v>5894</v>
      </c>
      <c r="I38" s="131">
        <v>5437</v>
      </c>
      <c r="J38" s="131">
        <v>88</v>
      </c>
      <c r="K38" s="130">
        <v>19894</v>
      </c>
    </row>
    <row r="39" spans="1:11" ht="18" x14ac:dyDescent="0.25">
      <c r="A39" s="18" t="s">
        <v>394</v>
      </c>
      <c r="B39" s="18" t="s">
        <v>89</v>
      </c>
      <c r="C39" s="131">
        <v>6349</v>
      </c>
      <c r="D39" s="131">
        <v>4249</v>
      </c>
      <c r="E39" s="131">
        <v>8608</v>
      </c>
      <c r="F39" s="131">
        <v>12857</v>
      </c>
      <c r="G39" s="131">
        <v>0</v>
      </c>
      <c r="H39" s="132">
        <v>12857</v>
      </c>
      <c r="I39" s="131">
        <v>4184</v>
      </c>
      <c r="J39" s="131">
        <v>59</v>
      </c>
      <c r="K39" s="130">
        <v>23449</v>
      </c>
    </row>
    <row r="40" spans="1:11" ht="18" x14ac:dyDescent="0.25">
      <c r="A40" s="18" t="s">
        <v>395</v>
      </c>
      <c r="B40" s="18" t="s">
        <v>91</v>
      </c>
      <c r="C40" s="131">
        <v>2180</v>
      </c>
      <c r="D40" s="131">
        <v>282</v>
      </c>
      <c r="E40" s="131">
        <v>142</v>
      </c>
      <c r="F40" s="131">
        <v>424</v>
      </c>
      <c r="G40" s="131">
        <v>0</v>
      </c>
      <c r="H40" s="132">
        <v>424</v>
      </c>
      <c r="I40" s="131">
        <v>460</v>
      </c>
      <c r="J40" s="131">
        <v>209</v>
      </c>
      <c r="K40" s="130">
        <v>3273</v>
      </c>
    </row>
    <row r="41" spans="1:11" ht="18" x14ac:dyDescent="0.25">
      <c r="A41" s="18" t="s">
        <v>396</v>
      </c>
      <c r="B41" s="18" t="s">
        <v>93</v>
      </c>
      <c r="C41" s="131">
        <v>29529</v>
      </c>
      <c r="D41" s="131">
        <v>4843</v>
      </c>
      <c r="E41" s="131">
        <v>4019</v>
      </c>
      <c r="F41" s="131">
        <v>8862</v>
      </c>
      <c r="G41" s="131">
        <v>67</v>
      </c>
      <c r="H41" s="132">
        <v>8929</v>
      </c>
      <c r="I41" s="131">
        <v>8430</v>
      </c>
      <c r="J41" s="131">
        <v>1780</v>
      </c>
      <c r="K41" s="130">
        <v>48668</v>
      </c>
    </row>
    <row r="42" spans="1:11" ht="18" x14ac:dyDescent="0.25">
      <c r="A42" s="27" t="s">
        <v>397</v>
      </c>
      <c r="B42" s="27" t="s">
        <v>95</v>
      </c>
      <c r="C42" s="133">
        <v>20353</v>
      </c>
      <c r="D42" s="133">
        <v>20531</v>
      </c>
      <c r="E42" s="133">
        <v>22107</v>
      </c>
      <c r="F42" s="133">
        <v>42638</v>
      </c>
      <c r="G42" s="133">
        <v>140</v>
      </c>
      <c r="H42" s="134">
        <v>42778</v>
      </c>
      <c r="I42" s="133">
        <v>21446</v>
      </c>
      <c r="J42" s="133">
        <v>5489</v>
      </c>
      <c r="K42" s="135">
        <v>90066</v>
      </c>
    </row>
    <row r="43" spans="1:11" ht="18" x14ac:dyDescent="0.25">
      <c r="A43" s="18" t="s">
        <v>398</v>
      </c>
      <c r="B43" s="18" t="s">
        <v>97</v>
      </c>
      <c r="C43" s="131">
        <v>12221</v>
      </c>
      <c r="D43" s="131">
        <v>8174</v>
      </c>
      <c r="E43" s="131">
        <v>8588</v>
      </c>
      <c r="F43" s="131">
        <v>16762</v>
      </c>
      <c r="G43" s="131">
        <v>67</v>
      </c>
      <c r="H43" s="132">
        <v>16829</v>
      </c>
      <c r="I43" s="131">
        <v>10734</v>
      </c>
      <c r="J43" s="131">
        <v>2062</v>
      </c>
      <c r="K43" s="130">
        <v>41846</v>
      </c>
    </row>
    <row r="44" spans="1:11" ht="18" x14ac:dyDescent="0.25">
      <c r="A44" s="18" t="s">
        <v>399</v>
      </c>
      <c r="B44" s="18" t="s">
        <v>99</v>
      </c>
      <c r="C44" s="131">
        <v>27010</v>
      </c>
      <c r="D44" s="131">
        <v>17303</v>
      </c>
      <c r="E44" s="131">
        <v>10677</v>
      </c>
      <c r="F44" s="131">
        <v>27980</v>
      </c>
      <c r="G44" s="131">
        <v>0</v>
      </c>
      <c r="H44" s="132">
        <v>27980</v>
      </c>
      <c r="I44" s="131">
        <v>17086</v>
      </c>
      <c r="J44" s="131">
        <v>2476</v>
      </c>
      <c r="K44" s="130">
        <v>74552</v>
      </c>
    </row>
    <row r="45" spans="1:11" ht="18" x14ac:dyDescent="0.25">
      <c r="A45" s="18" t="s">
        <v>400</v>
      </c>
      <c r="B45" s="18" t="s">
        <v>468</v>
      </c>
      <c r="C45" s="131">
        <v>49179</v>
      </c>
      <c r="D45" s="131">
        <v>40495</v>
      </c>
      <c r="E45" s="131">
        <v>6999</v>
      </c>
      <c r="F45" s="131">
        <v>47494</v>
      </c>
      <c r="G45" s="131">
        <v>13</v>
      </c>
      <c r="H45" s="132">
        <v>47507</v>
      </c>
      <c r="I45" s="131">
        <v>24144</v>
      </c>
      <c r="J45" s="131">
        <v>7284</v>
      </c>
      <c r="K45" s="130">
        <v>128114</v>
      </c>
    </row>
    <row r="46" spans="1:11" ht="18" x14ac:dyDescent="0.25">
      <c r="A46" s="18" t="s">
        <v>401</v>
      </c>
      <c r="B46" s="18" t="s">
        <v>103</v>
      </c>
      <c r="C46" s="131">
        <v>4529</v>
      </c>
      <c r="D46" s="131">
        <v>280</v>
      </c>
      <c r="E46" s="131">
        <v>1200</v>
      </c>
      <c r="F46" s="131">
        <v>1480</v>
      </c>
      <c r="G46" s="131">
        <v>0</v>
      </c>
      <c r="H46" s="132">
        <v>1480</v>
      </c>
      <c r="I46" s="131">
        <v>1538</v>
      </c>
      <c r="J46" s="131">
        <v>580</v>
      </c>
      <c r="K46" s="130">
        <v>8127</v>
      </c>
    </row>
    <row r="47" spans="1:11" ht="18" x14ac:dyDescent="0.25">
      <c r="A47" s="18" t="s">
        <v>402</v>
      </c>
      <c r="B47" s="18" t="s">
        <v>105</v>
      </c>
      <c r="C47" s="131">
        <v>19370</v>
      </c>
      <c r="D47" s="131">
        <v>3972</v>
      </c>
      <c r="E47" s="131">
        <v>15106</v>
      </c>
      <c r="F47" s="131">
        <v>19078</v>
      </c>
      <c r="G47" s="131">
        <v>103</v>
      </c>
      <c r="H47" s="132">
        <v>19181</v>
      </c>
      <c r="I47" s="131">
        <v>882</v>
      </c>
      <c r="J47" s="131">
        <v>1252</v>
      </c>
      <c r="K47" s="130">
        <v>40685</v>
      </c>
    </row>
    <row r="48" spans="1:11" ht="18" x14ac:dyDescent="0.25">
      <c r="A48" s="18" t="s">
        <v>403</v>
      </c>
      <c r="B48" s="18" t="s">
        <v>107</v>
      </c>
      <c r="C48" s="131">
        <v>2603</v>
      </c>
      <c r="D48" s="131">
        <v>976</v>
      </c>
      <c r="E48" s="131">
        <v>895</v>
      </c>
      <c r="F48" s="131">
        <v>1871</v>
      </c>
      <c r="G48" s="131">
        <v>67</v>
      </c>
      <c r="H48" s="132">
        <v>1938</v>
      </c>
      <c r="I48" s="131">
        <v>1685</v>
      </c>
      <c r="J48" s="131">
        <v>443</v>
      </c>
      <c r="K48" s="130">
        <v>6669</v>
      </c>
    </row>
    <row r="49" spans="1:11" ht="18" x14ac:dyDescent="0.25">
      <c r="A49" s="18" t="s">
        <v>404</v>
      </c>
      <c r="B49" s="18" t="s">
        <v>109</v>
      </c>
      <c r="C49" s="131">
        <v>8283</v>
      </c>
      <c r="D49" s="131">
        <v>2303</v>
      </c>
      <c r="E49" s="131">
        <v>2393</v>
      </c>
      <c r="F49" s="131">
        <v>4696</v>
      </c>
      <c r="G49" s="131">
        <v>101</v>
      </c>
      <c r="H49" s="132">
        <v>4797</v>
      </c>
      <c r="I49" s="131">
        <v>5571</v>
      </c>
      <c r="J49" s="131">
        <v>1865</v>
      </c>
      <c r="K49" s="130">
        <v>20516</v>
      </c>
    </row>
    <row r="50" spans="1:11" ht="18" x14ac:dyDescent="0.25">
      <c r="A50" s="18" t="s">
        <v>405</v>
      </c>
      <c r="B50" s="18" t="s">
        <v>111</v>
      </c>
      <c r="C50" s="131">
        <v>8176</v>
      </c>
      <c r="D50" s="131">
        <v>5872</v>
      </c>
      <c r="E50" s="131">
        <v>6661</v>
      </c>
      <c r="F50" s="131">
        <v>12533</v>
      </c>
      <c r="G50" s="131">
        <v>776</v>
      </c>
      <c r="H50" s="132">
        <v>13309</v>
      </c>
      <c r="I50" s="131">
        <v>15243</v>
      </c>
      <c r="J50" s="131">
        <v>2949</v>
      </c>
      <c r="K50" s="130">
        <v>39677</v>
      </c>
    </row>
    <row r="51" spans="1:11" ht="18" x14ac:dyDescent="0.25">
      <c r="A51" s="18" t="s">
        <v>406</v>
      </c>
      <c r="B51" s="18" t="s">
        <v>113</v>
      </c>
      <c r="C51" s="131">
        <v>596</v>
      </c>
      <c r="D51" s="131">
        <v>0</v>
      </c>
      <c r="E51" s="131">
        <v>0</v>
      </c>
      <c r="F51" s="131">
        <v>0</v>
      </c>
      <c r="G51" s="131">
        <v>128</v>
      </c>
      <c r="H51" s="132">
        <v>128</v>
      </c>
      <c r="I51" s="131">
        <v>0</v>
      </c>
      <c r="J51" s="131">
        <v>2</v>
      </c>
      <c r="K51" s="130">
        <v>726</v>
      </c>
    </row>
    <row r="52" spans="1:11" ht="18" x14ac:dyDescent="0.25">
      <c r="A52" s="27" t="s">
        <v>407</v>
      </c>
      <c r="B52" s="27" t="s">
        <v>115</v>
      </c>
      <c r="C52" s="133">
        <v>3793</v>
      </c>
      <c r="D52" s="133">
        <v>0</v>
      </c>
      <c r="E52" s="133">
        <v>0</v>
      </c>
      <c r="F52" s="133">
        <v>0</v>
      </c>
      <c r="G52" s="133">
        <v>807</v>
      </c>
      <c r="H52" s="134">
        <v>807</v>
      </c>
      <c r="I52" s="133">
        <v>0</v>
      </c>
      <c r="J52" s="133">
        <v>0</v>
      </c>
      <c r="K52" s="135">
        <v>4600</v>
      </c>
    </row>
    <row r="53" spans="1:11" ht="18" x14ac:dyDescent="0.25">
      <c r="A53" s="18" t="s">
        <v>408</v>
      </c>
      <c r="B53" s="18" t="s">
        <v>117</v>
      </c>
      <c r="C53" s="131">
        <v>18311</v>
      </c>
      <c r="D53" s="131">
        <v>0</v>
      </c>
      <c r="E53" s="131">
        <v>0</v>
      </c>
      <c r="F53" s="131">
        <v>0</v>
      </c>
      <c r="G53" s="131">
        <v>128</v>
      </c>
      <c r="H53" s="132">
        <v>128</v>
      </c>
      <c r="I53" s="131">
        <v>0</v>
      </c>
      <c r="J53" s="131">
        <v>215</v>
      </c>
      <c r="K53" s="130">
        <v>18654</v>
      </c>
    </row>
    <row r="54" spans="1:11" ht="18" x14ac:dyDescent="0.25">
      <c r="A54" s="18" t="s">
        <v>409</v>
      </c>
      <c r="B54" s="18" t="s">
        <v>119</v>
      </c>
      <c r="C54" s="131">
        <v>73450</v>
      </c>
      <c r="D54" s="131">
        <v>982</v>
      </c>
      <c r="E54" s="131">
        <v>0</v>
      </c>
      <c r="F54" s="131">
        <v>982</v>
      </c>
      <c r="G54" s="131">
        <v>71</v>
      </c>
      <c r="H54" s="132">
        <v>1053</v>
      </c>
      <c r="I54" s="131">
        <v>0</v>
      </c>
      <c r="J54" s="131">
        <v>3139</v>
      </c>
      <c r="K54" s="130">
        <v>77642</v>
      </c>
    </row>
    <row r="55" spans="1:11" ht="18" x14ac:dyDescent="0.25">
      <c r="A55" s="18" t="s">
        <v>410</v>
      </c>
      <c r="B55" s="18" t="s">
        <v>121</v>
      </c>
      <c r="C55" s="131">
        <v>42196</v>
      </c>
      <c r="D55" s="131">
        <v>0</v>
      </c>
      <c r="E55" s="131">
        <v>0</v>
      </c>
      <c r="F55" s="131">
        <v>0</v>
      </c>
      <c r="G55" s="131">
        <v>32</v>
      </c>
      <c r="H55" s="132">
        <v>32</v>
      </c>
      <c r="I55" s="131">
        <v>0</v>
      </c>
      <c r="J55" s="131">
        <v>1111</v>
      </c>
      <c r="K55" s="130">
        <v>43339</v>
      </c>
    </row>
    <row r="56" spans="1:11" ht="18" x14ac:dyDescent="0.25">
      <c r="A56" s="18" t="s">
        <v>411</v>
      </c>
      <c r="B56" s="18" t="s">
        <v>123</v>
      </c>
      <c r="C56" s="131">
        <v>9299</v>
      </c>
      <c r="D56" s="131">
        <v>0</v>
      </c>
      <c r="E56" s="131">
        <v>0</v>
      </c>
      <c r="F56" s="131">
        <v>0</v>
      </c>
      <c r="G56" s="131">
        <v>15</v>
      </c>
      <c r="H56" s="132">
        <v>15</v>
      </c>
      <c r="I56" s="131">
        <v>0</v>
      </c>
      <c r="J56" s="131">
        <v>0</v>
      </c>
      <c r="K56" s="130">
        <v>9314</v>
      </c>
    </row>
    <row r="57" spans="1:11" ht="18" x14ac:dyDescent="0.25">
      <c r="A57" s="18" t="s">
        <v>412</v>
      </c>
      <c r="B57" s="18" t="s">
        <v>125</v>
      </c>
      <c r="C57" s="131">
        <v>9280</v>
      </c>
      <c r="D57" s="131">
        <v>0</v>
      </c>
      <c r="E57" s="131">
        <v>0</v>
      </c>
      <c r="F57" s="131">
        <v>0</v>
      </c>
      <c r="G57" s="131">
        <v>0</v>
      </c>
      <c r="H57" s="132">
        <v>0</v>
      </c>
      <c r="I57" s="131">
        <v>0</v>
      </c>
      <c r="J57" s="131">
        <v>438</v>
      </c>
      <c r="K57" s="130">
        <v>9718</v>
      </c>
    </row>
    <row r="58" spans="1:11" ht="18" x14ac:dyDescent="0.25">
      <c r="A58" s="18" t="s">
        <v>413</v>
      </c>
      <c r="B58" s="18" t="s">
        <v>127</v>
      </c>
      <c r="C58" s="131">
        <v>18626</v>
      </c>
      <c r="D58" s="131">
        <v>1162</v>
      </c>
      <c r="E58" s="131">
        <v>1635</v>
      </c>
      <c r="F58" s="131">
        <v>2797</v>
      </c>
      <c r="G58" s="131">
        <v>601</v>
      </c>
      <c r="H58" s="132">
        <v>3398</v>
      </c>
      <c r="I58" s="131">
        <v>0</v>
      </c>
      <c r="J58" s="131">
        <v>1949</v>
      </c>
      <c r="K58" s="130">
        <v>23973</v>
      </c>
    </row>
    <row r="59" spans="1:11" ht="18" x14ac:dyDescent="0.25">
      <c r="A59" s="18" t="s">
        <v>414</v>
      </c>
      <c r="B59" s="18" t="s">
        <v>129</v>
      </c>
      <c r="C59" s="131">
        <v>552</v>
      </c>
      <c r="D59" s="131">
        <v>0</v>
      </c>
      <c r="E59" s="131">
        <v>0</v>
      </c>
      <c r="F59" s="131">
        <v>0</v>
      </c>
      <c r="G59" s="131">
        <v>2</v>
      </c>
      <c r="H59" s="132">
        <v>2</v>
      </c>
      <c r="I59" s="131">
        <v>0</v>
      </c>
      <c r="J59" s="131">
        <v>52</v>
      </c>
      <c r="K59" s="130">
        <v>606</v>
      </c>
    </row>
    <row r="60" spans="1:11" ht="18" x14ac:dyDescent="0.25">
      <c r="A60" s="97" t="s">
        <v>415</v>
      </c>
      <c r="B60" s="18" t="s">
        <v>131</v>
      </c>
      <c r="C60" s="131">
        <v>254553</v>
      </c>
      <c r="D60" s="131">
        <v>0</v>
      </c>
      <c r="E60" s="131">
        <v>0</v>
      </c>
      <c r="F60" s="131">
        <v>0</v>
      </c>
      <c r="G60" s="131">
        <v>1816</v>
      </c>
      <c r="H60" s="132">
        <v>1816</v>
      </c>
      <c r="I60" s="131">
        <v>0</v>
      </c>
      <c r="J60" s="131">
        <v>24560</v>
      </c>
      <c r="K60" s="130">
        <v>280929</v>
      </c>
    </row>
    <row r="61" spans="1:11" ht="18" x14ac:dyDescent="0.25">
      <c r="A61" s="18" t="s">
        <v>416</v>
      </c>
      <c r="B61" s="18" t="s">
        <v>133</v>
      </c>
      <c r="C61" s="131">
        <v>47155</v>
      </c>
      <c r="D61" s="131">
        <v>0</v>
      </c>
      <c r="E61" s="131">
        <v>0</v>
      </c>
      <c r="F61" s="131">
        <v>0</v>
      </c>
      <c r="G61" s="131">
        <v>141</v>
      </c>
      <c r="H61" s="132">
        <v>141</v>
      </c>
      <c r="I61" s="131">
        <v>-20613</v>
      </c>
      <c r="J61" s="131">
        <v>2206</v>
      </c>
      <c r="K61" s="130">
        <v>28889</v>
      </c>
    </row>
    <row r="62" spans="1:11" ht="18" x14ac:dyDescent="0.25">
      <c r="A62" s="18" t="s">
        <v>417</v>
      </c>
      <c r="B62" s="18" t="s">
        <v>135</v>
      </c>
      <c r="C62" s="131">
        <v>137466</v>
      </c>
      <c r="D62" s="131">
        <v>0</v>
      </c>
      <c r="E62" s="131">
        <v>0</v>
      </c>
      <c r="F62" s="131">
        <v>0</v>
      </c>
      <c r="G62" s="131">
        <v>114</v>
      </c>
      <c r="H62" s="132">
        <v>114</v>
      </c>
      <c r="I62" s="131">
        <v>-137390</v>
      </c>
      <c r="J62" s="131">
        <v>-3</v>
      </c>
      <c r="K62" s="130">
        <v>187</v>
      </c>
    </row>
    <row r="63" spans="1:11" ht="18" x14ac:dyDescent="0.25">
      <c r="A63" s="18" t="s">
        <v>418</v>
      </c>
      <c r="B63" s="18" t="s">
        <v>137</v>
      </c>
      <c r="C63" s="131">
        <v>132987</v>
      </c>
      <c r="D63" s="131">
        <v>0</v>
      </c>
      <c r="E63" s="131">
        <v>0</v>
      </c>
      <c r="F63" s="131">
        <v>0</v>
      </c>
      <c r="G63" s="131">
        <v>0</v>
      </c>
      <c r="H63" s="132">
        <v>0</v>
      </c>
      <c r="I63" s="131">
        <v>-132987</v>
      </c>
      <c r="J63" s="131">
        <v>0</v>
      </c>
      <c r="K63" s="130">
        <v>0</v>
      </c>
    </row>
    <row r="64" spans="1:11" ht="18" x14ac:dyDescent="0.25">
      <c r="A64" s="18" t="s">
        <v>419</v>
      </c>
      <c r="B64" s="18" t="s">
        <v>139</v>
      </c>
      <c r="C64" s="131">
        <v>11303</v>
      </c>
      <c r="D64" s="131">
        <v>0</v>
      </c>
      <c r="E64" s="131">
        <v>0</v>
      </c>
      <c r="F64" s="131">
        <v>0</v>
      </c>
      <c r="G64" s="131">
        <v>734</v>
      </c>
      <c r="H64" s="132">
        <v>734</v>
      </c>
      <c r="I64" s="131">
        <v>0</v>
      </c>
      <c r="J64" s="131">
        <v>-405</v>
      </c>
      <c r="K64" s="130">
        <v>11632</v>
      </c>
    </row>
    <row r="65" spans="1:11" ht="18" x14ac:dyDescent="0.25">
      <c r="A65" s="18" t="s">
        <v>420</v>
      </c>
      <c r="B65" s="18" t="s">
        <v>141</v>
      </c>
      <c r="C65" s="131">
        <v>48206</v>
      </c>
      <c r="D65" s="131">
        <v>0</v>
      </c>
      <c r="E65" s="131">
        <v>0</v>
      </c>
      <c r="F65" s="131">
        <v>0</v>
      </c>
      <c r="G65" s="131">
        <v>3824</v>
      </c>
      <c r="H65" s="132">
        <v>3824</v>
      </c>
      <c r="I65" s="131">
        <v>0</v>
      </c>
      <c r="J65" s="131">
        <v>1055</v>
      </c>
      <c r="K65" s="130">
        <v>53085</v>
      </c>
    </row>
    <row r="66" spans="1:11" ht="18" x14ac:dyDescent="0.25">
      <c r="A66" s="18" t="s">
        <v>421</v>
      </c>
      <c r="B66" s="18" t="s">
        <v>143</v>
      </c>
      <c r="C66" s="131">
        <v>13505</v>
      </c>
      <c r="D66" s="131">
        <v>0</v>
      </c>
      <c r="E66" s="131">
        <v>0</v>
      </c>
      <c r="F66" s="131">
        <v>0</v>
      </c>
      <c r="G66" s="131">
        <v>3550</v>
      </c>
      <c r="H66" s="132">
        <v>3550</v>
      </c>
      <c r="I66" s="131">
        <v>0</v>
      </c>
      <c r="J66" s="131">
        <v>585</v>
      </c>
      <c r="K66" s="130">
        <v>17640</v>
      </c>
    </row>
    <row r="67" spans="1:11" ht="18" x14ac:dyDescent="0.25">
      <c r="A67" s="18" t="s">
        <v>422</v>
      </c>
      <c r="B67" s="18" t="s">
        <v>145</v>
      </c>
      <c r="C67" s="131">
        <v>20537</v>
      </c>
      <c r="D67" s="131">
        <v>0</v>
      </c>
      <c r="E67" s="131">
        <v>0</v>
      </c>
      <c r="F67" s="131">
        <v>0</v>
      </c>
      <c r="G67" s="131">
        <v>10840</v>
      </c>
      <c r="H67" s="132">
        <v>10840</v>
      </c>
      <c r="I67" s="131">
        <v>0</v>
      </c>
      <c r="J67" s="131">
        <v>1892</v>
      </c>
      <c r="K67" s="130">
        <v>33269</v>
      </c>
    </row>
    <row r="68" spans="1:11" ht="18" x14ac:dyDescent="0.25">
      <c r="A68" s="18" t="s">
        <v>423</v>
      </c>
      <c r="B68" s="18" t="s">
        <v>147</v>
      </c>
      <c r="C68" s="131">
        <v>35051</v>
      </c>
      <c r="D68" s="131">
        <v>0</v>
      </c>
      <c r="E68" s="131">
        <v>0</v>
      </c>
      <c r="F68" s="131">
        <v>0</v>
      </c>
      <c r="G68" s="131">
        <v>1626</v>
      </c>
      <c r="H68" s="132">
        <v>1626</v>
      </c>
      <c r="I68" s="131">
        <v>0</v>
      </c>
      <c r="J68" s="131">
        <v>471</v>
      </c>
      <c r="K68" s="130">
        <v>37148</v>
      </c>
    </row>
    <row r="69" spans="1:11" ht="18" x14ac:dyDescent="0.25">
      <c r="A69" s="18" t="s">
        <v>424</v>
      </c>
      <c r="B69" s="18" t="s">
        <v>149</v>
      </c>
      <c r="C69" s="131">
        <v>22113</v>
      </c>
      <c r="D69" s="131">
        <v>0</v>
      </c>
      <c r="E69" s="131">
        <v>0</v>
      </c>
      <c r="F69" s="131">
        <v>0</v>
      </c>
      <c r="G69" s="131">
        <v>1266</v>
      </c>
      <c r="H69" s="132">
        <v>1266</v>
      </c>
      <c r="I69" s="131">
        <v>0</v>
      </c>
      <c r="J69" s="131">
        <v>782</v>
      </c>
      <c r="K69" s="130">
        <v>24161</v>
      </c>
    </row>
    <row r="70" spans="1:11" ht="18" x14ac:dyDescent="0.25">
      <c r="A70" s="27" t="s">
        <v>425</v>
      </c>
      <c r="B70" s="27" t="s">
        <v>151</v>
      </c>
      <c r="C70" s="133">
        <v>19978</v>
      </c>
      <c r="D70" s="133">
        <v>0</v>
      </c>
      <c r="E70" s="133">
        <v>0</v>
      </c>
      <c r="F70" s="133">
        <v>0</v>
      </c>
      <c r="G70" s="133">
        <v>9058</v>
      </c>
      <c r="H70" s="134">
        <v>9058</v>
      </c>
      <c r="I70" s="133">
        <v>0</v>
      </c>
      <c r="J70" s="133">
        <v>1892</v>
      </c>
      <c r="K70" s="135">
        <v>30928</v>
      </c>
    </row>
    <row r="71" spans="1:11" ht="18" x14ac:dyDescent="0.25">
      <c r="A71" s="18" t="s">
        <v>426</v>
      </c>
      <c r="B71" s="18" t="s">
        <v>153</v>
      </c>
      <c r="C71" s="131">
        <v>91494</v>
      </c>
      <c r="D71" s="131">
        <v>0</v>
      </c>
      <c r="E71" s="131">
        <v>0</v>
      </c>
      <c r="F71" s="131">
        <v>0</v>
      </c>
      <c r="G71" s="131">
        <v>6023</v>
      </c>
      <c r="H71" s="132">
        <v>6023</v>
      </c>
      <c r="I71" s="131">
        <v>0</v>
      </c>
      <c r="J71" s="131">
        <v>9938</v>
      </c>
      <c r="K71" s="130">
        <v>107455</v>
      </c>
    </row>
    <row r="72" spans="1:11" ht="18" x14ac:dyDescent="0.25">
      <c r="A72" s="18" t="s">
        <v>427</v>
      </c>
      <c r="B72" s="18" t="s">
        <v>155</v>
      </c>
      <c r="C72" s="131">
        <v>19682</v>
      </c>
      <c r="D72" s="131">
        <v>1017</v>
      </c>
      <c r="E72" s="131">
        <v>1164</v>
      </c>
      <c r="F72" s="131">
        <v>2181</v>
      </c>
      <c r="G72" s="131">
        <v>1758</v>
      </c>
      <c r="H72" s="132">
        <v>3939</v>
      </c>
      <c r="I72" s="131">
        <v>12044</v>
      </c>
      <c r="J72" s="131">
        <v>425</v>
      </c>
      <c r="K72" s="130">
        <v>36090</v>
      </c>
    </row>
    <row r="73" spans="1:11" ht="18" x14ac:dyDescent="0.25">
      <c r="A73" s="97" t="s">
        <v>428</v>
      </c>
      <c r="B73" s="18" t="s">
        <v>157</v>
      </c>
      <c r="C73" s="131">
        <v>27564</v>
      </c>
      <c r="D73" s="131">
        <v>402</v>
      </c>
      <c r="E73" s="131">
        <v>51</v>
      </c>
      <c r="F73" s="131">
        <v>453</v>
      </c>
      <c r="G73" s="131">
        <v>3809</v>
      </c>
      <c r="H73" s="132">
        <v>4262</v>
      </c>
      <c r="I73" s="131">
        <v>2546</v>
      </c>
      <c r="J73" s="131">
        <v>2139</v>
      </c>
      <c r="K73" s="130">
        <v>36511</v>
      </c>
    </row>
    <row r="74" spans="1:11" ht="18" x14ac:dyDescent="0.25">
      <c r="A74" s="18" t="s">
        <v>429</v>
      </c>
      <c r="B74" s="18" t="s">
        <v>159</v>
      </c>
      <c r="C74" s="131">
        <v>44438</v>
      </c>
      <c r="D74" s="131">
        <v>0</v>
      </c>
      <c r="E74" s="131">
        <v>0</v>
      </c>
      <c r="F74" s="131">
        <v>0</v>
      </c>
      <c r="G74" s="131">
        <v>4851</v>
      </c>
      <c r="H74" s="132">
        <v>4851</v>
      </c>
      <c r="I74" s="131">
        <v>0</v>
      </c>
      <c r="J74" s="131">
        <v>3219</v>
      </c>
      <c r="K74" s="130">
        <v>52508</v>
      </c>
    </row>
    <row r="75" spans="1:11" ht="18" x14ac:dyDescent="0.25">
      <c r="A75" s="18" t="s">
        <v>430</v>
      </c>
      <c r="B75" s="18" t="s">
        <v>161</v>
      </c>
      <c r="C75" s="131">
        <v>68814</v>
      </c>
      <c r="D75" s="131">
        <v>0</v>
      </c>
      <c r="E75" s="131">
        <v>0</v>
      </c>
      <c r="F75" s="131">
        <v>0</v>
      </c>
      <c r="G75" s="131">
        <v>4364</v>
      </c>
      <c r="H75" s="132">
        <v>4364</v>
      </c>
      <c r="I75" s="131">
        <v>0</v>
      </c>
      <c r="J75" s="131">
        <v>4090</v>
      </c>
      <c r="K75" s="130">
        <v>77268</v>
      </c>
    </row>
    <row r="76" spans="1:11" ht="18" x14ac:dyDescent="0.25">
      <c r="A76" s="18" t="s">
        <v>431</v>
      </c>
      <c r="B76" s="18" t="s">
        <v>163</v>
      </c>
      <c r="C76" s="131">
        <v>10416</v>
      </c>
      <c r="D76" s="131">
        <v>0</v>
      </c>
      <c r="E76" s="131">
        <v>0</v>
      </c>
      <c r="F76" s="131">
        <v>0</v>
      </c>
      <c r="G76" s="131">
        <v>1279</v>
      </c>
      <c r="H76" s="132">
        <v>1279</v>
      </c>
      <c r="I76" s="131">
        <v>0</v>
      </c>
      <c r="J76" s="131">
        <v>219</v>
      </c>
      <c r="K76" s="130">
        <v>11914</v>
      </c>
    </row>
    <row r="77" spans="1:11" ht="18" x14ac:dyDescent="0.25">
      <c r="A77" s="18" t="s">
        <v>432</v>
      </c>
      <c r="B77" s="18" t="s">
        <v>165</v>
      </c>
      <c r="C77" s="131">
        <v>130166</v>
      </c>
      <c r="D77" s="131">
        <v>0</v>
      </c>
      <c r="E77" s="131">
        <v>0</v>
      </c>
      <c r="F77" s="131">
        <v>0</v>
      </c>
      <c r="G77" s="131">
        <v>11372</v>
      </c>
      <c r="H77" s="132">
        <v>11372</v>
      </c>
      <c r="I77" s="131">
        <v>0</v>
      </c>
      <c r="J77" s="131">
        <v>244</v>
      </c>
      <c r="K77" s="130">
        <v>141782</v>
      </c>
    </row>
    <row r="78" spans="1:11" ht="18" x14ac:dyDescent="0.25">
      <c r="A78" s="97" t="s">
        <v>433</v>
      </c>
      <c r="B78" s="26" t="s">
        <v>469</v>
      </c>
      <c r="C78" s="131">
        <v>77175</v>
      </c>
      <c r="D78" s="131">
        <v>0</v>
      </c>
      <c r="E78" s="131">
        <v>0</v>
      </c>
      <c r="F78" s="131">
        <v>0</v>
      </c>
      <c r="G78" s="131">
        <v>3210</v>
      </c>
      <c r="H78" s="132">
        <v>3210</v>
      </c>
      <c r="I78" s="131">
        <v>0</v>
      </c>
      <c r="J78" s="131">
        <v>3254</v>
      </c>
      <c r="K78" s="130">
        <v>83639</v>
      </c>
    </row>
    <row r="79" spans="1:11" ht="18" x14ac:dyDescent="0.25">
      <c r="A79" s="27" t="s">
        <v>434</v>
      </c>
      <c r="B79" s="27" t="s">
        <v>169</v>
      </c>
      <c r="C79" s="133">
        <v>35032</v>
      </c>
      <c r="D79" s="133">
        <v>0</v>
      </c>
      <c r="E79" s="133">
        <v>0</v>
      </c>
      <c r="F79" s="133">
        <v>0</v>
      </c>
      <c r="G79" s="133">
        <v>3749</v>
      </c>
      <c r="H79" s="134">
        <v>3749</v>
      </c>
      <c r="I79" s="133">
        <v>0</v>
      </c>
      <c r="J79" s="133">
        <v>3182</v>
      </c>
      <c r="K79" s="135">
        <v>41963</v>
      </c>
    </row>
    <row r="80" spans="1:11" ht="18" x14ac:dyDescent="0.25">
      <c r="A80" s="18" t="s">
        <v>435</v>
      </c>
      <c r="B80" s="18" t="s">
        <v>470</v>
      </c>
      <c r="C80" s="131">
        <v>118221</v>
      </c>
      <c r="D80" s="131">
        <v>0</v>
      </c>
      <c r="E80" s="131">
        <v>0</v>
      </c>
      <c r="F80" s="131">
        <v>0</v>
      </c>
      <c r="G80" s="131">
        <v>957</v>
      </c>
      <c r="H80" s="132">
        <v>957</v>
      </c>
      <c r="I80" s="131">
        <v>0</v>
      </c>
      <c r="J80" s="131">
        <v>500</v>
      </c>
      <c r="K80" s="130">
        <v>119678</v>
      </c>
    </row>
    <row r="81" spans="1:11" ht="18" x14ac:dyDescent="0.25">
      <c r="A81" s="18" t="s">
        <v>436</v>
      </c>
      <c r="B81" s="18" t="s">
        <v>471</v>
      </c>
      <c r="C81" s="131">
        <v>185117</v>
      </c>
      <c r="D81" s="131">
        <v>0</v>
      </c>
      <c r="E81" s="131">
        <v>0</v>
      </c>
      <c r="F81" s="131">
        <v>0</v>
      </c>
      <c r="G81" s="131">
        <v>2896</v>
      </c>
      <c r="H81" s="132">
        <v>2896</v>
      </c>
      <c r="I81" s="131">
        <v>0</v>
      </c>
      <c r="J81" s="131">
        <v>0</v>
      </c>
      <c r="K81" s="130">
        <v>188013</v>
      </c>
    </row>
    <row r="82" spans="1:11" ht="18" x14ac:dyDescent="0.25">
      <c r="A82" s="18" t="s">
        <v>437</v>
      </c>
      <c r="B82" s="18" t="s">
        <v>175</v>
      </c>
      <c r="C82" s="131">
        <v>8619</v>
      </c>
      <c r="D82" s="131">
        <v>0</v>
      </c>
      <c r="E82" s="131">
        <v>0</v>
      </c>
      <c r="F82" s="131">
        <v>0</v>
      </c>
      <c r="G82" s="131">
        <v>157</v>
      </c>
      <c r="H82" s="132">
        <v>157</v>
      </c>
      <c r="I82" s="131">
        <v>0</v>
      </c>
      <c r="J82" s="131">
        <v>905</v>
      </c>
      <c r="K82" s="130">
        <v>9681</v>
      </c>
    </row>
    <row r="83" spans="1:11" ht="18" x14ac:dyDescent="0.25">
      <c r="A83" s="18" t="s">
        <v>438</v>
      </c>
      <c r="B83" s="18" t="s">
        <v>177</v>
      </c>
      <c r="C83" s="131">
        <v>32336</v>
      </c>
      <c r="D83" s="131">
        <v>0</v>
      </c>
      <c r="E83" s="131">
        <v>0</v>
      </c>
      <c r="F83" s="131">
        <v>0</v>
      </c>
      <c r="G83" s="131">
        <v>1081</v>
      </c>
      <c r="H83" s="132">
        <v>1081</v>
      </c>
      <c r="I83" s="131">
        <v>0</v>
      </c>
      <c r="J83" s="131">
        <v>1632</v>
      </c>
      <c r="K83" s="130">
        <v>35049</v>
      </c>
    </row>
    <row r="84" spans="1:11" ht="18" x14ac:dyDescent="0.25">
      <c r="A84" s="18" t="s">
        <v>439</v>
      </c>
      <c r="B84" s="18" t="s">
        <v>179</v>
      </c>
      <c r="C84" s="131">
        <v>18865</v>
      </c>
      <c r="D84" s="131">
        <v>0</v>
      </c>
      <c r="E84" s="131">
        <v>0</v>
      </c>
      <c r="F84" s="131">
        <v>0</v>
      </c>
      <c r="G84" s="131">
        <v>983</v>
      </c>
      <c r="H84" s="132">
        <v>983</v>
      </c>
      <c r="I84" s="131">
        <v>0</v>
      </c>
      <c r="J84" s="131">
        <v>706</v>
      </c>
      <c r="K84" s="130">
        <v>20554</v>
      </c>
    </row>
    <row r="85" spans="1:11" ht="18" x14ac:dyDescent="0.25">
      <c r="A85" s="18" t="s">
        <v>440</v>
      </c>
      <c r="B85" s="18" t="s">
        <v>181</v>
      </c>
      <c r="C85" s="131">
        <v>43071</v>
      </c>
      <c r="D85" s="131">
        <v>0</v>
      </c>
      <c r="E85" s="131">
        <v>0</v>
      </c>
      <c r="F85" s="131">
        <v>0</v>
      </c>
      <c r="G85" s="131">
        <v>9822</v>
      </c>
      <c r="H85" s="132">
        <v>9822</v>
      </c>
      <c r="I85" s="131">
        <v>0</v>
      </c>
      <c r="J85" s="131">
        <v>1685</v>
      </c>
      <c r="K85" s="130">
        <v>54578</v>
      </c>
    </row>
    <row r="86" spans="1:11" ht="18" x14ac:dyDescent="0.25">
      <c r="A86" s="18" t="s">
        <v>441</v>
      </c>
      <c r="B86" s="18" t="s">
        <v>183</v>
      </c>
      <c r="C86" s="131">
        <v>36496</v>
      </c>
      <c r="D86" s="131">
        <v>6</v>
      </c>
      <c r="E86" s="131">
        <v>1</v>
      </c>
      <c r="F86" s="131">
        <v>7</v>
      </c>
      <c r="G86" s="131">
        <v>2147</v>
      </c>
      <c r="H86" s="132">
        <v>2154</v>
      </c>
      <c r="I86" s="131">
        <v>0</v>
      </c>
      <c r="J86" s="131">
        <v>1408</v>
      </c>
      <c r="K86" s="130">
        <v>40058</v>
      </c>
    </row>
    <row r="87" spans="1:11" ht="18" x14ac:dyDescent="0.25">
      <c r="A87" s="18" t="s">
        <v>442</v>
      </c>
      <c r="B87" s="18" t="s">
        <v>185</v>
      </c>
      <c r="C87" s="131">
        <v>37018</v>
      </c>
      <c r="D87" s="131">
        <v>0</v>
      </c>
      <c r="E87" s="131">
        <v>0</v>
      </c>
      <c r="F87" s="131">
        <v>0</v>
      </c>
      <c r="G87" s="131">
        <v>3725</v>
      </c>
      <c r="H87" s="132">
        <v>3725</v>
      </c>
      <c r="I87" s="131">
        <v>0</v>
      </c>
      <c r="J87" s="131">
        <v>-391</v>
      </c>
      <c r="K87" s="130">
        <v>40352</v>
      </c>
    </row>
    <row r="88" spans="1:11" ht="18" x14ac:dyDescent="0.25">
      <c r="A88" s="18" t="s">
        <v>443</v>
      </c>
      <c r="B88" s="18" t="s">
        <v>187</v>
      </c>
      <c r="C88" s="131">
        <v>33749</v>
      </c>
      <c r="D88" s="131">
        <v>0</v>
      </c>
      <c r="E88" s="131">
        <v>0</v>
      </c>
      <c r="F88" s="131">
        <v>0</v>
      </c>
      <c r="G88" s="131">
        <v>2323</v>
      </c>
      <c r="H88" s="132">
        <v>2323</v>
      </c>
      <c r="I88" s="131">
        <v>0</v>
      </c>
      <c r="J88" s="131">
        <v>930</v>
      </c>
      <c r="K88" s="130">
        <v>37002</v>
      </c>
    </row>
    <row r="89" spans="1:11" ht="18" x14ac:dyDescent="0.25">
      <c r="A89" s="27" t="s">
        <v>444</v>
      </c>
      <c r="B89" s="27" t="s">
        <v>189</v>
      </c>
      <c r="C89" s="133">
        <v>21826</v>
      </c>
      <c r="D89" s="133">
        <v>1</v>
      </c>
      <c r="E89" s="133">
        <v>3</v>
      </c>
      <c r="F89" s="133">
        <v>4</v>
      </c>
      <c r="G89" s="133">
        <v>552</v>
      </c>
      <c r="H89" s="134">
        <v>556</v>
      </c>
      <c r="I89" s="133">
        <v>0</v>
      </c>
      <c r="J89" s="133">
        <v>531</v>
      </c>
      <c r="K89" s="135">
        <v>22913</v>
      </c>
    </row>
    <row r="90" spans="1:11" ht="18" x14ac:dyDescent="0.25">
      <c r="A90" s="18" t="s">
        <v>445</v>
      </c>
      <c r="B90" s="18" t="s">
        <v>191</v>
      </c>
      <c r="C90" s="131">
        <v>3689</v>
      </c>
      <c r="D90" s="131">
        <v>0</v>
      </c>
      <c r="E90" s="131">
        <v>0</v>
      </c>
      <c r="F90" s="131">
        <v>0</v>
      </c>
      <c r="G90" s="131">
        <v>29</v>
      </c>
      <c r="H90" s="132">
        <v>29</v>
      </c>
      <c r="I90" s="131">
        <v>0</v>
      </c>
      <c r="J90" s="131">
        <v>284</v>
      </c>
      <c r="K90" s="130">
        <v>4002</v>
      </c>
    </row>
    <row r="91" spans="1:11" ht="18" x14ac:dyDescent="0.25">
      <c r="A91" s="18" t="s">
        <v>446</v>
      </c>
      <c r="B91" s="18" t="s">
        <v>193</v>
      </c>
      <c r="C91" s="131">
        <v>31812</v>
      </c>
      <c r="D91" s="131">
        <v>0</v>
      </c>
      <c r="E91" s="131">
        <v>0</v>
      </c>
      <c r="F91" s="131">
        <v>0</v>
      </c>
      <c r="G91" s="131">
        <v>3407</v>
      </c>
      <c r="H91" s="132">
        <v>3407</v>
      </c>
      <c r="I91" s="131">
        <v>0</v>
      </c>
      <c r="J91" s="131">
        <v>1398</v>
      </c>
      <c r="K91" s="130">
        <v>36617</v>
      </c>
    </row>
    <row r="92" spans="1:11" ht="18" x14ac:dyDescent="0.25">
      <c r="A92" s="18" t="s">
        <v>447</v>
      </c>
      <c r="B92" s="18" t="s">
        <v>195</v>
      </c>
      <c r="C92" s="131">
        <v>35978</v>
      </c>
      <c r="D92" s="131">
        <v>0</v>
      </c>
      <c r="E92" s="131">
        <v>0</v>
      </c>
      <c r="F92" s="131">
        <v>0</v>
      </c>
      <c r="G92" s="131">
        <v>2460</v>
      </c>
      <c r="H92" s="132">
        <v>2460</v>
      </c>
      <c r="I92" s="131">
        <v>0</v>
      </c>
      <c r="J92" s="131">
        <v>1276</v>
      </c>
      <c r="K92" s="130">
        <v>39714</v>
      </c>
    </row>
    <row r="93" spans="1:11" ht="18" x14ac:dyDescent="0.25">
      <c r="A93" s="18" t="s">
        <v>448</v>
      </c>
      <c r="B93" s="18" t="s">
        <v>197</v>
      </c>
      <c r="C93" s="131">
        <v>21132</v>
      </c>
      <c r="D93" s="131">
        <v>0</v>
      </c>
      <c r="E93" s="131">
        <v>0</v>
      </c>
      <c r="F93" s="131">
        <v>0</v>
      </c>
      <c r="G93" s="131">
        <v>139</v>
      </c>
      <c r="H93" s="132">
        <v>139</v>
      </c>
      <c r="I93" s="131">
        <v>0</v>
      </c>
      <c r="J93" s="131">
        <v>3216</v>
      </c>
      <c r="K93" s="130">
        <v>24487</v>
      </c>
    </row>
    <row r="94" spans="1:11" ht="18" x14ac:dyDescent="0.25">
      <c r="A94" s="18" t="s">
        <v>449</v>
      </c>
      <c r="B94" s="18" t="s">
        <v>199</v>
      </c>
      <c r="C94" s="131">
        <v>5572</v>
      </c>
      <c r="D94" s="131">
        <v>0</v>
      </c>
      <c r="E94" s="131">
        <v>0</v>
      </c>
      <c r="F94" s="131">
        <v>0</v>
      </c>
      <c r="G94" s="131">
        <v>0</v>
      </c>
      <c r="H94" s="132">
        <v>0</v>
      </c>
      <c r="I94" s="131">
        <v>0</v>
      </c>
      <c r="J94" s="131">
        <v>355</v>
      </c>
      <c r="K94" s="130">
        <v>5927</v>
      </c>
    </row>
    <row r="95" spans="1:11" ht="18" x14ac:dyDescent="0.25">
      <c r="A95" s="18" t="s">
        <v>450</v>
      </c>
      <c r="B95" s="18" t="s">
        <v>201</v>
      </c>
      <c r="C95" s="131">
        <v>17560</v>
      </c>
      <c r="D95" s="131">
        <v>0</v>
      </c>
      <c r="E95" s="131">
        <v>0</v>
      </c>
      <c r="F95" s="131">
        <v>0</v>
      </c>
      <c r="G95" s="131">
        <v>0</v>
      </c>
      <c r="H95" s="132">
        <v>0</v>
      </c>
      <c r="I95" s="131">
        <v>0</v>
      </c>
      <c r="J95" s="131">
        <v>720</v>
      </c>
      <c r="K95" s="130">
        <v>18280</v>
      </c>
    </row>
    <row r="96" spans="1:11" ht="18" x14ac:dyDescent="0.25">
      <c r="A96" s="18" t="s">
        <v>451</v>
      </c>
      <c r="B96" s="18" t="s">
        <v>203</v>
      </c>
      <c r="C96" s="131">
        <v>37795</v>
      </c>
      <c r="D96" s="131">
        <v>0</v>
      </c>
      <c r="E96" s="131">
        <v>0</v>
      </c>
      <c r="F96" s="131">
        <v>0</v>
      </c>
      <c r="G96" s="131">
        <v>13154</v>
      </c>
      <c r="H96" s="132">
        <v>13154</v>
      </c>
      <c r="I96" s="131">
        <v>0</v>
      </c>
      <c r="J96" s="131">
        <v>1116</v>
      </c>
      <c r="K96" s="130">
        <v>52065</v>
      </c>
    </row>
    <row r="97" spans="1:11" ht="18" x14ac:dyDescent="0.25">
      <c r="A97" s="18" t="s">
        <v>452</v>
      </c>
      <c r="B97" s="18" t="s">
        <v>205</v>
      </c>
      <c r="C97" s="131">
        <v>146430</v>
      </c>
      <c r="D97" s="131">
        <v>0</v>
      </c>
      <c r="E97" s="131">
        <v>0</v>
      </c>
      <c r="F97" s="131">
        <v>0</v>
      </c>
      <c r="G97" s="131">
        <v>579</v>
      </c>
      <c r="H97" s="132">
        <v>579</v>
      </c>
      <c r="I97" s="131">
        <v>0</v>
      </c>
      <c r="J97" s="131">
        <v>0</v>
      </c>
      <c r="K97" s="130">
        <v>147009</v>
      </c>
    </row>
    <row r="98" spans="1:11" ht="18" x14ac:dyDescent="0.25">
      <c r="A98" s="18" t="s">
        <v>453</v>
      </c>
      <c r="B98" s="18" t="s">
        <v>207</v>
      </c>
      <c r="C98" s="131">
        <v>138735</v>
      </c>
      <c r="D98" s="131">
        <v>0</v>
      </c>
      <c r="E98" s="131">
        <v>0</v>
      </c>
      <c r="F98" s="131">
        <v>0</v>
      </c>
      <c r="G98" s="131">
        <v>658</v>
      </c>
      <c r="H98" s="132">
        <v>658</v>
      </c>
      <c r="I98" s="131">
        <v>0</v>
      </c>
      <c r="J98" s="131">
        <v>821</v>
      </c>
      <c r="K98" s="130">
        <v>140214</v>
      </c>
    </row>
    <row r="99" spans="1:11" ht="18" x14ac:dyDescent="0.25">
      <c r="A99" s="27" t="s">
        <v>454</v>
      </c>
      <c r="B99" s="27" t="s">
        <v>209</v>
      </c>
      <c r="C99" s="133">
        <v>140501</v>
      </c>
      <c r="D99" s="133">
        <v>0</v>
      </c>
      <c r="E99" s="133">
        <v>0</v>
      </c>
      <c r="F99" s="133">
        <v>0</v>
      </c>
      <c r="G99" s="133">
        <v>1223</v>
      </c>
      <c r="H99" s="134">
        <v>1223</v>
      </c>
      <c r="I99" s="133">
        <v>0</v>
      </c>
      <c r="J99" s="133">
        <v>469</v>
      </c>
      <c r="K99" s="135">
        <v>142193</v>
      </c>
    </row>
    <row r="100" spans="1:11" ht="18" x14ac:dyDescent="0.25">
      <c r="A100" s="97" t="s">
        <v>455</v>
      </c>
      <c r="B100" s="18" t="s">
        <v>211</v>
      </c>
      <c r="C100" s="131">
        <v>61765</v>
      </c>
      <c r="D100" s="131">
        <v>0</v>
      </c>
      <c r="E100" s="131">
        <v>0</v>
      </c>
      <c r="F100" s="131">
        <v>0</v>
      </c>
      <c r="G100" s="131">
        <v>18</v>
      </c>
      <c r="H100" s="132">
        <v>18</v>
      </c>
      <c r="I100" s="131">
        <v>0</v>
      </c>
      <c r="J100" s="131">
        <v>1993</v>
      </c>
      <c r="K100" s="130">
        <v>63776</v>
      </c>
    </row>
    <row r="101" spans="1:11" ht="18" x14ac:dyDescent="0.25">
      <c r="A101" s="18" t="s">
        <v>456</v>
      </c>
      <c r="B101" s="18" t="s">
        <v>213</v>
      </c>
      <c r="C101" s="131">
        <v>10900</v>
      </c>
      <c r="D101" s="131">
        <v>118</v>
      </c>
      <c r="E101" s="131">
        <v>1046</v>
      </c>
      <c r="F101" s="131">
        <v>1164</v>
      </c>
      <c r="G101" s="131">
        <v>949</v>
      </c>
      <c r="H101" s="132">
        <v>2113</v>
      </c>
      <c r="I101" s="131">
        <v>0</v>
      </c>
      <c r="J101" s="131">
        <v>889</v>
      </c>
      <c r="K101" s="130">
        <v>13902</v>
      </c>
    </row>
    <row r="102" spans="1:11" ht="18" x14ac:dyDescent="0.25">
      <c r="A102" s="18" t="s">
        <v>457</v>
      </c>
      <c r="B102" s="18" t="s">
        <v>215</v>
      </c>
      <c r="C102" s="131">
        <v>4659</v>
      </c>
      <c r="D102" s="131">
        <v>26</v>
      </c>
      <c r="E102" s="131">
        <v>541</v>
      </c>
      <c r="F102" s="131">
        <v>567</v>
      </c>
      <c r="G102" s="131">
        <v>838</v>
      </c>
      <c r="H102" s="132">
        <v>1405</v>
      </c>
      <c r="I102" s="131">
        <v>0</v>
      </c>
      <c r="J102" s="131">
        <v>357</v>
      </c>
      <c r="K102" s="130">
        <v>6421</v>
      </c>
    </row>
    <row r="103" spans="1:11" ht="18" x14ac:dyDescent="0.25">
      <c r="A103" s="18" t="s">
        <v>458</v>
      </c>
      <c r="B103" s="18" t="s">
        <v>217</v>
      </c>
      <c r="C103" s="131">
        <v>11639</v>
      </c>
      <c r="D103" s="131">
        <v>0</v>
      </c>
      <c r="E103" s="131">
        <v>0</v>
      </c>
      <c r="F103" s="131">
        <v>0</v>
      </c>
      <c r="G103" s="131">
        <v>2939</v>
      </c>
      <c r="H103" s="132">
        <v>2939</v>
      </c>
      <c r="I103" s="131">
        <v>0</v>
      </c>
      <c r="J103" s="131">
        <v>3429</v>
      </c>
      <c r="K103" s="130">
        <v>18007</v>
      </c>
    </row>
    <row r="104" spans="1:11" ht="18" x14ac:dyDescent="0.25">
      <c r="A104" s="18" t="s">
        <v>459</v>
      </c>
      <c r="B104" s="18" t="s">
        <v>219</v>
      </c>
      <c r="C104" s="131">
        <v>15978</v>
      </c>
      <c r="D104" s="131">
        <v>0</v>
      </c>
      <c r="E104" s="131">
        <v>0</v>
      </c>
      <c r="F104" s="131">
        <v>0</v>
      </c>
      <c r="G104" s="131">
        <v>750</v>
      </c>
      <c r="H104" s="132">
        <v>750</v>
      </c>
      <c r="I104" s="131">
        <v>0</v>
      </c>
      <c r="J104" s="131">
        <v>1505</v>
      </c>
      <c r="K104" s="130">
        <v>18233</v>
      </c>
    </row>
    <row r="105" spans="1:11" ht="18" x14ac:dyDescent="0.25">
      <c r="A105" s="18" t="s">
        <v>460</v>
      </c>
      <c r="B105" s="18" t="s">
        <v>221</v>
      </c>
      <c r="C105" s="131">
        <v>12703</v>
      </c>
      <c r="D105" s="131">
        <v>0</v>
      </c>
      <c r="E105" s="131">
        <v>0</v>
      </c>
      <c r="F105" s="131">
        <v>0</v>
      </c>
      <c r="G105" s="131">
        <v>27</v>
      </c>
      <c r="H105" s="132">
        <v>27</v>
      </c>
      <c r="I105" s="131">
        <v>0</v>
      </c>
      <c r="J105" s="131">
        <v>471</v>
      </c>
      <c r="K105" s="130">
        <v>13201</v>
      </c>
    </row>
    <row r="106" spans="1:11" ht="18" x14ac:dyDescent="0.25">
      <c r="A106" s="18" t="s">
        <v>461</v>
      </c>
      <c r="B106" s="18" t="s">
        <v>223</v>
      </c>
      <c r="C106" s="131">
        <v>3272</v>
      </c>
      <c r="D106" s="131">
        <v>0</v>
      </c>
      <c r="E106" s="131">
        <v>0</v>
      </c>
      <c r="F106" s="131">
        <v>0</v>
      </c>
      <c r="G106" s="131">
        <v>456</v>
      </c>
      <c r="H106" s="132">
        <v>456</v>
      </c>
      <c r="I106" s="131">
        <v>0</v>
      </c>
      <c r="J106" s="131">
        <v>364</v>
      </c>
      <c r="K106" s="130">
        <v>4092</v>
      </c>
    </row>
    <row r="107" spans="1:11" ht="18" x14ac:dyDescent="0.25">
      <c r="A107" s="18" t="s">
        <v>462</v>
      </c>
      <c r="B107" s="18" t="s">
        <v>225</v>
      </c>
      <c r="C107" s="131">
        <v>22120</v>
      </c>
      <c r="D107" s="131">
        <v>0</v>
      </c>
      <c r="E107" s="131">
        <v>0</v>
      </c>
      <c r="F107" s="131">
        <v>0</v>
      </c>
      <c r="G107" s="131">
        <v>151</v>
      </c>
      <c r="H107" s="132">
        <v>151</v>
      </c>
      <c r="I107" s="131">
        <v>0</v>
      </c>
      <c r="J107" s="131">
        <v>2512</v>
      </c>
      <c r="K107" s="130">
        <v>24783</v>
      </c>
    </row>
    <row r="108" spans="1:11" ht="18" x14ac:dyDescent="0.25">
      <c r="A108" s="98" t="s">
        <v>463</v>
      </c>
      <c r="B108" s="98" t="s">
        <v>227</v>
      </c>
      <c r="C108" s="131">
        <v>4119</v>
      </c>
      <c r="D108" s="131">
        <v>0</v>
      </c>
      <c r="E108" s="131">
        <v>0</v>
      </c>
      <c r="F108" s="131">
        <v>0</v>
      </c>
      <c r="G108" s="131">
        <v>35</v>
      </c>
      <c r="H108" s="132">
        <v>35</v>
      </c>
      <c r="I108" s="131">
        <v>0</v>
      </c>
      <c r="J108" s="131">
        <v>0</v>
      </c>
      <c r="K108" s="130">
        <v>4154</v>
      </c>
    </row>
    <row r="109" spans="1:11" ht="18.75" thickBot="1" x14ac:dyDescent="0.3">
      <c r="A109" s="29"/>
      <c r="B109" s="29" t="s">
        <v>228</v>
      </c>
      <c r="C109" s="136">
        <v>3187665</v>
      </c>
      <c r="D109" s="136">
        <v>223348</v>
      </c>
      <c r="E109" s="136">
        <v>188901</v>
      </c>
      <c r="F109" s="136">
        <v>412249</v>
      </c>
      <c r="G109" s="136">
        <v>142008</v>
      </c>
      <c r="H109" s="137">
        <v>554257</v>
      </c>
      <c r="I109" s="136">
        <v>0</v>
      </c>
      <c r="J109" s="136">
        <v>201775</v>
      </c>
      <c r="K109" s="138">
        <v>3943697</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2511396</v>
      </c>
      <c r="D113" s="109"/>
      <c r="E113" s="109"/>
      <c r="F113" s="18"/>
      <c r="G113" s="18"/>
      <c r="H113" s="18"/>
      <c r="I113" s="18"/>
      <c r="J113" s="18"/>
      <c r="K113" s="18"/>
    </row>
    <row r="114" spans="1:11" ht="18" x14ac:dyDescent="0.25">
      <c r="A114" s="18"/>
      <c r="B114" s="18" t="s">
        <v>231</v>
      </c>
      <c r="C114" s="109">
        <v>261109</v>
      </c>
      <c r="D114" s="109"/>
      <c r="E114" s="109"/>
      <c r="F114" s="18"/>
      <c r="G114" s="18"/>
      <c r="H114" s="18"/>
      <c r="I114" s="18"/>
      <c r="J114" s="18"/>
      <c r="K114" s="18"/>
    </row>
    <row r="115" spans="1:11" ht="18" x14ac:dyDescent="0.25">
      <c r="A115" s="18"/>
      <c r="B115" s="18" t="s">
        <v>232</v>
      </c>
      <c r="C115" s="109">
        <v>415160</v>
      </c>
      <c r="D115" s="109"/>
      <c r="E115" s="109"/>
      <c r="F115" s="18"/>
      <c r="G115" s="18"/>
      <c r="H115" s="18"/>
      <c r="I115" s="18"/>
      <c r="J115" s="18"/>
      <c r="K115" s="18"/>
    </row>
  </sheetData>
  <conditionalFormatting sqref="A1">
    <cfRule type="expression" dxfId="16" priority="1">
      <formula>$L$123&lt;&gt;0</formula>
    </cfRule>
    <cfRule type="expression" dxfId="15" priority="2">
      <formula>"sum($I4:$I$118)&lt;&gt;0"</formula>
    </cfRule>
  </conditionalFormatting>
  <hyperlinks>
    <hyperlink ref="A2" location="Contents!A163" display="Contents"/>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AM113"/>
  <sheetViews>
    <sheetView zoomScale="60" zoomScaleNormal="60" workbookViewId="0">
      <pane xSplit="2" ySplit="5" topLeftCell="K6" activePane="bottomRight" state="frozen"/>
      <selection pane="topRight" activeCell="C1" sqref="C1"/>
      <selection pane="bottomLeft" activeCell="A6" sqref="A6"/>
      <selection pane="bottomRight" activeCell="AN6" sqref="AN6"/>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4" width="13.85546875" customWidth="1"/>
    <col min="15" max="15" width="14"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8" width="15.5703125"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301</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40"/>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tr">
        <f>'Table 1 - Supply 1998'!I3</f>
        <v>Distributors' 
Trading 
Margins</v>
      </c>
      <c r="Y5" s="45" t="str">
        <f>'Table 1 - Supply 1998'!J3</f>
        <v>Taxes less subsidies on products</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21683</v>
      </c>
      <c r="D6" s="109">
        <v>0</v>
      </c>
      <c r="E6" s="109">
        <v>0</v>
      </c>
      <c r="F6" s="109">
        <v>0</v>
      </c>
      <c r="G6" s="110">
        <v>21683</v>
      </c>
      <c r="H6" s="46"/>
      <c r="I6" s="109">
        <v>1699</v>
      </c>
      <c r="J6" s="109">
        <v>0</v>
      </c>
      <c r="K6" s="109">
        <v>1679</v>
      </c>
      <c r="L6" s="111">
        <v>3378</v>
      </c>
      <c r="M6" s="46"/>
      <c r="N6" s="46">
        <v>1262</v>
      </c>
      <c r="O6" s="46">
        <v>513</v>
      </c>
      <c r="P6" s="109">
        <v>1775</v>
      </c>
      <c r="Q6" s="109">
        <v>128</v>
      </c>
      <c r="R6" s="112">
        <v>1903</v>
      </c>
      <c r="S6" s="46"/>
      <c r="T6" s="113">
        <v>26964</v>
      </c>
      <c r="U6" s="46"/>
      <c r="V6" s="114">
        <v>44464</v>
      </c>
      <c r="W6" s="47">
        <f>'Table 1 - Supply 2014'!H4</f>
        <v>10007</v>
      </c>
      <c r="X6" s="47">
        <f>'Table 1 - Supply 2014'!I4</f>
        <v>6234</v>
      </c>
      <c r="Y6" s="47">
        <f>'Table 1 - Supply 2014'!J4</f>
        <v>2249</v>
      </c>
      <c r="Z6" s="47">
        <f t="shared" ref="Z6:Z69" si="0">T6-W6+X6-Y6</f>
        <v>20942</v>
      </c>
      <c r="AA6" s="70">
        <f>IF(ISERROR(R6/V6),0,R6/V6)</f>
        <v>4.2798668585822236E-2</v>
      </c>
      <c r="AB6" s="70">
        <f>IF(ISERROR((W6+R6)/V6),0,(W6+R6)/V6)</f>
        <v>0.26785714285714285</v>
      </c>
      <c r="AD6" s="47">
        <f>SUM(C6:D6)</f>
        <v>21683</v>
      </c>
      <c r="AG6" s="18" t="s">
        <v>480</v>
      </c>
      <c r="AH6" s="18" t="s">
        <v>479</v>
      </c>
      <c r="AI6" s="112">
        <f>SUM(R6:R12)</f>
        <v>24023</v>
      </c>
      <c r="AJ6" s="47">
        <f>SUM(W6:W12)</f>
        <v>44965</v>
      </c>
      <c r="AK6" s="113">
        <f>SUM(T6:T12)</f>
        <v>51014</v>
      </c>
      <c r="AL6" s="70">
        <f t="shared" ref="AL6:AL15" si="1">AI6/AK6</f>
        <v>0.47090994628925392</v>
      </c>
      <c r="AM6" s="70">
        <f t="shared" ref="AM6:AM15" si="2">(AI6+AJ6)/AK6</f>
        <v>1.3523346532324461</v>
      </c>
    </row>
    <row r="7" spans="1:39" ht="18" x14ac:dyDescent="0.25">
      <c r="A7" s="18" t="s">
        <v>360</v>
      </c>
      <c r="B7" s="18" t="s">
        <v>22</v>
      </c>
      <c r="C7" s="109">
        <v>175</v>
      </c>
      <c r="D7" s="109">
        <v>0</v>
      </c>
      <c r="E7" s="109">
        <v>0</v>
      </c>
      <c r="F7" s="109">
        <v>0</v>
      </c>
      <c r="G7" s="110">
        <v>175</v>
      </c>
      <c r="H7" s="46"/>
      <c r="I7" s="109">
        <v>0</v>
      </c>
      <c r="J7" s="109">
        <v>0</v>
      </c>
      <c r="K7" s="109">
        <v>-94</v>
      </c>
      <c r="L7" s="111">
        <v>-94</v>
      </c>
      <c r="M7" s="46"/>
      <c r="N7" s="46">
        <v>36</v>
      </c>
      <c r="O7" s="46">
        <v>14</v>
      </c>
      <c r="P7" s="109">
        <v>50</v>
      </c>
      <c r="Q7" s="109">
        <v>8</v>
      </c>
      <c r="R7" s="112">
        <v>58</v>
      </c>
      <c r="S7" s="46"/>
      <c r="T7" s="113">
        <v>139</v>
      </c>
      <c r="U7" s="46"/>
      <c r="V7" s="114">
        <v>1532</v>
      </c>
      <c r="W7" s="47">
        <f>'Table 1 - Supply 2014'!H5</f>
        <v>112</v>
      </c>
      <c r="X7" s="47">
        <f>'Table 1 - Supply 2014'!I5</f>
        <v>383</v>
      </c>
      <c r="Y7" s="47">
        <f>'Table 1 - Supply 2014'!J5</f>
        <v>19</v>
      </c>
      <c r="Z7" s="47">
        <f t="shared" si="0"/>
        <v>391</v>
      </c>
      <c r="AA7" s="70">
        <f>IF(ISERROR(R7/V7),0,R7/V7)</f>
        <v>3.7859007832898174E-2</v>
      </c>
      <c r="AB7" s="70">
        <f>IF(ISERROR((W7+R7)/V7),0,(W7+R7)/V7)</f>
        <v>0.11096605744125326</v>
      </c>
      <c r="AD7" s="47">
        <f t="shared" ref="AD7:AD70" si="3">SUM(C7:D7)</f>
        <v>175</v>
      </c>
      <c r="AG7" s="18" t="s">
        <v>335</v>
      </c>
      <c r="AH7" s="18" t="s">
        <v>340</v>
      </c>
      <c r="AI7" s="112">
        <f>SUM(R13:R55)</f>
        <v>265811</v>
      </c>
      <c r="AJ7" s="47">
        <f>SUM(W13:W55)</f>
        <v>374577</v>
      </c>
      <c r="AK7" s="113">
        <f>SUM(T13:T55)</f>
        <v>751287</v>
      </c>
      <c r="AL7" s="70">
        <f t="shared" si="1"/>
        <v>0.35380753294014139</v>
      </c>
      <c r="AM7" s="70">
        <f t="shared" si="2"/>
        <v>0.85238796891201363</v>
      </c>
    </row>
    <row r="8" spans="1:39" ht="18" x14ac:dyDescent="0.25">
      <c r="A8" s="18" t="s">
        <v>361</v>
      </c>
      <c r="B8" s="18" t="s">
        <v>24</v>
      </c>
      <c r="C8" s="109">
        <v>444</v>
      </c>
      <c r="D8" s="109">
        <v>0</v>
      </c>
      <c r="E8" s="109">
        <v>0</v>
      </c>
      <c r="F8" s="109">
        <v>0</v>
      </c>
      <c r="G8" s="110">
        <v>444</v>
      </c>
      <c r="H8" s="46"/>
      <c r="I8" s="109">
        <v>0</v>
      </c>
      <c r="J8" s="109">
        <v>0</v>
      </c>
      <c r="K8" s="109">
        <v>126</v>
      </c>
      <c r="L8" s="111">
        <v>126</v>
      </c>
      <c r="M8" s="46"/>
      <c r="N8" s="46">
        <v>490</v>
      </c>
      <c r="O8" s="46">
        <v>398</v>
      </c>
      <c r="P8" s="109">
        <v>888</v>
      </c>
      <c r="Q8" s="109">
        <v>56</v>
      </c>
      <c r="R8" s="112">
        <v>944</v>
      </c>
      <c r="S8" s="46"/>
      <c r="T8" s="113">
        <v>1514</v>
      </c>
      <c r="U8" s="46"/>
      <c r="V8" s="114">
        <v>3134</v>
      </c>
      <c r="W8" s="47">
        <f>'Table 1 - Supply 2014'!H6</f>
        <v>496</v>
      </c>
      <c r="X8" s="47">
        <f>'Table 1 - Supply 2014'!I6</f>
        <v>753</v>
      </c>
      <c r="Y8" s="47">
        <f>'Table 1 - Supply 2014'!J6</f>
        <v>3</v>
      </c>
      <c r="Z8" s="47">
        <f t="shared" si="0"/>
        <v>1768</v>
      </c>
      <c r="AA8" s="70">
        <f>IF(ISERROR(R8/V8),0,R8/V8)</f>
        <v>0.30121250797702614</v>
      </c>
      <c r="AB8" s="70">
        <f t="shared" ref="AB8:AB71" si="4">IF(ISERROR((W8+R8)/V8),0,(W8+R8)/V8)</f>
        <v>0.45947670708359922</v>
      </c>
      <c r="AD8" s="47">
        <f t="shared" si="3"/>
        <v>444</v>
      </c>
      <c r="AG8" s="18" t="s">
        <v>332</v>
      </c>
      <c r="AH8" s="18" t="s">
        <v>131</v>
      </c>
      <c r="AI8" s="112">
        <f>R62</f>
        <v>2608</v>
      </c>
      <c r="AJ8" s="47">
        <f>W62</f>
        <v>1816</v>
      </c>
      <c r="AK8" s="113">
        <f>T62</f>
        <v>150638</v>
      </c>
      <c r="AL8" s="70">
        <f t="shared" si="1"/>
        <v>1.7313028585084773E-2</v>
      </c>
      <c r="AM8" s="70">
        <f t="shared" si="2"/>
        <v>2.9368419655067115E-2</v>
      </c>
    </row>
    <row r="9" spans="1:39" ht="18" x14ac:dyDescent="0.25">
      <c r="A9" s="18" t="s">
        <v>362</v>
      </c>
      <c r="B9" s="18" t="s">
        <v>26</v>
      </c>
      <c r="C9" s="109">
        <v>220</v>
      </c>
      <c r="D9" s="109">
        <v>0</v>
      </c>
      <c r="E9" s="109">
        <v>0</v>
      </c>
      <c r="F9" s="109">
        <v>0</v>
      </c>
      <c r="G9" s="110">
        <v>220</v>
      </c>
      <c r="H9" s="46"/>
      <c r="I9" s="109">
        <v>0</v>
      </c>
      <c r="J9" s="109">
        <v>0</v>
      </c>
      <c r="K9" s="109">
        <v>-44</v>
      </c>
      <c r="L9" s="111">
        <v>-44</v>
      </c>
      <c r="M9" s="46"/>
      <c r="N9" s="46">
        <v>47</v>
      </c>
      <c r="O9" s="46">
        <v>12</v>
      </c>
      <c r="P9" s="109">
        <v>59</v>
      </c>
      <c r="Q9" s="109">
        <v>0</v>
      </c>
      <c r="R9" s="112">
        <v>59</v>
      </c>
      <c r="S9" s="46"/>
      <c r="T9" s="113">
        <v>235</v>
      </c>
      <c r="U9" s="46"/>
      <c r="V9" s="114">
        <v>3264</v>
      </c>
      <c r="W9" s="47">
        <f>'Table 1 - Supply 2014'!H7</f>
        <v>2220</v>
      </c>
      <c r="X9" s="47">
        <f>'Table 1 - Supply 2014'!I7</f>
        <v>495</v>
      </c>
      <c r="Y9" s="47">
        <f>'Table 1 - Supply 2014'!J7</f>
        <v>29</v>
      </c>
      <c r="Z9" s="47">
        <f t="shared" si="0"/>
        <v>-1519</v>
      </c>
      <c r="AA9" s="70">
        <f t="shared" ref="AA9:AA72" si="5">IF(ISERROR(R9/V9),0,R9/V9)</f>
        <v>1.8075980392156864E-2</v>
      </c>
      <c r="AB9" s="70">
        <f t="shared" si="4"/>
        <v>0.69822303921568629</v>
      </c>
      <c r="AD9" s="47">
        <f t="shared" si="3"/>
        <v>220</v>
      </c>
      <c r="AG9" s="18" t="s">
        <v>336</v>
      </c>
      <c r="AH9" s="18" t="s">
        <v>341</v>
      </c>
      <c r="AI9" s="112">
        <f>SUM(R56:R57)</f>
        <v>229</v>
      </c>
      <c r="AJ9" s="47">
        <f>SUM(W56:W57)</f>
        <v>1085</v>
      </c>
      <c r="AK9" s="113">
        <f>SUM(T56:T57)</f>
        <v>29206</v>
      </c>
      <c r="AL9" s="70">
        <f t="shared" si="1"/>
        <v>7.8408546189139214E-3</v>
      </c>
      <c r="AM9" s="70">
        <f t="shared" si="2"/>
        <v>4.4990755324248441E-2</v>
      </c>
    </row>
    <row r="10" spans="1:39" ht="18" x14ac:dyDescent="0.25">
      <c r="A10" s="18" t="s">
        <v>363</v>
      </c>
      <c r="B10" s="26" t="s">
        <v>28</v>
      </c>
      <c r="C10" s="109">
        <v>0</v>
      </c>
      <c r="D10" s="109">
        <v>0</v>
      </c>
      <c r="E10" s="109">
        <v>0</v>
      </c>
      <c r="F10" s="109">
        <v>0</v>
      </c>
      <c r="G10" s="110">
        <v>0</v>
      </c>
      <c r="H10" s="46"/>
      <c r="I10" s="109">
        <v>0</v>
      </c>
      <c r="J10" s="109">
        <v>0</v>
      </c>
      <c r="K10" s="109">
        <v>1053</v>
      </c>
      <c r="L10" s="111">
        <v>1053</v>
      </c>
      <c r="M10" s="46"/>
      <c r="N10" s="46">
        <v>16931</v>
      </c>
      <c r="O10" s="46">
        <v>2557</v>
      </c>
      <c r="P10" s="109">
        <v>19488</v>
      </c>
      <c r="Q10" s="109">
        <v>0</v>
      </c>
      <c r="R10" s="112">
        <v>19488</v>
      </c>
      <c r="S10" s="46"/>
      <c r="T10" s="113">
        <v>20541</v>
      </c>
      <c r="U10" s="46"/>
      <c r="V10" s="114">
        <v>57181</v>
      </c>
      <c r="W10" s="47">
        <f>'Table 1 - Supply 2014'!H8</f>
        <v>31008</v>
      </c>
      <c r="X10" s="47">
        <f>'Table 1 - Supply 2014'!I8</f>
        <v>322</v>
      </c>
      <c r="Y10" s="47">
        <f>'Table 1 - Supply 2014'!J8</f>
        <v>34</v>
      </c>
      <c r="Z10" s="47">
        <f t="shared" si="0"/>
        <v>-10179</v>
      </c>
      <c r="AA10" s="70">
        <f t="shared" si="5"/>
        <v>0.34081250765114285</v>
      </c>
      <c r="AB10" s="70">
        <f t="shared" si="4"/>
        <v>0.88309053706650809</v>
      </c>
      <c r="AD10" s="47">
        <f t="shared" si="3"/>
        <v>0</v>
      </c>
      <c r="AG10" s="18" t="s">
        <v>333</v>
      </c>
      <c r="AH10" s="18" t="s">
        <v>343</v>
      </c>
      <c r="AI10" s="112">
        <f>SUM(R58:R61)</f>
        <v>4628</v>
      </c>
      <c r="AJ10" s="47">
        <f>SUM(W58:W61)</f>
        <v>3415</v>
      </c>
      <c r="AK10" s="113">
        <f>SUM(T58:T61)</f>
        <v>20280</v>
      </c>
      <c r="AL10" s="70">
        <f t="shared" si="1"/>
        <v>0.2282051282051282</v>
      </c>
      <c r="AM10" s="70">
        <f t="shared" si="2"/>
        <v>0.3965976331360947</v>
      </c>
    </row>
    <row r="11" spans="1:39" ht="18" x14ac:dyDescent="0.25">
      <c r="A11" s="18" t="s">
        <v>364</v>
      </c>
      <c r="B11" s="18" t="s">
        <v>30</v>
      </c>
      <c r="C11" s="109">
        <v>84</v>
      </c>
      <c r="D11" s="109">
        <v>0</v>
      </c>
      <c r="E11" s="109">
        <v>0</v>
      </c>
      <c r="F11" s="109">
        <v>0</v>
      </c>
      <c r="G11" s="110">
        <v>84</v>
      </c>
      <c r="H11" s="46"/>
      <c r="I11" s="109">
        <v>0</v>
      </c>
      <c r="J11" s="109">
        <v>0</v>
      </c>
      <c r="K11" s="109">
        <v>-103</v>
      </c>
      <c r="L11" s="111">
        <v>-103</v>
      </c>
      <c r="M11" s="46"/>
      <c r="N11" s="46">
        <v>752</v>
      </c>
      <c r="O11" s="46">
        <v>156</v>
      </c>
      <c r="P11" s="109">
        <v>908</v>
      </c>
      <c r="Q11" s="109">
        <v>0</v>
      </c>
      <c r="R11" s="112">
        <v>908</v>
      </c>
      <c r="S11" s="46"/>
      <c r="T11" s="113">
        <v>889</v>
      </c>
      <c r="U11" s="46"/>
      <c r="V11" s="114">
        <v>5856</v>
      </c>
      <c r="W11" s="47">
        <f>'Table 1 - Supply 2014'!H9</f>
        <v>1004</v>
      </c>
      <c r="X11" s="47">
        <f>'Table 1 - Supply 2014'!I9</f>
        <v>800</v>
      </c>
      <c r="Y11" s="47">
        <f>'Table 1 - Supply 2014'!J9</f>
        <v>354</v>
      </c>
      <c r="Z11" s="47">
        <f t="shared" si="0"/>
        <v>331</v>
      </c>
      <c r="AA11" s="70">
        <f t="shared" si="5"/>
        <v>0.15505464480874318</v>
      </c>
      <c r="AB11" s="70">
        <f t="shared" si="4"/>
        <v>0.32650273224043713</v>
      </c>
      <c r="AD11" s="47">
        <f t="shared" si="3"/>
        <v>84</v>
      </c>
      <c r="AG11" s="18" t="s">
        <v>494</v>
      </c>
      <c r="AH11" s="18" t="s">
        <v>481</v>
      </c>
      <c r="AI11" s="112">
        <f>SUM(R63:R73)</f>
        <v>35018</v>
      </c>
      <c r="AJ11" s="47">
        <f>SUM(W63:W73)</f>
        <v>37176</v>
      </c>
      <c r="AK11" s="113">
        <f>SUM(T63:T73)</f>
        <v>198308</v>
      </c>
      <c r="AL11" s="70">
        <f t="shared" si="1"/>
        <v>0.17658389979224237</v>
      </c>
      <c r="AM11" s="70">
        <f t="shared" si="2"/>
        <v>0.364049861831091</v>
      </c>
    </row>
    <row r="12" spans="1:39" ht="18" x14ac:dyDescent="0.25">
      <c r="A12" s="18" t="s">
        <v>365</v>
      </c>
      <c r="B12" s="18" t="s">
        <v>32</v>
      </c>
      <c r="C12" s="109">
        <v>0</v>
      </c>
      <c r="D12" s="109">
        <v>0</v>
      </c>
      <c r="E12" s="109">
        <v>0</v>
      </c>
      <c r="F12" s="109">
        <v>0</v>
      </c>
      <c r="G12" s="110">
        <v>0</v>
      </c>
      <c r="H12" s="46"/>
      <c r="I12" s="109">
        <v>0</v>
      </c>
      <c r="J12" s="109">
        <v>0</v>
      </c>
      <c r="K12" s="109">
        <v>69</v>
      </c>
      <c r="L12" s="111">
        <v>69</v>
      </c>
      <c r="M12" s="46"/>
      <c r="N12" s="46">
        <v>0</v>
      </c>
      <c r="O12" s="46">
        <v>0</v>
      </c>
      <c r="P12" s="109">
        <v>0</v>
      </c>
      <c r="Q12" s="109">
        <v>663</v>
      </c>
      <c r="R12" s="112">
        <v>663</v>
      </c>
      <c r="S12" s="46"/>
      <c r="T12" s="113">
        <v>732</v>
      </c>
      <c r="U12" s="46"/>
      <c r="V12" s="114">
        <v>6247</v>
      </c>
      <c r="W12" s="47">
        <f>'Table 1 - Supply 2014'!H10</f>
        <v>118</v>
      </c>
      <c r="X12" s="47">
        <f>'Table 1 - Supply 2014'!I10</f>
        <v>0</v>
      </c>
      <c r="Y12" s="47">
        <f>'Table 1 - Supply 2014'!J10</f>
        <v>0</v>
      </c>
      <c r="Z12" s="47">
        <f t="shared" si="0"/>
        <v>614</v>
      </c>
      <c r="AA12" s="70">
        <f t="shared" si="5"/>
        <v>0.10613094285256923</v>
      </c>
      <c r="AB12" s="70">
        <f t="shared" si="4"/>
        <v>0.12502000960461021</v>
      </c>
      <c r="AD12" s="47">
        <f t="shared" si="3"/>
        <v>0</v>
      </c>
      <c r="AG12" s="18" t="s">
        <v>493</v>
      </c>
      <c r="AH12" s="18" t="s">
        <v>482</v>
      </c>
      <c r="AI12" s="112">
        <f>SUM(R74:R78)</f>
        <v>28481</v>
      </c>
      <c r="AJ12" s="47">
        <f>SUM(W74:W78)</f>
        <v>18695</v>
      </c>
      <c r="AK12" s="113">
        <f>SUM(T74:T78)</f>
        <v>117121</v>
      </c>
      <c r="AL12" s="70">
        <f t="shared" si="1"/>
        <v>0.24317586086184373</v>
      </c>
      <c r="AM12" s="70">
        <f t="shared" si="2"/>
        <v>0.40279710726513607</v>
      </c>
    </row>
    <row r="13" spans="1:39" ht="18" x14ac:dyDescent="0.25">
      <c r="A13" s="18" t="s">
        <v>366</v>
      </c>
      <c r="B13" s="18" t="s">
        <v>34</v>
      </c>
      <c r="C13" s="109">
        <v>17608</v>
      </c>
      <c r="D13" s="109">
        <v>0</v>
      </c>
      <c r="E13" s="109">
        <v>0</v>
      </c>
      <c r="F13" s="109">
        <v>0</v>
      </c>
      <c r="G13" s="110">
        <v>17608</v>
      </c>
      <c r="H13" s="46"/>
      <c r="I13" s="109">
        <v>0</v>
      </c>
      <c r="J13" s="109">
        <v>0</v>
      </c>
      <c r="K13" s="109">
        <v>-16</v>
      </c>
      <c r="L13" s="111">
        <v>-16</v>
      </c>
      <c r="M13" s="46"/>
      <c r="N13" s="46">
        <v>1666</v>
      </c>
      <c r="O13" s="46">
        <v>435</v>
      </c>
      <c r="P13" s="109">
        <v>2101</v>
      </c>
      <c r="Q13" s="109">
        <v>193</v>
      </c>
      <c r="R13" s="112">
        <v>2294</v>
      </c>
      <c r="S13" s="46"/>
      <c r="T13" s="113">
        <v>19886</v>
      </c>
      <c r="U13" s="46"/>
      <c r="V13" s="114">
        <v>31890</v>
      </c>
      <c r="W13" s="47">
        <f>'Table 1 - Supply 2014'!H11</f>
        <v>6658</v>
      </c>
      <c r="X13" s="47">
        <f>'Table 1 - Supply 2014'!I11</f>
        <v>7576</v>
      </c>
      <c r="Y13" s="47">
        <f>'Table 1 - Supply 2014'!J11</f>
        <v>63</v>
      </c>
      <c r="Z13" s="47">
        <f t="shared" si="0"/>
        <v>20741</v>
      </c>
      <c r="AA13" s="70">
        <f t="shared" si="5"/>
        <v>7.1934775791784256E-2</v>
      </c>
      <c r="AB13" s="70">
        <f t="shared" si="4"/>
        <v>0.28071495766698024</v>
      </c>
      <c r="AD13" s="47">
        <f t="shared" si="3"/>
        <v>17608</v>
      </c>
      <c r="AG13" s="18" t="s">
        <v>492</v>
      </c>
      <c r="AH13" s="18" t="s">
        <v>483</v>
      </c>
      <c r="AI13" s="112">
        <f>SUM(R79:R81)</f>
        <v>75994</v>
      </c>
      <c r="AJ13" s="47">
        <f>SUM(W79:W81)</f>
        <v>18331</v>
      </c>
      <c r="AK13" s="113">
        <f>SUM(T79:T81)</f>
        <v>145705</v>
      </c>
      <c r="AL13" s="70">
        <f t="shared" si="1"/>
        <v>0.52156068769088226</v>
      </c>
      <c r="AM13" s="70">
        <f t="shared" si="2"/>
        <v>0.64736968532308437</v>
      </c>
    </row>
    <row r="14" spans="1:39" ht="18" x14ac:dyDescent="0.25">
      <c r="A14" s="18" t="s">
        <v>367</v>
      </c>
      <c r="B14" s="18" t="s">
        <v>36</v>
      </c>
      <c r="C14" s="109">
        <v>11695</v>
      </c>
      <c r="D14" s="109">
        <v>0</v>
      </c>
      <c r="E14" s="109">
        <v>0</v>
      </c>
      <c r="F14" s="109">
        <v>0</v>
      </c>
      <c r="G14" s="110">
        <v>11695</v>
      </c>
      <c r="H14" s="46"/>
      <c r="I14" s="109">
        <v>0</v>
      </c>
      <c r="J14" s="109">
        <v>0</v>
      </c>
      <c r="K14" s="109">
        <v>-109</v>
      </c>
      <c r="L14" s="111">
        <v>-109</v>
      </c>
      <c r="M14" s="46"/>
      <c r="N14" s="46">
        <v>933</v>
      </c>
      <c r="O14" s="46">
        <v>345</v>
      </c>
      <c r="P14" s="109">
        <v>1278</v>
      </c>
      <c r="Q14" s="109">
        <v>96</v>
      </c>
      <c r="R14" s="112">
        <v>1374</v>
      </c>
      <c r="S14" s="46"/>
      <c r="T14" s="113">
        <v>12960</v>
      </c>
      <c r="U14" s="46"/>
      <c r="V14" s="114">
        <v>20231</v>
      </c>
      <c r="W14" s="47">
        <f>'Table 1 - Supply 2014'!H12</f>
        <v>5686</v>
      </c>
      <c r="X14" s="47">
        <f>'Table 1 - Supply 2014'!I12</f>
        <v>4488</v>
      </c>
      <c r="Y14" s="47">
        <f>'Table 1 - Supply 2014'!J12</f>
        <v>1372</v>
      </c>
      <c r="Z14" s="47">
        <f t="shared" si="0"/>
        <v>10390</v>
      </c>
      <c r="AA14" s="70">
        <f t="shared" si="5"/>
        <v>6.7915575107508286E-2</v>
      </c>
      <c r="AB14" s="70">
        <f t="shared" si="4"/>
        <v>0.34896940339083582</v>
      </c>
      <c r="AD14" s="47">
        <f t="shared" si="3"/>
        <v>11695</v>
      </c>
      <c r="AG14" s="28" t="s">
        <v>491</v>
      </c>
      <c r="AH14" s="18" t="s">
        <v>484</v>
      </c>
      <c r="AI14" s="112">
        <f>SUM(R83:R85)</f>
        <v>1546</v>
      </c>
      <c r="AJ14" s="47">
        <f>SUM(W83:W85)</f>
        <v>4010</v>
      </c>
      <c r="AK14" s="113">
        <f>SUM(T83:T85)</f>
        <v>276493</v>
      </c>
      <c r="AL14" s="70">
        <f t="shared" si="1"/>
        <v>5.5914616283233212E-3</v>
      </c>
      <c r="AM14" s="70">
        <f t="shared" si="2"/>
        <v>2.0094541272292609E-2</v>
      </c>
    </row>
    <row r="15" spans="1:39" ht="18" x14ac:dyDescent="0.25">
      <c r="A15" s="27" t="s">
        <v>368</v>
      </c>
      <c r="B15" s="27" t="s">
        <v>38</v>
      </c>
      <c r="C15" s="115">
        <v>1436</v>
      </c>
      <c r="D15" s="115">
        <v>0</v>
      </c>
      <c r="E15" s="115">
        <v>0</v>
      </c>
      <c r="F15" s="115">
        <v>0</v>
      </c>
      <c r="G15" s="116">
        <v>1436</v>
      </c>
      <c r="H15" s="49"/>
      <c r="I15" s="115">
        <v>0</v>
      </c>
      <c r="J15" s="115">
        <v>0</v>
      </c>
      <c r="K15" s="115">
        <v>69</v>
      </c>
      <c r="L15" s="117">
        <v>69</v>
      </c>
      <c r="M15" s="49"/>
      <c r="N15" s="49">
        <v>401</v>
      </c>
      <c r="O15" s="49">
        <v>57</v>
      </c>
      <c r="P15" s="115">
        <v>458</v>
      </c>
      <c r="Q15" s="115">
        <v>13</v>
      </c>
      <c r="R15" s="118">
        <v>471</v>
      </c>
      <c r="S15" s="49"/>
      <c r="T15" s="119">
        <v>1976</v>
      </c>
      <c r="U15" s="49"/>
      <c r="V15" s="120">
        <v>4757</v>
      </c>
      <c r="W15" s="52">
        <f>'Table 1 - Supply 2014'!H13</f>
        <v>1977</v>
      </c>
      <c r="X15" s="52">
        <f>'Table 1 - Supply 2014'!I13</f>
        <v>1242</v>
      </c>
      <c r="Y15" s="52">
        <f>'Table 1 - Supply 2014'!J13</f>
        <v>14</v>
      </c>
      <c r="Z15" s="52">
        <f t="shared" si="0"/>
        <v>1227</v>
      </c>
      <c r="AA15" s="70">
        <f t="shared" si="5"/>
        <v>9.9011982341812063E-2</v>
      </c>
      <c r="AB15" s="70">
        <f t="shared" si="4"/>
        <v>0.51461004834980029</v>
      </c>
      <c r="AD15" s="52">
        <f t="shared" si="3"/>
        <v>1436</v>
      </c>
      <c r="AG15" s="28" t="s">
        <v>490</v>
      </c>
      <c r="AH15" s="18" t="s">
        <v>485</v>
      </c>
      <c r="AI15" s="152">
        <f>SUM(R86:R99)</f>
        <v>71981</v>
      </c>
      <c r="AJ15" s="69">
        <f>SUM(W86:W99)</f>
        <v>39833</v>
      </c>
      <c r="AK15" s="153">
        <f>SUM(T86:T99)</f>
        <v>145808</v>
      </c>
      <c r="AL15" s="70">
        <f t="shared" si="1"/>
        <v>0.49366975748930098</v>
      </c>
      <c r="AM15" s="70">
        <f t="shared" si="2"/>
        <v>0.76685778558103812</v>
      </c>
    </row>
    <row r="16" spans="1:39" ht="18" x14ac:dyDescent="0.25">
      <c r="A16" s="18" t="s">
        <v>369</v>
      </c>
      <c r="B16" s="18" t="s">
        <v>40</v>
      </c>
      <c r="C16" s="109">
        <v>11421</v>
      </c>
      <c r="D16" s="109">
        <v>0</v>
      </c>
      <c r="E16" s="109">
        <v>0</v>
      </c>
      <c r="F16" s="109">
        <v>0</v>
      </c>
      <c r="G16" s="110">
        <v>11421</v>
      </c>
      <c r="H16" s="46"/>
      <c r="I16" s="109">
        <v>0</v>
      </c>
      <c r="J16" s="109">
        <v>0</v>
      </c>
      <c r="K16" s="109">
        <v>257</v>
      </c>
      <c r="L16" s="111">
        <v>257</v>
      </c>
      <c r="M16" s="46"/>
      <c r="N16" s="46">
        <v>1094</v>
      </c>
      <c r="O16" s="46">
        <v>345</v>
      </c>
      <c r="P16" s="109">
        <v>1439</v>
      </c>
      <c r="Q16" s="109">
        <v>118</v>
      </c>
      <c r="R16" s="112">
        <v>1557</v>
      </c>
      <c r="S16" s="46"/>
      <c r="T16" s="113">
        <v>13235</v>
      </c>
      <c r="U16" s="46"/>
      <c r="V16" s="114">
        <v>17625</v>
      </c>
      <c r="W16" s="47">
        <f>'Table 1 - Supply 2014'!H14</f>
        <v>3182</v>
      </c>
      <c r="X16" s="47">
        <f>'Table 1 - Supply 2014'!I14</f>
        <v>4292</v>
      </c>
      <c r="Y16" s="47">
        <f>'Table 1 - Supply 2014'!J14</f>
        <v>1291</v>
      </c>
      <c r="Z16" s="47">
        <f t="shared" si="0"/>
        <v>13054</v>
      </c>
      <c r="AA16" s="70">
        <f t="shared" si="5"/>
        <v>8.8340425531914887E-2</v>
      </c>
      <c r="AB16" s="70">
        <f t="shared" si="4"/>
        <v>0.26887943262411346</v>
      </c>
      <c r="AD16" s="47">
        <f t="shared" si="3"/>
        <v>11421</v>
      </c>
      <c r="AG16" s="18" t="s">
        <v>488</v>
      </c>
      <c r="AH16" s="18" t="s">
        <v>486</v>
      </c>
      <c r="AI16" s="112">
        <f>SUM(R100:R103)</f>
        <v>9634</v>
      </c>
      <c r="AJ16" s="47">
        <f>SUM(W100:W103)</f>
        <v>2478</v>
      </c>
      <c r="AK16" s="113">
        <f>SUM(T100:T103)</f>
        <v>442516</v>
      </c>
      <c r="AL16" s="70">
        <f t="shared" ref="AL16:AL17" si="6">AI16/AK16</f>
        <v>2.1770964213723345E-2</v>
      </c>
      <c r="AM16" s="70">
        <f t="shared" ref="AM16:AM17" si="7">(AI16+AJ16)/AK16</f>
        <v>2.7370761735168898E-2</v>
      </c>
    </row>
    <row r="17" spans="1:39" ht="18" x14ac:dyDescent="0.25">
      <c r="A17" s="18" t="s">
        <v>370</v>
      </c>
      <c r="B17" s="18" t="s">
        <v>42</v>
      </c>
      <c r="C17" s="109">
        <v>2531</v>
      </c>
      <c r="D17" s="109">
        <v>0</v>
      </c>
      <c r="E17" s="109">
        <v>0</v>
      </c>
      <c r="F17" s="109">
        <v>0</v>
      </c>
      <c r="G17" s="110">
        <v>2531</v>
      </c>
      <c r="H17" s="46"/>
      <c r="I17" s="109">
        <v>0</v>
      </c>
      <c r="J17" s="109">
        <v>0</v>
      </c>
      <c r="K17" s="109">
        <v>-10</v>
      </c>
      <c r="L17" s="111">
        <v>-10</v>
      </c>
      <c r="M17" s="46"/>
      <c r="N17" s="46">
        <v>569</v>
      </c>
      <c r="O17" s="46">
        <v>223</v>
      </c>
      <c r="P17" s="109">
        <v>792</v>
      </c>
      <c r="Q17" s="109">
        <v>33</v>
      </c>
      <c r="R17" s="112">
        <v>825</v>
      </c>
      <c r="S17" s="46"/>
      <c r="T17" s="113">
        <v>3346</v>
      </c>
      <c r="U17" s="46"/>
      <c r="V17" s="114">
        <v>8435</v>
      </c>
      <c r="W17" s="47">
        <f>'Table 1 - Supply 2014'!H15</f>
        <v>1359</v>
      </c>
      <c r="X17" s="47">
        <f>'Table 1 - Supply 2014'!I15</f>
        <v>1263</v>
      </c>
      <c r="Y17" s="47">
        <f>'Table 1 - Supply 2014'!J15</f>
        <v>12</v>
      </c>
      <c r="Z17" s="47">
        <f t="shared" si="0"/>
        <v>3238</v>
      </c>
      <c r="AA17" s="70">
        <f t="shared" si="5"/>
        <v>9.7806757557794902E-2</v>
      </c>
      <c r="AB17" s="70">
        <f t="shared" si="4"/>
        <v>0.25892116182572616</v>
      </c>
      <c r="AD17" s="47">
        <f t="shared" si="3"/>
        <v>2531</v>
      </c>
      <c r="AG17" s="88" t="s">
        <v>489</v>
      </c>
      <c r="AH17" s="88" t="s">
        <v>487</v>
      </c>
      <c r="AI17" s="118">
        <f>SUM(R104:R111)</f>
        <v>5371</v>
      </c>
      <c r="AJ17" s="52">
        <f>SUM(W104:W111)</f>
        <v>7876</v>
      </c>
      <c r="AK17" s="119">
        <f>SUM(T104:T111)</f>
        <v>88889</v>
      </c>
      <c r="AL17" s="155">
        <f t="shared" si="6"/>
        <v>6.0423674470406911E-2</v>
      </c>
      <c r="AM17" s="155">
        <f t="shared" si="7"/>
        <v>0.14902856371429535</v>
      </c>
    </row>
    <row r="18" spans="1:39" ht="18" x14ac:dyDescent="0.25">
      <c r="A18" s="18" t="s">
        <v>371</v>
      </c>
      <c r="B18" s="18" t="s">
        <v>44</v>
      </c>
      <c r="C18" s="109">
        <v>9579</v>
      </c>
      <c r="D18" s="109">
        <v>0</v>
      </c>
      <c r="E18" s="109">
        <v>0</v>
      </c>
      <c r="F18" s="109">
        <v>0</v>
      </c>
      <c r="G18" s="110">
        <v>9579</v>
      </c>
      <c r="H18" s="46"/>
      <c r="I18" s="109">
        <v>0</v>
      </c>
      <c r="J18" s="109">
        <v>0</v>
      </c>
      <c r="K18" s="109">
        <v>-55</v>
      </c>
      <c r="L18" s="111">
        <v>-55</v>
      </c>
      <c r="M18" s="46"/>
      <c r="N18" s="46">
        <v>550</v>
      </c>
      <c r="O18" s="46">
        <v>267</v>
      </c>
      <c r="P18" s="109">
        <v>817</v>
      </c>
      <c r="Q18" s="109">
        <v>122</v>
      </c>
      <c r="R18" s="112">
        <v>939</v>
      </c>
      <c r="S18" s="46"/>
      <c r="T18" s="113">
        <v>10463</v>
      </c>
      <c r="U18" s="46"/>
      <c r="V18" s="114">
        <v>14940</v>
      </c>
      <c r="W18" s="47">
        <f>'Table 1 - Supply 2014'!H16</f>
        <v>1886</v>
      </c>
      <c r="X18" s="47">
        <f>'Table 1 - Supply 2014'!I16</f>
        <v>3411</v>
      </c>
      <c r="Y18" s="47">
        <f>'Table 1 - Supply 2014'!J16</f>
        <v>21</v>
      </c>
      <c r="Z18" s="47">
        <f t="shared" si="0"/>
        <v>11967</v>
      </c>
      <c r="AA18" s="70">
        <f t="shared" si="5"/>
        <v>6.2851405622489961E-2</v>
      </c>
      <c r="AB18" s="70">
        <f t="shared" si="4"/>
        <v>0.18908969210174029</v>
      </c>
      <c r="AD18" s="47">
        <f t="shared" si="3"/>
        <v>9579</v>
      </c>
      <c r="AG18" s="34"/>
      <c r="AH18" s="156" t="s">
        <v>228</v>
      </c>
      <c r="AI18" s="156">
        <f>SUM(AI6:AI17)</f>
        <v>525324</v>
      </c>
      <c r="AJ18" s="156">
        <f t="shared" ref="AJ18:AK18" si="8">SUM(AJ6:AJ17)</f>
        <v>554257</v>
      </c>
      <c r="AK18" s="156">
        <f t="shared" si="8"/>
        <v>2417265</v>
      </c>
    </row>
    <row r="19" spans="1:39" ht="18" x14ac:dyDescent="0.25">
      <c r="A19" s="18" t="s">
        <v>372</v>
      </c>
      <c r="B19" s="18" t="s">
        <v>46</v>
      </c>
      <c r="C19" s="109">
        <v>16394</v>
      </c>
      <c r="D19" s="109">
        <v>0</v>
      </c>
      <c r="E19" s="109">
        <v>0</v>
      </c>
      <c r="F19" s="109">
        <v>0</v>
      </c>
      <c r="G19" s="110">
        <v>16394</v>
      </c>
      <c r="H19" s="46"/>
      <c r="I19" s="109">
        <v>0</v>
      </c>
      <c r="J19" s="109">
        <v>0</v>
      </c>
      <c r="K19" s="109">
        <v>446</v>
      </c>
      <c r="L19" s="111">
        <v>446</v>
      </c>
      <c r="M19" s="46"/>
      <c r="N19" s="46">
        <v>2166</v>
      </c>
      <c r="O19" s="46">
        <v>1035</v>
      </c>
      <c r="P19" s="109">
        <v>3201</v>
      </c>
      <c r="Q19" s="109">
        <v>182</v>
      </c>
      <c r="R19" s="112">
        <v>3383</v>
      </c>
      <c r="S19" s="46"/>
      <c r="T19" s="113">
        <v>20223</v>
      </c>
      <c r="U19" s="46"/>
      <c r="V19" s="114">
        <v>31449</v>
      </c>
      <c r="W19" s="47">
        <f>'Table 1 - Supply 2014'!H17</f>
        <v>6421</v>
      </c>
      <c r="X19" s="47">
        <f>'Table 1 - Supply 2014'!I17</f>
        <v>9716</v>
      </c>
      <c r="Y19" s="47">
        <f>'Table 1 - Supply 2014'!J17</f>
        <v>1942</v>
      </c>
      <c r="Z19" s="47">
        <f t="shared" si="0"/>
        <v>21576</v>
      </c>
      <c r="AA19" s="70">
        <f t="shared" si="5"/>
        <v>0.10757098794874241</v>
      </c>
      <c r="AB19" s="70">
        <f t="shared" si="4"/>
        <v>0.31174282171134216</v>
      </c>
      <c r="AD19" s="47">
        <f t="shared" si="3"/>
        <v>16394</v>
      </c>
    </row>
    <row r="20" spans="1:39" ht="18" x14ac:dyDescent="0.25">
      <c r="A20" s="18" t="s">
        <v>373</v>
      </c>
      <c r="B20" s="18" t="s">
        <v>48</v>
      </c>
      <c r="C20" s="109">
        <v>5571</v>
      </c>
      <c r="D20" s="109">
        <v>0</v>
      </c>
      <c r="E20" s="109">
        <v>0</v>
      </c>
      <c r="F20" s="109">
        <v>0</v>
      </c>
      <c r="G20" s="110">
        <v>5571</v>
      </c>
      <c r="H20" s="46"/>
      <c r="I20" s="109">
        <v>0</v>
      </c>
      <c r="J20" s="109">
        <v>0</v>
      </c>
      <c r="K20" s="109">
        <v>80</v>
      </c>
      <c r="L20" s="111">
        <v>80</v>
      </c>
      <c r="M20" s="46"/>
      <c r="N20" s="46">
        <v>534</v>
      </c>
      <c r="O20" s="46">
        <v>161</v>
      </c>
      <c r="P20" s="109">
        <v>695</v>
      </c>
      <c r="Q20" s="109">
        <v>141</v>
      </c>
      <c r="R20" s="112">
        <v>836</v>
      </c>
      <c r="S20" s="46"/>
      <c r="T20" s="113">
        <v>6487</v>
      </c>
      <c r="U20" s="46"/>
      <c r="V20" s="114">
        <v>9987</v>
      </c>
      <c r="W20" s="47">
        <f>'Table 1 - Supply 2014'!H18</f>
        <v>921</v>
      </c>
      <c r="X20" s="47">
        <f>'Table 1 - Supply 2014'!I18</f>
        <v>3174</v>
      </c>
      <c r="Y20" s="47">
        <f>'Table 1 - Supply 2014'!J18</f>
        <v>601</v>
      </c>
      <c r="Z20" s="47">
        <f t="shared" si="0"/>
        <v>8139</v>
      </c>
      <c r="AA20" s="70">
        <f t="shared" si="5"/>
        <v>8.3708821467908284E-2</v>
      </c>
      <c r="AB20" s="70">
        <f t="shared" si="4"/>
        <v>0.17592870731951538</v>
      </c>
      <c r="AD20" s="47">
        <f t="shared" si="3"/>
        <v>5571</v>
      </c>
    </row>
    <row r="21" spans="1:39" ht="18" x14ac:dyDescent="0.25">
      <c r="A21" s="18" t="s">
        <v>374</v>
      </c>
      <c r="B21" s="18" t="s">
        <v>467</v>
      </c>
      <c r="C21" s="109">
        <v>40091</v>
      </c>
      <c r="D21" s="109">
        <v>0</v>
      </c>
      <c r="E21" s="109">
        <v>0</v>
      </c>
      <c r="F21" s="109">
        <v>0</v>
      </c>
      <c r="G21" s="110">
        <v>40091</v>
      </c>
      <c r="H21" s="46"/>
      <c r="I21" s="109">
        <v>0</v>
      </c>
      <c r="J21" s="109">
        <v>0</v>
      </c>
      <c r="K21" s="109">
        <v>574</v>
      </c>
      <c r="L21" s="111">
        <v>574</v>
      </c>
      <c r="M21" s="46"/>
      <c r="N21" s="46">
        <v>2369</v>
      </c>
      <c r="O21" s="46">
        <v>4172</v>
      </c>
      <c r="P21" s="109">
        <v>6541</v>
      </c>
      <c r="Q21" s="109">
        <v>906</v>
      </c>
      <c r="R21" s="112">
        <v>7447</v>
      </c>
      <c r="S21" s="46"/>
      <c r="T21" s="113">
        <v>48112</v>
      </c>
      <c r="U21" s="46"/>
      <c r="V21" s="114">
        <v>59656</v>
      </c>
      <c r="W21" s="47">
        <f>'Table 1 - Supply 2014'!H19</f>
        <v>10698</v>
      </c>
      <c r="X21" s="47">
        <f>'Table 1 - Supply 2014'!I19</f>
        <v>14925</v>
      </c>
      <c r="Y21" s="47">
        <f>'Table 1 - Supply 2014'!J19</f>
        <v>24293</v>
      </c>
      <c r="Z21" s="47">
        <f t="shared" si="0"/>
        <v>28046</v>
      </c>
      <c r="AA21" s="70">
        <f t="shared" si="5"/>
        <v>0.12483237226766797</v>
      </c>
      <c r="AB21" s="70">
        <f t="shared" si="4"/>
        <v>0.30416052031648116</v>
      </c>
      <c r="AD21" s="47">
        <f t="shared" si="3"/>
        <v>40091</v>
      </c>
    </row>
    <row r="22" spans="1:39" ht="18" x14ac:dyDescent="0.25">
      <c r="A22" s="18" t="s">
        <v>375</v>
      </c>
      <c r="B22" s="18" t="s">
        <v>51</v>
      </c>
      <c r="C22" s="109">
        <v>5392</v>
      </c>
      <c r="D22" s="109">
        <v>0</v>
      </c>
      <c r="E22" s="109">
        <v>0</v>
      </c>
      <c r="F22" s="109">
        <v>0</v>
      </c>
      <c r="G22" s="110">
        <v>5392</v>
      </c>
      <c r="H22" s="46"/>
      <c r="I22" s="109">
        <v>0</v>
      </c>
      <c r="J22" s="109">
        <v>0</v>
      </c>
      <c r="K22" s="109">
        <v>304</v>
      </c>
      <c r="L22" s="111">
        <v>304</v>
      </c>
      <c r="M22" s="46"/>
      <c r="N22" s="46">
        <v>350</v>
      </c>
      <c r="O22" s="46">
        <v>80</v>
      </c>
      <c r="P22" s="109">
        <v>430</v>
      </c>
      <c r="Q22" s="109">
        <v>225</v>
      </c>
      <c r="R22" s="112">
        <v>655</v>
      </c>
      <c r="S22" s="46"/>
      <c r="T22" s="113">
        <v>6351</v>
      </c>
      <c r="U22" s="46"/>
      <c r="V22" s="114">
        <v>9180</v>
      </c>
      <c r="W22" s="47">
        <f>'Table 1 - Supply 2014'!H20</f>
        <v>1184</v>
      </c>
      <c r="X22" s="47">
        <f>'Table 1 - Supply 2014'!I20</f>
        <v>2970</v>
      </c>
      <c r="Y22" s="47">
        <f>'Table 1 - Supply 2014'!J20</f>
        <v>609</v>
      </c>
      <c r="Z22" s="47">
        <f t="shared" si="0"/>
        <v>7528</v>
      </c>
      <c r="AA22" s="70">
        <f t="shared" si="5"/>
        <v>7.1350762527233116E-2</v>
      </c>
      <c r="AB22" s="70">
        <f t="shared" si="4"/>
        <v>0.20032679738562092</v>
      </c>
      <c r="AD22" s="47">
        <f t="shared" si="3"/>
        <v>5392</v>
      </c>
    </row>
    <row r="23" spans="1:39" ht="18" x14ac:dyDescent="0.25">
      <c r="A23" s="18" t="s">
        <v>376</v>
      </c>
      <c r="B23" s="18" t="s">
        <v>53</v>
      </c>
      <c r="C23" s="109">
        <v>11751</v>
      </c>
      <c r="D23" s="109">
        <v>0</v>
      </c>
      <c r="E23" s="109">
        <v>0</v>
      </c>
      <c r="F23" s="109">
        <v>0</v>
      </c>
      <c r="G23" s="110">
        <v>11751</v>
      </c>
      <c r="H23" s="46"/>
      <c r="I23" s="109">
        <v>720</v>
      </c>
      <c r="J23" s="109">
        <v>0</v>
      </c>
      <c r="K23" s="109">
        <v>441</v>
      </c>
      <c r="L23" s="111">
        <v>1161</v>
      </c>
      <c r="M23" s="46"/>
      <c r="N23" s="46">
        <v>1546</v>
      </c>
      <c r="O23" s="46">
        <v>989</v>
      </c>
      <c r="P23" s="109">
        <v>2535</v>
      </c>
      <c r="Q23" s="109">
        <v>252</v>
      </c>
      <c r="R23" s="112">
        <v>2787</v>
      </c>
      <c r="S23" s="46"/>
      <c r="T23" s="113">
        <v>15699</v>
      </c>
      <c r="U23" s="46"/>
      <c r="V23" s="114">
        <v>21302</v>
      </c>
      <c r="W23" s="47">
        <f>'Table 1 - Supply 2014'!H21</f>
        <v>5164</v>
      </c>
      <c r="X23" s="47">
        <f>'Table 1 - Supply 2014'!I21</f>
        <v>8529</v>
      </c>
      <c r="Y23" s="47">
        <f>'Table 1 - Supply 2014'!J21</f>
        <v>1391</v>
      </c>
      <c r="Z23" s="47">
        <f t="shared" si="0"/>
        <v>17673</v>
      </c>
      <c r="AA23" s="70">
        <f t="shared" si="5"/>
        <v>0.1308327856539292</v>
      </c>
      <c r="AB23" s="70">
        <f t="shared" si="4"/>
        <v>0.37325133790254439</v>
      </c>
      <c r="AD23" s="47">
        <f t="shared" si="3"/>
        <v>11751</v>
      </c>
    </row>
    <row r="24" spans="1:39" ht="18" x14ac:dyDescent="0.25">
      <c r="A24" s="27" t="s">
        <v>377</v>
      </c>
      <c r="B24" s="27" t="s">
        <v>55</v>
      </c>
      <c r="C24" s="115">
        <v>45634</v>
      </c>
      <c r="D24" s="115">
        <v>0</v>
      </c>
      <c r="E24" s="115">
        <v>0</v>
      </c>
      <c r="F24" s="115">
        <v>0</v>
      </c>
      <c r="G24" s="116">
        <v>45634</v>
      </c>
      <c r="H24" s="49"/>
      <c r="I24" s="115">
        <v>0</v>
      </c>
      <c r="J24" s="115">
        <v>0</v>
      </c>
      <c r="K24" s="115">
        <v>970</v>
      </c>
      <c r="L24" s="117">
        <v>970</v>
      </c>
      <c r="M24" s="49"/>
      <c r="N24" s="49">
        <v>4000</v>
      </c>
      <c r="O24" s="49">
        <v>1573</v>
      </c>
      <c r="P24" s="115">
        <v>5573</v>
      </c>
      <c r="Q24" s="115">
        <v>2466</v>
      </c>
      <c r="R24" s="118">
        <v>8039</v>
      </c>
      <c r="S24" s="49"/>
      <c r="T24" s="119">
        <v>54643</v>
      </c>
      <c r="U24" s="49"/>
      <c r="V24" s="120">
        <v>56881</v>
      </c>
      <c r="W24" s="52">
        <f>'Table 1 - Supply 2014'!H22</f>
        <v>20476</v>
      </c>
      <c r="X24" s="52">
        <f>'Table 1 - Supply 2014'!I22</f>
        <v>27665</v>
      </c>
      <c r="Y24" s="52">
        <f>'Table 1 - Supply 2014'!J22</f>
        <v>4927</v>
      </c>
      <c r="Z24" s="52">
        <f t="shared" si="0"/>
        <v>56905</v>
      </c>
      <c r="AA24" s="70">
        <f t="shared" si="5"/>
        <v>0.14133014539125544</v>
      </c>
      <c r="AB24" s="70">
        <f t="shared" si="4"/>
        <v>0.50130975193825711</v>
      </c>
      <c r="AD24" s="52">
        <f t="shared" si="3"/>
        <v>45634</v>
      </c>
    </row>
    <row r="25" spans="1:39" ht="18" x14ac:dyDescent="0.25">
      <c r="A25" s="18" t="s">
        <v>378</v>
      </c>
      <c r="B25" s="18" t="s">
        <v>57</v>
      </c>
      <c r="C25" s="109">
        <v>10352</v>
      </c>
      <c r="D25" s="109">
        <v>0</v>
      </c>
      <c r="E25" s="109">
        <v>0</v>
      </c>
      <c r="F25" s="109">
        <v>0</v>
      </c>
      <c r="G25" s="110">
        <v>10352</v>
      </c>
      <c r="H25" s="46"/>
      <c r="I25" s="109">
        <v>0</v>
      </c>
      <c r="J25" s="109">
        <v>0</v>
      </c>
      <c r="K25" s="109">
        <v>198</v>
      </c>
      <c r="L25" s="111">
        <v>198</v>
      </c>
      <c r="M25" s="46"/>
      <c r="N25" s="46">
        <v>1566</v>
      </c>
      <c r="O25" s="46">
        <v>426</v>
      </c>
      <c r="P25" s="109">
        <v>1992</v>
      </c>
      <c r="Q25" s="109">
        <v>807</v>
      </c>
      <c r="R25" s="112">
        <v>2799</v>
      </c>
      <c r="S25" s="46"/>
      <c r="T25" s="113">
        <v>13349</v>
      </c>
      <c r="U25" s="46"/>
      <c r="V25" s="114">
        <v>14507</v>
      </c>
      <c r="W25" s="47">
        <f>'Table 1 - Supply 2014'!H23</f>
        <v>6790</v>
      </c>
      <c r="X25" s="47">
        <f>'Table 1 - Supply 2014'!I23</f>
        <v>5636</v>
      </c>
      <c r="Y25" s="47">
        <f>'Table 1 - Supply 2014'!J23</f>
        <v>1144</v>
      </c>
      <c r="Z25" s="47">
        <f t="shared" si="0"/>
        <v>11051</v>
      </c>
      <c r="AA25" s="70">
        <f t="shared" si="5"/>
        <v>0.19294133866409319</v>
      </c>
      <c r="AB25" s="70">
        <f t="shared" si="4"/>
        <v>0.66099124560556977</v>
      </c>
      <c r="AD25" s="47">
        <f t="shared" si="3"/>
        <v>10352</v>
      </c>
    </row>
    <row r="26" spans="1:39" ht="18" x14ac:dyDescent="0.25">
      <c r="A26" s="18" t="s">
        <v>379</v>
      </c>
      <c r="B26" s="18" t="s">
        <v>59</v>
      </c>
      <c r="C26" s="109">
        <v>1186</v>
      </c>
      <c r="D26" s="109">
        <v>0</v>
      </c>
      <c r="E26" s="109">
        <v>0</v>
      </c>
      <c r="F26" s="109">
        <v>0</v>
      </c>
      <c r="G26" s="110">
        <v>1186</v>
      </c>
      <c r="H26" s="46"/>
      <c r="I26" s="109">
        <v>0</v>
      </c>
      <c r="J26" s="109">
        <v>0</v>
      </c>
      <c r="K26" s="109">
        <v>615</v>
      </c>
      <c r="L26" s="111">
        <v>615</v>
      </c>
      <c r="M26" s="46"/>
      <c r="N26" s="46">
        <v>267</v>
      </c>
      <c r="O26" s="46">
        <v>81</v>
      </c>
      <c r="P26" s="109">
        <v>348</v>
      </c>
      <c r="Q26" s="109">
        <v>38</v>
      </c>
      <c r="R26" s="112">
        <v>386</v>
      </c>
      <c r="S26" s="46"/>
      <c r="T26" s="113">
        <v>2187</v>
      </c>
      <c r="U26" s="46"/>
      <c r="V26" s="114">
        <v>12570</v>
      </c>
      <c r="W26" s="47">
        <f>'Table 1 - Supply 2014'!H24</f>
        <v>3712</v>
      </c>
      <c r="X26" s="47">
        <f>'Table 1 - Supply 2014'!I24</f>
        <v>1989</v>
      </c>
      <c r="Y26" s="47">
        <f>'Table 1 - Supply 2014'!J24</f>
        <v>195</v>
      </c>
      <c r="Z26" s="47">
        <f t="shared" si="0"/>
        <v>269</v>
      </c>
      <c r="AA26" s="70">
        <f t="shared" si="5"/>
        <v>3.0708035003977726E-2</v>
      </c>
      <c r="AB26" s="70">
        <f t="shared" si="4"/>
        <v>0.3260143198090692</v>
      </c>
      <c r="AD26" s="47">
        <f t="shared" si="3"/>
        <v>1186</v>
      </c>
    </row>
    <row r="27" spans="1:39" ht="18" x14ac:dyDescent="0.25">
      <c r="A27" s="18" t="s">
        <v>380</v>
      </c>
      <c r="B27" s="18" t="s">
        <v>61</v>
      </c>
      <c r="C27" s="109">
        <v>3862</v>
      </c>
      <c r="D27" s="109">
        <v>0</v>
      </c>
      <c r="E27" s="109">
        <v>0</v>
      </c>
      <c r="F27" s="109">
        <v>0</v>
      </c>
      <c r="G27" s="110">
        <v>3862</v>
      </c>
      <c r="H27" s="46"/>
      <c r="I27" s="109">
        <v>0</v>
      </c>
      <c r="J27" s="109">
        <v>0</v>
      </c>
      <c r="K27" s="109">
        <v>98</v>
      </c>
      <c r="L27" s="111">
        <v>98</v>
      </c>
      <c r="M27" s="46"/>
      <c r="N27" s="46">
        <v>1673</v>
      </c>
      <c r="O27" s="46">
        <v>763</v>
      </c>
      <c r="P27" s="109">
        <v>2436</v>
      </c>
      <c r="Q27" s="109">
        <v>110</v>
      </c>
      <c r="R27" s="112">
        <v>2546</v>
      </c>
      <c r="S27" s="46"/>
      <c r="T27" s="113">
        <v>6506</v>
      </c>
      <c r="U27" s="46"/>
      <c r="V27" s="114">
        <v>27388</v>
      </c>
      <c r="W27" s="47">
        <f>'Table 1 - Supply 2014'!H25</f>
        <v>6862</v>
      </c>
      <c r="X27" s="47">
        <f>'Table 1 - Supply 2014'!I25</f>
        <v>8016</v>
      </c>
      <c r="Y27" s="47">
        <f>'Table 1 - Supply 2014'!J25</f>
        <v>999</v>
      </c>
      <c r="Z27" s="47">
        <f t="shared" si="0"/>
        <v>6661</v>
      </c>
      <c r="AA27" s="70">
        <f t="shared" si="5"/>
        <v>9.2960420622170289E-2</v>
      </c>
      <c r="AB27" s="70">
        <f t="shared" si="4"/>
        <v>0.34350810573974006</v>
      </c>
      <c r="AD27" s="47">
        <f t="shared" si="3"/>
        <v>3862</v>
      </c>
    </row>
    <row r="28" spans="1:39" ht="18" x14ac:dyDescent="0.25">
      <c r="A28" s="18" t="s">
        <v>381</v>
      </c>
      <c r="B28" s="18" t="s">
        <v>63</v>
      </c>
      <c r="C28" s="109">
        <v>785</v>
      </c>
      <c r="D28" s="109">
        <v>0</v>
      </c>
      <c r="E28" s="109">
        <v>0</v>
      </c>
      <c r="F28" s="109">
        <v>0</v>
      </c>
      <c r="G28" s="110">
        <v>785</v>
      </c>
      <c r="H28" s="46"/>
      <c r="I28" s="109">
        <v>0</v>
      </c>
      <c r="J28" s="109">
        <v>0</v>
      </c>
      <c r="K28" s="109">
        <v>-18</v>
      </c>
      <c r="L28" s="111">
        <v>-18</v>
      </c>
      <c r="M28" s="46"/>
      <c r="N28" s="46">
        <v>38</v>
      </c>
      <c r="O28" s="46">
        <v>31</v>
      </c>
      <c r="P28" s="109">
        <v>69</v>
      </c>
      <c r="Q28" s="109">
        <v>0</v>
      </c>
      <c r="R28" s="112">
        <v>69</v>
      </c>
      <c r="S28" s="46"/>
      <c r="T28" s="113">
        <v>836</v>
      </c>
      <c r="U28" s="46"/>
      <c r="V28" s="114">
        <v>9262</v>
      </c>
      <c r="W28" s="47">
        <f>'Table 1 - Supply 2014'!H26</f>
        <v>21</v>
      </c>
      <c r="X28" s="47">
        <f>'Table 1 - Supply 2014'!I26</f>
        <v>0</v>
      </c>
      <c r="Y28" s="47">
        <f>'Table 1 - Supply 2014'!J26</f>
        <v>615</v>
      </c>
      <c r="Z28" s="47">
        <f t="shared" si="0"/>
        <v>200</v>
      </c>
      <c r="AA28" s="70">
        <f t="shared" si="5"/>
        <v>7.4497948607212261E-3</v>
      </c>
      <c r="AB28" s="70">
        <f t="shared" si="4"/>
        <v>9.7171237313755134E-3</v>
      </c>
      <c r="AD28" s="47">
        <f t="shared" si="3"/>
        <v>785</v>
      </c>
    </row>
    <row r="29" spans="1:39" ht="18" x14ac:dyDescent="0.25">
      <c r="A29" s="18" t="s">
        <v>382</v>
      </c>
      <c r="B29" s="18" t="s">
        <v>65</v>
      </c>
      <c r="C29" s="109">
        <v>34520</v>
      </c>
      <c r="D29" s="109">
        <v>0</v>
      </c>
      <c r="E29" s="109">
        <v>0</v>
      </c>
      <c r="F29" s="109">
        <v>0</v>
      </c>
      <c r="G29" s="110">
        <v>34520</v>
      </c>
      <c r="H29" s="46"/>
      <c r="I29" s="109">
        <v>0</v>
      </c>
      <c r="J29" s="109">
        <v>0</v>
      </c>
      <c r="K29" s="109">
        <v>112</v>
      </c>
      <c r="L29" s="111">
        <v>112</v>
      </c>
      <c r="M29" s="46"/>
      <c r="N29" s="46">
        <v>9547</v>
      </c>
      <c r="O29" s="46">
        <v>6369</v>
      </c>
      <c r="P29" s="109">
        <v>15916</v>
      </c>
      <c r="Q29" s="109">
        <v>183</v>
      </c>
      <c r="R29" s="112">
        <v>16099</v>
      </c>
      <c r="S29" s="46"/>
      <c r="T29" s="113">
        <v>50731</v>
      </c>
      <c r="U29" s="46"/>
      <c r="V29" s="114">
        <v>89898</v>
      </c>
      <c r="W29" s="47">
        <f>'Table 1 - Supply 2014'!H27</f>
        <v>22224</v>
      </c>
      <c r="X29" s="47">
        <f>'Table 1 - Supply 2014'!I27</f>
        <v>2893</v>
      </c>
      <c r="Y29" s="47">
        <f>'Table 1 - Supply 2014'!J27</f>
        <v>31414</v>
      </c>
      <c r="Z29" s="47">
        <f t="shared" si="0"/>
        <v>-14</v>
      </c>
      <c r="AA29" s="70">
        <f t="shared" si="5"/>
        <v>0.17908073594518231</v>
      </c>
      <c r="AB29" s="70">
        <f t="shared" si="4"/>
        <v>0.42629424458831122</v>
      </c>
      <c r="AD29" s="47">
        <f t="shared" si="3"/>
        <v>34520</v>
      </c>
    </row>
    <row r="30" spans="1:39" ht="18" x14ac:dyDescent="0.25">
      <c r="A30" s="18" t="s">
        <v>383</v>
      </c>
      <c r="B30" s="18" t="s">
        <v>67</v>
      </c>
      <c r="C30" s="109">
        <v>287</v>
      </c>
      <c r="D30" s="109">
        <v>0</v>
      </c>
      <c r="E30" s="109">
        <v>0</v>
      </c>
      <c r="F30" s="109">
        <v>0</v>
      </c>
      <c r="G30" s="110">
        <v>287</v>
      </c>
      <c r="H30" s="46"/>
      <c r="I30" s="109">
        <v>0</v>
      </c>
      <c r="J30" s="109">
        <v>0</v>
      </c>
      <c r="K30" s="109">
        <v>169</v>
      </c>
      <c r="L30" s="111">
        <v>169</v>
      </c>
      <c r="M30" s="46"/>
      <c r="N30" s="46">
        <v>793</v>
      </c>
      <c r="O30" s="46">
        <v>586</v>
      </c>
      <c r="P30" s="109">
        <v>1379</v>
      </c>
      <c r="Q30" s="109">
        <v>59</v>
      </c>
      <c r="R30" s="112">
        <v>1438</v>
      </c>
      <c r="S30" s="46"/>
      <c r="T30" s="113">
        <v>1894</v>
      </c>
      <c r="U30" s="46"/>
      <c r="V30" s="114">
        <v>5642</v>
      </c>
      <c r="W30" s="47">
        <f>'Table 1 - Supply 2014'!H28</f>
        <v>1021</v>
      </c>
      <c r="X30" s="47">
        <f>'Table 1 - Supply 2014'!I28</f>
        <v>1327</v>
      </c>
      <c r="Y30" s="47">
        <f>'Table 1 - Supply 2014'!J28</f>
        <v>68</v>
      </c>
      <c r="Z30" s="47">
        <f t="shared" si="0"/>
        <v>2132</v>
      </c>
      <c r="AA30" s="70">
        <f t="shared" si="5"/>
        <v>0.25487415809996455</v>
      </c>
      <c r="AB30" s="70">
        <f t="shared" si="4"/>
        <v>0.43583835519319392</v>
      </c>
      <c r="AD30" s="47">
        <f t="shared" si="3"/>
        <v>287</v>
      </c>
    </row>
    <row r="31" spans="1:39" ht="18" x14ac:dyDescent="0.25">
      <c r="A31" s="18" t="s">
        <v>384</v>
      </c>
      <c r="B31" s="18" t="s">
        <v>69</v>
      </c>
      <c r="C31" s="109">
        <v>12678</v>
      </c>
      <c r="D31" s="109">
        <v>0</v>
      </c>
      <c r="E31" s="109">
        <v>0</v>
      </c>
      <c r="F31" s="109">
        <v>0</v>
      </c>
      <c r="G31" s="110">
        <v>12678</v>
      </c>
      <c r="H31" s="46"/>
      <c r="I31" s="109">
        <v>0</v>
      </c>
      <c r="J31" s="109">
        <v>0</v>
      </c>
      <c r="K31" s="109">
        <v>288</v>
      </c>
      <c r="L31" s="111">
        <v>288</v>
      </c>
      <c r="M31" s="46"/>
      <c r="N31" s="46">
        <v>2938</v>
      </c>
      <c r="O31" s="46">
        <v>1611</v>
      </c>
      <c r="P31" s="109">
        <v>4549</v>
      </c>
      <c r="Q31" s="109">
        <v>444</v>
      </c>
      <c r="R31" s="112">
        <v>4993</v>
      </c>
      <c r="S31" s="46"/>
      <c r="T31" s="113">
        <v>17959</v>
      </c>
      <c r="U31" s="46"/>
      <c r="V31" s="114">
        <v>21067</v>
      </c>
      <c r="W31" s="47">
        <f>'Table 1 - Supply 2014'!H29</f>
        <v>4509</v>
      </c>
      <c r="X31" s="47">
        <f>'Table 1 - Supply 2014'!I29</f>
        <v>7218</v>
      </c>
      <c r="Y31" s="47">
        <f>'Table 1 - Supply 2014'!J29</f>
        <v>1512</v>
      </c>
      <c r="Z31" s="47">
        <f t="shared" si="0"/>
        <v>19156</v>
      </c>
      <c r="AA31" s="70">
        <f t="shared" si="5"/>
        <v>0.23700574358000664</v>
      </c>
      <c r="AB31" s="70">
        <f t="shared" si="4"/>
        <v>0.45103716713343145</v>
      </c>
      <c r="AD31" s="47">
        <f t="shared" si="3"/>
        <v>12678</v>
      </c>
    </row>
    <row r="32" spans="1:39" ht="18" x14ac:dyDescent="0.25">
      <c r="A32" s="18" t="s">
        <v>385</v>
      </c>
      <c r="B32" s="18" t="s">
        <v>71</v>
      </c>
      <c r="C32" s="109">
        <v>1265</v>
      </c>
      <c r="D32" s="109">
        <v>0</v>
      </c>
      <c r="E32" s="109">
        <v>0</v>
      </c>
      <c r="F32" s="109">
        <v>0</v>
      </c>
      <c r="G32" s="110">
        <v>1265</v>
      </c>
      <c r="H32" s="46"/>
      <c r="I32" s="109">
        <v>0</v>
      </c>
      <c r="J32" s="109">
        <v>0</v>
      </c>
      <c r="K32" s="109">
        <v>-89</v>
      </c>
      <c r="L32" s="111">
        <v>-89</v>
      </c>
      <c r="M32" s="46"/>
      <c r="N32" s="46">
        <v>3347</v>
      </c>
      <c r="O32" s="46">
        <v>2389</v>
      </c>
      <c r="P32" s="109">
        <v>5736</v>
      </c>
      <c r="Q32" s="109">
        <v>96</v>
      </c>
      <c r="R32" s="112">
        <v>5832</v>
      </c>
      <c r="S32" s="46"/>
      <c r="T32" s="113">
        <v>7008</v>
      </c>
      <c r="U32" s="46"/>
      <c r="V32" s="114">
        <v>12254</v>
      </c>
      <c r="W32" s="47">
        <f>'Table 1 - Supply 2014'!H30</f>
        <v>4970</v>
      </c>
      <c r="X32" s="47">
        <f>'Table 1 - Supply 2014'!I30</f>
        <v>2051</v>
      </c>
      <c r="Y32" s="47">
        <f>'Table 1 - Supply 2014'!J30</f>
        <v>238</v>
      </c>
      <c r="Z32" s="47">
        <f t="shared" si="0"/>
        <v>3851</v>
      </c>
      <c r="AA32" s="70">
        <f t="shared" si="5"/>
        <v>0.47592622817039332</v>
      </c>
      <c r="AB32" s="70">
        <f t="shared" si="4"/>
        <v>0.88150807899461403</v>
      </c>
      <c r="AD32" s="47">
        <f t="shared" si="3"/>
        <v>1265</v>
      </c>
    </row>
    <row r="33" spans="1:30" ht="18" x14ac:dyDescent="0.25">
      <c r="A33" s="18" t="s">
        <v>386</v>
      </c>
      <c r="B33" s="18" t="s">
        <v>73</v>
      </c>
      <c r="C33" s="109">
        <v>422</v>
      </c>
      <c r="D33" s="109">
        <v>0</v>
      </c>
      <c r="E33" s="109">
        <v>0</v>
      </c>
      <c r="F33" s="109">
        <v>0</v>
      </c>
      <c r="G33" s="110">
        <v>422</v>
      </c>
      <c r="H33" s="46"/>
      <c r="I33" s="109">
        <v>0</v>
      </c>
      <c r="J33" s="109">
        <v>0</v>
      </c>
      <c r="K33" s="109">
        <v>98</v>
      </c>
      <c r="L33" s="111">
        <v>98</v>
      </c>
      <c r="M33" s="46"/>
      <c r="N33" s="46">
        <v>1075</v>
      </c>
      <c r="O33" s="46">
        <v>695</v>
      </c>
      <c r="P33" s="109">
        <v>1770</v>
      </c>
      <c r="Q33" s="109">
        <v>343</v>
      </c>
      <c r="R33" s="112">
        <v>2113</v>
      </c>
      <c r="S33" s="46"/>
      <c r="T33" s="113">
        <v>2633</v>
      </c>
      <c r="U33" s="46"/>
      <c r="V33" s="114">
        <v>8332</v>
      </c>
      <c r="W33" s="47">
        <f>'Table 1 - Supply 2014'!H31</f>
        <v>2570</v>
      </c>
      <c r="X33" s="47">
        <f>'Table 1 - Supply 2014'!I31</f>
        <v>2237</v>
      </c>
      <c r="Y33" s="47">
        <f>'Table 1 - Supply 2014'!J31</f>
        <v>100</v>
      </c>
      <c r="Z33" s="47">
        <f t="shared" si="0"/>
        <v>2200</v>
      </c>
      <c r="AA33" s="70">
        <f t="shared" si="5"/>
        <v>0.25360057609217473</v>
      </c>
      <c r="AB33" s="70">
        <f t="shared" si="4"/>
        <v>0.56204992798847819</v>
      </c>
      <c r="AD33" s="47">
        <f t="shared" si="3"/>
        <v>422</v>
      </c>
    </row>
    <row r="34" spans="1:30" ht="18" x14ac:dyDescent="0.25">
      <c r="A34" s="27" t="s">
        <v>387</v>
      </c>
      <c r="B34" s="27" t="s">
        <v>75</v>
      </c>
      <c r="C34" s="115">
        <v>0</v>
      </c>
      <c r="D34" s="115">
        <v>0</v>
      </c>
      <c r="E34" s="115">
        <v>0</v>
      </c>
      <c r="F34" s="115">
        <v>0</v>
      </c>
      <c r="G34" s="116">
        <v>0</v>
      </c>
      <c r="H34" s="49"/>
      <c r="I34" s="115">
        <v>0</v>
      </c>
      <c r="J34" s="115">
        <v>0</v>
      </c>
      <c r="K34" s="115">
        <v>247</v>
      </c>
      <c r="L34" s="117">
        <v>247</v>
      </c>
      <c r="M34" s="49"/>
      <c r="N34" s="49">
        <v>6281</v>
      </c>
      <c r="O34" s="49">
        <v>3699</v>
      </c>
      <c r="P34" s="115">
        <v>9980</v>
      </c>
      <c r="Q34" s="115">
        <v>490</v>
      </c>
      <c r="R34" s="118">
        <v>10470</v>
      </c>
      <c r="S34" s="49"/>
      <c r="T34" s="119">
        <v>10717</v>
      </c>
      <c r="U34" s="49"/>
      <c r="V34" s="120">
        <v>24204</v>
      </c>
      <c r="W34" s="52">
        <f>'Table 1 - Supply 2014'!H32</f>
        <v>11417</v>
      </c>
      <c r="X34" s="52">
        <f>'Table 1 - Supply 2014'!I32</f>
        <v>2406</v>
      </c>
      <c r="Y34" s="52">
        <f>'Table 1 - Supply 2014'!J32</f>
        <v>118</v>
      </c>
      <c r="Z34" s="52">
        <f t="shared" si="0"/>
        <v>1588</v>
      </c>
      <c r="AA34" s="70">
        <f t="shared" si="5"/>
        <v>0.43257312840852752</v>
      </c>
      <c r="AB34" s="70">
        <f t="shared" si="4"/>
        <v>0.90427202115352834</v>
      </c>
      <c r="AD34" s="52">
        <f t="shared" si="3"/>
        <v>0</v>
      </c>
    </row>
    <row r="35" spans="1:30" ht="18" x14ac:dyDescent="0.25">
      <c r="A35" s="18" t="s">
        <v>388</v>
      </c>
      <c r="B35" s="18" t="s">
        <v>77</v>
      </c>
      <c r="C35" s="109">
        <v>272</v>
      </c>
      <c r="D35" s="109">
        <v>0</v>
      </c>
      <c r="E35" s="109">
        <v>0</v>
      </c>
      <c r="F35" s="109">
        <v>0</v>
      </c>
      <c r="G35" s="110">
        <v>272</v>
      </c>
      <c r="H35" s="46"/>
      <c r="I35" s="109">
        <v>0</v>
      </c>
      <c r="J35" s="109">
        <v>0</v>
      </c>
      <c r="K35" s="109">
        <v>85</v>
      </c>
      <c r="L35" s="111">
        <v>85</v>
      </c>
      <c r="M35" s="46"/>
      <c r="N35" s="46">
        <v>1020</v>
      </c>
      <c r="O35" s="46">
        <v>627</v>
      </c>
      <c r="P35" s="109">
        <v>1647</v>
      </c>
      <c r="Q35" s="109">
        <v>21</v>
      </c>
      <c r="R35" s="112">
        <v>1668</v>
      </c>
      <c r="S35" s="46"/>
      <c r="T35" s="113">
        <v>2025</v>
      </c>
      <c r="U35" s="46"/>
      <c r="V35" s="114">
        <v>5017</v>
      </c>
      <c r="W35" s="47">
        <f>'Table 1 - Supply 2014'!H33</f>
        <v>1269</v>
      </c>
      <c r="X35" s="47">
        <f>'Table 1 - Supply 2014'!I33</f>
        <v>1410</v>
      </c>
      <c r="Y35" s="47">
        <f>'Table 1 - Supply 2014'!J33</f>
        <v>46</v>
      </c>
      <c r="Z35" s="47">
        <f t="shared" si="0"/>
        <v>2120</v>
      </c>
      <c r="AA35" s="70">
        <f t="shared" si="5"/>
        <v>0.3324696033486147</v>
      </c>
      <c r="AB35" s="70">
        <f t="shared" si="4"/>
        <v>0.58540960733506076</v>
      </c>
      <c r="AD35" s="47">
        <f t="shared" si="3"/>
        <v>272</v>
      </c>
    </row>
    <row r="36" spans="1:30" ht="18" x14ac:dyDescent="0.25">
      <c r="A36" s="18" t="s">
        <v>389</v>
      </c>
      <c r="B36" s="18" t="s">
        <v>79</v>
      </c>
      <c r="C36" s="109">
        <v>12083</v>
      </c>
      <c r="D36" s="109">
        <v>0</v>
      </c>
      <c r="E36" s="109">
        <v>8111</v>
      </c>
      <c r="F36" s="109">
        <v>0</v>
      </c>
      <c r="G36" s="110">
        <v>20194</v>
      </c>
      <c r="H36" s="46"/>
      <c r="I36" s="109">
        <v>0</v>
      </c>
      <c r="J36" s="109">
        <v>0</v>
      </c>
      <c r="K36" s="109">
        <v>801</v>
      </c>
      <c r="L36" s="111">
        <v>801</v>
      </c>
      <c r="M36" s="46"/>
      <c r="N36" s="46">
        <v>11551</v>
      </c>
      <c r="O36" s="46">
        <v>10378</v>
      </c>
      <c r="P36" s="109">
        <v>21929</v>
      </c>
      <c r="Q36" s="109">
        <v>207</v>
      </c>
      <c r="R36" s="112">
        <v>22136</v>
      </c>
      <c r="S36" s="46"/>
      <c r="T36" s="113">
        <v>43131</v>
      </c>
      <c r="U36" s="46"/>
      <c r="V36" s="114">
        <v>57113</v>
      </c>
      <c r="W36" s="47">
        <f>'Table 1 - Supply 2014'!H34</f>
        <v>23743</v>
      </c>
      <c r="X36" s="47">
        <f>'Table 1 - Supply 2014'!I34</f>
        <v>12555</v>
      </c>
      <c r="Y36" s="47">
        <f>'Table 1 - Supply 2014'!J34</f>
        <v>2519</v>
      </c>
      <c r="Z36" s="47">
        <f t="shared" si="0"/>
        <v>29424</v>
      </c>
      <c r="AA36" s="70">
        <f t="shared" si="5"/>
        <v>0.38758251186244813</v>
      </c>
      <c r="AB36" s="70">
        <f t="shared" si="4"/>
        <v>0.80330222541277818</v>
      </c>
      <c r="AD36" s="47">
        <f t="shared" si="3"/>
        <v>12083</v>
      </c>
    </row>
    <row r="37" spans="1:30" ht="18" x14ac:dyDescent="0.25">
      <c r="A37" s="18" t="s">
        <v>390</v>
      </c>
      <c r="B37" s="18" t="s">
        <v>81</v>
      </c>
      <c r="C37" s="109">
        <v>3472</v>
      </c>
      <c r="D37" s="109">
        <v>0</v>
      </c>
      <c r="E37" s="109">
        <v>0</v>
      </c>
      <c r="F37" s="109">
        <v>0</v>
      </c>
      <c r="G37" s="110">
        <v>3472</v>
      </c>
      <c r="H37" s="46"/>
      <c r="I37" s="109">
        <v>274</v>
      </c>
      <c r="J37" s="109">
        <v>0</v>
      </c>
      <c r="K37" s="109">
        <v>158</v>
      </c>
      <c r="L37" s="111">
        <v>432</v>
      </c>
      <c r="M37" s="46"/>
      <c r="N37" s="46">
        <v>4482</v>
      </c>
      <c r="O37" s="46">
        <v>2449</v>
      </c>
      <c r="P37" s="109">
        <v>6931</v>
      </c>
      <c r="Q37" s="109">
        <v>442</v>
      </c>
      <c r="R37" s="112">
        <v>7373</v>
      </c>
      <c r="S37" s="46"/>
      <c r="T37" s="113">
        <v>11277</v>
      </c>
      <c r="U37" s="46"/>
      <c r="V37" s="114">
        <v>34273</v>
      </c>
      <c r="W37" s="47">
        <f>'Table 1 - Supply 2014'!H35</f>
        <v>10632</v>
      </c>
      <c r="X37" s="47">
        <f>'Table 1 - Supply 2014'!I35</f>
        <v>2905</v>
      </c>
      <c r="Y37" s="47">
        <f>'Table 1 - Supply 2014'!J35</f>
        <v>667</v>
      </c>
      <c r="Z37" s="47">
        <f t="shared" si="0"/>
        <v>2883</v>
      </c>
      <c r="AA37" s="70">
        <f t="shared" si="5"/>
        <v>0.21512560908003384</v>
      </c>
      <c r="AB37" s="70">
        <f t="shared" si="4"/>
        <v>0.52534064715665396</v>
      </c>
      <c r="AD37" s="47">
        <f t="shared" si="3"/>
        <v>3472</v>
      </c>
    </row>
    <row r="38" spans="1:30" ht="18" x14ac:dyDescent="0.25">
      <c r="A38" s="18" t="s">
        <v>391</v>
      </c>
      <c r="B38" s="18" t="s">
        <v>83</v>
      </c>
      <c r="C38" s="109">
        <v>21</v>
      </c>
      <c r="D38" s="109">
        <v>0</v>
      </c>
      <c r="E38" s="109">
        <v>0</v>
      </c>
      <c r="F38" s="109">
        <v>0</v>
      </c>
      <c r="G38" s="110">
        <v>21</v>
      </c>
      <c r="H38" s="46"/>
      <c r="I38" s="109">
        <v>0</v>
      </c>
      <c r="J38" s="109">
        <v>0</v>
      </c>
      <c r="K38" s="109">
        <v>396</v>
      </c>
      <c r="L38" s="111">
        <v>396</v>
      </c>
      <c r="M38" s="46"/>
      <c r="N38" s="46">
        <v>135</v>
      </c>
      <c r="O38" s="46">
        <v>74</v>
      </c>
      <c r="P38" s="109">
        <v>209</v>
      </c>
      <c r="Q38" s="109">
        <v>5</v>
      </c>
      <c r="R38" s="112">
        <v>214</v>
      </c>
      <c r="S38" s="46"/>
      <c r="T38" s="113">
        <v>631</v>
      </c>
      <c r="U38" s="46"/>
      <c r="V38" s="114">
        <v>11874</v>
      </c>
      <c r="W38" s="47">
        <f>'Table 1 - Supply 2014'!H36</f>
        <v>514</v>
      </c>
      <c r="X38" s="47">
        <f>'Table 1 - Supply 2014'!I36</f>
        <v>4324</v>
      </c>
      <c r="Y38" s="47">
        <f>'Table 1 - Supply 2014'!J36</f>
        <v>70</v>
      </c>
      <c r="Z38" s="47">
        <f t="shared" si="0"/>
        <v>4371</v>
      </c>
      <c r="AA38" s="70">
        <f t="shared" si="5"/>
        <v>1.8022570321711302E-2</v>
      </c>
      <c r="AB38" s="70">
        <f t="shared" si="4"/>
        <v>6.1310426141148726E-2</v>
      </c>
      <c r="AD38" s="47">
        <f t="shared" si="3"/>
        <v>21</v>
      </c>
    </row>
    <row r="39" spans="1:30" ht="18" x14ac:dyDescent="0.25">
      <c r="A39" s="18" t="s">
        <v>392</v>
      </c>
      <c r="B39" s="18" t="s">
        <v>85</v>
      </c>
      <c r="C39" s="109">
        <v>4453</v>
      </c>
      <c r="D39" s="109">
        <v>0</v>
      </c>
      <c r="E39" s="109">
        <v>0</v>
      </c>
      <c r="F39" s="109">
        <v>0</v>
      </c>
      <c r="G39" s="110">
        <v>4453</v>
      </c>
      <c r="H39" s="46"/>
      <c r="I39" s="109">
        <v>149</v>
      </c>
      <c r="J39" s="109">
        <v>0</v>
      </c>
      <c r="K39" s="109">
        <v>141</v>
      </c>
      <c r="L39" s="111">
        <v>290</v>
      </c>
      <c r="M39" s="46"/>
      <c r="N39" s="46">
        <v>1258</v>
      </c>
      <c r="O39" s="46">
        <v>778</v>
      </c>
      <c r="P39" s="109">
        <v>2036</v>
      </c>
      <c r="Q39" s="109">
        <v>58</v>
      </c>
      <c r="R39" s="112">
        <v>2094</v>
      </c>
      <c r="S39" s="46"/>
      <c r="T39" s="113">
        <v>6837</v>
      </c>
      <c r="U39" s="46"/>
      <c r="V39" s="114">
        <v>16224</v>
      </c>
      <c r="W39" s="47">
        <f>'Table 1 - Supply 2014'!H37</f>
        <v>3745</v>
      </c>
      <c r="X39" s="47">
        <f>'Table 1 - Supply 2014'!I37</f>
        <v>6355</v>
      </c>
      <c r="Y39" s="47">
        <f>'Table 1 - Supply 2014'!J37</f>
        <v>578</v>
      </c>
      <c r="Z39" s="47">
        <f t="shared" si="0"/>
        <v>8869</v>
      </c>
      <c r="AA39" s="70">
        <f t="shared" si="5"/>
        <v>0.12906804733727811</v>
      </c>
      <c r="AB39" s="70">
        <f t="shared" si="4"/>
        <v>0.35989891518737671</v>
      </c>
      <c r="AD39" s="47">
        <f t="shared" si="3"/>
        <v>4453</v>
      </c>
    </row>
    <row r="40" spans="1:30" ht="18" x14ac:dyDescent="0.25">
      <c r="A40" s="18" t="s">
        <v>393</v>
      </c>
      <c r="B40" s="18" t="s">
        <v>87</v>
      </c>
      <c r="C40" s="109">
        <v>0</v>
      </c>
      <c r="D40" s="109">
        <v>0</v>
      </c>
      <c r="E40" s="109">
        <v>0</v>
      </c>
      <c r="F40" s="109">
        <v>0</v>
      </c>
      <c r="G40" s="110">
        <v>0</v>
      </c>
      <c r="H40" s="46"/>
      <c r="I40" s="109">
        <v>0</v>
      </c>
      <c r="J40" s="109">
        <v>0</v>
      </c>
      <c r="K40" s="109">
        <v>210</v>
      </c>
      <c r="L40" s="111">
        <v>210</v>
      </c>
      <c r="M40" s="46"/>
      <c r="N40" s="46">
        <v>3189</v>
      </c>
      <c r="O40" s="46">
        <v>2905</v>
      </c>
      <c r="P40" s="109">
        <v>6094</v>
      </c>
      <c r="Q40" s="109">
        <v>4</v>
      </c>
      <c r="R40" s="112">
        <v>6098</v>
      </c>
      <c r="S40" s="46"/>
      <c r="T40" s="113">
        <v>6308</v>
      </c>
      <c r="U40" s="46"/>
      <c r="V40" s="114">
        <v>19894</v>
      </c>
      <c r="W40" s="47">
        <f>'Table 1 - Supply 2014'!H38</f>
        <v>5894</v>
      </c>
      <c r="X40" s="47">
        <f>'Table 1 - Supply 2014'!I38</f>
        <v>5437</v>
      </c>
      <c r="Y40" s="47">
        <f>'Table 1 - Supply 2014'!J38</f>
        <v>88</v>
      </c>
      <c r="Z40" s="47">
        <f t="shared" si="0"/>
        <v>5763</v>
      </c>
      <c r="AA40" s="70">
        <f t="shared" si="5"/>
        <v>0.30652458027545992</v>
      </c>
      <c r="AB40" s="70">
        <f t="shared" si="4"/>
        <v>0.60279481250628331</v>
      </c>
      <c r="AD40" s="47">
        <f t="shared" si="3"/>
        <v>0</v>
      </c>
    </row>
    <row r="41" spans="1:30" ht="18" x14ac:dyDescent="0.25">
      <c r="A41" s="18" t="s">
        <v>394</v>
      </c>
      <c r="B41" s="18" t="s">
        <v>89</v>
      </c>
      <c r="C41" s="109">
        <v>8</v>
      </c>
      <c r="D41" s="109">
        <v>0</v>
      </c>
      <c r="E41" s="109">
        <v>0</v>
      </c>
      <c r="F41" s="109">
        <v>0</v>
      </c>
      <c r="G41" s="110">
        <v>8</v>
      </c>
      <c r="H41" s="46"/>
      <c r="I41" s="109">
        <v>0</v>
      </c>
      <c r="J41" s="109">
        <v>-1010</v>
      </c>
      <c r="K41" s="109">
        <v>273</v>
      </c>
      <c r="L41" s="111">
        <v>-737</v>
      </c>
      <c r="M41" s="46"/>
      <c r="N41" s="46">
        <v>3101</v>
      </c>
      <c r="O41" s="46">
        <v>8688</v>
      </c>
      <c r="P41" s="109">
        <v>11789</v>
      </c>
      <c r="Q41" s="109">
        <v>23</v>
      </c>
      <c r="R41" s="112">
        <v>11812</v>
      </c>
      <c r="S41" s="46"/>
      <c r="T41" s="113">
        <v>11083</v>
      </c>
      <c r="U41" s="46"/>
      <c r="V41" s="114">
        <v>23449</v>
      </c>
      <c r="W41" s="47">
        <f>'Table 1 - Supply 2014'!H39</f>
        <v>12857</v>
      </c>
      <c r="X41" s="47">
        <f>'Table 1 - Supply 2014'!I39</f>
        <v>4184</v>
      </c>
      <c r="Y41" s="47">
        <f>'Table 1 - Supply 2014'!J39</f>
        <v>59</v>
      </c>
      <c r="Z41" s="47">
        <f t="shared" si="0"/>
        <v>2351</v>
      </c>
      <c r="AA41" s="70">
        <f t="shared" si="5"/>
        <v>0.50373150240948439</v>
      </c>
      <c r="AB41" s="70">
        <f t="shared" si="4"/>
        <v>1.0520278050236684</v>
      </c>
      <c r="AD41" s="47">
        <f t="shared" si="3"/>
        <v>8</v>
      </c>
    </row>
    <row r="42" spans="1:30" ht="18" x14ac:dyDescent="0.25">
      <c r="A42" s="18" t="s">
        <v>395</v>
      </c>
      <c r="B42" s="18" t="s">
        <v>91</v>
      </c>
      <c r="C42" s="109">
        <v>22</v>
      </c>
      <c r="D42" s="109">
        <v>0</v>
      </c>
      <c r="E42" s="109">
        <v>0</v>
      </c>
      <c r="F42" s="109">
        <v>0</v>
      </c>
      <c r="G42" s="110">
        <v>22</v>
      </c>
      <c r="H42" s="46"/>
      <c r="I42" s="109">
        <v>304</v>
      </c>
      <c r="J42" s="109">
        <v>0</v>
      </c>
      <c r="K42" s="109">
        <v>78</v>
      </c>
      <c r="L42" s="111">
        <v>382</v>
      </c>
      <c r="M42" s="46"/>
      <c r="N42" s="46">
        <v>132</v>
      </c>
      <c r="O42" s="46">
        <v>245</v>
      </c>
      <c r="P42" s="109">
        <v>377</v>
      </c>
      <c r="Q42" s="109">
        <v>0</v>
      </c>
      <c r="R42" s="112">
        <v>377</v>
      </c>
      <c r="S42" s="46"/>
      <c r="T42" s="113">
        <v>781</v>
      </c>
      <c r="U42" s="46"/>
      <c r="V42" s="114">
        <v>3273</v>
      </c>
      <c r="W42" s="47">
        <f>'Table 1 - Supply 2014'!H40</f>
        <v>424</v>
      </c>
      <c r="X42" s="47">
        <f>'Table 1 - Supply 2014'!I40</f>
        <v>460</v>
      </c>
      <c r="Y42" s="47">
        <f>'Table 1 - Supply 2014'!J40</f>
        <v>209</v>
      </c>
      <c r="Z42" s="47">
        <f t="shared" si="0"/>
        <v>608</v>
      </c>
      <c r="AA42" s="70">
        <f t="shared" si="5"/>
        <v>0.11518484570730217</v>
      </c>
      <c r="AB42" s="70">
        <f t="shared" si="4"/>
        <v>0.24472960586617781</v>
      </c>
      <c r="AD42" s="47">
        <f t="shared" si="3"/>
        <v>22</v>
      </c>
    </row>
    <row r="43" spans="1:30" ht="18" x14ac:dyDescent="0.25">
      <c r="A43" s="18" t="s">
        <v>396</v>
      </c>
      <c r="B43" s="18" t="s">
        <v>93</v>
      </c>
      <c r="C43" s="109">
        <v>5222</v>
      </c>
      <c r="D43" s="109">
        <v>0</v>
      </c>
      <c r="E43" s="109">
        <v>0</v>
      </c>
      <c r="F43" s="109">
        <v>0</v>
      </c>
      <c r="G43" s="110">
        <v>5222</v>
      </c>
      <c r="H43" s="46"/>
      <c r="I43" s="109">
        <v>9890</v>
      </c>
      <c r="J43" s="109">
        <v>0</v>
      </c>
      <c r="K43" s="109">
        <v>504</v>
      </c>
      <c r="L43" s="111">
        <v>10394</v>
      </c>
      <c r="M43" s="46"/>
      <c r="N43" s="46">
        <v>2623</v>
      </c>
      <c r="O43" s="46">
        <v>2606</v>
      </c>
      <c r="P43" s="109">
        <v>5229</v>
      </c>
      <c r="Q43" s="109">
        <v>112</v>
      </c>
      <c r="R43" s="112">
        <v>5341</v>
      </c>
      <c r="S43" s="46"/>
      <c r="T43" s="113">
        <v>20957</v>
      </c>
      <c r="U43" s="46"/>
      <c r="V43" s="114">
        <v>48668</v>
      </c>
      <c r="W43" s="47">
        <f>'Table 1 - Supply 2014'!H41</f>
        <v>8929</v>
      </c>
      <c r="X43" s="47">
        <f>'Table 1 - Supply 2014'!I41</f>
        <v>8430</v>
      </c>
      <c r="Y43" s="47">
        <f>'Table 1 - Supply 2014'!J41</f>
        <v>1780</v>
      </c>
      <c r="Z43" s="47">
        <f t="shared" si="0"/>
        <v>18678</v>
      </c>
      <c r="AA43" s="70">
        <f t="shared" si="5"/>
        <v>0.10974356866935152</v>
      </c>
      <c r="AB43" s="70">
        <f t="shared" si="4"/>
        <v>0.29321114490013972</v>
      </c>
      <c r="AD43" s="47">
        <f t="shared" si="3"/>
        <v>5222</v>
      </c>
    </row>
    <row r="44" spans="1:30" ht="18" x14ac:dyDescent="0.25">
      <c r="A44" s="27" t="s">
        <v>397</v>
      </c>
      <c r="B44" s="27" t="s">
        <v>95</v>
      </c>
      <c r="C44" s="115">
        <v>16377</v>
      </c>
      <c r="D44" s="115">
        <v>0</v>
      </c>
      <c r="E44" s="115">
        <v>0</v>
      </c>
      <c r="F44" s="115">
        <v>0</v>
      </c>
      <c r="G44" s="116">
        <v>16377</v>
      </c>
      <c r="H44" s="49"/>
      <c r="I44" s="115">
        <v>13077</v>
      </c>
      <c r="J44" s="115">
        <v>0</v>
      </c>
      <c r="K44" s="115">
        <v>-81</v>
      </c>
      <c r="L44" s="117">
        <v>12996</v>
      </c>
      <c r="M44" s="49"/>
      <c r="N44" s="49">
        <v>10984</v>
      </c>
      <c r="O44" s="49">
        <v>11894</v>
      </c>
      <c r="P44" s="115">
        <v>22878</v>
      </c>
      <c r="Q44" s="115">
        <v>102</v>
      </c>
      <c r="R44" s="118">
        <v>22980</v>
      </c>
      <c r="S44" s="49"/>
      <c r="T44" s="119">
        <v>52353</v>
      </c>
      <c r="U44" s="49"/>
      <c r="V44" s="120">
        <v>90066</v>
      </c>
      <c r="W44" s="52">
        <f>'Table 1 - Supply 2014'!H42</f>
        <v>42778</v>
      </c>
      <c r="X44" s="52">
        <f>'Table 1 - Supply 2014'!I42</f>
        <v>21446</v>
      </c>
      <c r="Y44" s="52">
        <f>'Table 1 - Supply 2014'!J42</f>
        <v>5489</v>
      </c>
      <c r="Z44" s="52">
        <f t="shared" si="0"/>
        <v>25532</v>
      </c>
      <c r="AA44" s="70">
        <f t="shared" si="5"/>
        <v>0.25514622610085935</v>
      </c>
      <c r="AB44" s="70">
        <f t="shared" si="4"/>
        <v>0.73010903115493087</v>
      </c>
      <c r="AD44" s="52">
        <f t="shared" si="3"/>
        <v>16377</v>
      </c>
    </row>
    <row r="45" spans="1:30" ht="18" x14ac:dyDescent="0.25">
      <c r="A45" s="18" t="s">
        <v>398</v>
      </c>
      <c r="B45" s="18" t="s">
        <v>97</v>
      </c>
      <c r="C45" s="109">
        <v>13356</v>
      </c>
      <c r="D45" s="109">
        <v>0</v>
      </c>
      <c r="E45" s="109">
        <v>0</v>
      </c>
      <c r="F45" s="109">
        <v>0</v>
      </c>
      <c r="G45" s="110">
        <v>13356</v>
      </c>
      <c r="H45" s="46"/>
      <c r="I45" s="109">
        <v>4311</v>
      </c>
      <c r="J45" s="109">
        <v>0</v>
      </c>
      <c r="K45" s="109">
        <v>332</v>
      </c>
      <c r="L45" s="111">
        <v>4643</v>
      </c>
      <c r="M45" s="46"/>
      <c r="N45" s="46">
        <v>4817</v>
      </c>
      <c r="O45" s="46">
        <v>5389</v>
      </c>
      <c r="P45" s="109">
        <v>10206</v>
      </c>
      <c r="Q45" s="109">
        <v>54</v>
      </c>
      <c r="R45" s="112">
        <v>10260</v>
      </c>
      <c r="S45" s="46"/>
      <c r="T45" s="113">
        <v>28259</v>
      </c>
      <c r="U45" s="46"/>
      <c r="V45" s="114">
        <v>41846</v>
      </c>
      <c r="W45" s="47">
        <f>'Table 1 - Supply 2014'!H43</f>
        <v>16829</v>
      </c>
      <c r="X45" s="47">
        <f>'Table 1 - Supply 2014'!I43</f>
        <v>10734</v>
      </c>
      <c r="Y45" s="47">
        <f>'Table 1 - Supply 2014'!J43</f>
        <v>2062</v>
      </c>
      <c r="Z45" s="47">
        <f t="shared" si="0"/>
        <v>20102</v>
      </c>
      <c r="AA45" s="70">
        <f t="shared" si="5"/>
        <v>0.24518472494384169</v>
      </c>
      <c r="AB45" s="70">
        <f t="shared" si="4"/>
        <v>0.64734980643311191</v>
      </c>
      <c r="AD45" s="47">
        <f t="shared" si="3"/>
        <v>13356</v>
      </c>
    </row>
    <row r="46" spans="1:30" ht="18" x14ac:dyDescent="0.25">
      <c r="A46" s="18" t="s">
        <v>399</v>
      </c>
      <c r="B46" s="18" t="s">
        <v>99</v>
      </c>
      <c r="C46" s="109">
        <v>1810</v>
      </c>
      <c r="D46" s="109">
        <v>0</v>
      </c>
      <c r="E46" s="109">
        <v>0</v>
      </c>
      <c r="F46" s="109">
        <v>0</v>
      </c>
      <c r="G46" s="110">
        <v>1810</v>
      </c>
      <c r="H46" s="46"/>
      <c r="I46" s="109">
        <v>18891</v>
      </c>
      <c r="J46" s="109">
        <v>0</v>
      </c>
      <c r="K46" s="109">
        <v>1290</v>
      </c>
      <c r="L46" s="111">
        <v>20181</v>
      </c>
      <c r="M46" s="46"/>
      <c r="N46" s="46">
        <v>10599</v>
      </c>
      <c r="O46" s="46">
        <v>16668</v>
      </c>
      <c r="P46" s="109">
        <v>27267</v>
      </c>
      <c r="Q46" s="109">
        <v>87</v>
      </c>
      <c r="R46" s="112">
        <v>27354</v>
      </c>
      <c r="S46" s="46"/>
      <c r="T46" s="113">
        <v>49345</v>
      </c>
      <c r="U46" s="46"/>
      <c r="V46" s="114">
        <v>74552</v>
      </c>
      <c r="W46" s="47">
        <f>'Table 1 - Supply 2014'!H44</f>
        <v>27980</v>
      </c>
      <c r="X46" s="47">
        <f>'Table 1 - Supply 2014'!I44</f>
        <v>17086</v>
      </c>
      <c r="Y46" s="47">
        <f>'Table 1 - Supply 2014'!J44</f>
        <v>2476</v>
      </c>
      <c r="Z46" s="47">
        <f t="shared" si="0"/>
        <v>35975</v>
      </c>
      <c r="AA46" s="70">
        <f t="shared" si="5"/>
        <v>0.36691168580319777</v>
      </c>
      <c r="AB46" s="70">
        <f t="shared" si="4"/>
        <v>0.74222019529992489</v>
      </c>
      <c r="AD46" s="47">
        <f t="shared" si="3"/>
        <v>1810</v>
      </c>
    </row>
    <row r="47" spans="1:30" ht="18" x14ac:dyDescent="0.25">
      <c r="A47" s="18" t="s">
        <v>400</v>
      </c>
      <c r="B47" s="18" t="s">
        <v>468</v>
      </c>
      <c r="C47" s="109">
        <v>50372</v>
      </c>
      <c r="D47" s="109">
        <v>0</v>
      </c>
      <c r="E47" s="109">
        <v>0</v>
      </c>
      <c r="F47" s="109">
        <v>0</v>
      </c>
      <c r="G47" s="110">
        <v>50372</v>
      </c>
      <c r="H47" s="46"/>
      <c r="I47" s="109">
        <v>10861</v>
      </c>
      <c r="J47" s="109">
        <v>0</v>
      </c>
      <c r="K47" s="109">
        <v>2354</v>
      </c>
      <c r="L47" s="111">
        <v>13215</v>
      </c>
      <c r="M47" s="46"/>
      <c r="N47" s="46">
        <v>14541</v>
      </c>
      <c r="O47" s="46">
        <v>18833</v>
      </c>
      <c r="P47" s="109">
        <v>33374</v>
      </c>
      <c r="Q47" s="109">
        <v>190</v>
      </c>
      <c r="R47" s="112">
        <v>33564</v>
      </c>
      <c r="S47" s="46"/>
      <c r="T47" s="113">
        <v>97151</v>
      </c>
      <c r="U47" s="46"/>
      <c r="V47" s="114">
        <v>128114</v>
      </c>
      <c r="W47" s="47">
        <f>'Table 1 - Supply 2014'!H45</f>
        <v>47507</v>
      </c>
      <c r="X47" s="47">
        <f>'Table 1 - Supply 2014'!I45</f>
        <v>24144</v>
      </c>
      <c r="Y47" s="47">
        <f>'Table 1 - Supply 2014'!J45</f>
        <v>7284</v>
      </c>
      <c r="Z47" s="47">
        <f t="shared" si="0"/>
        <v>66504</v>
      </c>
      <c r="AA47" s="70">
        <f t="shared" si="5"/>
        <v>0.26198541923599294</v>
      </c>
      <c r="AB47" s="70">
        <f t="shared" si="4"/>
        <v>0.63280359679660303</v>
      </c>
      <c r="AD47" s="47">
        <f t="shared" si="3"/>
        <v>50372</v>
      </c>
    </row>
    <row r="48" spans="1:30" ht="18" x14ac:dyDescent="0.25">
      <c r="A48" s="18" t="s">
        <v>401</v>
      </c>
      <c r="B48" s="18" t="s">
        <v>103</v>
      </c>
      <c r="C48" s="109">
        <v>2675</v>
      </c>
      <c r="D48" s="109">
        <v>0</v>
      </c>
      <c r="E48" s="109">
        <v>0</v>
      </c>
      <c r="F48" s="109">
        <v>0</v>
      </c>
      <c r="G48" s="110">
        <v>2675</v>
      </c>
      <c r="H48" s="46"/>
      <c r="I48" s="109">
        <v>2364</v>
      </c>
      <c r="J48" s="109">
        <v>0</v>
      </c>
      <c r="K48" s="109">
        <v>-195</v>
      </c>
      <c r="L48" s="111">
        <v>2169</v>
      </c>
      <c r="M48" s="46"/>
      <c r="N48" s="46">
        <v>499</v>
      </c>
      <c r="O48" s="46">
        <v>964</v>
      </c>
      <c r="P48" s="109">
        <v>1463</v>
      </c>
      <c r="Q48" s="109">
        <v>0</v>
      </c>
      <c r="R48" s="112">
        <v>1463</v>
      </c>
      <c r="S48" s="46"/>
      <c r="T48" s="113">
        <v>6307</v>
      </c>
      <c r="U48" s="46"/>
      <c r="V48" s="114">
        <v>8127</v>
      </c>
      <c r="W48" s="47">
        <f>'Table 1 - Supply 2014'!H46</f>
        <v>1480</v>
      </c>
      <c r="X48" s="47">
        <f>'Table 1 - Supply 2014'!I46</f>
        <v>1538</v>
      </c>
      <c r="Y48" s="47">
        <f>'Table 1 - Supply 2014'!J46</f>
        <v>580</v>
      </c>
      <c r="Z48" s="47">
        <f t="shared" si="0"/>
        <v>5785</v>
      </c>
      <c r="AA48" s="70">
        <f t="shared" si="5"/>
        <v>0.18001722652885443</v>
      </c>
      <c r="AB48" s="70">
        <f t="shared" si="4"/>
        <v>0.36212624584717606</v>
      </c>
      <c r="AD48" s="47">
        <f t="shared" si="3"/>
        <v>2675</v>
      </c>
    </row>
    <row r="49" spans="1:30" ht="18" x14ac:dyDescent="0.25">
      <c r="A49" s="18" t="s">
        <v>402</v>
      </c>
      <c r="B49" s="18" t="s">
        <v>105</v>
      </c>
      <c r="C49" s="109">
        <v>441</v>
      </c>
      <c r="D49" s="109">
        <v>0</v>
      </c>
      <c r="E49" s="109">
        <v>0</v>
      </c>
      <c r="F49" s="109">
        <v>0</v>
      </c>
      <c r="G49" s="110">
        <v>441</v>
      </c>
      <c r="H49" s="46"/>
      <c r="I49" s="109">
        <v>7111</v>
      </c>
      <c r="J49" s="109">
        <v>0</v>
      </c>
      <c r="K49" s="109">
        <v>102</v>
      </c>
      <c r="L49" s="111">
        <v>7213</v>
      </c>
      <c r="M49" s="46"/>
      <c r="N49" s="46">
        <v>6129</v>
      </c>
      <c r="O49" s="46">
        <v>16478</v>
      </c>
      <c r="P49" s="109">
        <v>22607</v>
      </c>
      <c r="Q49" s="109">
        <v>605</v>
      </c>
      <c r="R49" s="112">
        <v>23212</v>
      </c>
      <c r="S49" s="46"/>
      <c r="T49" s="113">
        <v>30866</v>
      </c>
      <c r="U49" s="46"/>
      <c r="V49" s="114">
        <v>40685</v>
      </c>
      <c r="W49" s="47">
        <f>'Table 1 - Supply 2014'!H47</f>
        <v>19181</v>
      </c>
      <c r="X49" s="47">
        <f>'Table 1 - Supply 2014'!I47</f>
        <v>882</v>
      </c>
      <c r="Y49" s="47">
        <f>'Table 1 - Supply 2014'!J47</f>
        <v>1252</v>
      </c>
      <c r="Z49" s="47">
        <f t="shared" si="0"/>
        <v>11315</v>
      </c>
      <c r="AA49" s="70">
        <f t="shared" si="5"/>
        <v>0.57052967924296427</v>
      </c>
      <c r="AB49" s="70">
        <f t="shared" si="4"/>
        <v>1.0419810741059359</v>
      </c>
      <c r="AD49" s="47">
        <f t="shared" si="3"/>
        <v>441</v>
      </c>
    </row>
    <row r="50" spans="1:30" ht="18" x14ac:dyDescent="0.25">
      <c r="A50" s="18" t="s">
        <v>403</v>
      </c>
      <c r="B50" s="18" t="s">
        <v>107</v>
      </c>
      <c r="C50" s="109">
        <v>3294</v>
      </c>
      <c r="D50" s="109">
        <v>0</v>
      </c>
      <c r="E50" s="109">
        <v>0</v>
      </c>
      <c r="F50" s="109">
        <v>0</v>
      </c>
      <c r="G50" s="110">
        <v>3294</v>
      </c>
      <c r="H50" s="46"/>
      <c r="I50" s="109">
        <v>520</v>
      </c>
      <c r="J50" s="109">
        <v>0</v>
      </c>
      <c r="K50" s="109">
        <v>-137</v>
      </c>
      <c r="L50" s="111">
        <v>383</v>
      </c>
      <c r="M50" s="46"/>
      <c r="N50" s="46">
        <v>413</v>
      </c>
      <c r="O50" s="46">
        <v>339</v>
      </c>
      <c r="P50" s="109">
        <v>752</v>
      </c>
      <c r="Q50" s="109">
        <v>219</v>
      </c>
      <c r="R50" s="112">
        <v>971</v>
      </c>
      <c r="S50" s="46"/>
      <c r="T50" s="113">
        <v>4648</v>
      </c>
      <c r="U50" s="46"/>
      <c r="V50" s="114">
        <v>6669</v>
      </c>
      <c r="W50" s="47">
        <f>'Table 1 - Supply 2014'!H48</f>
        <v>1938</v>
      </c>
      <c r="X50" s="47">
        <f>'Table 1 - Supply 2014'!I48</f>
        <v>1685</v>
      </c>
      <c r="Y50" s="47">
        <f>'Table 1 - Supply 2014'!J48</f>
        <v>443</v>
      </c>
      <c r="Z50" s="47">
        <f t="shared" si="0"/>
        <v>3952</v>
      </c>
      <c r="AA50" s="70">
        <f t="shared" si="5"/>
        <v>0.14559904033588245</v>
      </c>
      <c r="AB50" s="70">
        <f t="shared" si="4"/>
        <v>0.43619733093417307</v>
      </c>
      <c r="AD50" s="47">
        <f t="shared" si="3"/>
        <v>3294</v>
      </c>
    </row>
    <row r="51" spans="1:30" ht="18" x14ac:dyDescent="0.25">
      <c r="A51" s="18" t="s">
        <v>404</v>
      </c>
      <c r="B51" s="18" t="s">
        <v>109</v>
      </c>
      <c r="C51" s="109">
        <v>11409</v>
      </c>
      <c r="D51" s="109">
        <v>0</v>
      </c>
      <c r="E51" s="109">
        <v>0</v>
      </c>
      <c r="F51" s="109">
        <v>0</v>
      </c>
      <c r="G51" s="110">
        <v>11409</v>
      </c>
      <c r="H51" s="46"/>
      <c r="I51" s="109">
        <v>4833</v>
      </c>
      <c r="J51" s="109">
        <v>900</v>
      </c>
      <c r="K51" s="109">
        <v>360</v>
      </c>
      <c r="L51" s="111">
        <v>6093</v>
      </c>
      <c r="M51" s="46"/>
      <c r="N51" s="46">
        <v>554</v>
      </c>
      <c r="O51" s="46">
        <v>381</v>
      </c>
      <c r="P51" s="109">
        <v>935</v>
      </c>
      <c r="Q51" s="109">
        <v>86</v>
      </c>
      <c r="R51" s="112">
        <v>1021</v>
      </c>
      <c r="S51" s="46"/>
      <c r="T51" s="113">
        <v>18523</v>
      </c>
      <c r="U51" s="46"/>
      <c r="V51" s="114">
        <v>20516</v>
      </c>
      <c r="W51" s="47">
        <f>'Table 1 - Supply 2014'!H49</f>
        <v>4797</v>
      </c>
      <c r="X51" s="47">
        <f>'Table 1 - Supply 2014'!I49</f>
        <v>5571</v>
      </c>
      <c r="Y51" s="47">
        <f>'Table 1 - Supply 2014'!J49</f>
        <v>1865</v>
      </c>
      <c r="Z51" s="47">
        <f t="shared" si="0"/>
        <v>17432</v>
      </c>
      <c r="AA51" s="70">
        <f t="shared" si="5"/>
        <v>4.9766036264379018E-2</v>
      </c>
      <c r="AB51" s="70">
        <f t="shared" si="4"/>
        <v>0.28358354455059465</v>
      </c>
      <c r="AD51" s="47">
        <f t="shared" si="3"/>
        <v>11409</v>
      </c>
    </row>
    <row r="52" spans="1:30" ht="18" x14ac:dyDescent="0.25">
      <c r="A52" s="18" t="s">
        <v>405</v>
      </c>
      <c r="B52" s="18" t="s">
        <v>111</v>
      </c>
      <c r="C52" s="109">
        <v>23091</v>
      </c>
      <c r="D52" s="109">
        <v>0</v>
      </c>
      <c r="E52" s="109">
        <v>0</v>
      </c>
      <c r="F52" s="109">
        <v>0</v>
      </c>
      <c r="G52" s="110">
        <v>23091</v>
      </c>
      <c r="H52" s="46"/>
      <c r="I52" s="109">
        <v>208</v>
      </c>
      <c r="J52" s="109">
        <v>225</v>
      </c>
      <c r="K52" s="109">
        <v>-441</v>
      </c>
      <c r="L52" s="111">
        <v>-8</v>
      </c>
      <c r="M52" s="46"/>
      <c r="N52" s="46">
        <v>3917</v>
      </c>
      <c r="O52" s="46">
        <v>4535</v>
      </c>
      <c r="P52" s="109">
        <v>8452</v>
      </c>
      <c r="Q52" s="109">
        <v>431</v>
      </c>
      <c r="R52" s="112">
        <v>8883</v>
      </c>
      <c r="S52" s="46"/>
      <c r="T52" s="113">
        <v>31966</v>
      </c>
      <c r="U52" s="46"/>
      <c r="V52" s="114">
        <v>39677</v>
      </c>
      <c r="W52" s="47">
        <f>'Table 1 - Supply 2014'!H50</f>
        <v>13309</v>
      </c>
      <c r="X52" s="47">
        <f>'Table 1 - Supply 2014'!I50</f>
        <v>15243</v>
      </c>
      <c r="Y52" s="47">
        <f>'Table 1 - Supply 2014'!J50</f>
        <v>2949</v>
      </c>
      <c r="Z52" s="47">
        <f t="shared" si="0"/>
        <v>30951</v>
      </c>
      <c r="AA52" s="70">
        <f t="shared" si="5"/>
        <v>0.22388285404642488</v>
      </c>
      <c r="AB52" s="70">
        <f t="shared" si="4"/>
        <v>0.55931648058068906</v>
      </c>
      <c r="AD52" s="47">
        <f t="shared" si="3"/>
        <v>23091</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726</v>
      </c>
      <c r="W53" s="47">
        <f>'Table 1 - Supply 2014'!H51</f>
        <v>128</v>
      </c>
      <c r="X53" s="47">
        <f>'Table 1 - Supply 2014'!I51</f>
        <v>0</v>
      </c>
      <c r="Y53" s="47">
        <f>'Table 1 - Supply 2014'!J51</f>
        <v>2</v>
      </c>
      <c r="Z53" s="47">
        <f t="shared" si="0"/>
        <v>-130</v>
      </c>
      <c r="AA53" s="70">
        <f t="shared" si="5"/>
        <v>0</v>
      </c>
      <c r="AB53" s="70">
        <f t="shared" si="4"/>
        <v>0.17630853994490359</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1152</v>
      </c>
      <c r="R54" s="118">
        <v>1152</v>
      </c>
      <c r="S54" s="49"/>
      <c r="T54" s="119">
        <v>1152</v>
      </c>
      <c r="U54" s="49"/>
      <c r="V54" s="120">
        <v>4600</v>
      </c>
      <c r="W54" s="52">
        <f>'Table 1 - Supply 2014'!H52</f>
        <v>807</v>
      </c>
      <c r="X54" s="52">
        <f>'Table 1 - Supply 2014'!I52</f>
        <v>0</v>
      </c>
      <c r="Y54" s="52">
        <f>'Table 1 - Supply 2014'!J52</f>
        <v>0</v>
      </c>
      <c r="Z54" s="52">
        <f t="shared" si="0"/>
        <v>345</v>
      </c>
      <c r="AA54" s="70">
        <f t="shared" si="5"/>
        <v>0.25043478260869567</v>
      </c>
      <c r="AB54" s="70">
        <f t="shared" si="4"/>
        <v>0.42586956521739128</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486</v>
      </c>
      <c r="R55" s="112">
        <v>486</v>
      </c>
      <c r="S55" s="46"/>
      <c r="T55" s="113">
        <v>486</v>
      </c>
      <c r="U55" s="46"/>
      <c r="V55" s="114">
        <v>18654</v>
      </c>
      <c r="W55" s="47">
        <f>'Table 1 - Supply 2014'!H53</f>
        <v>128</v>
      </c>
      <c r="X55" s="47">
        <f>'Table 1 - Supply 2014'!I53</f>
        <v>0</v>
      </c>
      <c r="Y55" s="47">
        <f>'Table 1 - Supply 2014'!J53</f>
        <v>215</v>
      </c>
      <c r="Z55" s="47">
        <f t="shared" si="0"/>
        <v>143</v>
      </c>
      <c r="AA55" s="70">
        <f t="shared" si="5"/>
        <v>2.6053393374075265E-2</v>
      </c>
      <c r="AB55" s="70">
        <f t="shared" si="4"/>
        <v>3.2915192452021014E-2</v>
      </c>
      <c r="AD55" s="47">
        <f t="shared" si="3"/>
        <v>0</v>
      </c>
    </row>
    <row r="56" spans="1:30" ht="18" x14ac:dyDescent="0.25">
      <c r="A56" s="18" t="s">
        <v>409</v>
      </c>
      <c r="B56" s="18" t="s">
        <v>119</v>
      </c>
      <c r="C56" s="109">
        <v>15329</v>
      </c>
      <c r="D56" s="109">
        <v>0</v>
      </c>
      <c r="E56" s="109">
        <v>0</v>
      </c>
      <c r="F56" s="109">
        <v>0</v>
      </c>
      <c r="G56" s="110">
        <v>15329</v>
      </c>
      <c r="H56" s="46"/>
      <c r="I56" s="109">
        <v>0</v>
      </c>
      <c r="J56" s="109">
        <v>0</v>
      </c>
      <c r="K56" s="109">
        <v>-106</v>
      </c>
      <c r="L56" s="111">
        <v>-106</v>
      </c>
      <c r="M56" s="46"/>
      <c r="N56" s="46">
        <v>123</v>
      </c>
      <c r="O56" s="46">
        <v>0</v>
      </c>
      <c r="P56" s="109">
        <v>123</v>
      </c>
      <c r="Q56" s="109">
        <v>62</v>
      </c>
      <c r="R56" s="112">
        <v>185</v>
      </c>
      <c r="S56" s="46"/>
      <c r="T56" s="113">
        <v>15408</v>
      </c>
      <c r="U56" s="46"/>
      <c r="V56" s="114">
        <v>77642</v>
      </c>
      <c r="W56" s="47">
        <f>'Table 1 - Supply 2014'!H54</f>
        <v>1053</v>
      </c>
      <c r="X56" s="47">
        <f>'Table 1 - Supply 2014'!I54</f>
        <v>0</v>
      </c>
      <c r="Y56" s="47">
        <f>'Table 1 - Supply 2014'!J54</f>
        <v>3139</v>
      </c>
      <c r="Z56" s="47">
        <f t="shared" si="0"/>
        <v>11216</v>
      </c>
      <c r="AA56" s="70">
        <f t="shared" si="5"/>
        <v>2.3827309961103526E-3</v>
      </c>
      <c r="AB56" s="70">
        <f t="shared" si="4"/>
        <v>1.594497823343036E-2</v>
      </c>
      <c r="AD56" s="47">
        <f t="shared" si="3"/>
        <v>15329</v>
      </c>
    </row>
    <row r="57" spans="1:30" ht="18" x14ac:dyDescent="0.25">
      <c r="A57" s="18" t="s">
        <v>410</v>
      </c>
      <c r="B57" s="18" t="s">
        <v>121</v>
      </c>
      <c r="C57" s="109">
        <v>13973</v>
      </c>
      <c r="D57" s="109">
        <v>0</v>
      </c>
      <c r="E57" s="109">
        <v>0</v>
      </c>
      <c r="F57" s="109">
        <v>0</v>
      </c>
      <c r="G57" s="110">
        <v>13973</v>
      </c>
      <c r="H57" s="46"/>
      <c r="I57" s="109">
        <v>0</v>
      </c>
      <c r="J57" s="109">
        <v>0</v>
      </c>
      <c r="K57" s="109">
        <v>-219</v>
      </c>
      <c r="L57" s="111">
        <v>-219</v>
      </c>
      <c r="M57" s="46"/>
      <c r="N57" s="46">
        <v>0</v>
      </c>
      <c r="O57" s="46">
        <v>0</v>
      </c>
      <c r="P57" s="109">
        <v>0</v>
      </c>
      <c r="Q57" s="109">
        <v>44</v>
      </c>
      <c r="R57" s="112">
        <v>44</v>
      </c>
      <c r="S57" s="46"/>
      <c r="T57" s="113">
        <v>13798</v>
      </c>
      <c r="U57" s="46"/>
      <c r="V57" s="114">
        <v>43339</v>
      </c>
      <c r="W57" s="47">
        <f>'Table 1 - Supply 2014'!H55</f>
        <v>32</v>
      </c>
      <c r="X57" s="47">
        <f>'Table 1 - Supply 2014'!I55</f>
        <v>0</v>
      </c>
      <c r="Y57" s="47">
        <f>'Table 1 - Supply 2014'!J55</f>
        <v>1111</v>
      </c>
      <c r="Z57" s="47">
        <f t="shared" si="0"/>
        <v>12655</v>
      </c>
      <c r="AA57" s="70">
        <f t="shared" si="5"/>
        <v>1.0152518516809341E-3</v>
      </c>
      <c r="AB57" s="70">
        <f t="shared" si="4"/>
        <v>1.7536168347216134E-3</v>
      </c>
      <c r="AD57" s="47">
        <f t="shared" si="3"/>
        <v>13973</v>
      </c>
    </row>
    <row r="58" spans="1:30" ht="18" x14ac:dyDescent="0.25">
      <c r="A58" s="18" t="s">
        <v>411</v>
      </c>
      <c r="B58" s="18" t="s">
        <v>123</v>
      </c>
      <c r="C58" s="109">
        <v>4794</v>
      </c>
      <c r="D58" s="109">
        <v>0</v>
      </c>
      <c r="E58" s="109">
        <v>0</v>
      </c>
      <c r="F58" s="109">
        <v>0</v>
      </c>
      <c r="G58" s="110">
        <v>4794</v>
      </c>
      <c r="H58" s="46"/>
      <c r="I58" s="109">
        <v>0</v>
      </c>
      <c r="J58" s="109">
        <v>0</v>
      </c>
      <c r="K58" s="109">
        <v>-17</v>
      </c>
      <c r="L58" s="111">
        <v>-17</v>
      </c>
      <c r="M58" s="46"/>
      <c r="N58" s="46">
        <v>0</v>
      </c>
      <c r="O58" s="46">
        <v>0</v>
      </c>
      <c r="P58" s="109">
        <v>0</v>
      </c>
      <c r="Q58" s="109">
        <v>4</v>
      </c>
      <c r="R58" s="112">
        <v>4</v>
      </c>
      <c r="S58" s="46"/>
      <c r="T58" s="113">
        <v>4781</v>
      </c>
      <c r="U58" s="46"/>
      <c r="V58" s="114">
        <v>9314</v>
      </c>
      <c r="W58" s="47">
        <f>'Table 1 - Supply 2014'!H56</f>
        <v>15</v>
      </c>
      <c r="X58" s="47">
        <f>'Table 1 - Supply 2014'!I56</f>
        <v>0</v>
      </c>
      <c r="Y58" s="47">
        <f>'Table 1 - Supply 2014'!J56</f>
        <v>0</v>
      </c>
      <c r="Z58" s="47">
        <f t="shared" si="0"/>
        <v>4766</v>
      </c>
      <c r="AA58" s="70">
        <f t="shared" si="5"/>
        <v>4.2946102641185313E-4</v>
      </c>
      <c r="AB58" s="70">
        <f t="shared" si="4"/>
        <v>2.0399398754563022E-3</v>
      </c>
      <c r="AD58" s="47">
        <f t="shared" si="3"/>
        <v>4794</v>
      </c>
    </row>
    <row r="59" spans="1:30" ht="18" x14ac:dyDescent="0.25">
      <c r="A59" s="18" t="s">
        <v>412</v>
      </c>
      <c r="B59" s="18" t="s">
        <v>125</v>
      </c>
      <c r="C59" s="109">
        <v>4443</v>
      </c>
      <c r="D59" s="109">
        <v>0</v>
      </c>
      <c r="E59" s="109">
        <v>0</v>
      </c>
      <c r="F59" s="109">
        <v>0</v>
      </c>
      <c r="G59" s="110">
        <v>4443</v>
      </c>
      <c r="H59" s="46"/>
      <c r="I59" s="109">
        <v>0</v>
      </c>
      <c r="J59" s="109">
        <v>0</v>
      </c>
      <c r="K59" s="109">
        <v>2</v>
      </c>
      <c r="L59" s="111">
        <v>2</v>
      </c>
      <c r="M59" s="46"/>
      <c r="N59" s="46">
        <v>0</v>
      </c>
      <c r="O59" s="46">
        <v>0</v>
      </c>
      <c r="P59" s="109">
        <v>0</v>
      </c>
      <c r="Q59" s="109">
        <v>0</v>
      </c>
      <c r="R59" s="112">
        <v>0</v>
      </c>
      <c r="S59" s="46"/>
      <c r="T59" s="113">
        <v>4445</v>
      </c>
      <c r="U59" s="46"/>
      <c r="V59" s="114">
        <v>9718</v>
      </c>
      <c r="W59" s="47">
        <f>'Table 1 - Supply 2014'!H57</f>
        <v>0</v>
      </c>
      <c r="X59" s="47">
        <f>'Table 1 - Supply 2014'!I57</f>
        <v>0</v>
      </c>
      <c r="Y59" s="47">
        <f>'Table 1 - Supply 2014'!J57</f>
        <v>438</v>
      </c>
      <c r="Z59" s="47">
        <f t="shared" si="0"/>
        <v>4007</v>
      </c>
      <c r="AA59" s="70">
        <f t="shared" si="5"/>
        <v>0</v>
      </c>
      <c r="AB59" s="70">
        <f t="shared" si="4"/>
        <v>0</v>
      </c>
      <c r="AD59" s="47">
        <f t="shared" si="3"/>
        <v>4443</v>
      </c>
    </row>
    <row r="60" spans="1:30" ht="18" x14ac:dyDescent="0.25">
      <c r="A60" s="18" t="s">
        <v>413</v>
      </c>
      <c r="B60" s="18" t="s">
        <v>127</v>
      </c>
      <c r="C60" s="109">
        <v>204</v>
      </c>
      <c r="D60" s="109">
        <v>0</v>
      </c>
      <c r="E60" s="109">
        <v>0</v>
      </c>
      <c r="F60" s="109">
        <v>6433</v>
      </c>
      <c r="G60" s="110">
        <v>6637</v>
      </c>
      <c r="H60" s="46"/>
      <c r="I60" s="109">
        <v>0</v>
      </c>
      <c r="J60" s="109">
        <v>0</v>
      </c>
      <c r="K60" s="109">
        <v>-207</v>
      </c>
      <c r="L60" s="111">
        <v>-207</v>
      </c>
      <c r="M60" s="46"/>
      <c r="N60" s="46">
        <v>1376</v>
      </c>
      <c r="O60" s="46">
        <v>3090</v>
      </c>
      <c r="P60" s="109">
        <v>4466</v>
      </c>
      <c r="Q60" s="109">
        <v>157</v>
      </c>
      <c r="R60" s="112">
        <v>4623</v>
      </c>
      <c r="S60" s="46"/>
      <c r="T60" s="113">
        <v>11053</v>
      </c>
      <c r="U60" s="46"/>
      <c r="V60" s="114">
        <v>23973</v>
      </c>
      <c r="W60" s="47">
        <f>'Table 1 - Supply 2014'!H58</f>
        <v>3398</v>
      </c>
      <c r="X60" s="47">
        <f>'Table 1 - Supply 2014'!I58</f>
        <v>0</v>
      </c>
      <c r="Y60" s="47">
        <f>'Table 1 - Supply 2014'!J58</f>
        <v>1949</v>
      </c>
      <c r="Z60" s="47">
        <f t="shared" si="0"/>
        <v>5706</v>
      </c>
      <c r="AA60" s="70">
        <f t="shared" si="5"/>
        <v>0.19284194719058942</v>
      </c>
      <c r="AB60" s="70">
        <f t="shared" si="4"/>
        <v>0.33458474116714637</v>
      </c>
      <c r="AD60" s="47">
        <f t="shared" si="3"/>
        <v>204</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1</v>
      </c>
      <c r="R61" s="112">
        <v>1</v>
      </c>
      <c r="S61" s="46"/>
      <c r="T61" s="113">
        <v>1</v>
      </c>
      <c r="U61" s="46"/>
      <c r="V61" s="114">
        <v>606</v>
      </c>
      <c r="W61" s="47">
        <f>'Table 1 - Supply 2014'!H59</f>
        <v>2</v>
      </c>
      <c r="X61" s="47">
        <f>'Table 1 - Supply 2014'!I59</f>
        <v>0</v>
      </c>
      <c r="Y61" s="47">
        <f>'Table 1 - Supply 2014'!J59</f>
        <v>52</v>
      </c>
      <c r="Z61" s="47">
        <f t="shared" si="0"/>
        <v>-53</v>
      </c>
      <c r="AA61" s="70">
        <f t="shared" si="5"/>
        <v>1.6501650165016502E-3</v>
      </c>
      <c r="AB61" s="70">
        <f t="shared" si="4"/>
        <v>4.9504950495049506E-3</v>
      </c>
      <c r="AD61" s="47">
        <f t="shared" si="3"/>
        <v>0</v>
      </c>
    </row>
    <row r="62" spans="1:30" ht="18" x14ac:dyDescent="0.25">
      <c r="A62" s="18" t="s">
        <v>415</v>
      </c>
      <c r="B62" s="18" t="s">
        <v>131</v>
      </c>
      <c r="C62" s="109">
        <v>1771</v>
      </c>
      <c r="D62" s="109">
        <v>0</v>
      </c>
      <c r="E62" s="109">
        <v>0</v>
      </c>
      <c r="F62" s="109">
        <v>0</v>
      </c>
      <c r="G62" s="110">
        <v>1771</v>
      </c>
      <c r="H62" s="46"/>
      <c r="I62" s="109">
        <v>145725</v>
      </c>
      <c r="J62" s="109">
        <v>0</v>
      </c>
      <c r="K62" s="109">
        <v>534</v>
      </c>
      <c r="L62" s="111">
        <v>146259</v>
      </c>
      <c r="M62" s="46"/>
      <c r="N62" s="46">
        <v>0</v>
      </c>
      <c r="O62" s="46">
        <v>0</v>
      </c>
      <c r="P62" s="109">
        <v>0</v>
      </c>
      <c r="Q62" s="109">
        <v>2608</v>
      </c>
      <c r="R62" s="112">
        <v>2608</v>
      </c>
      <c r="S62" s="46"/>
      <c r="T62" s="113">
        <v>150638</v>
      </c>
      <c r="U62" s="46"/>
      <c r="V62" s="114">
        <v>280929</v>
      </c>
      <c r="W62" s="47">
        <f>'Table 1 - Supply 2014'!H60</f>
        <v>1816</v>
      </c>
      <c r="X62" s="47">
        <f>'Table 1 - Supply 2014'!I60</f>
        <v>0</v>
      </c>
      <c r="Y62" s="47">
        <f>'Table 1 - Supply 2014'!J60</f>
        <v>24560</v>
      </c>
      <c r="Z62" s="47">
        <f t="shared" si="0"/>
        <v>124262</v>
      </c>
      <c r="AA62" s="70">
        <f t="shared" si="5"/>
        <v>9.2834844391287471E-3</v>
      </c>
      <c r="AB62" s="70">
        <f t="shared" si="4"/>
        <v>1.5747751211160115E-2</v>
      </c>
      <c r="AD62" s="47">
        <f t="shared" si="3"/>
        <v>1771</v>
      </c>
    </row>
    <row r="63" spans="1:30" ht="18" x14ac:dyDescent="0.25">
      <c r="A63" s="18" t="s">
        <v>416</v>
      </c>
      <c r="B63" s="18" t="s">
        <v>133</v>
      </c>
      <c r="C63" s="109">
        <v>18653</v>
      </c>
      <c r="D63" s="109">
        <v>0</v>
      </c>
      <c r="E63" s="109">
        <v>0</v>
      </c>
      <c r="F63" s="109">
        <v>0</v>
      </c>
      <c r="G63" s="110">
        <v>18653</v>
      </c>
      <c r="H63" s="46"/>
      <c r="I63" s="109">
        <v>0</v>
      </c>
      <c r="J63" s="109">
        <v>0</v>
      </c>
      <c r="K63" s="109">
        <v>0</v>
      </c>
      <c r="L63" s="111">
        <v>0</v>
      </c>
      <c r="M63" s="46"/>
      <c r="N63" s="46">
        <v>0</v>
      </c>
      <c r="O63" s="46">
        <v>0</v>
      </c>
      <c r="P63" s="109">
        <v>0</v>
      </c>
      <c r="Q63" s="109">
        <v>176</v>
      </c>
      <c r="R63" s="112">
        <v>176</v>
      </c>
      <c r="S63" s="46"/>
      <c r="T63" s="113">
        <v>18829</v>
      </c>
      <c r="U63" s="46"/>
      <c r="V63" s="114">
        <v>28889</v>
      </c>
      <c r="W63" s="47">
        <f>'Table 1 - Supply 2014'!H61</f>
        <v>141</v>
      </c>
      <c r="X63" s="47">
        <f>'Table 1 - Supply 2014'!I61</f>
        <v>-20613</v>
      </c>
      <c r="Y63" s="47">
        <f>'Table 1 - Supply 2014'!J61</f>
        <v>2206</v>
      </c>
      <c r="Z63" s="47">
        <f t="shared" si="0"/>
        <v>-4131</v>
      </c>
      <c r="AA63" s="70">
        <f t="shared" si="5"/>
        <v>6.0922842604451523E-3</v>
      </c>
      <c r="AB63" s="70">
        <f t="shared" si="4"/>
        <v>1.0973034719097234E-2</v>
      </c>
      <c r="AD63" s="47">
        <f t="shared" si="3"/>
        <v>18653</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187</v>
      </c>
      <c r="R64" s="112">
        <v>187</v>
      </c>
      <c r="S64" s="46"/>
      <c r="T64" s="113">
        <v>187</v>
      </c>
      <c r="U64" s="46"/>
      <c r="V64" s="114">
        <v>187</v>
      </c>
      <c r="W64" s="47">
        <f>'Table 1 - Supply 2014'!H62</f>
        <v>114</v>
      </c>
      <c r="X64" s="47">
        <f>'Table 1 - Supply 2014'!I62</f>
        <v>-137390</v>
      </c>
      <c r="Y64" s="47">
        <f>'Table 1 - Supply 2014'!J62</f>
        <v>-3</v>
      </c>
      <c r="Z64" s="47">
        <f t="shared" si="0"/>
        <v>-137314</v>
      </c>
      <c r="AA64" s="70">
        <f t="shared" si="5"/>
        <v>1</v>
      </c>
      <c r="AB64" s="70">
        <f t="shared" si="4"/>
        <v>1.6096256684491979</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2014'!H63</f>
        <v>0</v>
      </c>
      <c r="X65" s="47">
        <f>'Table 1 - Supply 2014'!I63</f>
        <v>-132987</v>
      </c>
      <c r="Y65" s="47">
        <f>'Table 1 - Supply 2014'!J63</f>
        <v>0</v>
      </c>
      <c r="Z65" s="47">
        <f t="shared" si="0"/>
        <v>-132987</v>
      </c>
      <c r="AA65" s="70">
        <f t="shared" si="5"/>
        <v>0</v>
      </c>
      <c r="AB65" s="70">
        <f t="shared" si="4"/>
        <v>0</v>
      </c>
      <c r="AD65" s="47">
        <f t="shared" si="3"/>
        <v>0</v>
      </c>
    </row>
    <row r="66" spans="1:30" ht="18" x14ac:dyDescent="0.25">
      <c r="A66" s="18" t="s">
        <v>419</v>
      </c>
      <c r="B66" s="18" t="s">
        <v>139</v>
      </c>
      <c r="C66" s="109">
        <v>8320</v>
      </c>
      <c r="D66" s="109">
        <v>0</v>
      </c>
      <c r="E66" s="109">
        <v>0</v>
      </c>
      <c r="F66" s="109">
        <v>0</v>
      </c>
      <c r="G66" s="110">
        <v>8320</v>
      </c>
      <c r="H66" s="46"/>
      <c r="I66" s="109">
        <v>0</v>
      </c>
      <c r="J66" s="109">
        <v>0</v>
      </c>
      <c r="K66" s="109">
        <v>0</v>
      </c>
      <c r="L66" s="111">
        <v>0</v>
      </c>
      <c r="M66" s="46"/>
      <c r="N66" s="46">
        <v>0</v>
      </c>
      <c r="O66" s="46">
        <v>0</v>
      </c>
      <c r="P66" s="109">
        <v>0</v>
      </c>
      <c r="Q66" s="109">
        <v>445</v>
      </c>
      <c r="R66" s="112">
        <v>445</v>
      </c>
      <c r="S66" s="46"/>
      <c r="T66" s="113">
        <v>8765</v>
      </c>
      <c r="U66" s="46"/>
      <c r="V66" s="114">
        <v>11632</v>
      </c>
      <c r="W66" s="47">
        <f>'Table 1 - Supply 2014'!H64</f>
        <v>734</v>
      </c>
      <c r="X66" s="47">
        <f>'Table 1 - Supply 2014'!I64</f>
        <v>0</v>
      </c>
      <c r="Y66" s="47">
        <f>'Table 1 - Supply 2014'!J64</f>
        <v>-405</v>
      </c>
      <c r="Z66" s="47">
        <f t="shared" si="0"/>
        <v>8436</v>
      </c>
      <c r="AA66" s="70">
        <f t="shared" si="5"/>
        <v>3.8256533700137554E-2</v>
      </c>
      <c r="AB66" s="70">
        <f t="shared" si="4"/>
        <v>0.10135832187070151</v>
      </c>
      <c r="AD66" s="47">
        <f t="shared" si="3"/>
        <v>8320</v>
      </c>
    </row>
    <row r="67" spans="1:30" ht="18" x14ac:dyDescent="0.25">
      <c r="A67" s="18" t="s">
        <v>420</v>
      </c>
      <c r="B67" s="18" t="s">
        <v>141</v>
      </c>
      <c r="C67" s="109">
        <v>10905</v>
      </c>
      <c r="D67" s="109">
        <v>0</v>
      </c>
      <c r="E67" s="109">
        <v>0</v>
      </c>
      <c r="F67" s="109">
        <v>107</v>
      </c>
      <c r="G67" s="110">
        <v>11012</v>
      </c>
      <c r="H67" s="46"/>
      <c r="I67" s="109">
        <v>0</v>
      </c>
      <c r="J67" s="109">
        <v>0</v>
      </c>
      <c r="K67" s="109">
        <v>0</v>
      </c>
      <c r="L67" s="111">
        <v>0</v>
      </c>
      <c r="M67" s="46"/>
      <c r="N67" s="46">
        <v>0</v>
      </c>
      <c r="O67" s="46">
        <v>0</v>
      </c>
      <c r="P67" s="109">
        <v>0</v>
      </c>
      <c r="Q67" s="109">
        <v>1667</v>
      </c>
      <c r="R67" s="112">
        <v>1667</v>
      </c>
      <c r="S67" s="46"/>
      <c r="T67" s="113">
        <v>12679</v>
      </c>
      <c r="U67" s="46"/>
      <c r="V67" s="114">
        <v>53085</v>
      </c>
      <c r="W67" s="47">
        <f>'Table 1 - Supply 2014'!H65</f>
        <v>3824</v>
      </c>
      <c r="X67" s="47">
        <f>'Table 1 - Supply 2014'!I65</f>
        <v>0</v>
      </c>
      <c r="Y67" s="47">
        <f>'Table 1 - Supply 2014'!J65</f>
        <v>1055</v>
      </c>
      <c r="Z67" s="47">
        <f t="shared" si="0"/>
        <v>7800</v>
      </c>
      <c r="AA67" s="70">
        <f t="shared" si="5"/>
        <v>3.1402467740416315E-2</v>
      </c>
      <c r="AB67" s="70">
        <f t="shared" si="4"/>
        <v>0.10343788264104738</v>
      </c>
      <c r="AD67" s="47">
        <f t="shared" si="3"/>
        <v>10905</v>
      </c>
    </row>
    <row r="68" spans="1:30" ht="18" x14ac:dyDescent="0.25">
      <c r="A68" s="18" t="s">
        <v>421</v>
      </c>
      <c r="B68" s="18" t="s">
        <v>143</v>
      </c>
      <c r="C68" s="109">
        <v>5904</v>
      </c>
      <c r="D68" s="109">
        <v>0</v>
      </c>
      <c r="E68" s="109">
        <v>0</v>
      </c>
      <c r="F68" s="109">
        <v>0</v>
      </c>
      <c r="G68" s="110">
        <v>5904</v>
      </c>
      <c r="H68" s="46"/>
      <c r="I68" s="109">
        <v>0</v>
      </c>
      <c r="J68" s="109">
        <v>0</v>
      </c>
      <c r="K68" s="109">
        <v>0</v>
      </c>
      <c r="L68" s="111">
        <v>0</v>
      </c>
      <c r="M68" s="46"/>
      <c r="N68" s="46">
        <v>0</v>
      </c>
      <c r="O68" s="46">
        <v>0</v>
      </c>
      <c r="P68" s="109">
        <v>0</v>
      </c>
      <c r="Q68" s="109">
        <v>7159</v>
      </c>
      <c r="R68" s="112">
        <v>7159</v>
      </c>
      <c r="S68" s="46"/>
      <c r="T68" s="113">
        <v>13063</v>
      </c>
      <c r="U68" s="46"/>
      <c r="V68" s="114">
        <v>17640</v>
      </c>
      <c r="W68" s="47">
        <f>'Table 1 - Supply 2014'!H66</f>
        <v>3550</v>
      </c>
      <c r="X68" s="47">
        <f>'Table 1 - Supply 2014'!I66</f>
        <v>0</v>
      </c>
      <c r="Y68" s="47">
        <f>'Table 1 - Supply 2014'!J66</f>
        <v>585</v>
      </c>
      <c r="Z68" s="47">
        <f t="shared" si="0"/>
        <v>8928</v>
      </c>
      <c r="AA68" s="70">
        <f t="shared" si="5"/>
        <v>0.40583900226757369</v>
      </c>
      <c r="AB68" s="70">
        <f t="shared" si="4"/>
        <v>0.60708616780045355</v>
      </c>
      <c r="AD68" s="47">
        <f t="shared" si="3"/>
        <v>5904</v>
      </c>
    </row>
    <row r="69" spans="1:30" ht="18" x14ac:dyDescent="0.25">
      <c r="A69" s="18" t="s">
        <v>422</v>
      </c>
      <c r="B69" s="18" t="s">
        <v>145</v>
      </c>
      <c r="C69" s="109">
        <v>11891</v>
      </c>
      <c r="D69" s="109">
        <v>0</v>
      </c>
      <c r="E69" s="109">
        <v>0</v>
      </c>
      <c r="F69" s="109">
        <v>0</v>
      </c>
      <c r="G69" s="110">
        <v>11891</v>
      </c>
      <c r="H69" s="46"/>
      <c r="I69" s="109">
        <v>0</v>
      </c>
      <c r="J69" s="109">
        <v>0</v>
      </c>
      <c r="K69" s="109">
        <v>0</v>
      </c>
      <c r="L69" s="111">
        <v>0</v>
      </c>
      <c r="M69" s="46"/>
      <c r="N69" s="46">
        <v>0</v>
      </c>
      <c r="O69" s="46">
        <v>0</v>
      </c>
      <c r="P69" s="109">
        <v>0</v>
      </c>
      <c r="Q69" s="109">
        <v>8574</v>
      </c>
      <c r="R69" s="112">
        <v>8574</v>
      </c>
      <c r="S69" s="46"/>
      <c r="T69" s="113">
        <v>20465</v>
      </c>
      <c r="U69" s="46"/>
      <c r="V69" s="114">
        <v>33269</v>
      </c>
      <c r="W69" s="47">
        <f>'Table 1 - Supply 2014'!H67</f>
        <v>10840</v>
      </c>
      <c r="X69" s="47">
        <f>'Table 1 - Supply 2014'!I67</f>
        <v>0</v>
      </c>
      <c r="Y69" s="47">
        <f>'Table 1 - Supply 2014'!J67</f>
        <v>1892</v>
      </c>
      <c r="Z69" s="47">
        <f t="shared" si="0"/>
        <v>7733</v>
      </c>
      <c r="AA69" s="70">
        <f t="shared" si="5"/>
        <v>0.25771739457152304</v>
      </c>
      <c r="AB69" s="70">
        <f t="shared" si="4"/>
        <v>0.58354624425140522</v>
      </c>
      <c r="AD69" s="47">
        <f t="shared" si="3"/>
        <v>11891</v>
      </c>
    </row>
    <row r="70" spans="1:30" ht="18" x14ac:dyDescent="0.25">
      <c r="A70" s="18" t="s">
        <v>423</v>
      </c>
      <c r="B70" s="18" t="s">
        <v>147</v>
      </c>
      <c r="C70" s="109">
        <v>1438</v>
      </c>
      <c r="D70" s="109">
        <v>0</v>
      </c>
      <c r="E70" s="109">
        <v>2193</v>
      </c>
      <c r="F70" s="109">
        <v>0</v>
      </c>
      <c r="G70" s="110">
        <v>3631</v>
      </c>
      <c r="H70" s="46"/>
      <c r="I70" s="109">
        <v>0</v>
      </c>
      <c r="J70" s="109">
        <v>0</v>
      </c>
      <c r="K70" s="109">
        <v>0</v>
      </c>
      <c r="L70" s="111">
        <v>0</v>
      </c>
      <c r="M70" s="46"/>
      <c r="N70" s="46">
        <v>0</v>
      </c>
      <c r="O70" s="46">
        <v>0</v>
      </c>
      <c r="P70" s="109">
        <v>0</v>
      </c>
      <c r="Q70" s="109">
        <v>2353</v>
      </c>
      <c r="R70" s="112">
        <v>2353</v>
      </c>
      <c r="S70" s="46"/>
      <c r="T70" s="113">
        <v>5984</v>
      </c>
      <c r="U70" s="46"/>
      <c r="V70" s="114">
        <v>37148</v>
      </c>
      <c r="W70" s="47">
        <f>'Table 1 - Supply 2014'!H68</f>
        <v>1626</v>
      </c>
      <c r="X70" s="47">
        <f>'Table 1 - Supply 2014'!I68</f>
        <v>0</v>
      </c>
      <c r="Y70" s="47">
        <f>'Table 1 - Supply 2014'!J68</f>
        <v>471</v>
      </c>
      <c r="Z70" s="47">
        <f t="shared" ref="Z70:Z112" si="9">T70-W70+X70-Y70</f>
        <v>3887</v>
      </c>
      <c r="AA70" s="70">
        <f t="shared" si="5"/>
        <v>6.3341229675891036E-2</v>
      </c>
      <c r="AB70" s="70">
        <f t="shared" si="4"/>
        <v>0.10711209217185313</v>
      </c>
      <c r="AD70" s="47">
        <f t="shared" si="3"/>
        <v>1438</v>
      </c>
    </row>
    <row r="71" spans="1:30" ht="18" x14ac:dyDescent="0.25">
      <c r="A71" s="18" t="s">
        <v>424</v>
      </c>
      <c r="B71" s="18" t="s">
        <v>149</v>
      </c>
      <c r="C71" s="109">
        <v>707</v>
      </c>
      <c r="D71" s="109">
        <v>0</v>
      </c>
      <c r="E71" s="109">
        <v>0</v>
      </c>
      <c r="F71" s="109">
        <v>0</v>
      </c>
      <c r="G71" s="110">
        <v>707</v>
      </c>
      <c r="H71" s="46"/>
      <c r="I71" s="109">
        <v>0</v>
      </c>
      <c r="J71" s="109">
        <v>0</v>
      </c>
      <c r="K71" s="109">
        <v>0</v>
      </c>
      <c r="L71" s="111">
        <v>0</v>
      </c>
      <c r="M71" s="46"/>
      <c r="N71" s="46">
        <v>0</v>
      </c>
      <c r="O71" s="46">
        <v>0</v>
      </c>
      <c r="P71" s="109">
        <v>0</v>
      </c>
      <c r="Q71" s="109">
        <v>1110</v>
      </c>
      <c r="R71" s="112">
        <v>1110</v>
      </c>
      <c r="S71" s="46"/>
      <c r="T71" s="113">
        <v>1817</v>
      </c>
      <c r="U71" s="46"/>
      <c r="V71" s="114">
        <v>24161</v>
      </c>
      <c r="W71" s="47">
        <f>'Table 1 - Supply 2014'!H69</f>
        <v>1266</v>
      </c>
      <c r="X71" s="47">
        <f>'Table 1 - Supply 2014'!I69</f>
        <v>0</v>
      </c>
      <c r="Y71" s="47">
        <f>'Table 1 - Supply 2014'!J69</f>
        <v>782</v>
      </c>
      <c r="Z71" s="47">
        <f t="shared" si="9"/>
        <v>-231</v>
      </c>
      <c r="AA71" s="70">
        <f t="shared" si="5"/>
        <v>4.5941807044410414E-2</v>
      </c>
      <c r="AB71" s="70">
        <f t="shared" si="4"/>
        <v>9.8340300484251478E-2</v>
      </c>
      <c r="AD71" s="47">
        <f t="shared" ref="AD71:AD112" si="10">SUM(C71:D71)</f>
        <v>707</v>
      </c>
    </row>
    <row r="72" spans="1:30" ht="18" x14ac:dyDescent="0.25">
      <c r="A72" s="27" t="s">
        <v>425</v>
      </c>
      <c r="B72" s="27" t="s">
        <v>151</v>
      </c>
      <c r="C72" s="115">
        <v>13699</v>
      </c>
      <c r="D72" s="115">
        <v>0</v>
      </c>
      <c r="E72" s="115">
        <v>0</v>
      </c>
      <c r="F72" s="115">
        <v>0</v>
      </c>
      <c r="G72" s="116">
        <v>13699</v>
      </c>
      <c r="H72" s="49"/>
      <c r="I72" s="115">
        <v>0</v>
      </c>
      <c r="J72" s="115">
        <v>0</v>
      </c>
      <c r="K72" s="115">
        <v>0</v>
      </c>
      <c r="L72" s="117">
        <v>0</v>
      </c>
      <c r="M72" s="49"/>
      <c r="N72" s="49">
        <v>0</v>
      </c>
      <c r="O72" s="49">
        <v>0</v>
      </c>
      <c r="P72" s="115">
        <v>0</v>
      </c>
      <c r="Q72" s="115">
        <v>7814</v>
      </c>
      <c r="R72" s="118">
        <v>7814</v>
      </c>
      <c r="S72" s="49"/>
      <c r="T72" s="119">
        <v>21513</v>
      </c>
      <c r="U72" s="49"/>
      <c r="V72" s="120">
        <v>30928</v>
      </c>
      <c r="W72" s="52">
        <f>'Table 1 - Supply 2014'!H70</f>
        <v>9058</v>
      </c>
      <c r="X72" s="52">
        <f>'Table 1 - Supply 2014'!I70</f>
        <v>0</v>
      </c>
      <c r="Y72" s="52">
        <f>'Table 1 - Supply 2014'!J70</f>
        <v>1892</v>
      </c>
      <c r="Z72" s="52">
        <f t="shared" si="9"/>
        <v>10563</v>
      </c>
      <c r="AA72" s="70">
        <f t="shared" si="5"/>
        <v>0.2526513191929643</v>
      </c>
      <c r="AB72" s="70">
        <f t="shared" ref="AB72:AB112" si="11">IF(ISERROR((W72+R72)/V72),0,(W72+R72)/V72)</f>
        <v>0.54552509053285048</v>
      </c>
      <c r="AD72" s="52">
        <f t="shared" si="10"/>
        <v>13699</v>
      </c>
    </row>
    <row r="73" spans="1:30" ht="18" x14ac:dyDescent="0.25">
      <c r="A73" s="18" t="s">
        <v>426</v>
      </c>
      <c r="B73" s="18" t="s">
        <v>153</v>
      </c>
      <c r="C73" s="109">
        <v>89473</v>
      </c>
      <c r="D73" s="109">
        <v>0</v>
      </c>
      <c r="E73" s="109">
        <v>0</v>
      </c>
      <c r="F73" s="109">
        <v>0</v>
      </c>
      <c r="G73" s="110">
        <v>89473</v>
      </c>
      <c r="H73" s="46"/>
      <c r="I73" s="109">
        <v>0</v>
      </c>
      <c r="J73" s="109">
        <v>0</v>
      </c>
      <c r="K73" s="109">
        <v>0</v>
      </c>
      <c r="L73" s="111">
        <v>0</v>
      </c>
      <c r="M73" s="46"/>
      <c r="N73" s="46">
        <v>0</v>
      </c>
      <c r="O73" s="46">
        <v>0</v>
      </c>
      <c r="P73" s="109">
        <v>0</v>
      </c>
      <c r="Q73" s="109">
        <v>5533</v>
      </c>
      <c r="R73" s="112">
        <v>5533</v>
      </c>
      <c r="S73" s="46"/>
      <c r="T73" s="113">
        <v>95006</v>
      </c>
      <c r="U73" s="46"/>
      <c r="V73" s="114">
        <v>107455</v>
      </c>
      <c r="W73" s="47">
        <f>'Table 1 - Supply 2014'!H71</f>
        <v>6023</v>
      </c>
      <c r="X73" s="47">
        <f>'Table 1 - Supply 2014'!I71</f>
        <v>0</v>
      </c>
      <c r="Y73" s="47">
        <f>'Table 1 - Supply 2014'!J71</f>
        <v>9938</v>
      </c>
      <c r="Z73" s="47">
        <f t="shared" si="9"/>
        <v>79045</v>
      </c>
      <c r="AA73" s="70">
        <f t="shared" ref="AA73:AA112" si="12">IF(ISERROR(R73/V73),0,R73/V73)</f>
        <v>5.1491321948722718E-2</v>
      </c>
      <c r="AB73" s="70">
        <f t="shared" si="11"/>
        <v>0.10754269228979572</v>
      </c>
      <c r="AD73" s="47">
        <f t="shared" si="10"/>
        <v>89473</v>
      </c>
    </row>
    <row r="74" spans="1:30" ht="18" x14ac:dyDescent="0.25">
      <c r="A74" s="18" t="s">
        <v>427</v>
      </c>
      <c r="B74" s="18" t="s">
        <v>155</v>
      </c>
      <c r="C74" s="109">
        <v>12663</v>
      </c>
      <c r="D74" s="109">
        <v>0</v>
      </c>
      <c r="E74" s="109">
        <v>0</v>
      </c>
      <c r="F74" s="109">
        <v>0</v>
      </c>
      <c r="G74" s="110">
        <v>12663</v>
      </c>
      <c r="H74" s="46"/>
      <c r="I74" s="109">
        <v>11801</v>
      </c>
      <c r="J74" s="109">
        <v>0</v>
      </c>
      <c r="K74" s="109">
        <v>-44</v>
      </c>
      <c r="L74" s="111">
        <v>11757</v>
      </c>
      <c r="M74" s="46"/>
      <c r="N74" s="46">
        <v>1454</v>
      </c>
      <c r="O74" s="46">
        <v>1409</v>
      </c>
      <c r="P74" s="109">
        <v>2863</v>
      </c>
      <c r="Q74" s="109">
        <v>3439</v>
      </c>
      <c r="R74" s="112">
        <v>6302</v>
      </c>
      <c r="S74" s="46"/>
      <c r="T74" s="113">
        <v>30722</v>
      </c>
      <c r="U74" s="46"/>
      <c r="V74" s="114">
        <v>36090</v>
      </c>
      <c r="W74" s="47">
        <f>'Table 1 - Supply 2014'!H72</f>
        <v>3939</v>
      </c>
      <c r="X74" s="47">
        <f>'Table 1 - Supply 2014'!I72</f>
        <v>12044</v>
      </c>
      <c r="Y74" s="47">
        <f>'Table 1 - Supply 2014'!J72</f>
        <v>425</v>
      </c>
      <c r="Z74" s="47">
        <f t="shared" si="9"/>
        <v>38402</v>
      </c>
      <c r="AA74" s="70">
        <f t="shared" si="12"/>
        <v>0.1746190080354669</v>
      </c>
      <c r="AB74" s="70">
        <f t="shared" si="11"/>
        <v>0.28376281518426155</v>
      </c>
      <c r="AD74" s="47">
        <f t="shared" si="10"/>
        <v>12663</v>
      </c>
    </row>
    <row r="75" spans="1:30" ht="18" x14ac:dyDescent="0.25">
      <c r="A75" s="18" t="s">
        <v>428</v>
      </c>
      <c r="B75" s="18" t="s">
        <v>157</v>
      </c>
      <c r="C75" s="109">
        <v>14369</v>
      </c>
      <c r="D75" s="109">
        <v>0</v>
      </c>
      <c r="E75" s="109">
        <v>2821</v>
      </c>
      <c r="F75" s="109">
        <v>0</v>
      </c>
      <c r="G75" s="110">
        <v>17190</v>
      </c>
      <c r="H75" s="46"/>
      <c r="I75" s="109">
        <v>5292</v>
      </c>
      <c r="J75" s="109">
        <v>0</v>
      </c>
      <c r="K75" s="109">
        <v>429</v>
      </c>
      <c r="L75" s="111">
        <v>5721</v>
      </c>
      <c r="M75" s="46"/>
      <c r="N75" s="46">
        <v>346</v>
      </c>
      <c r="O75" s="46">
        <v>127</v>
      </c>
      <c r="P75" s="109">
        <v>473</v>
      </c>
      <c r="Q75" s="109">
        <v>5361</v>
      </c>
      <c r="R75" s="112">
        <v>5834</v>
      </c>
      <c r="S75" s="46"/>
      <c r="T75" s="113">
        <v>28745</v>
      </c>
      <c r="U75" s="46"/>
      <c r="V75" s="114">
        <v>36511</v>
      </c>
      <c r="W75" s="47">
        <f>'Table 1 - Supply 2014'!H73</f>
        <v>4262</v>
      </c>
      <c r="X75" s="47">
        <f>'Table 1 - Supply 2014'!I73</f>
        <v>2546</v>
      </c>
      <c r="Y75" s="47">
        <f>'Table 1 - Supply 2014'!J73</f>
        <v>2139</v>
      </c>
      <c r="Z75" s="47">
        <f t="shared" si="9"/>
        <v>24890</v>
      </c>
      <c r="AA75" s="70">
        <f t="shared" si="12"/>
        <v>0.15978746131302896</v>
      </c>
      <c r="AB75" s="70">
        <f t="shared" si="11"/>
        <v>0.27651940511078854</v>
      </c>
      <c r="AD75" s="47">
        <f t="shared" si="10"/>
        <v>14369</v>
      </c>
    </row>
    <row r="76" spans="1:30" ht="18" x14ac:dyDescent="0.25">
      <c r="A76" s="18" t="s">
        <v>429</v>
      </c>
      <c r="B76" s="18" t="s">
        <v>159</v>
      </c>
      <c r="C76" s="109">
        <v>18512</v>
      </c>
      <c r="D76" s="109">
        <v>0</v>
      </c>
      <c r="E76" s="109">
        <v>0</v>
      </c>
      <c r="F76" s="109">
        <v>0</v>
      </c>
      <c r="G76" s="110">
        <v>18512</v>
      </c>
      <c r="H76" s="46"/>
      <c r="I76" s="109">
        <v>0</v>
      </c>
      <c r="J76" s="109">
        <v>0</v>
      </c>
      <c r="K76" s="109">
        <v>0</v>
      </c>
      <c r="L76" s="111">
        <v>0</v>
      </c>
      <c r="M76" s="46"/>
      <c r="N76" s="46">
        <v>0</v>
      </c>
      <c r="O76" s="46">
        <v>0</v>
      </c>
      <c r="P76" s="109">
        <v>0</v>
      </c>
      <c r="Q76" s="109">
        <v>5558</v>
      </c>
      <c r="R76" s="112">
        <v>5558</v>
      </c>
      <c r="S76" s="46"/>
      <c r="T76" s="113">
        <v>24070</v>
      </c>
      <c r="U76" s="46"/>
      <c r="V76" s="114">
        <v>52508</v>
      </c>
      <c r="W76" s="47">
        <f>'Table 1 - Supply 2014'!H74</f>
        <v>4851</v>
      </c>
      <c r="X76" s="47">
        <f>'Table 1 - Supply 2014'!I74</f>
        <v>0</v>
      </c>
      <c r="Y76" s="47">
        <f>'Table 1 - Supply 2014'!J74</f>
        <v>3219</v>
      </c>
      <c r="Z76" s="47">
        <f t="shared" si="9"/>
        <v>16000</v>
      </c>
      <c r="AA76" s="70">
        <f t="shared" si="12"/>
        <v>0.10585053706101927</v>
      </c>
      <c r="AB76" s="70">
        <f t="shared" si="11"/>
        <v>0.19823645920621619</v>
      </c>
      <c r="AD76" s="47">
        <f t="shared" si="10"/>
        <v>18512</v>
      </c>
    </row>
    <row r="77" spans="1:30" ht="18" x14ac:dyDescent="0.25">
      <c r="A77" s="18" t="s">
        <v>430</v>
      </c>
      <c r="B77" s="18" t="s">
        <v>161</v>
      </c>
      <c r="C77" s="109">
        <v>142</v>
      </c>
      <c r="D77" s="109">
        <v>0</v>
      </c>
      <c r="E77" s="109">
        <v>0</v>
      </c>
      <c r="F77" s="109">
        <v>0</v>
      </c>
      <c r="G77" s="110">
        <v>142</v>
      </c>
      <c r="H77" s="46"/>
      <c r="I77" s="109">
        <v>22618</v>
      </c>
      <c r="J77" s="109">
        <v>0</v>
      </c>
      <c r="K77" s="109">
        <v>37</v>
      </c>
      <c r="L77" s="111">
        <v>22655</v>
      </c>
      <c r="M77" s="46"/>
      <c r="N77" s="46">
        <v>0</v>
      </c>
      <c r="O77" s="46">
        <v>0</v>
      </c>
      <c r="P77" s="109">
        <v>0</v>
      </c>
      <c r="Q77" s="109">
        <v>8552</v>
      </c>
      <c r="R77" s="112">
        <v>8552</v>
      </c>
      <c r="S77" s="46"/>
      <c r="T77" s="113">
        <v>31349</v>
      </c>
      <c r="U77" s="46"/>
      <c r="V77" s="114">
        <v>77268</v>
      </c>
      <c r="W77" s="47">
        <f>'Table 1 - Supply 2014'!H75</f>
        <v>4364</v>
      </c>
      <c r="X77" s="47">
        <f>'Table 1 - Supply 2014'!I75</f>
        <v>0</v>
      </c>
      <c r="Y77" s="47">
        <f>'Table 1 - Supply 2014'!J75</f>
        <v>4090</v>
      </c>
      <c r="Z77" s="47">
        <f t="shared" si="9"/>
        <v>22895</v>
      </c>
      <c r="AA77" s="70">
        <f t="shared" si="12"/>
        <v>0.11067971217062691</v>
      </c>
      <c r="AB77" s="70">
        <f t="shared" si="11"/>
        <v>0.16715846145881866</v>
      </c>
      <c r="AD77" s="47">
        <f t="shared" si="10"/>
        <v>142</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2235</v>
      </c>
      <c r="R78" s="112">
        <v>2235</v>
      </c>
      <c r="S78" s="46"/>
      <c r="T78" s="113">
        <v>2235</v>
      </c>
      <c r="U78" s="46"/>
      <c r="V78" s="114">
        <v>11914</v>
      </c>
      <c r="W78" s="47">
        <f>'Table 1 - Supply 2014'!H76</f>
        <v>1279</v>
      </c>
      <c r="X78" s="47">
        <f>'Table 1 - Supply 2014'!I76</f>
        <v>0</v>
      </c>
      <c r="Y78" s="47">
        <f>'Table 1 - Supply 2014'!J76</f>
        <v>219</v>
      </c>
      <c r="Z78" s="47">
        <f t="shared" si="9"/>
        <v>737</v>
      </c>
      <c r="AA78" s="70">
        <f t="shared" si="12"/>
        <v>0.18759442672486151</v>
      </c>
      <c r="AB78" s="70">
        <f t="shared" si="11"/>
        <v>0.29494712103407755</v>
      </c>
      <c r="AD78" s="47">
        <f t="shared" si="10"/>
        <v>0</v>
      </c>
    </row>
    <row r="79" spans="1:30" ht="18" x14ac:dyDescent="0.25">
      <c r="A79" s="18" t="s">
        <v>432</v>
      </c>
      <c r="B79" s="18" t="s">
        <v>165</v>
      </c>
      <c r="C79" s="109">
        <v>26709</v>
      </c>
      <c r="D79" s="109">
        <v>0</v>
      </c>
      <c r="E79" s="109">
        <v>0</v>
      </c>
      <c r="F79" s="109">
        <v>0</v>
      </c>
      <c r="G79" s="110">
        <v>26709</v>
      </c>
      <c r="H79" s="46"/>
      <c r="I79" s="109">
        <v>0</v>
      </c>
      <c r="J79" s="109">
        <v>0</v>
      </c>
      <c r="K79" s="109">
        <v>0</v>
      </c>
      <c r="L79" s="111">
        <v>0</v>
      </c>
      <c r="M79" s="46"/>
      <c r="N79" s="46">
        <v>0</v>
      </c>
      <c r="O79" s="46">
        <v>0</v>
      </c>
      <c r="P79" s="109">
        <v>0</v>
      </c>
      <c r="Q79" s="109">
        <v>32274</v>
      </c>
      <c r="R79" s="112">
        <v>32274</v>
      </c>
      <c r="S79" s="46"/>
      <c r="T79" s="113">
        <v>58983</v>
      </c>
      <c r="U79" s="46"/>
      <c r="V79" s="114">
        <v>141782</v>
      </c>
      <c r="W79" s="47">
        <f>'Table 1 - Supply 2014'!H77</f>
        <v>11372</v>
      </c>
      <c r="X79" s="47">
        <f>'Table 1 - Supply 2014'!I77</f>
        <v>0</v>
      </c>
      <c r="Y79" s="47">
        <f>'Table 1 - Supply 2014'!J77</f>
        <v>244</v>
      </c>
      <c r="Z79" s="47">
        <f t="shared" si="9"/>
        <v>47367</v>
      </c>
      <c r="AA79" s="70">
        <f t="shared" si="12"/>
        <v>0.2276311520503308</v>
      </c>
      <c r="AB79" s="70">
        <f t="shared" si="11"/>
        <v>0.30783879476943476</v>
      </c>
      <c r="AD79" s="47">
        <f t="shared" si="10"/>
        <v>26709</v>
      </c>
    </row>
    <row r="80" spans="1:30" ht="18" x14ac:dyDescent="0.25">
      <c r="A80" s="18" t="s">
        <v>433</v>
      </c>
      <c r="B80" s="26" t="s">
        <v>469</v>
      </c>
      <c r="C80" s="109">
        <v>40834</v>
      </c>
      <c r="D80" s="109">
        <v>0</v>
      </c>
      <c r="E80" s="109">
        <v>0</v>
      </c>
      <c r="F80" s="109">
        <v>0</v>
      </c>
      <c r="G80" s="110">
        <v>40834</v>
      </c>
      <c r="H80" s="46"/>
      <c r="I80" s="109">
        <v>0</v>
      </c>
      <c r="J80" s="109">
        <v>0</v>
      </c>
      <c r="K80" s="109">
        <v>0</v>
      </c>
      <c r="L80" s="111">
        <v>0</v>
      </c>
      <c r="M80" s="46"/>
      <c r="N80" s="46">
        <v>0</v>
      </c>
      <c r="O80" s="46">
        <v>0</v>
      </c>
      <c r="P80" s="109">
        <v>0</v>
      </c>
      <c r="Q80" s="109">
        <v>19204</v>
      </c>
      <c r="R80" s="112">
        <v>19204</v>
      </c>
      <c r="S80" s="46"/>
      <c r="T80" s="113">
        <v>60038</v>
      </c>
      <c r="U80" s="46"/>
      <c r="V80" s="114">
        <v>83639</v>
      </c>
      <c r="W80" s="47">
        <f>'Table 1 - Supply 2014'!H78</f>
        <v>3210</v>
      </c>
      <c r="X80" s="47">
        <f>'Table 1 - Supply 2014'!I78</f>
        <v>0</v>
      </c>
      <c r="Y80" s="47">
        <f>'Table 1 - Supply 2014'!J78</f>
        <v>3254</v>
      </c>
      <c r="Z80" s="47">
        <f t="shared" si="9"/>
        <v>53574</v>
      </c>
      <c r="AA80" s="70">
        <f t="shared" si="12"/>
        <v>0.22960580590394433</v>
      </c>
      <c r="AB80" s="70">
        <f t="shared" si="11"/>
        <v>0.26798503090663445</v>
      </c>
      <c r="AD80" s="47">
        <f t="shared" si="10"/>
        <v>40834</v>
      </c>
    </row>
    <row r="81" spans="1:30" ht="18" x14ac:dyDescent="0.25">
      <c r="A81" s="27" t="s">
        <v>434</v>
      </c>
      <c r="B81" s="27" t="s">
        <v>169</v>
      </c>
      <c r="C81" s="115">
        <v>2168</v>
      </c>
      <c r="D81" s="115">
        <v>0</v>
      </c>
      <c r="E81" s="115">
        <v>0</v>
      </c>
      <c r="F81" s="115">
        <v>0</v>
      </c>
      <c r="G81" s="116">
        <v>2168</v>
      </c>
      <c r="H81" s="49"/>
      <c r="I81" s="115">
        <v>0</v>
      </c>
      <c r="J81" s="115">
        <v>0</v>
      </c>
      <c r="K81" s="115">
        <v>0</v>
      </c>
      <c r="L81" s="117">
        <v>0</v>
      </c>
      <c r="M81" s="49"/>
      <c r="N81" s="49">
        <v>0</v>
      </c>
      <c r="O81" s="49">
        <v>0</v>
      </c>
      <c r="P81" s="115">
        <v>0</v>
      </c>
      <c r="Q81" s="115">
        <v>24516</v>
      </c>
      <c r="R81" s="118">
        <v>24516</v>
      </c>
      <c r="S81" s="49"/>
      <c r="T81" s="119">
        <v>26684</v>
      </c>
      <c r="U81" s="49"/>
      <c r="V81" s="120">
        <v>41963</v>
      </c>
      <c r="W81" s="52">
        <f>'Table 1 - Supply 2014'!H79</f>
        <v>3749</v>
      </c>
      <c r="X81" s="52">
        <f>'Table 1 - Supply 2014'!I79</f>
        <v>0</v>
      </c>
      <c r="Y81" s="52">
        <f>'Table 1 - Supply 2014'!J79</f>
        <v>3182</v>
      </c>
      <c r="Z81" s="52">
        <f t="shared" si="9"/>
        <v>19753</v>
      </c>
      <c r="AA81" s="70">
        <f t="shared" si="12"/>
        <v>0.58422896361080001</v>
      </c>
      <c r="AB81" s="70">
        <f t="shared" si="11"/>
        <v>0.67356957319543409</v>
      </c>
      <c r="AD81" s="52">
        <f t="shared" si="10"/>
        <v>2168</v>
      </c>
    </row>
    <row r="82" spans="1:30" ht="18" x14ac:dyDescent="0.25">
      <c r="A82" s="27" t="s">
        <v>316</v>
      </c>
      <c r="B82" s="26" t="s">
        <v>317</v>
      </c>
      <c r="C82" s="35">
        <f>SUM(C79:C81)</f>
        <v>69711</v>
      </c>
      <c r="D82" s="35">
        <f t="shared" ref="D82:Z82" si="13">SUM(D79:D81)</f>
        <v>0</v>
      </c>
      <c r="E82" s="35">
        <f t="shared" si="13"/>
        <v>0</v>
      </c>
      <c r="F82" s="35">
        <f t="shared" si="13"/>
        <v>0</v>
      </c>
      <c r="G82" s="48">
        <f t="shared" si="13"/>
        <v>69711</v>
      </c>
      <c r="H82" s="49">
        <f t="shared" si="13"/>
        <v>0</v>
      </c>
      <c r="I82" s="35">
        <f t="shared" si="13"/>
        <v>0</v>
      </c>
      <c r="J82" s="35">
        <f t="shared" si="13"/>
        <v>0</v>
      </c>
      <c r="K82" s="35">
        <f t="shared" si="13"/>
        <v>0</v>
      </c>
      <c r="L82" s="36">
        <f t="shared" si="13"/>
        <v>0</v>
      </c>
      <c r="M82" s="49">
        <f t="shared" si="13"/>
        <v>0</v>
      </c>
      <c r="N82" s="49"/>
      <c r="O82" s="49"/>
      <c r="P82" s="35">
        <f t="shared" si="13"/>
        <v>0</v>
      </c>
      <c r="Q82" s="35">
        <f t="shared" si="13"/>
        <v>75994</v>
      </c>
      <c r="R82" s="50">
        <f t="shared" si="13"/>
        <v>75994</v>
      </c>
      <c r="S82" s="49">
        <f t="shared" si="13"/>
        <v>0</v>
      </c>
      <c r="T82" s="51">
        <f t="shared" si="13"/>
        <v>145705</v>
      </c>
      <c r="U82" s="49">
        <f t="shared" si="13"/>
        <v>0</v>
      </c>
      <c r="V82" s="52">
        <f t="shared" si="13"/>
        <v>267384</v>
      </c>
      <c r="W82" s="52">
        <f t="shared" si="13"/>
        <v>18331</v>
      </c>
      <c r="X82" s="52">
        <f t="shared" ref="X82:Y82" si="14">SUM(X79:X81)</f>
        <v>0</v>
      </c>
      <c r="Y82" s="52">
        <f t="shared" si="14"/>
        <v>6680</v>
      </c>
      <c r="Z82" s="52">
        <f t="shared" si="13"/>
        <v>120694</v>
      </c>
      <c r="AA82" s="70">
        <f t="shared" si="12"/>
        <v>0.28421296711845134</v>
      </c>
      <c r="AB82" s="70">
        <f t="shared" si="11"/>
        <v>0.35276979924004426</v>
      </c>
      <c r="AD82" s="52">
        <f t="shared" si="10"/>
        <v>69711</v>
      </c>
    </row>
    <row r="83" spans="1:30" ht="18" x14ac:dyDescent="0.25">
      <c r="A83" s="18" t="s">
        <v>435</v>
      </c>
      <c r="B83" s="18" t="s">
        <v>470</v>
      </c>
      <c r="C83" s="109">
        <v>78138</v>
      </c>
      <c r="D83" s="109">
        <v>943</v>
      </c>
      <c r="E83" s="109">
        <v>0</v>
      </c>
      <c r="F83" s="109">
        <v>0</v>
      </c>
      <c r="G83" s="110">
        <v>79081</v>
      </c>
      <c r="H83" s="46"/>
      <c r="I83" s="109">
        <v>0</v>
      </c>
      <c r="J83" s="109">
        <v>0</v>
      </c>
      <c r="K83" s="109">
        <v>0</v>
      </c>
      <c r="L83" s="111">
        <v>0</v>
      </c>
      <c r="M83" s="46"/>
      <c r="N83" s="46">
        <v>0</v>
      </c>
      <c r="O83" s="46">
        <v>0</v>
      </c>
      <c r="P83" s="109">
        <v>0</v>
      </c>
      <c r="Q83" s="109">
        <v>630</v>
      </c>
      <c r="R83" s="112">
        <v>630</v>
      </c>
      <c r="S83" s="46"/>
      <c r="T83" s="113">
        <v>79711</v>
      </c>
      <c r="U83" s="46"/>
      <c r="V83" s="114">
        <v>119678</v>
      </c>
      <c r="W83" s="47">
        <f>'Table 1 - Supply 2014'!H80</f>
        <v>957</v>
      </c>
      <c r="X83" s="47">
        <f>'Table 1 - Supply 2014'!I80</f>
        <v>0</v>
      </c>
      <c r="Y83" s="47">
        <f>'Table 1 - Supply 2014'!J80</f>
        <v>500</v>
      </c>
      <c r="Z83" s="47">
        <f t="shared" si="9"/>
        <v>78254</v>
      </c>
      <c r="AA83" s="70">
        <f t="shared" si="12"/>
        <v>5.2641254031651598E-3</v>
      </c>
      <c r="AB83" s="70">
        <f t="shared" si="11"/>
        <v>1.3260582563211283E-2</v>
      </c>
      <c r="AD83" s="47">
        <f t="shared" si="10"/>
        <v>79081</v>
      </c>
    </row>
    <row r="84" spans="1:30" ht="18" x14ac:dyDescent="0.25">
      <c r="A84" s="18" t="s">
        <v>436</v>
      </c>
      <c r="B84" s="18" t="s">
        <v>471</v>
      </c>
      <c r="C84" s="109">
        <v>187593</v>
      </c>
      <c r="D84" s="109">
        <v>0</v>
      </c>
      <c r="E84" s="109">
        <v>0</v>
      </c>
      <c r="F84" s="109">
        <v>0</v>
      </c>
      <c r="G84" s="110">
        <v>187593</v>
      </c>
      <c r="H84" s="46"/>
      <c r="I84" s="109">
        <v>0</v>
      </c>
      <c r="J84" s="109">
        <v>0</v>
      </c>
      <c r="K84" s="109">
        <v>0</v>
      </c>
      <c r="L84" s="111">
        <v>0</v>
      </c>
      <c r="M84" s="46"/>
      <c r="N84" s="46">
        <v>0</v>
      </c>
      <c r="O84" s="46">
        <v>0</v>
      </c>
      <c r="P84" s="109">
        <v>0</v>
      </c>
      <c r="Q84" s="109">
        <v>420</v>
      </c>
      <c r="R84" s="112">
        <v>420</v>
      </c>
      <c r="S84" s="46"/>
      <c r="T84" s="113">
        <v>188013</v>
      </c>
      <c r="U84" s="46"/>
      <c r="V84" s="114">
        <v>188013</v>
      </c>
      <c r="W84" s="47">
        <f>'Table 1 - Supply 2014'!H81</f>
        <v>2896</v>
      </c>
      <c r="X84" s="47">
        <f>'Table 1 - Supply 2014'!I81</f>
        <v>0</v>
      </c>
      <c r="Y84" s="47">
        <f>'Table 1 - Supply 2014'!J81</f>
        <v>0</v>
      </c>
      <c r="Z84" s="47">
        <f t="shared" si="9"/>
        <v>185117</v>
      </c>
      <c r="AA84" s="70">
        <f t="shared" si="12"/>
        <v>2.2338880822070813E-3</v>
      </c>
      <c r="AB84" s="70">
        <f t="shared" si="11"/>
        <v>1.7637078287139719E-2</v>
      </c>
      <c r="AD84" s="47">
        <f t="shared" si="10"/>
        <v>187593</v>
      </c>
    </row>
    <row r="85" spans="1:30" ht="18" x14ac:dyDescent="0.25">
      <c r="A85" s="18" t="s">
        <v>437</v>
      </c>
      <c r="B85" s="18" t="s">
        <v>175</v>
      </c>
      <c r="C85" s="109">
        <v>54</v>
      </c>
      <c r="D85" s="109">
        <v>0</v>
      </c>
      <c r="E85" s="109">
        <v>0</v>
      </c>
      <c r="F85" s="109">
        <v>0</v>
      </c>
      <c r="G85" s="110">
        <v>54</v>
      </c>
      <c r="H85" s="46"/>
      <c r="I85" s="109">
        <v>8219</v>
      </c>
      <c r="J85" s="109">
        <v>0</v>
      </c>
      <c r="K85" s="109">
        <v>0</v>
      </c>
      <c r="L85" s="111">
        <v>8219</v>
      </c>
      <c r="M85" s="46"/>
      <c r="N85" s="46">
        <v>0</v>
      </c>
      <c r="O85" s="46">
        <v>0</v>
      </c>
      <c r="P85" s="109">
        <v>0</v>
      </c>
      <c r="Q85" s="109">
        <v>496</v>
      </c>
      <c r="R85" s="112">
        <v>496</v>
      </c>
      <c r="S85" s="46"/>
      <c r="T85" s="113">
        <v>8769</v>
      </c>
      <c r="U85" s="46"/>
      <c r="V85" s="114">
        <v>9681</v>
      </c>
      <c r="W85" s="47">
        <f>'Table 1 - Supply 2014'!H82</f>
        <v>157</v>
      </c>
      <c r="X85" s="47">
        <f>'Table 1 - Supply 2014'!I82</f>
        <v>0</v>
      </c>
      <c r="Y85" s="47">
        <f>'Table 1 - Supply 2014'!J82</f>
        <v>905</v>
      </c>
      <c r="Z85" s="47">
        <f t="shared" si="9"/>
        <v>7707</v>
      </c>
      <c r="AA85" s="70">
        <f t="shared" si="12"/>
        <v>5.1234376613986159E-2</v>
      </c>
      <c r="AB85" s="70">
        <f t="shared" si="11"/>
        <v>6.7451709534139037E-2</v>
      </c>
      <c r="AD85" s="47">
        <f t="shared" si="10"/>
        <v>54</v>
      </c>
    </row>
    <row r="86" spans="1:30" ht="18" x14ac:dyDescent="0.25">
      <c r="A86" s="18" t="s">
        <v>438</v>
      </c>
      <c r="B86" s="18" t="s">
        <v>177</v>
      </c>
      <c r="C86" s="109">
        <v>590</v>
      </c>
      <c r="D86" s="109">
        <v>274</v>
      </c>
      <c r="E86" s="109">
        <v>0</v>
      </c>
      <c r="F86" s="109">
        <v>0</v>
      </c>
      <c r="G86" s="110">
        <v>864</v>
      </c>
      <c r="H86" s="46"/>
      <c r="I86" s="109">
        <v>4314</v>
      </c>
      <c r="J86" s="109">
        <v>0</v>
      </c>
      <c r="K86" s="109">
        <v>167</v>
      </c>
      <c r="L86" s="111">
        <v>4481</v>
      </c>
      <c r="M86" s="46"/>
      <c r="N86" s="46">
        <v>0</v>
      </c>
      <c r="O86" s="46">
        <v>0</v>
      </c>
      <c r="P86" s="109">
        <v>0</v>
      </c>
      <c r="Q86" s="109">
        <v>5367</v>
      </c>
      <c r="R86" s="112">
        <v>5367</v>
      </c>
      <c r="S86" s="46"/>
      <c r="T86" s="113">
        <v>10712</v>
      </c>
      <c r="U86" s="46"/>
      <c r="V86" s="114">
        <v>35049</v>
      </c>
      <c r="W86" s="47">
        <f>'Table 1 - Supply 2014'!H83</f>
        <v>1081</v>
      </c>
      <c r="X86" s="47">
        <f>'Table 1 - Supply 2014'!I83</f>
        <v>0</v>
      </c>
      <c r="Y86" s="47">
        <f>'Table 1 - Supply 2014'!J83</f>
        <v>1632</v>
      </c>
      <c r="Z86" s="47">
        <f t="shared" si="9"/>
        <v>7999</v>
      </c>
      <c r="AA86" s="70">
        <f t="shared" si="12"/>
        <v>0.1531284772746726</v>
      </c>
      <c r="AB86" s="70">
        <f t="shared" si="11"/>
        <v>0.18397101201175498</v>
      </c>
      <c r="AD86" s="47">
        <f t="shared" si="10"/>
        <v>864</v>
      </c>
    </row>
    <row r="87" spans="1:30" ht="18" x14ac:dyDescent="0.25">
      <c r="A87" s="18" t="s">
        <v>439</v>
      </c>
      <c r="B87" s="18" t="s">
        <v>179</v>
      </c>
      <c r="C87" s="109">
        <v>37</v>
      </c>
      <c r="D87" s="109">
        <v>0</v>
      </c>
      <c r="E87" s="109">
        <v>0</v>
      </c>
      <c r="F87" s="109">
        <v>0</v>
      </c>
      <c r="G87" s="110">
        <v>37</v>
      </c>
      <c r="H87" s="46"/>
      <c r="I87" s="109">
        <v>0</v>
      </c>
      <c r="J87" s="109">
        <v>0</v>
      </c>
      <c r="K87" s="109">
        <v>0</v>
      </c>
      <c r="L87" s="111">
        <v>0</v>
      </c>
      <c r="M87" s="46"/>
      <c r="N87" s="46">
        <v>0</v>
      </c>
      <c r="O87" s="46">
        <v>0</v>
      </c>
      <c r="P87" s="109">
        <v>0</v>
      </c>
      <c r="Q87" s="109">
        <v>1418</v>
      </c>
      <c r="R87" s="112">
        <v>1418</v>
      </c>
      <c r="S87" s="46"/>
      <c r="T87" s="113">
        <v>1455</v>
      </c>
      <c r="U87" s="46"/>
      <c r="V87" s="114">
        <v>20554</v>
      </c>
      <c r="W87" s="47">
        <f>'Table 1 - Supply 2014'!H84</f>
        <v>983</v>
      </c>
      <c r="X87" s="47">
        <f>'Table 1 - Supply 2014'!I84</f>
        <v>0</v>
      </c>
      <c r="Y87" s="47">
        <f>'Table 1 - Supply 2014'!J84</f>
        <v>706</v>
      </c>
      <c r="Z87" s="47">
        <f t="shared" si="9"/>
        <v>-234</v>
      </c>
      <c r="AA87" s="70">
        <f t="shared" si="12"/>
        <v>6.8989004573319065E-2</v>
      </c>
      <c r="AB87" s="70">
        <f t="shared" si="11"/>
        <v>0.11681424540235477</v>
      </c>
      <c r="AD87" s="47">
        <f t="shared" si="10"/>
        <v>37</v>
      </c>
    </row>
    <row r="88" spans="1:30" ht="18" x14ac:dyDescent="0.25">
      <c r="A88" s="18" t="s">
        <v>440</v>
      </c>
      <c r="B88" s="18" t="s">
        <v>181</v>
      </c>
      <c r="C88" s="109">
        <v>0</v>
      </c>
      <c r="D88" s="109">
        <v>0</v>
      </c>
      <c r="E88" s="109">
        <v>0</v>
      </c>
      <c r="F88" s="109">
        <v>0</v>
      </c>
      <c r="G88" s="110">
        <v>0</v>
      </c>
      <c r="H88" s="46"/>
      <c r="I88" s="109">
        <v>278</v>
      </c>
      <c r="J88" s="109">
        <v>0</v>
      </c>
      <c r="K88" s="109">
        <v>0</v>
      </c>
      <c r="L88" s="111">
        <v>278</v>
      </c>
      <c r="M88" s="46"/>
      <c r="N88" s="46">
        <v>0</v>
      </c>
      <c r="O88" s="46">
        <v>0</v>
      </c>
      <c r="P88" s="109">
        <v>0</v>
      </c>
      <c r="Q88" s="109">
        <v>17620</v>
      </c>
      <c r="R88" s="112">
        <v>17620</v>
      </c>
      <c r="S88" s="46"/>
      <c r="T88" s="113">
        <v>17898</v>
      </c>
      <c r="U88" s="46"/>
      <c r="V88" s="114">
        <v>54578</v>
      </c>
      <c r="W88" s="47">
        <f>'Table 1 - Supply 2014'!H85</f>
        <v>9822</v>
      </c>
      <c r="X88" s="47">
        <f>'Table 1 - Supply 2014'!I85</f>
        <v>0</v>
      </c>
      <c r="Y88" s="47">
        <f>'Table 1 - Supply 2014'!J85</f>
        <v>1685</v>
      </c>
      <c r="Z88" s="47">
        <f t="shared" si="9"/>
        <v>6391</v>
      </c>
      <c r="AA88" s="70">
        <f t="shared" si="12"/>
        <v>0.32284070504598922</v>
      </c>
      <c r="AB88" s="70">
        <f t="shared" si="11"/>
        <v>0.50280332734801569</v>
      </c>
      <c r="AD88" s="47">
        <f t="shared" si="10"/>
        <v>0</v>
      </c>
    </row>
    <row r="89" spans="1:30" ht="18" x14ac:dyDescent="0.25">
      <c r="A89" s="18" t="s">
        <v>441</v>
      </c>
      <c r="B89" s="18" t="s">
        <v>183</v>
      </c>
      <c r="C89" s="109">
        <v>572</v>
      </c>
      <c r="D89" s="109">
        <v>0</v>
      </c>
      <c r="E89" s="109">
        <v>0</v>
      </c>
      <c r="F89" s="109">
        <v>0</v>
      </c>
      <c r="G89" s="110">
        <v>572</v>
      </c>
      <c r="H89" s="46"/>
      <c r="I89" s="109">
        <v>6074</v>
      </c>
      <c r="J89" s="109">
        <v>0</v>
      </c>
      <c r="K89" s="109">
        <v>3</v>
      </c>
      <c r="L89" s="111">
        <v>6077</v>
      </c>
      <c r="M89" s="46"/>
      <c r="N89" s="46">
        <v>2</v>
      </c>
      <c r="O89" s="46">
        <v>3</v>
      </c>
      <c r="P89" s="109">
        <v>5</v>
      </c>
      <c r="Q89" s="109">
        <v>9500</v>
      </c>
      <c r="R89" s="112">
        <v>9505</v>
      </c>
      <c r="S89" s="46"/>
      <c r="T89" s="113">
        <v>16154</v>
      </c>
      <c r="U89" s="46"/>
      <c r="V89" s="114">
        <v>40058</v>
      </c>
      <c r="W89" s="47">
        <f>'Table 1 - Supply 2014'!H86</f>
        <v>2154</v>
      </c>
      <c r="X89" s="47">
        <f>'Table 1 - Supply 2014'!I86</f>
        <v>0</v>
      </c>
      <c r="Y89" s="47">
        <f>'Table 1 - Supply 2014'!J86</f>
        <v>1408</v>
      </c>
      <c r="Z89" s="47">
        <f t="shared" si="9"/>
        <v>12592</v>
      </c>
      <c r="AA89" s="70">
        <f t="shared" si="12"/>
        <v>0.23728094263318189</v>
      </c>
      <c r="AB89" s="70">
        <f t="shared" si="11"/>
        <v>0.29105297318887613</v>
      </c>
      <c r="AD89" s="47">
        <f t="shared" si="10"/>
        <v>572</v>
      </c>
    </row>
    <row r="90" spans="1:30" ht="18" x14ac:dyDescent="0.25">
      <c r="A90" s="18" t="s">
        <v>442</v>
      </c>
      <c r="B90" s="18" t="s">
        <v>185</v>
      </c>
      <c r="C90" s="109">
        <v>0</v>
      </c>
      <c r="D90" s="109">
        <v>985</v>
      </c>
      <c r="E90" s="109">
        <v>0</v>
      </c>
      <c r="F90" s="109">
        <v>0</v>
      </c>
      <c r="G90" s="110">
        <v>985</v>
      </c>
      <c r="H90" s="46"/>
      <c r="I90" s="109">
        <v>28914</v>
      </c>
      <c r="J90" s="109">
        <v>0</v>
      </c>
      <c r="K90" s="109">
        <v>0</v>
      </c>
      <c r="L90" s="111">
        <v>28914</v>
      </c>
      <c r="M90" s="46"/>
      <c r="N90" s="46">
        <v>0</v>
      </c>
      <c r="O90" s="46">
        <v>0</v>
      </c>
      <c r="P90" s="109">
        <v>0</v>
      </c>
      <c r="Q90" s="109">
        <v>5488</v>
      </c>
      <c r="R90" s="112">
        <v>5488</v>
      </c>
      <c r="S90" s="46"/>
      <c r="T90" s="113">
        <v>35387</v>
      </c>
      <c r="U90" s="46"/>
      <c r="V90" s="114">
        <v>40352</v>
      </c>
      <c r="W90" s="47">
        <f>'Table 1 - Supply 2014'!H87</f>
        <v>3725</v>
      </c>
      <c r="X90" s="47">
        <f>'Table 1 - Supply 2014'!I87</f>
        <v>0</v>
      </c>
      <c r="Y90" s="47">
        <f>'Table 1 - Supply 2014'!J87</f>
        <v>-391</v>
      </c>
      <c r="Z90" s="47">
        <f t="shared" si="9"/>
        <v>32053</v>
      </c>
      <c r="AA90" s="70">
        <f t="shared" si="12"/>
        <v>0.1360031720856463</v>
      </c>
      <c r="AB90" s="70">
        <f t="shared" si="11"/>
        <v>0.22831582077716098</v>
      </c>
      <c r="AD90" s="47">
        <f t="shared" si="10"/>
        <v>985</v>
      </c>
    </row>
    <row r="91" spans="1:30" ht="18" x14ac:dyDescent="0.25">
      <c r="A91" s="18" t="s">
        <v>443</v>
      </c>
      <c r="B91" s="18" t="s">
        <v>187</v>
      </c>
      <c r="C91" s="109">
        <v>136</v>
      </c>
      <c r="D91" s="109">
        <v>0</v>
      </c>
      <c r="E91" s="109">
        <v>0</v>
      </c>
      <c r="F91" s="109">
        <v>0</v>
      </c>
      <c r="G91" s="110">
        <v>136</v>
      </c>
      <c r="H91" s="46"/>
      <c r="I91" s="109">
        <v>0</v>
      </c>
      <c r="J91" s="109">
        <v>0</v>
      </c>
      <c r="K91" s="109">
        <v>0</v>
      </c>
      <c r="L91" s="111">
        <v>0</v>
      </c>
      <c r="M91" s="46"/>
      <c r="N91" s="46">
        <v>0</v>
      </c>
      <c r="O91" s="46">
        <v>0</v>
      </c>
      <c r="P91" s="109">
        <v>0</v>
      </c>
      <c r="Q91" s="109">
        <v>4406</v>
      </c>
      <c r="R91" s="112">
        <v>4406</v>
      </c>
      <c r="S91" s="46"/>
      <c r="T91" s="113">
        <v>4542</v>
      </c>
      <c r="U91" s="46"/>
      <c r="V91" s="114">
        <v>37002</v>
      </c>
      <c r="W91" s="47">
        <f>'Table 1 - Supply 2014'!H88</f>
        <v>2323</v>
      </c>
      <c r="X91" s="47">
        <f>'Table 1 - Supply 2014'!I88</f>
        <v>0</v>
      </c>
      <c r="Y91" s="47">
        <f>'Table 1 - Supply 2014'!J88</f>
        <v>930</v>
      </c>
      <c r="Z91" s="47">
        <f t="shared" si="9"/>
        <v>1289</v>
      </c>
      <c r="AA91" s="70">
        <f t="shared" si="12"/>
        <v>0.11907464461380465</v>
      </c>
      <c r="AB91" s="70">
        <f t="shared" si="11"/>
        <v>0.18185503486298038</v>
      </c>
      <c r="AD91" s="47">
        <f t="shared" si="10"/>
        <v>136</v>
      </c>
    </row>
    <row r="92" spans="1:30" ht="18" x14ac:dyDescent="0.25">
      <c r="A92" s="27" t="s">
        <v>444</v>
      </c>
      <c r="B92" s="27" t="s">
        <v>189</v>
      </c>
      <c r="C92" s="115">
        <v>923</v>
      </c>
      <c r="D92" s="115">
        <v>0</v>
      </c>
      <c r="E92" s="115">
        <v>0</v>
      </c>
      <c r="F92" s="115">
        <v>0</v>
      </c>
      <c r="G92" s="116">
        <v>923</v>
      </c>
      <c r="H92" s="49"/>
      <c r="I92" s="115">
        <v>0</v>
      </c>
      <c r="J92" s="115">
        <v>0</v>
      </c>
      <c r="K92" s="115">
        <v>0</v>
      </c>
      <c r="L92" s="117">
        <v>0</v>
      </c>
      <c r="M92" s="49"/>
      <c r="N92" s="49">
        <v>23</v>
      </c>
      <c r="O92" s="49">
        <v>6</v>
      </c>
      <c r="P92" s="115">
        <v>29</v>
      </c>
      <c r="Q92" s="115">
        <v>3089</v>
      </c>
      <c r="R92" s="118">
        <v>3118</v>
      </c>
      <c r="S92" s="49"/>
      <c r="T92" s="119">
        <v>4041</v>
      </c>
      <c r="U92" s="49"/>
      <c r="V92" s="120">
        <v>22913</v>
      </c>
      <c r="W92" s="52">
        <f>'Table 1 - Supply 2014'!H89</f>
        <v>556</v>
      </c>
      <c r="X92" s="52">
        <f>'Table 1 - Supply 2014'!I89</f>
        <v>0</v>
      </c>
      <c r="Y92" s="52">
        <f>'Table 1 - Supply 2014'!J89</f>
        <v>531</v>
      </c>
      <c r="Z92" s="52">
        <f t="shared" si="9"/>
        <v>2954</v>
      </c>
      <c r="AA92" s="70">
        <f t="shared" si="12"/>
        <v>0.13607995461091957</v>
      </c>
      <c r="AB92" s="70">
        <f t="shared" si="11"/>
        <v>0.16034565530484879</v>
      </c>
      <c r="AD92" s="52">
        <f t="shared" si="10"/>
        <v>923</v>
      </c>
    </row>
    <row r="93" spans="1:30" ht="18" x14ac:dyDescent="0.25">
      <c r="A93" s="18" t="s">
        <v>445</v>
      </c>
      <c r="B93" s="18" t="s">
        <v>191</v>
      </c>
      <c r="C93" s="109">
        <v>2720</v>
      </c>
      <c r="D93" s="109">
        <v>904</v>
      </c>
      <c r="E93" s="109">
        <v>0</v>
      </c>
      <c r="F93" s="109">
        <v>0</v>
      </c>
      <c r="G93" s="110">
        <v>3624</v>
      </c>
      <c r="H93" s="46"/>
      <c r="I93" s="109">
        <v>0</v>
      </c>
      <c r="J93" s="109">
        <v>0</v>
      </c>
      <c r="K93" s="109">
        <v>0</v>
      </c>
      <c r="L93" s="111">
        <v>0</v>
      </c>
      <c r="M93" s="46"/>
      <c r="N93" s="46">
        <v>0</v>
      </c>
      <c r="O93" s="46">
        <v>0</v>
      </c>
      <c r="P93" s="109">
        <v>0</v>
      </c>
      <c r="Q93" s="109">
        <v>15</v>
      </c>
      <c r="R93" s="112">
        <v>15</v>
      </c>
      <c r="S93" s="46"/>
      <c r="T93" s="113">
        <v>3639</v>
      </c>
      <c r="U93" s="46"/>
      <c r="V93" s="114">
        <v>4002</v>
      </c>
      <c r="W93" s="47">
        <f>'Table 1 - Supply 2014'!H90</f>
        <v>29</v>
      </c>
      <c r="X93" s="47">
        <f>'Table 1 - Supply 2014'!I90</f>
        <v>0</v>
      </c>
      <c r="Y93" s="47">
        <f>'Table 1 - Supply 2014'!J90</f>
        <v>284</v>
      </c>
      <c r="Z93" s="47">
        <f t="shared" si="9"/>
        <v>3326</v>
      </c>
      <c r="AA93" s="70">
        <f t="shared" si="12"/>
        <v>3.7481259370314842E-3</v>
      </c>
      <c r="AB93" s="70">
        <f t="shared" si="11"/>
        <v>1.0994502748625687E-2</v>
      </c>
      <c r="AD93" s="47">
        <f t="shared" si="10"/>
        <v>3624</v>
      </c>
    </row>
    <row r="94" spans="1:30" ht="18" x14ac:dyDescent="0.25">
      <c r="A94" s="18" t="s">
        <v>446</v>
      </c>
      <c r="B94" s="18" t="s">
        <v>193</v>
      </c>
      <c r="C94" s="109">
        <v>8408</v>
      </c>
      <c r="D94" s="109">
        <v>0</v>
      </c>
      <c r="E94" s="109">
        <v>0</v>
      </c>
      <c r="F94" s="109">
        <v>0</v>
      </c>
      <c r="G94" s="110">
        <v>8408</v>
      </c>
      <c r="H94" s="46"/>
      <c r="I94" s="109">
        <v>0</v>
      </c>
      <c r="J94" s="109">
        <v>0</v>
      </c>
      <c r="K94" s="109">
        <v>0</v>
      </c>
      <c r="L94" s="111">
        <v>0</v>
      </c>
      <c r="M94" s="46"/>
      <c r="N94" s="46">
        <v>0</v>
      </c>
      <c r="O94" s="46">
        <v>0</v>
      </c>
      <c r="P94" s="109">
        <v>0</v>
      </c>
      <c r="Q94" s="109">
        <v>3381</v>
      </c>
      <c r="R94" s="112">
        <v>3381</v>
      </c>
      <c r="S94" s="46"/>
      <c r="T94" s="113">
        <v>11789</v>
      </c>
      <c r="U94" s="46"/>
      <c r="V94" s="114">
        <v>36617</v>
      </c>
      <c r="W94" s="47">
        <f>'Table 1 - Supply 2014'!H91</f>
        <v>3407</v>
      </c>
      <c r="X94" s="47">
        <f>'Table 1 - Supply 2014'!I91</f>
        <v>0</v>
      </c>
      <c r="Y94" s="47">
        <f>'Table 1 - Supply 2014'!J91</f>
        <v>1398</v>
      </c>
      <c r="Z94" s="47">
        <f t="shared" si="9"/>
        <v>6984</v>
      </c>
      <c r="AA94" s="70">
        <f t="shared" si="12"/>
        <v>9.2334161728159045E-2</v>
      </c>
      <c r="AB94" s="70">
        <f t="shared" si="11"/>
        <v>0.18537837616407679</v>
      </c>
      <c r="AD94" s="47">
        <f t="shared" si="10"/>
        <v>8408</v>
      </c>
    </row>
    <row r="95" spans="1:30" ht="18" x14ac:dyDescent="0.25">
      <c r="A95" s="18" t="s">
        <v>447</v>
      </c>
      <c r="B95" s="18" t="s">
        <v>195</v>
      </c>
      <c r="C95" s="109">
        <v>42</v>
      </c>
      <c r="D95" s="109">
        <v>0</v>
      </c>
      <c r="E95" s="109">
        <v>0</v>
      </c>
      <c r="F95" s="109">
        <v>0</v>
      </c>
      <c r="G95" s="110">
        <v>42</v>
      </c>
      <c r="H95" s="46"/>
      <c r="I95" s="109">
        <v>0</v>
      </c>
      <c r="J95" s="109">
        <v>0</v>
      </c>
      <c r="K95" s="109">
        <v>0</v>
      </c>
      <c r="L95" s="111">
        <v>0</v>
      </c>
      <c r="M95" s="46"/>
      <c r="N95" s="46">
        <v>0</v>
      </c>
      <c r="O95" s="46">
        <v>0</v>
      </c>
      <c r="P95" s="109">
        <v>0</v>
      </c>
      <c r="Q95" s="109">
        <v>2200</v>
      </c>
      <c r="R95" s="112">
        <v>2200</v>
      </c>
      <c r="S95" s="46"/>
      <c r="T95" s="113">
        <v>2242</v>
      </c>
      <c r="U95" s="46"/>
      <c r="V95" s="114">
        <v>39714</v>
      </c>
      <c r="W95" s="47">
        <f>'Table 1 - Supply 2014'!H92</f>
        <v>2460</v>
      </c>
      <c r="X95" s="47">
        <f>'Table 1 - Supply 2014'!I92</f>
        <v>0</v>
      </c>
      <c r="Y95" s="47">
        <f>'Table 1 - Supply 2014'!J92</f>
        <v>1276</v>
      </c>
      <c r="Z95" s="47">
        <f t="shared" si="9"/>
        <v>-1494</v>
      </c>
      <c r="AA95" s="70">
        <f t="shared" si="12"/>
        <v>5.5396081986201343E-2</v>
      </c>
      <c r="AB95" s="70">
        <f t="shared" si="11"/>
        <v>0.11733897366168101</v>
      </c>
      <c r="AD95" s="47">
        <f t="shared" si="10"/>
        <v>42</v>
      </c>
    </row>
    <row r="96" spans="1:30" ht="18" x14ac:dyDescent="0.25">
      <c r="A96" s="18" t="s">
        <v>448</v>
      </c>
      <c r="B96" s="18" t="s">
        <v>197</v>
      </c>
      <c r="C96" s="109">
        <v>16672</v>
      </c>
      <c r="D96" s="109">
        <v>0</v>
      </c>
      <c r="E96" s="109">
        <v>0</v>
      </c>
      <c r="F96" s="109">
        <v>0</v>
      </c>
      <c r="G96" s="110">
        <v>16672</v>
      </c>
      <c r="H96" s="46"/>
      <c r="I96" s="109">
        <v>0</v>
      </c>
      <c r="J96" s="109">
        <v>0</v>
      </c>
      <c r="K96" s="109">
        <v>0</v>
      </c>
      <c r="L96" s="111">
        <v>0</v>
      </c>
      <c r="M96" s="46"/>
      <c r="N96" s="46">
        <v>0</v>
      </c>
      <c r="O96" s="46">
        <v>0</v>
      </c>
      <c r="P96" s="109">
        <v>0</v>
      </c>
      <c r="Q96" s="109">
        <v>143</v>
      </c>
      <c r="R96" s="112">
        <v>143</v>
      </c>
      <c r="S96" s="46"/>
      <c r="T96" s="113">
        <v>16815</v>
      </c>
      <c r="U96" s="46"/>
      <c r="V96" s="114">
        <v>24487</v>
      </c>
      <c r="W96" s="47">
        <f>'Table 1 - Supply 2014'!H93</f>
        <v>139</v>
      </c>
      <c r="X96" s="47">
        <f>'Table 1 - Supply 2014'!I93</f>
        <v>0</v>
      </c>
      <c r="Y96" s="47">
        <f>'Table 1 - Supply 2014'!J93</f>
        <v>3216</v>
      </c>
      <c r="Z96" s="47">
        <f t="shared" si="9"/>
        <v>13460</v>
      </c>
      <c r="AA96" s="70">
        <f t="shared" si="12"/>
        <v>5.8398333809776617E-3</v>
      </c>
      <c r="AB96" s="70">
        <f t="shared" si="11"/>
        <v>1.1516314779270634E-2</v>
      </c>
      <c r="AD96" s="47">
        <f t="shared" si="10"/>
        <v>16672</v>
      </c>
    </row>
    <row r="97" spans="1:30" ht="18" x14ac:dyDescent="0.25">
      <c r="A97" s="18" t="s">
        <v>449</v>
      </c>
      <c r="B97" s="18" t="s">
        <v>199</v>
      </c>
      <c r="C97" s="109">
        <v>43</v>
      </c>
      <c r="D97" s="109">
        <v>0</v>
      </c>
      <c r="E97" s="109">
        <v>0</v>
      </c>
      <c r="F97" s="109">
        <v>0</v>
      </c>
      <c r="G97" s="110">
        <v>43</v>
      </c>
      <c r="H97" s="46"/>
      <c r="I97" s="109">
        <v>0</v>
      </c>
      <c r="J97" s="109">
        <v>0</v>
      </c>
      <c r="K97" s="109">
        <v>0</v>
      </c>
      <c r="L97" s="111">
        <v>0</v>
      </c>
      <c r="M97" s="46"/>
      <c r="N97" s="46">
        <v>0</v>
      </c>
      <c r="O97" s="46">
        <v>0</v>
      </c>
      <c r="P97" s="109">
        <v>0</v>
      </c>
      <c r="Q97" s="109">
        <v>254</v>
      </c>
      <c r="R97" s="112">
        <v>254</v>
      </c>
      <c r="S97" s="46"/>
      <c r="T97" s="113">
        <v>297</v>
      </c>
      <c r="U97" s="46"/>
      <c r="V97" s="114">
        <v>5927</v>
      </c>
      <c r="W97" s="47">
        <f>'Table 1 - Supply 2014'!H94</f>
        <v>0</v>
      </c>
      <c r="X97" s="47">
        <f>'Table 1 - Supply 2014'!I94</f>
        <v>0</v>
      </c>
      <c r="Y97" s="47">
        <f>'Table 1 - Supply 2014'!J94</f>
        <v>355</v>
      </c>
      <c r="Z97" s="47">
        <f t="shared" si="9"/>
        <v>-58</v>
      </c>
      <c r="AA97" s="70">
        <f t="shared" si="12"/>
        <v>4.2854732579719924E-2</v>
      </c>
      <c r="AB97" s="70">
        <f t="shared" si="11"/>
        <v>4.2854732579719924E-2</v>
      </c>
      <c r="AD97" s="47">
        <f t="shared" si="10"/>
        <v>43</v>
      </c>
    </row>
    <row r="98" spans="1:30" ht="18" x14ac:dyDescent="0.25">
      <c r="A98" s="18" t="s">
        <v>450</v>
      </c>
      <c r="B98" s="18" t="s">
        <v>201</v>
      </c>
      <c r="C98" s="109">
        <v>828</v>
      </c>
      <c r="D98" s="109">
        <v>350</v>
      </c>
      <c r="E98" s="109">
        <v>0</v>
      </c>
      <c r="F98" s="109">
        <v>0</v>
      </c>
      <c r="G98" s="110">
        <v>1178</v>
      </c>
      <c r="H98" s="46"/>
      <c r="I98" s="109">
        <v>0</v>
      </c>
      <c r="J98" s="109">
        <v>0</v>
      </c>
      <c r="K98" s="109">
        <v>0</v>
      </c>
      <c r="L98" s="111">
        <v>0</v>
      </c>
      <c r="M98" s="46"/>
      <c r="N98" s="46">
        <v>0</v>
      </c>
      <c r="O98" s="46">
        <v>0</v>
      </c>
      <c r="P98" s="109">
        <v>0</v>
      </c>
      <c r="Q98" s="109">
        <v>265</v>
      </c>
      <c r="R98" s="112">
        <v>265</v>
      </c>
      <c r="S98" s="46"/>
      <c r="T98" s="113">
        <v>1443</v>
      </c>
      <c r="U98" s="46"/>
      <c r="V98" s="114">
        <v>18280</v>
      </c>
      <c r="W98" s="47">
        <f>'Table 1 - Supply 2014'!H95</f>
        <v>0</v>
      </c>
      <c r="X98" s="47">
        <f>'Table 1 - Supply 2014'!I95</f>
        <v>0</v>
      </c>
      <c r="Y98" s="47">
        <f>'Table 1 - Supply 2014'!J95</f>
        <v>720</v>
      </c>
      <c r="Z98" s="47">
        <f t="shared" si="9"/>
        <v>723</v>
      </c>
      <c r="AA98" s="70">
        <f t="shared" si="12"/>
        <v>1.449671772428884E-2</v>
      </c>
      <c r="AB98" s="70">
        <f t="shared" si="11"/>
        <v>1.449671772428884E-2</v>
      </c>
      <c r="AD98" s="47">
        <f t="shared" si="10"/>
        <v>1178</v>
      </c>
    </row>
    <row r="99" spans="1:30" ht="18" x14ac:dyDescent="0.25">
      <c r="A99" s="18" t="s">
        <v>451</v>
      </c>
      <c r="B99" s="18" t="s">
        <v>203</v>
      </c>
      <c r="C99" s="109">
        <v>593</v>
      </c>
      <c r="D99" s="109">
        <v>0</v>
      </c>
      <c r="E99" s="109">
        <v>0</v>
      </c>
      <c r="F99" s="109">
        <v>0</v>
      </c>
      <c r="G99" s="110">
        <v>593</v>
      </c>
      <c r="H99" s="46"/>
      <c r="I99" s="109">
        <v>0</v>
      </c>
      <c r="J99" s="109">
        <v>0</v>
      </c>
      <c r="K99" s="109">
        <v>0</v>
      </c>
      <c r="L99" s="111">
        <v>0</v>
      </c>
      <c r="M99" s="46"/>
      <c r="N99" s="46">
        <v>0</v>
      </c>
      <c r="O99" s="46">
        <v>0</v>
      </c>
      <c r="P99" s="109">
        <v>0</v>
      </c>
      <c r="Q99" s="109">
        <v>18801</v>
      </c>
      <c r="R99" s="112">
        <v>18801</v>
      </c>
      <c r="S99" s="46"/>
      <c r="T99" s="113">
        <v>19394</v>
      </c>
      <c r="U99" s="46"/>
      <c r="V99" s="114">
        <v>52065</v>
      </c>
      <c r="W99" s="47">
        <f>'Table 1 - Supply 2014'!H96</f>
        <v>13154</v>
      </c>
      <c r="X99" s="47">
        <f>'Table 1 - Supply 2014'!I96</f>
        <v>0</v>
      </c>
      <c r="Y99" s="47">
        <f>'Table 1 - Supply 2014'!J96</f>
        <v>1116</v>
      </c>
      <c r="Z99" s="47">
        <f t="shared" si="9"/>
        <v>5124</v>
      </c>
      <c r="AA99" s="70">
        <f t="shared" si="12"/>
        <v>0.36110630942091615</v>
      </c>
      <c r="AB99" s="70">
        <f t="shared" si="11"/>
        <v>0.61375204071833289</v>
      </c>
      <c r="AD99" s="47">
        <f t="shared" si="10"/>
        <v>593</v>
      </c>
    </row>
    <row r="100" spans="1:30" ht="18" x14ac:dyDescent="0.25">
      <c r="A100" s="18" t="s">
        <v>452</v>
      </c>
      <c r="B100" s="18" t="s">
        <v>205</v>
      </c>
      <c r="C100" s="109">
        <v>4288</v>
      </c>
      <c r="D100" s="109">
        <v>0</v>
      </c>
      <c r="E100" s="109">
        <v>92335</v>
      </c>
      <c r="F100" s="109">
        <v>34446</v>
      </c>
      <c r="G100" s="110">
        <v>131069</v>
      </c>
      <c r="H100" s="46"/>
      <c r="I100" s="109">
        <v>960</v>
      </c>
      <c r="J100" s="109">
        <v>0</v>
      </c>
      <c r="K100" s="109">
        <v>0</v>
      </c>
      <c r="L100" s="111">
        <v>960</v>
      </c>
      <c r="M100" s="46"/>
      <c r="N100" s="46">
        <v>0</v>
      </c>
      <c r="O100" s="46">
        <v>0</v>
      </c>
      <c r="P100" s="109">
        <v>0</v>
      </c>
      <c r="Q100" s="109">
        <v>2005</v>
      </c>
      <c r="R100" s="112">
        <v>2005</v>
      </c>
      <c r="S100" s="46"/>
      <c r="T100" s="113">
        <v>134034</v>
      </c>
      <c r="U100" s="46"/>
      <c r="V100" s="114">
        <v>147009</v>
      </c>
      <c r="W100" s="47">
        <f>'Table 1 - Supply 2014'!H97</f>
        <v>579</v>
      </c>
      <c r="X100" s="47">
        <f>'Table 1 - Supply 2014'!I97</f>
        <v>0</v>
      </c>
      <c r="Y100" s="47">
        <f>'Table 1 - Supply 2014'!J97</f>
        <v>0</v>
      </c>
      <c r="Z100" s="47">
        <f t="shared" si="9"/>
        <v>133455</v>
      </c>
      <c r="AA100" s="70">
        <f t="shared" si="12"/>
        <v>1.3638620764715085E-2</v>
      </c>
      <c r="AB100" s="70">
        <f t="shared" si="11"/>
        <v>1.7577155140161487E-2</v>
      </c>
      <c r="AD100" s="47">
        <f t="shared" si="10"/>
        <v>4288</v>
      </c>
    </row>
    <row r="101" spans="1:30" ht="18" x14ac:dyDescent="0.25">
      <c r="A101" s="18" t="s">
        <v>453</v>
      </c>
      <c r="B101" s="18" t="s">
        <v>207</v>
      </c>
      <c r="C101" s="109">
        <v>18941</v>
      </c>
      <c r="D101" s="109">
        <v>26288</v>
      </c>
      <c r="E101" s="109">
        <v>17111</v>
      </c>
      <c r="F101" s="109">
        <v>45528</v>
      </c>
      <c r="G101" s="110">
        <v>107868</v>
      </c>
      <c r="H101" s="46"/>
      <c r="I101" s="109">
        <v>0</v>
      </c>
      <c r="J101" s="109">
        <v>0</v>
      </c>
      <c r="K101" s="109">
        <v>0</v>
      </c>
      <c r="L101" s="111">
        <v>0</v>
      </c>
      <c r="M101" s="46"/>
      <c r="N101" s="46">
        <v>0</v>
      </c>
      <c r="O101" s="46">
        <v>0</v>
      </c>
      <c r="P101" s="109">
        <v>0</v>
      </c>
      <c r="Q101" s="109">
        <v>7430</v>
      </c>
      <c r="R101" s="112">
        <v>7430</v>
      </c>
      <c r="S101" s="46"/>
      <c r="T101" s="113">
        <v>115298</v>
      </c>
      <c r="U101" s="46"/>
      <c r="V101" s="114">
        <v>140214</v>
      </c>
      <c r="W101" s="47">
        <f>'Table 1 - Supply 2014'!H98</f>
        <v>658</v>
      </c>
      <c r="X101" s="47">
        <f>'Table 1 - Supply 2014'!I98</f>
        <v>0</v>
      </c>
      <c r="Y101" s="47">
        <f>'Table 1 - Supply 2014'!J98</f>
        <v>821</v>
      </c>
      <c r="Z101" s="47">
        <f t="shared" si="9"/>
        <v>113819</v>
      </c>
      <c r="AA101" s="70">
        <f t="shared" si="12"/>
        <v>5.2990428915800136E-2</v>
      </c>
      <c r="AB101" s="70">
        <f t="shared" si="11"/>
        <v>5.7683255595019044E-2</v>
      </c>
      <c r="AD101" s="47">
        <f t="shared" si="10"/>
        <v>45229</v>
      </c>
    </row>
    <row r="102" spans="1:30" ht="18" x14ac:dyDescent="0.25">
      <c r="A102" s="27" t="s">
        <v>454</v>
      </c>
      <c r="B102" s="27" t="s">
        <v>209</v>
      </c>
      <c r="C102" s="115">
        <v>12479</v>
      </c>
      <c r="D102" s="115">
        <v>1644</v>
      </c>
      <c r="E102" s="115">
        <v>122593</v>
      </c>
      <c r="F102" s="115">
        <v>3028</v>
      </c>
      <c r="G102" s="116">
        <v>139744</v>
      </c>
      <c r="H102" s="49"/>
      <c r="I102" s="115">
        <v>0</v>
      </c>
      <c r="J102" s="115">
        <v>0</v>
      </c>
      <c r="K102" s="115">
        <v>0</v>
      </c>
      <c r="L102" s="117">
        <v>0</v>
      </c>
      <c r="M102" s="49"/>
      <c r="N102" s="49">
        <v>0</v>
      </c>
      <c r="O102" s="49">
        <v>0</v>
      </c>
      <c r="P102" s="115">
        <v>0</v>
      </c>
      <c r="Q102" s="115">
        <v>167</v>
      </c>
      <c r="R102" s="118">
        <v>167</v>
      </c>
      <c r="S102" s="49"/>
      <c r="T102" s="119">
        <v>139911</v>
      </c>
      <c r="U102" s="49"/>
      <c r="V102" s="120">
        <v>142193</v>
      </c>
      <c r="W102" s="52">
        <f>'Table 1 - Supply 2014'!H99</f>
        <v>1223</v>
      </c>
      <c r="X102" s="52">
        <f>'Table 1 - Supply 2014'!I99</f>
        <v>0</v>
      </c>
      <c r="Y102" s="52">
        <f>'Table 1 - Supply 2014'!J99</f>
        <v>469</v>
      </c>
      <c r="Z102" s="52">
        <f t="shared" si="9"/>
        <v>138219</v>
      </c>
      <c r="AA102" s="70">
        <f t="shared" si="12"/>
        <v>1.174460064841448E-3</v>
      </c>
      <c r="AB102" s="70">
        <f t="shared" si="11"/>
        <v>9.7754460486803151E-3</v>
      </c>
      <c r="AD102" s="52">
        <f t="shared" si="10"/>
        <v>14123</v>
      </c>
    </row>
    <row r="103" spans="1:30" ht="18" x14ac:dyDescent="0.25">
      <c r="A103" s="18" t="s">
        <v>455</v>
      </c>
      <c r="B103" s="18" t="s">
        <v>211</v>
      </c>
      <c r="C103" s="109">
        <v>14576</v>
      </c>
      <c r="D103" s="109">
        <v>7620</v>
      </c>
      <c r="E103" s="109">
        <v>288</v>
      </c>
      <c r="F103" s="109">
        <v>30757</v>
      </c>
      <c r="G103" s="110">
        <v>53241</v>
      </c>
      <c r="H103" s="46"/>
      <c r="I103" s="109">
        <v>0</v>
      </c>
      <c r="J103" s="109">
        <v>0</v>
      </c>
      <c r="K103" s="109">
        <v>0</v>
      </c>
      <c r="L103" s="111">
        <v>0</v>
      </c>
      <c r="M103" s="46"/>
      <c r="N103" s="46">
        <v>0</v>
      </c>
      <c r="O103" s="46">
        <v>0</v>
      </c>
      <c r="P103" s="109">
        <v>0</v>
      </c>
      <c r="Q103" s="109">
        <v>32</v>
      </c>
      <c r="R103" s="112">
        <v>32</v>
      </c>
      <c r="S103" s="46"/>
      <c r="T103" s="113">
        <v>53273</v>
      </c>
      <c r="U103" s="46"/>
      <c r="V103" s="114">
        <v>63776</v>
      </c>
      <c r="W103" s="47">
        <f>'Table 1 - Supply 2014'!H100</f>
        <v>18</v>
      </c>
      <c r="X103" s="47">
        <f>'Table 1 - Supply 2014'!I100</f>
        <v>0</v>
      </c>
      <c r="Y103" s="47">
        <f>'Table 1 - Supply 2014'!J100</f>
        <v>1993</v>
      </c>
      <c r="Z103" s="47">
        <f t="shared" si="9"/>
        <v>51262</v>
      </c>
      <c r="AA103" s="70">
        <f t="shared" si="12"/>
        <v>5.0175614651279475E-4</v>
      </c>
      <c r="AB103" s="70">
        <f t="shared" si="11"/>
        <v>7.839939789262418E-4</v>
      </c>
      <c r="AD103" s="47">
        <f t="shared" si="10"/>
        <v>22196</v>
      </c>
    </row>
    <row r="104" spans="1:30" ht="18" x14ac:dyDescent="0.25">
      <c r="A104" s="18" t="s">
        <v>456</v>
      </c>
      <c r="B104" s="18" t="s">
        <v>213</v>
      </c>
      <c r="C104" s="109">
        <v>5792</v>
      </c>
      <c r="D104" s="109">
        <v>1386</v>
      </c>
      <c r="E104" s="109">
        <v>0</v>
      </c>
      <c r="F104" s="109">
        <v>228</v>
      </c>
      <c r="G104" s="110">
        <v>7406</v>
      </c>
      <c r="H104" s="46"/>
      <c r="I104" s="109">
        <v>381</v>
      </c>
      <c r="J104" s="109">
        <v>-193</v>
      </c>
      <c r="K104" s="109">
        <v>0</v>
      </c>
      <c r="L104" s="111">
        <v>188</v>
      </c>
      <c r="M104" s="46"/>
      <c r="N104" s="46">
        <v>82</v>
      </c>
      <c r="O104" s="46">
        <v>2826</v>
      </c>
      <c r="P104" s="109">
        <v>2908</v>
      </c>
      <c r="Q104" s="109">
        <v>193</v>
      </c>
      <c r="R104" s="112">
        <v>3101</v>
      </c>
      <c r="S104" s="46"/>
      <c r="T104" s="113">
        <v>10695</v>
      </c>
      <c r="U104" s="46"/>
      <c r="V104" s="114">
        <v>13902</v>
      </c>
      <c r="W104" s="47">
        <f>'Table 1 - Supply 2014'!H101</f>
        <v>2113</v>
      </c>
      <c r="X104" s="47">
        <f>'Table 1 - Supply 2014'!I101</f>
        <v>0</v>
      </c>
      <c r="Y104" s="47">
        <f>'Table 1 - Supply 2014'!J101</f>
        <v>889</v>
      </c>
      <c r="Z104" s="47">
        <f t="shared" si="9"/>
        <v>7693</v>
      </c>
      <c r="AA104" s="70">
        <f t="shared" si="12"/>
        <v>0.2230614300100705</v>
      </c>
      <c r="AB104" s="70">
        <f t="shared" si="11"/>
        <v>0.37505394907207595</v>
      </c>
      <c r="AD104" s="47">
        <f t="shared" si="10"/>
        <v>7178</v>
      </c>
    </row>
    <row r="105" spans="1:30" ht="18" x14ac:dyDescent="0.25">
      <c r="A105" s="18" t="s">
        <v>457</v>
      </c>
      <c r="B105" s="18" t="s">
        <v>215</v>
      </c>
      <c r="C105" s="109">
        <v>2773</v>
      </c>
      <c r="D105" s="109">
        <v>158</v>
      </c>
      <c r="E105" s="109">
        <v>0</v>
      </c>
      <c r="F105" s="109">
        <v>1596</v>
      </c>
      <c r="G105" s="110">
        <v>4527</v>
      </c>
      <c r="H105" s="46"/>
      <c r="I105" s="109">
        <v>0</v>
      </c>
      <c r="J105" s="109">
        <v>-114</v>
      </c>
      <c r="K105" s="109">
        <v>0</v>
      </c>
      <c r="L105" s="111">
        <v>-114</v>
      </c>
      <c r="M105" s="46"/>
      <c r="N105" s="46">
        <v>12</v>
      </c>
      <c r="O105" s="46">
        <v>796</v>
      </c>
      <c r="P105" s="109">
        <v>808</v>
      </c>
      <c r="Q105" s="109">
        <v>383</v>
      </c>
      <c r="R105" s="112">
        <v>1191</v>
      </c>
      <c r="S105" s="46"/>
      <c r="T105" s="113">
        <v>5604</v>
      </c>
      <c r="U105" s="46"/>
      <c r="V105" s="114">
        <v>6421</v>
      </c>
      <c r="W105" s="47">
        <f>'Table 1 - Supply 2014'!H102</f>
        <v>1405</v>
      </c>
      <c r="X105" s="47">
        <f>'Table 1 - Supply 2014'!I102</f>
        <v>0</v>
      </c>
      <c r="Y105" s="47">
        <f>'Table 1 - Supply 2014'!J102</f>
        <v>357</v>
      </c>
      <c r="Z105" s="47">
        <f t="shared" si="9"/>
        <v>3842</v>
      </c>
      <c r="AA105" s="70">
        <f t="shared" si="12"/>
        <v>0.1854851269272699</v>
      </c>
      <c r="AB105" s="70">
        <f t="shared" si="11"/>
        <v>0.40429839588849087</v>
      </c>
      <c r="AD105" s="47">
        <f t="shared" si="10"/>
        <v>2931</v>
      </c>
    </row>
    <row r="106" spans="1:30" ht="18" x14ac:dyDescent="0.25">
      <c r="A106" s="18" t="s">
        <v>458</v>
      </c>
      <c r="B106" s="18" t="s">
        <v>217</v>
      </c>
      <c r="C106" s="109">
        <v>16364</v>
      </c>
      <c r="D106" s="109">
        <v>0</v>
      </c>
      <c r="E106" s="109">
        <v>0</v>
      </c>
      <c r="F106" s="109">
        <v>0</v>
      </c>
      <c r="G106" s="110">
        <v>16364</v>
      </c>
      <c r="H106" s="46"/>
      <c r="I106" s="109">
        <v>0</v>
      </c>
      <c r="J106" s="109">
        <v>0</v>
      </c>
      <c r="K106" s="109">
        <v>0</v>
      </c>
      <c r="L106" s="111">
        <v>0</v>
      </c>
      <c r="M106" s="46"/>
      <c r="N106" s="46">
        <v>0</v>
      </c>
      <c r="O106" s="46">
        <v>0</v>
      </c>
      <c r="P106" s="109">
        <v>0</v>
      </c>
      <c r="Q106" s="109">
        <v>114</v>
      </c>
      <c r="R106" s="112">
        <v>114</v>
      </c>
      <c r="S106" s="46"/>
      <c r="T106" s="113">
        <v>16478</v>
      </c>
      <c r="U106" s="46"/>
      <c r="V106" s="114">
        <v>18007</v>
      </c>
      <c r="W106" s="47">
        <f>'Table 1 - Supply 2014'!H103</f>
        <v>2939</v>
      </c>
      <c r="X106" s="47">
        <f>'Table 1 - Supply 2014'!I103</f>
        <v>0</v>
      </c>
      <c r="Y106" s="47">
        <f>'Table 1 - Supply 2014'!J103</f>
        <v>3429</v>
      </c>
      <c r="Z106" s="47">
        <f t="shared" si="9"/>
        <v>10110</v>
      </c>
      <c r="AA106" s="70">
        <f t="shared" si="12"/>
        <v>6.3308713278169603E-3</v>
      </c>
      <c r="AB106" s="70">
        <f t="shared" si="11"/>
        <v>0.16954517687565945</v>
      </c>
      <c r="AD106" s="47">
        <f t="shared" si="10"/>
        <v>16364</v>
      </c>
    </row>
    <row r="107" spans="1:30" ht="18" x14ac:dyDescent="0.25">
      <c r="A107" s="18" t="s">
        <v>459</v>
      </c>
      <c r="B107" s="18" t="s">
        <v>219</v>
      </c>
      <c r="C107" s="109">
        <v>13667</v>
      </c>
      <c r="D107" s="109">
        <v>475</v>
      </c>
      <c r="E107" s="109">
        <v>0</v>
      </c>
      <c r="F107" s="109">
        <v>2624</v>
      </c>
      <c r="G107" s="110">
        <v>16766</v>
      </c>
      <c r="H107" s="46"/>
      <c r="I107" s="109">
        <v>0</v>
      </c>
      <c r="J107" s="109">
        <v>0</v>
      </c>
      <c r="K107" s="109">
        <v>0</v>
      </c>
      <c r="L107" s="111">
        <v>0</v>
      </c>
      <c r="M107" s="46"/>
      <c r="N107" s="46">
        <v>0</v>
      </c>
      <c r="O107" s="46">
        <v>0</v>
      </c>
      <c r="P107" s="109">
        <v>0</v>
      </c>
      <c r="Q107" s="109">
        <v>379</v>
      </c>
      <c r="R107" s="112">
        <v>379</v>
      </c>
      <c r="S107" s="46"/>
      <c r="T107" s="113">
        <v>17145</v>
      </c>
      <c r="U107" s="46"/>
      <c r="V107" s="114">
        <v>18233</v>
      </c>
      <c r="W107" s="47">
        <f>'Table 1 - Supply 2014'!H104</f>
        <v>750</v>
      </c>
      <c r="X107" s="47">
        <f>'Table 1 - Supply 2014'!I104</f>
        <v>0</v>
      </c>
      <c r="Y107" s="47">
        <f>'Table 1 - Supply 2014'!J104</f>
        <v>1505</v>
      </c>
      <c r="Z107" s="47">
        <f t="shared" si="9"/>
        <v>14890</v>
      </c>
      <c r="AA107" s="70">
        <f t="shared" si="12"/>
        <v>2.0786486041792354E-2</v>
      </c>
      <c r="AB107" s="70">
        <f t="shared" si="11"/>
        <v>6.1920693248505458E-2</v>
      </c>
      <c r="AD107" s="47">
        <f t="shared" si="10"/>
        <v>14142</v>
      </c>
    </row>
    <row r="108" spans="1:30" ht="18" x14ac:dyDescent="0.25">
      <c r="A108" s="18" t="s">
        <v>460</v>
      </c>
      <c r="B108" s="18" t="s">
        <v>221</v>
      </c>
      <c r="C108" s="109">
        <v>7243</v>
      </c>
      <c r="D108" s="109">
        <v>3604</v>
      </c>
      <c r="E108" s="109">
        <v>0</v>
      </c>
      <c r="F108" s="109">
        <v>0</v>
      </c>
      <c r="G108" s="110">
        <v>10847</v>
      </c>
      <c r="H108" s="46"/>
      <c r="I108" s="109">
        <v>0</v>
      </c>
      <c r="J108" s="109">
        <v>0</v>
      </c>
      <c r="K108" s="109">
        <v>0</v>
      </c>
      <c r="L108" s="111">
        <v>0</v>
      </c>
      <c r="M108" s="46"/>
      <c r="N108" s="46">
        <v>0</v>
      </c>
      <c r="O108" s="46">
        <v>0</v>
      </c>
      <c r="P108" s="109">
        <v>0</v>
      </c>
      <c r="Q108" s="109">
        <v>59</v>
      </c>
      <c r="R108" s="112">
        <v>59</v>
      </c>
      <c r="S108" s="46"/>
      <c r="T108" s="113">
        <v>10906</v>
      </c>
      <c r="U108" s="46"/>
      <c r="V108" s="114">
        <v>13201</v>
      </c>
      <c r="W108" s="47">
        <f>'Table 1 - Supply 2014'!H105</f>
        <v>27</v>
      </c>
      <c r="X108" s="47">
        <f>'Table 1 - Supply 2014'!I105</f>
        <v>0</v>
      </c>
      <c r="Y108" s="47">
        <f>'Table 1 - Supply 2014'!J105</f>
        <v>471</v>
      </c>
      <c r="Z108" s="47">
        <f t="shared" si="9"/>
        <v>10408</v>
      </c>
      <c r="AA108" s="70">
        <f t="shared" si="12"/>
        <v>4.4693583819407617E-3</v>
      </c>
      <c r="AB108" s="70">
        <f t="shared" si="11"/>
        <v>6.5146579804560263E-3</v>
      </c>
      <c r="AD108" s="47">
        <f t="shared" si="10"/>
        <v>10847</v>
      </c>
    </row>
    <row r="109" spans="1:30" ht="18" x14ac:dyDescent="0.25">
      <c r="A109" s="18" t="s">
        <v>461</v>
      </c>
      <c r="B109" s="18" t="s">
        <v>223</v>
      </c>
      <c r="C109" s="109">
        <v>1494</v>
      </c>
      <c r="D109" s="109">
        <v>0</v>
      </c>
      <c r="E109" s="109">
        <v>0</v>
      </c>
      <c r="F109" s="109">
        <v>0</v>
      </c>
      <c r="G109" s="110">
        <v>1494</v>
      </c>
      <c r="H109" s="46"/>
      <c r="I109" s="109">
        <v>0</v>
      </c>
      <c r="J109" s="109">
        <v>0</v>
      </c>
      <c r="K109" s="109">
        <v>0</v>
      </c>
      <c r="L109" s="111">
        <v>0</v>
      </c>
      <c r="M109" s="46"/>
      <c r="N109" s="46">
        <v>0</v>
      </c>
      <c r="O109" s="46">
        <v>0</v>
      </c>
      <c r="P109" s="109">
        <v>0</v>
      </c>
      <c r="Q109" s="109">
        <v>341</v>
      </c>
      <c r="R109" s="112">
        <v>341</v>
      </c>
      <c r="S109" s="46"/>
      <c r="T109" s="113">
        <v>1835</v>
      </c>
      <c r="U109" s="46"/>
      <c r="V109" s="114">
        <v>4092</v>
      </c>
      <c r="W109" s="47">
        <f>'Table 1 - Supply 2014'!H106</f>
        <v>456</v>
      </c>
      <c r="X109" s="47">
        <f>'Table 1 - Supply 2014'!I106</f>
        <v>0</v>
      </c>
      <c r="Y109" s="47">
        <f>'Table 1 - Supply 2014'!J106</f>
        <v>364</v>
      </c>
      <c r="Z109" s="47">
        <f t="shared" si="9"/>
        <v>1015</v>
      </c>
      <c r="AA109" s="70">
        <f t="shared" si="12"/>
        <v>8.3333333333333329E-2</v>
      </c>
      <c r="AB109" s="70">
        <f t="shared" si="11"/>
        <v>0.19477028347996089</v>
      </c>
      <c r="AD109" s="47">
        <f t="shared" si="10"/>
        <v>1494</v>
      </c>
    </row>
    <row r="110" spans="1:30" ht="18" x14ac:dyDescent="0.25">
      <c r="A110" s="18" t="s">
        <v>462</v>
      </c>
      <c r="B110" s="18" t="s">
        <v>225</v>
      </c>
      <c r="C110" s="109">
        <v>21905</v>
      </c>
      <c r="D110" s="109">
        <v>0</v>
      </c>
      <c r="E110" s="109">
        <v>0</v>
      </c>
      <c r="F110" s="109">
        <v>0</v>
      </c>
      <c r="G110" s="110">
        <v>21905</v>
      </c>
      <c r="H110" s="46"/>
      <c r="I110" s="109">
        <v>0</v>
      </c>
      <c r="J110" s="109">
        <v>0</v>
      </c>
      <c r="K110" s="109">
        <v>0</v>
      </c>
      <c r="L110" s="111">
        <v>0</v>
      </c>
      <c r="M110" s="46"/>
      <c r="N110" s="46">
        <v>0</v>
      </c>
      <c r="O110" s="46">
        <v>0</v>
      </c>
      <c r="P110" s="109">
        <v>0</v>
      </c>
      <c r="Q110" s="109">
        <v>167</v>
      </c>
      <c r="R110" s="112">
        <v>167</v>
      </c>
      <c r="S110" s="46"/>
      <c r="T110" s="113">
        <v>22072</v>
      </c>
      <c r="U110" s="46"/>
      <c r="V110" s="114">
        <v>24783</v>
      </c>
      <c r="W110" s="47">
        <f>'Table 1 - Supply 2014'!H107</f>
        <v>151</v>
      </c>
      <c r="X110" s="47">
        <f>'Table 1 - Supply 2014'!I107</f>
        <v>0</v>
      </c>
      <c r="Y110" s="47">
        <f>'Table 1 - Supply 2014'!J107</f>
        <v>2512</v>
      </c>
      <c r="Z110" s="47">
        <f t="shared" si="9"/>
        <v>19409</v>
      </c>
      <c r="AA110" s="70">
        <f t="shared" si="12"/>
        <v>6.7384900940160595E-3</v>
      </c>
      <c r="AB110" s="70">
        <f t="shared" si="11"/>
        <v>1.2831376346689263E-2</v>
      </c>
      <c r="AD110" s="47">
        <f t="shared" si="10"/>
        <v>21905</v>
      </c>
    </row>
    <row r="111" spans="1:30" ht="18" x14ac:dyDescent="0.25">
      <c r="A111" s="98" t="s">
        <v>463</v>
      </c>
      <c r="B111" s="98" t="s">
        <v>227</v>
      </c>
      <c r="C111" s="115">
        <v>4135</v>
      </c>
      <c r="D111" s="115">
        <v>0</v>
      </c>
      <c r="E111" s="115">
        <v>0</v>
      </c>
      <c r="F111" s="115">
        <v>0</v>
      </c>
      <c r="G111" s="116">
        <v>4135</v>
      </c>
      <c r="H111" s="49"/>
      <c r="I111" s="115">
        <v>0</v>
      </c>
      <c r="J111" s="115">
        <v>0</v>
      </c>
      <c r="K111" s="115">
        <v>0</v>
      </c>
      <c r="L111" s="117">
        <v>0</v>
      </c>
      <c r="M111" s="49"/>
      <c r="N111" s="49">
        <v>0</v>
      </c>
      <c r="O111" s="49">
        <v>0</v>
      </c>
      <c r="P111" s="115">
        <v>0</v>
      </c>
      <c r="Q111" s="115">
        <v>19</v>
      </c>
      <c r="R111" s="118">
        <v>19</v>
      </c>
      <c r="S111" s="49"/>
      <c r="T111" s="119">
        <v>4154</v>
      </c>
      <c r="U111" s="49"/>
      <c r="V111" s="120">
        <v>4154</v>
      </c>
      <c r="W111" s="52">
        <f>'Table 1 - Supply 2014'!H108</f>
        <v>35</v>
      </c>
      <c r="X111" s="52">
        <f>'Table 1 - Supply 2014'!I108</f>
        <v>0</v>
      </c>
      <c r="Y111" s="52">
        <f>'Table 1 - Supply 2014'!J108</f>
        <v>0</v>
      </c>
      <c r="Z111" s="52">
        <f t="shared" si="9"/>
        <v>4119</v>
      </c>
      <c r="AA111" s="70">
        <f t="shared" si="12"/>
        <v>4.5739046701974003E-3</v>
      </c>
      <c r="AB111" s="70">
        <f t="shared" si="11"/>
        <v>1.2999518536350506E-2</v>
      </c>
      <c r="AD111" s="52">
        <f t="shared" si="10"/>
        <v>4135</v>
      </c>
    </row>
    <row r="112" spans="1:30" ht="18.75" thickBot="1" x14ac:dyDescent="0.3">
      <c r="A112" s="121"/>
      <c r="B112" s="121" t="s">
        <v>250</v>
      </c>
      <c r="C112" s="122">
        <v>1153351</v>
      </c>
      <c r="D112" s="122">
        <v>44631</v>
      </c>
      <c r="E112" s="122">
        <v>245452</v>
      </c>
      <c r="F112" s="122">
        <v>124747</v>
      </c>
      <c r="G112" s="123">
        <v>1568181</v>
      </c>
      <c r="H112" s="53"/>
      <c r="I112" s="122">
        <v>309788</v>
      </c>
      <c r="J112" s="122">
        <v>-192</v>
      </c>
      <c r="K112" s="122">
        <v>14164</v>
      </c>
      <c r="L112" s="124">
        <v>323760</v>
      </c>
      <c r="M112" s="53"/>
      <c r="N112" s="53">
        <v>146583</v>
      </c>
      <c r="O112" s="53">
        <v>142470</v>
      </c>
      <c r="P112" s="122">
        <v>289053</v>
      </c>
      <c r="Q112" s="122">
        <v>236271</v>
      </c>
      <c r="R112" s="125">
        <v>525324</v>
      </c>
      <c r="S112" s="53"/>
      <c r="T112" s="126">
        <v>2417265</v>
      </c>
      <c r="U112" s="53"/>
      <c r="V112" s="127">
        <v>3943697</v>
      </c>
      <c r="W112" s="54">
        <f>'Table 1 - Supply 2014'!H109</f>
        <v>554257</v>
      </c>
      <c r="X112" s="54">
        <f>'Table 1 - Supply 2014'!I109</f>
        <v>0</v>
      </c>
      <c r="Y112" s="54">
        <f>'Table 1 - Supply 2014'!J109</f>
        <v>201775</v>
      </c>
      <c r="Z112" s="54">
        <f t="shared" si="9"/>
        <v>1661233</v>
      </c>
      <c r="AA112" s="71">
        <f t="shared" si="12"/>
        <v>0.13320597398836675</v>
      </c>
      <c r="AB112" s="71">
        <f t="shared" si="11"/>
        <v>0.27374846495559879</v>
      </c>
      <c r="AD112" s="54">
        <f t="shared" si="10"/>
        <v>1197982</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14" priority="1">
      <formula>$W$120&lt;&gt;0</formula>
    </cfRule>
  </conditionalFormatting>
  <hyperlinks>
    <hyperlink ref="A2" location="Contents!A166" display="Contents"/>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K115"/>
  <sheetViews>
    <sheetView zoomScale="60" zoomScaleNormal="60" workbookViewId="0">
      <pane xSplit="2" ySplit="3" topLeftCell="C4" activePane="bottomRight" state="frozen"/>
      <selection pane="topRight" activeCell="C1" sqref="C1"/>
      <selection pane="bottomLeft" activeCell="A4" sqref="A4"/>
      <selection pane="bottomRight" activeCell="A4" sqref="A4"/>
    </sheetView>
  </sheetViews>
  <sheetFormatPr defaultRowHeight="15" x14ac:dyDescent="0.25"/>
  <cols>
    <col min="1" max="1" width="16.57031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4">
        <v>1</v>
      </c>
      <c r="B1" s="15" t="s">
        <v>303</v>
      </c>
      <c r="C1" s="16"/>
      <c r="D1" s="16"/>
      <c r="E1" s="16"/>
      <c r="F1" s="16"/>
      <c r="G1" s="16"/>
      <c r="H1" s="16"/>
      <c r="I1" s="16"/>
      <c r="J1" s="16"/>
      <c r="K1" s="17" t="s">
        <v>10</v>
      </c>
    </row>
    <row r="2" spans="1:11" ht="28.5" customHeight="1" x14ac:dyDescent="0.3">
      <c r="A2" s="33"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25046</v>
      </c>
      <c r="D4" s="128">
        <v>5493</v>
      </c>
      <c r="E4" s="128">
        <v>4614</v>
      </c>
      <c r="F4" s="128">
        <v>10107</v>
      </c>
      <c r="G4" s="128">
        <v>357</v>
      </c>
      <c r="H4" s="129">
        <v>10464</v>
      </c>
      <c r="I4" s="128">
        <v>6311</v>
      </c>
      <c r="J4" s="128">
        <v>2145</v>
      </c>
      <c r="K4" s="130">
        <v>43966</v>
      </c>
    </row>
    <row r="5" spans="1:11" ht="18" x14ac:dyDescent="0.25">
      <c r="A5" s="18" t="s">
        <v>360</v>
      </c>
      <c r="B5" s="18" t="s">
        <v>22</v>
      </c>
      <c r="C5" s="131">
        <v>1265</v>
      </c>
      <c r="D5" s="131">
        <v>87</v>
      </c>
      <c r="E5" s="131">
        <v>26</v>
      </c>
      <c r="F5" s="131">
        <v>113</v>
      </c>
      <c r="G5" s="131">
        <v>2</v>
      </c>
      <c r="H5" s="132">
        <v>115</v>
      </c>
      <c r="I5" s="131">
        <v>175</v>
      </c>
      <c r="J5" s="131">
        <v>13</v>
      </c>
      <c r="K5" s="130">
        <v>1568</v>
      </c>
    </row>
    <row r="6" spans="1:11" ht="18" x14ac:dyDescent="0.25">
      <c r="A6" s="18" t="s">
        <v>361</v>
      </c>
      <c r="B6" s="18" t="s">
        <v>24</v>
      </c>
      <c r="C6" s="131">
        <v>1866</v>
      </c>
      <c r="D6" s="131">
        <v>231</v>
      </c>
      <c r="E6" s="131">
        <v>213</v>
      </c>
      <c r="F6" s="131">
        <v>444</v>
      </c>
      <c r="G6" s="131">
        <v>0</v>
      </c>
      <c r="H6" s="132">
        <v>444</v>
      </c>
      <c r="I6" s="131">
        <v>834</v>
      </c>
      <c r="J6" s="131">
        <v>3</v>
      </c>
      <c r="K6" s="130">
        <v>3147</v>
      </c>
    </row>
    <row r="7" spans="1:11" ht="18" x14ac:dyDescent="0.25">
      <c r="A7" s="18" t="s">
        <v>362</v>
      </c>
      <c r="B7" s="18" t="s">
        <v>26</v>
      </c>
      <c r="C7" s="131">
        <v>436</v>
      </c>
      <c r="D7" s="131">
        <v>64</v>
      </c>
      <c r="E7" s="131">
        <v>1122</v>
      </c>
      <c r="F7" s="131">
        <v>1186</v>
      </c>
      <c r="G7" s="131">
        <v>0</v>
      </c>
      <c r="H7" s="132">
        <v>1186</v>
      </c>
      <c r="I7" s="131">
        <v>240</v>
      </c>
      <c r="J7" s="131">
        <v>34</v>
      </c>
      <c r="K7" s="130">
        <v>1896</v>
      </c>
    </row>
    <row r="8" spans="1:11" ht="18" x14ac:dyDescent="0.25">
      <c r="A8" s="97" t="s">
        <v>363</v>
      </c>
      <c r="B8" s="26" t="s">
        <v>28</v>
      </c>
      <c r="C8" s="131">
        <v>18499</v>
      </c>
      <c r="D8" s="131">
        <v>835</v>
      </c>
      <c r="E8" s="131">
        <v>19229</v>
      </c>
      <c r="F8" s="131">
        <v>20064</v>
      </c>
      <c r="G8" s="131">
        <v>0</v>
      </c>
      <c r="H8" s="132">
        <v>20064</v>
      </c>
      <c r="I8" s="131">
        <v>145</v>
      </c>
      <c r="J8" s="131">
        <v>15</v>
      </c>
      <c r="K8" s="130">
        <v>38723</v>
      </c>
    </row>
    <row r="9" spans="1:11" ht="18" x14ac:dyDescent="0.25">
      <c r="A9" s="18" t="s">
        <v>364</v>
      </c>
      <c r="B9" s="18" t="s">
        <v>30</v>
      </c>
      <c r="C9" s="131">
        <v>3706</v>
      </c>
      <c r="D9" s="131">
        <v>244</v>
      </c>
      <c r="E9" s="131">
        <v>716</v>
      </c>
      <c r="F9" s="131">
        <v>960</v>
      </c>
      <c r="G9" s="131">
        <v>0</v>
      </c>
      <c r="H9" s="132">
        <v>960</v>
      </c>
      <c r="I9" s="131">
        <v>585</v>
      </c>
      <c r="J9" s="131">
        <v>367</v>
      </c>
      <c r="K9" s="130">
        <v>5618</v>
      </c>
    </row>
    <row r="10" spans="1:11" ht="18" x14ac:dyDescent="0.25">
      <c r="A10" s="18" t="s">
        <v>365</v>
      </c>
      <c r="B10" s="18" t="s">
        <v>32</v>
      </c>
      <c r="C10" s="131">
        <v>5886</v>
      </c>
      <c r="D10" s="131">
        <v>0</v>
      </c>
      <c r="E10" s="131">
        <v>0</v>
      </c>
      <c r="F10" s="131">
        <v>0</v>
      </c>
      <c r="G10" s="131">
        <v>167</v>
      </c>
      <c r="H10" s="132">
        <v>167</v>
      </c>
      <c r="I10" s="131">
        <v>0</v>
      </c>
      <c r="J10" s="131">
        <v>0</v>
      </c>
      <c r="K10" s="130">
        <v>6053</v>
      </c>
    </row>
    <row r="11" spans="1:11" ht="18" x14ac:dyDescent="0.25">
      <c r="A11" s="18" t="s">
        <v>366</v>
      </c>
      <c r="B11" s="18" t="s">
        <v>34</v>
      </c>
      <c r="C11" s="131">
        <v>18716</v>
      </c>
      <c r="D11" s="131">
        <v>4704</v>
      </c>
      <c r="E11" s="131">
        <v>1293</v>
      </c>
      <c r="F11" s="131">
        <v>5997</v>
      </c>
      <c r="G11" s="131">
        <v>617</v>
      </c>
      <c r="H11" s="132">
        <v>6614</v>
      </c>
      <c r="I11" s="131">
        <v>6470</v>
      </c>
      <c r="J11" s="131">
        <v>65</v>
      </c>
      <c r="K11" s="130">
        <v>31865</v>
      </c>
    </row>
    <row r="12" spans="1:11" ht="18" x14ac:dyDescent="0.25">
      <c r="A12" s="18" t="s">
        <v>367</v>
      </c>
      <c r="B12" s="18" t="s">
        <v>36</v>
      </c>
      <c r="C12" s="131">
        <v>8623</v>
      </c>
      <c r="D12" s="131">
        <v>3021</v>
      </c>
      <c r="E12" s="131">
        <v>2448</v>
      </c>
      <c r="F12" s="131">
        <v>5469</v>
      </c>
      <c r="G12" s="131">
        <v>197</v>
      </c>
      <c r="H12" s="132">
        <v>5666</v>
      </c>
      <c r="I12" s="131">
        <v>4439</v>
      </c>
      <c r="J12" s="131">
        <v>1382</v>
      </c>
      <c r="K12" s="130">
        <v>20110</v>
      </c>
    </row>
    <row r="13" spans="1:11" ht="18" x14ac:dyDescent="0.25">
      <c r="A13" s="27" t="s">
        <v>368</v>
      </c>
      <c r="B13" s="27" t="s">
        <v>38</v>
      </c>
      <c r="C13" s="133">
        <v>1549</v>
      </c>
      <c r="D13" s="133">
        <v>1045</v>
      </c>
      <c r="E13" s="133">
        <v>802</v>
      </c>
      <c r="F13" s="133">
        <v>1847</v>
      </c>
      <c r="G13" s="133">
        <v>38</v>
      </c>
      <c r="H13" s="134">
        <v>1885</v>
      </c>
      <c r="I13" s="133">
        <v>1035</v>
      </c>
      <c r="J13" s="133">
        <v>15</v>
      </c>
      <c r="K13" s="135">
        <v>4484</v>
      </c>
    </row>
    <row r="14" spans="1:11" ht="18" x14ac:dyDescent="0.25">
      <c r="A14" s="18" t="s">
        <v>369</v>
      </c>
      <c r="B14" s="18" t="s">
        <v>40</v>
      </c>
      <c r="C14" s="131">
        <v>8483</v>
      </c>
      <c r="D14" s="131">
        <v>2407</v>
      </c>
      <c r="E14" s="131">
        <v>31</v>
      </c>
      <c r="F14" s="131">
        <v>2438</v>
      </c>
      <c r="G14" s="131">
        <v>530</v>
      </c>
      <c r="H14" s="132">
        <v>2968</v>
      </c>
      <c r="I14" s="131">
        <v>3471</v>
      </c>
      <c r="J14" s="131">
        <v>1220</v>
      </c>
      <c r="K14" s="130">
        <v>16142</v>
      </c>
    </row>
    <row r="15" spans="1:11" ht="18" x14ac:dyDescent="0.25">
      <c r="A15" s="18" t="s">
        <v>370</v>
      </c>
      <c r="B15" s="18" t="s">
        <v>42</v>
      </c>
      <c r="C15" s="131">
        <v>5469</v>
      </c>
      <c r="D15" s="131">
        <v>917</v>
      </c>
      <c r="E15" s="131">
        <v>305</v>
      </c>
      <c r="F15" s="131">
        <v>1222</v>
      </c>
      <c r="G15" s="131">
        <v>116</v>
      </c>
      <c r="H15" s="132">
        <v>1338</v>
      </c>
      <c r="I15" s="131">
        <v>1634</v>
      </c>
      <c r="J15" s="131">
        <v>13</v>
      </c>
      <c r="K15" s="130">
        <v>8454</v>
      </c>
    </row>
    <row r="16" spans="1:11" ht="18" x14ac:dyDescent="0.25">
      <c r="A16" s="18" t="s">
        <v>371</v>
      </c>
      <c r="B16" s="18" t="s">
        <v>44</v>
      </c>
      <c r="C16" s="131">
        <v>9707</v>
      </c>
      <c r="D16" s="131">
        <v>1584</v>
      </c>
      <c r="E16" s="131">
        <v>130</v>
      </c>
      <c r="F16" s="131">
        <v>1714</v>
      </c>
      <c r="G16" s="131">
        <v>244</v>
      </c>
      <c r="H16" s="132">
        <v>1958</v>
      </c>
      <c r="I16" s="131">
        <v>4079</v>
      </c>
      <c r="J16" s="131">
        <v>22</v>
      </c>
      <c r="K16" s="130">
        <v>15766</v>
      </c>
    </row>
    <row r="17" spans="1:11" ht="18" x14ac:dyDescent="0.25">
      <c r="A17" s="18" t="s">
        <v>372</v>
      </c>
      <c r="B17" s="18" t="s">
        <v>46</v>
      </c>
      <c r="C17" s="131">
        <v>13359</v>
      </c>
      <c r="D17" s="131">
        <v>5187</v>
      </c>
      <c r="E17" s="131">
        <v>1189</v>
      </c>
      <c r="F17" s="131">
        <v>6376</v>
      </c>
      <c r="G17" s="131">
        <v>349</v>
      </c>
      <c r="H17" s="132">
        <v>6725</v>
      </c>
      <c r="I17" s="131">
        <v>8779</v>
      </c>
      <c r="J17" s="131">
        <v>1957</v>
      </c>
      <c r="K17" s="130">
        <v>30820</v>
      </c>
    </row>
    <row r="18" spans="1:11" ht="18" x14ac:dyDescent="0.25">
      <c r="A18" s="18" t="s">
        <v>373</v>
      </c>
      <c r="B18" s="18" t="s">
        <v>48</v>
      </c>
      <c r="C18" s="131">
        <v>4944</v>
      </c>
      <c r="D18" s="131">
        <v>713</v>
      </c>
      <c r="E18" s="131">
        <v>128</v>
      </c>
      <c r="F18" s="131">
        <v>841</v>
      </c>
      <c r="G18" s="131">
        <v>38</v>
      </c>
      <c r="H18" s="132">
        <v>879</v>
      </c>
      <c r="I18" s="131">
        <v>3155</v>
      </c>
      <c r="J18" s="131">
        <v>590</v>
      </c>
      <c r="K18" s="130">
        <v>9568</v>
      </c>
    </row>
    <row r="19" spans="1:11" ht="18" x14ac:dyDescent="0.25">
      <c r="A19" s="97" t="s">
        <v>374</v>
      </c>
      <c r="B19" s="18" t="s">
        <v>467</v>
      </c>
      <c r="C19" s="131">
        <v>9437</v>
      </c>
      <c r="D19" s="131">
        <v>5407</v>
      </c>
      <c r="E19" s="131">
        <v>1341</v>
      </c>
      <c r="F19" s="131">
        <v>6748</v>
      </c>
      <c r="G19" s="131">
        <v>4156</v>
      </c>
      <c r="H19" s="132">
        <v>10904</v>
      </c>
      <c r="I19" s="131">
        <v>15303</v>
      </c>
      <c r="J19" s="131">
        <v>24197</v>
      </c>
      <c r="K19" s="130">
        <v>59841</v>
      </c>
    </row>
    <row r="20" spans="1:11" ht="18" x14ac:dyDescent="0.25">
      <c r="A20" s="18" t="s">
        <v>375</v>
      </c>
      <c r="B20" s="18" t="s">
        <v>51</v>
      </c>
      <c r="C20" s="131">
        <v>3994</v>
      </c>
      <c r="D20" s="131">
        <v>798</v>
      </c>
      <c r="E20" s="131">
        <v>66</v>
      </c>
      <c r="F20" s="131">
        <v>864</v>
      </c>
      <c r="G20" s="131">
        <v>364</v>
      </c>
      <c r="H20" s="132">
        <v>1228</v>
      </c>
      <c r="I20" s="131">
        <v>3205</v>
      </c>
      <c r="J20" s="131">
        <v>625</v>
      </c>
      <c r="K20" s="130">
        <v>9052</v>
      </c>
    </row>
    <row r="21" spans="1:11" ht="18" x14ac:dyDescent="0.25">
      <c r="A21" s="18" t="s">
        <v>376</v>
      </c>
      <c r="B21" s="18" t="s">
        <v>53</v>
      </c>
      <c r="C21" s="131">
        <v>5825</v>
      </c>
      <c r="D21" s="131">
        <v>2086</v>
      </c>
      <c r="E21" s="131">
        <v>2964</v>
      </c>
      <c r="F21" s="131">
        <v>5050</v>
      </c>
      <c r="G21" s="131">
        <v>249</v>
      </c>
      <c r="H21" s="132">
        <v>5299</v>
      </c>
      <c r="I21" s="131">
        <v>10183</v>
      </c>
      <c r="J21" s="131">
        <v>1622</v>
      </c>
      <c r="K21" s="130">
        <v>22929</v>
      </c>
    </row>
    <row r="22" spans="1:11" ht="18" x14ac:dyDescent="0.25">
      <c r="A22" s="27" t="s">
        <v>377</v>
      </c>
      <c r="B22" s="27" t="s">
        <v>55</v>
      </c>
      <c r="C22" s="133">
        <v>4168</v>
      </c>
      <c r="D22" s="133">
        <v>4555</v>
      </c>
      <c r="E22" s="133">
        <v>12208</v>
      </c>
      <c r="F22" s="133">
        <v>16763</v>
      </c>
      <c r="G22" s="133">
        <v>3948</v>
      </c>
      <c r="H22" s="134">
        <v>20711</v>
      </c>
      <c r="I22" s="133">
        <v>28988</v>
      </c>
      <c r="J22" s="133">
        <v>5228</v>
      </c>
      <c r="K22" s="135">
        <v>59095</v>
      </c>
    </row>
    <row r="23" spans="1:11" ht="18" x14ac:dyDescent="0.25">
      <c r="A23" s="18" t="s">
        <v>378</v>
      </c>
      <c r="B23" s="18" t="s">
        <v>57</v>
      </c>
      <c r="C23" s="131">
        <v>1127</v>
      </c>
      <c r="D23" s="131">
        <v>2829</v>
      </c>
      <c r="E23" s="131">
        <v>3840</v>
      </c>
      <c r="F23" s="131">
        <v>6669</v>
      </c>
      <c r="G23" s="131">
        <v>657</v>
      </c>
      <c r="H23" s="132">
        <v>7326</v>
      </c>
      <c r="I23" s="131">
        <v>5943</v>
      </c>
      <c r="J23" s="131">
        <v>1239</v>
      </c>
      <c r="K23" s="130">
        <v>15635</v>
      </c>
    </row>
    <row r="24" spans="1:11" ht="18" x14ac:dyDescent="0.25">
      <c r="A24" s="18" t="s">
        <v>379</v>
      </c>
      <c r="B24" s="18" t="s">
        <v>59</v>
      </c>
      <c r="C24" s="131">
        <v>6903</v>
      </c>
      <c r="D24" s="131">
        <v>2361</v>
      </c>
      <c r="E24" s="131">
        <v>1423</v>
      </c>
      <c r="F24" s="131">
        <v>3784</v>
      </c>
      <c r="G24" s="131">
        <v>0</v>
      </c>
      <c r="H24" s="132">
        <v>3784</v>
      </c>
      <c r="I24" s="131">
        <v>2184</v>
      </c>
      <c r="J24" s="131">
        <v>199</v>
      </c>
      <c r="K24" s="130">
        <v>13070</v>
      </c>
    </row>
    <row r="25" spans="1:11" ht="18" x14ac:dyDescent="0.25">
      <c r="A25" s="18" t="s">
        <v>380</v>
      </c>
      <c r="B25" s="18" t="s">
        <v>61</v>
      </c>
      <c r="C25" s="131">
        <v>11329</v>
      </c>
      <c r="D25" s="131">
        <v>4825</v>
      </c>
      <c r="E25" s="131">
        <v>1669</v>
      </c>
      <c r="F25" s="131">
        <v>6494</v>
      </c>
      <c r="G25" s="131">
        <v>116</v>
      </c>
      <c r="H25" s="132">
        <v>6610</v>
      </c>
      <c r="I25" s="131">
        <v>7798</v>
      </c>
      <c r="J25" s="131">
        <v>1060</v>
      </c>
      <c r="K25" s="130">
        <v>26797</v>
      </c>
    </row>
    <row r="26" spans="1:11" ht="18" x14ac:dyDescent="0.25">
      <c r="A26" s="18" t="s">
        <v>381</v>
      </c>
      <c r="B26" s="18" t="s">
        <v>63</v>
      </c>
      <c r="C26" s="131">
        <v>9047</v>
      </c>
      <c r="D26" s="131">
        <v>18</v>
      </c>
      <c r="E26" s="131">
        <v>3</v>
      </c>
      <c r="F26" s="131">
        <v>21</v>
      </c>
      <c r="G26" s="131">
        <v>0</v>
      </c>
      <c r="H26" s="132">
        <v>21</v>
      </c>
      <c r="I26" s="131">
        <v>0</v>
      </c>
      <c r="J26" s="131">
        <v>647</v>
      </c>
      <c r="K26" s="130">
        <v>9715</v>
      </c>
    </row>
    <row r="27" spans="1:11" ht="18" x14ac:dyDescent="0.25">
      <c r="A27" s="18" t="s">
        <v>382</v>
      </c>
      <c r="B27" s="18" t="s">
        <v>65</v>
      </c>
      <c r="C27" s="131">
        <v>23385</v>
      </c>
      <c r="D27" s="131">
        <v>6486</v>
      </c>
      <c r="E27" s="131">
        <v>8650</v>
      </c>
      <c r="F27" s="131">
        <v>15136</v>
      </c>
      <c r="G27" s="131">
        <v>803</v>
      </c>
      <c r="H27" s="132">
        <v>15939</v>
      </c>
      <c r="I27" s="131">
        <v>3514</v>
      </c>
      <c r="J27" s="131">
        <v>31280</v>
      </c>
      <c r="K27" s="130">
        <v>74118</v>
      </c>
    </row>
    <row r="28" spans="1:11" ht="18" x14ac:dyDescent="0.25">
      <c r="A28" s="18" t="s">
        <v>383</v>
      </c>
      <c r="B28" s="18" t="s">
        <v>67</v>
      </c>
      <c r="C28" s="131">
        <v>2925</v>
      </c>
      <c r="D28" s="131">
        <v>823</v>
      </c>
      <c r="E28" s="131">
        <v>171</v>
      </c>
      <c r="F28" s="131">
        <v>994</v>
      </c>
      <c r="G28" s="131">
        <v>38</v>
      </c>
      <c r="H28" s="132">
        <v>1032</v>
      </c>
      <c r="I28" s="131">
        <v>1593</v>
      </c>
      <c r="J28" s="131">
        <v>71</v>
      </c>
      <c r="K28" s="130">
        <v>5621</v>
      </c>
    </row>
    <row r="29" spans="1:11" ht="18" x14ac:dyDescent="0.25">
      <c r="A29" s="18" t="s">
        <v>384</v>
      </c>
      <c r="B29" s="18" t="s">
        <v>69</v>
      </c>
      <c r="C29" s="131">
        <v>7209</v>
      </c>
      <c r="D29" s="131">
        <v>3384</v>
      </c>
      <c r="E29" s="131">
        <v>1307</v>
      </c>
      <c r="F29" s="131">
        <v>4691</v>
      </c>
      <c r="G29" s="131">
        <v>160</v>
      </c>
      <c r="H29" s="132">
        <v>4851</v>
      </c>
      <c r="I29" s="131">
        <v>8468</v>
      </c>
      <c r="J29" s="131">
        <v>1722</v>
      </c>
      <c r="K29" s="130">
        <v>22250</v>
      </c>
    </row>
    <row r="30" spans="1:11" ht="18" x14ac:dyDescent="0.25">
      <c r="A30" s="18" t="s">
        <v>385</v>
      </c>
      <c r="B30" s="18" t="s">
        <v>71</v>
      </c>
      <c r="C30" s="131">
        <v>4754</v>
      </c>
      <c r="D30" s="131">
        <v>3231</v>
      </c>
      <c r="E30" s="131">
        <v>1258</v>
      </c>
      <c r="F30" s="131">
        <v>4489</v>
      </c>
      <c r="G30" s="131">
        <v>266</v>
      </c>
      <c r="H30" s="132">
        <v>4755</v>
      </c>
      <c r="I30" s="131">
        <v>2202</v>
      </c>
      <c r="J30" s="131">
        <v>211</v>
      </c>
      <c r="K30" s="130">
        <v>11922</v>
      </c>
    </row>
    <row r="31" spans="1:11" ht="18" x14ac:dyDescent="0.25">
      <c r="A31" s="18" t="s">
        <v>386</v>
      </c>
      <c r="B31" s="18" t="s">
        <v>73</v>
      </c>
      <c r="C31" s="131">
        <v>3290</v>
      </c>
      <c r="D31" s="131">
        <v>1595</v>
      </c>
      <c r="E31" s="131">
        <v>939</v>
      </c>
      <c r="F31" s="131">
        <v>2534</v>
      </c>
      <c r="G31" s="131">
        <v>0</v>
      </c>
      <c r="H31" s="132">
        <v>2534</v>
      </c>
      <c r="I31" s="131">
        <v>2239</v>
      </c>
      <c r="J31" s="131">
        <v>103</v>
      </c>
      <c r="K31" s="130">
        <v>8166</v>
      </c>
    </row>
    <row r="32" spans="1:11" ht="18" x14ac:dyDescent="0.25">
      <c r="A32" s="27" t="s">
        <v>387</v>
      </c>
      <c r="B32" s="27" t="s">
        <v>75</v>
      </c>
      <c r="C32" s="133">
        <v>11933</v>
      </c>
      <c r="D32" s="133">
        <v>7641</v>
      </c>
      <c r="E32" s="133">
        <v>2759</v>
      </c>
      <c r="F32" s="133">
        <v>10400</v>
      </c>
      <c r="G32" s="133">
        <v>0</v>
      </c>
      <c r="H32" s="134">
        <v>10400</v>
      </c>
      <c r="I32" s="133">
        <v>2914</v>
      </c>
      <c r="J32" s="133">
        <v>114</v>
      </c>
      <c r="K32" s="135">
        <v>25361</v>
      </c>
    </row>
    <row r="33" spans="1:11" ht="18" x14ac:dyDescent="0.25">
      <c r="A33" s="18" t="s">
        <v>388</v>
      </c>
      <c r="B33" s="18" t="s">
        <v>77</v>
      </c>
      <c r="C33" s="131">
        <v>2223</v>
      </c>
      <c r="D33" s="131">
        <v>877</v>
      </c>
      <c r="E33" s="131">
        <v>315</v>
      </c>
      <c r="F33" s="131">
        <v>1192</v>
      </c>
      <c r="G33" s="131">
        <v>0</v>
      </c>
      <c r="H33" s="132">
        <v>1192</v>
      </c>
      <c r="I33" s="131">
        <v>1377</v>
      </c>
      <c r="J33" s="131">
        <v>44</v>
      </c>
      <c r="K33" s="130">
        <v>4836</v>
      </c>
    </row>
    <row r="34" spans="1:11" ht="18" x14ac:dyDescent="0.25">
      <c r="A34" s="18" t="s">
        <v>389</v>
      </c>
      <c r="B34" s="18" t="s">
        <v>79</v>
      </c>
      <c r="C34" s="131">
        <v>19204</v>
      </c>
      <c r="D34" s="131">
        <v>17984</v>
      </c>
      <c r="E34" s="131">
        <v>6074</v>
      </c>
      <c r="F34" s="131">
        <v>24058</v>
      </c>
      <c r="G34" s="131">
        <v>39</v>
      </c>
      <c r="H34" s="132">
        <v>24097</v>
      </c>
      <c r="I34" s="131">
        <v>14200</v>
      </c>
      <c r="J34" s="131">
        <v>2516</v>
      </c>
      <c r="K34" s="130">
        <v>60017</v>
      </c>
    </row>
    <row r="35" spans="1:11" ht="18" x14ac:dyDescent="0.25">
      <c r="A35" s="18" t="s">
        <v>390</v>
      </c>
      <c r="B35" s="18" t="s">
        <v>81</v>
      </c>
      <c r="C35" s="131">
        <v>20186</v>
      </c>
      <c r="D35" s="131">
        <v>6169</v>
      </c>
      <c r="E35" s="131">
        <v>4305</v>
      </c>
      <c r="F35" s="131">
        <v>10474</v>
      </c>
      <c r="G35" s="131">
        <v>37</v>
      </c>
      <c r="H35" s="132">
        <v>10511</v>
      </c>
      <c r="I35" s="131">
        <v>2867</v>
      </c>
      <c r="J35" s="131">
        <v>686</v>
      </c>
      <c r="K35" s="130">
        <v>34250</v>
      </c>
    </row>
    <row r="36" spans="1:11" ht="18" x14ac:dyDescent="0.25">
      <c r="A36" s="18" t="s">
        <v>391</v>
      </c>
      <c r="B36" s="18" t="s">
        <v>83</v>
      </c>
      <c r="C36" s="131">
        <v>7540</v>
      </c>
      <c r="D36" s="131">
        <v>444</v>
      </c>
      <c r="E36" s="131">
        <v>130</v>
      </c>
      <c r="F36" s="131">
        <v>574</v>
      </c>
      <c r="G36" s="131">
        <v>0</v>
      </c>
      <c r="H36" s="132">
        <v>574</v>
      </c>
      <c r="I36" s="131">
        <v>4130</v>
      </c>
      <c r="J36" s="131">
        <v>71</v>
      </c>
      <c r="K36" s="130">
        <v>12315</v>
      </c>
    </row>
    <row r="37" spans="1:11" ht="18" x14ac:dyDescent="0.25">
      <c r="A37" s="18" t="s">
        <v>392</v>
      </c>
      <c r="B37" s="18" t="s">
        <v>85</v>
      </c>
      <c r="C37" s="131">
        <v>6189</v>
      </c>
      <c r="D37" s="131">
        <v>2233</v>
      </c>
      <c r="E37" s="131">
        <v>1488</v>
      </c>
      <c r="F37" s="131">
        <v>3721</v>
      </c>
      <c r="G37" s="131">
        <v>115</v>
      </c>
      <c r="H37" s="132">
        <v>3836</v>
      </c>
      <c r="I37" s="131">
        <v>5414</v>
      </c>
      <c r="J37" s="131">
        <v>562</v>
      </c>
      <c r="K37" s="130">
        <v>16001</v>
      </c>
    </row>
    <row r="38" spans="1:11" ht="18" x14ac:dyDescent="0.25">
      <c r="A38" s="18" t="s">
        <v>393</v>
      </c>
      <c r="B38" s="18" t="s">
        <v>87</v>
      </c>
      <c r="C38" s="131">
        <v>7646</v>
      </c>
      <c r="D38" s="131">
        <v>3580</v>
      </c>
      <c r="E38" s="131">
        <v>1509</v>
      </c>
      <c r="F38" s="131">
        <v>5089</v>
      </c>
      <c r="G38" s="131">
        <v>0</v>
      </c>
      <c r="H38" s="132">
        <v>5089</v>
      </c>
      <c r="I38" s="131">
        <v>6417</v>
      </c>
      <c r="J38" s="131">
        <v>83</v>
      </c>
      <c r="K38" s="130">
        <v>19235</v>
      </c>
    </row>
    <row r="39" spans="1:11" ht="18" x14ac:dyDescent="0.25">
      <c r="A39" s="18" t="s">
        <v>394</v>
      </c>
      <c r="B39" s="18" t="s">
        <v>89</v>
      </c>
      <c r="C39" s="131">
        <v>6452</v>
      </c>
      <c r="D39" s="131">
        <v>3959</v>
      </c>
      <c r="E39" s="131">
        <v>7484</v>
      </c>
      <c r="F39" s="131">
        <v>11443</v>
      </c>
      <c r="G39" s="131">
        <v>0</v>
      </c>
      <c r="H39" s="132">
        <v>11443</v>
      </c>
      <c r="I39" s="131">
        <v>5064</v>
      </c>
      <c r="J39" s="131">
        <v>58</v>
      </c>
      <c r="K39" s="130">
        <v>23017</v>
      </c>
    </row>
    <row r="40" spans="1:11" ht="18" x14ac:dyDescent="0.25">
      <c r="A40" s="18" t="s">
        <v>395</v>
      </c>
      <c r="B40" s="18" t="s">
        <v>91</v>
      </c>
      <c r="C40" s="131">
        <v>2202</v>
      </c>
      <c r="D40" s="131">
        <v>372</v>
      </c>
      <c r="E40" s="131">
        <v>173</v>
      </c>
      <c r="F40" s="131">
        <v>545</v>
      </c>
      <c r="G40" s="131">
        <v>0</v>
      </c>
      <c r="H40" s="132">
        <v>545</v>
      </c>
      <c r="I40" s="131">
        <v>714</v>
      </c>
      <c r="J40" s="131">
        <v>199</v>
      </c>
      <c r="K40" s="130">
        <v>3660</v>
      </c>
    </row>
    <row r="41" spans="1:11" ht="18" x14ac:dyDescent="0.25">
      <c r="A41" s="18" t="s">
        <v>396</v>
      </c>
      <c r="B41" s="18" t="s">
        <v>93</v>
      </c>
      <c r="C41" s="131">
        <v>28906</v>
      </c>
      <c r="D41" s="131">
        <v>4822</v>
      </c>
      <c r="E41" s="131">
        <v>4132</v>
      </c>
      <c r="F41" s="131">
        <v>8954</v>
      </c>
      <c r="G41" s="131">
        <v>72</v>
      </c>
      <c r="H41" s="132">
        <v>9026</v>
      </c>
      <c r="I41" s="131">
        <v>10057</v>
      </c>
      <c r="J41" s="131">
        <v>1861</v>
      </c>
      <c r="K41" s="130">
        <v>49850</v>
      </c>
    </row>
    <row r="42" spans="1:11" ht="18" x14ac:dyDescent="0.25">
      <c r="A42" s="27" t="s">
        <v>397</v>
      </c>
      <c r="B42" s="27" t="s">
        <v>95</v>
      </c>
      <c r="C42" s="133">
        <v>19845</v>
      </c>
      <c r="D42" s="133">
        <v>21129</v>
      </c>
      <c r="E42" s="133">
        <v>23892</v>
      </c>
      <c r="F42" s="133">
        <v>45021</v>
      </c>
      <c r="G42" s="133">
        <v>161</v>
      </c>
      <c r="H42" s="134">
        <v>45182</v>
      </c>
      <c r="I42" s="133">
        <v>20464</v>
      </c>
      <c r="J42" s="133">
        <v>5790</v>
      </c>
      <c r="K42" s="135">
        <v>91281</v>
      </c>
    </row>
    <row r="43" spans="1:11" ht="18" x14ac:dyDescent="0.25">
      <c r="A43" s="18" t="s">
        <v>398</v>
      </c>
      <c r="B43" s="18" t="s">
        <v>97</v>
      </c>
      <c r="C43" s="131">
        <v>12112</v>
      </c>
      <c r="D43" s="131">
        <v>8220</v>
      </c>
      <c r="E43" s="131">
        <v>9168</v>
      </c>
      <c r="F43" s="131">
        <v>17388</v>
      </c>
      <c r="G43" s="131">
        <v>77</v>
      </c>
      <c r="H43" s="132">
        <v>17465</v>
      </c>
      <c r="I43" s="131">
        <v>11070</v>
      </c>
      <c r="J43" s="131">
        <v>2105</v>
      </c>
      <c r="K43" s="130">
        <v>42752</v>
      </c>
    </row>
    <row r="44" spans="1:11" ht="18" x14ac:dyDescent="0.25">
      <c r="A44" s="18" t="s">
        <v>399</v>
      </c>
      <c r="B44" s="18" t="s">
        <v>99</v>
      </c>
      <c r="C44" s="131">
        <v>26442</v>
      </c>
      <c r="D44" s="131">
        <v>16222</v>
      </c>
      <c r="E44" s="131">
        <v>10941</v>
      </c>
      <c r="F44" s="131">
        <v>27163</v>
      </c>
      <c r="G44" s="131">
        <v>0</v>
      </c>
      <c r="H44" s="132">
        <v>27163</v>
      </c>
      <c r="I44" s="131">
        <v>15731</v>
      </c>
      <c r="J44" s="131">
        <v>2456</v>
      </c>
      <c r="K44" s="130">
        <v>71792</v>
      </c>
    </row>
    <row r="45" spans="1:11" ht="18" x14ac:dyDescent="0.25">
      <c r="A45" s="18" t="s">
        <v>400</v>
      </c>
      <c r="B45" s="18" t="s">
        <v>468</v>
      </c>
      <c r="C45" s="131">
        <v>51103</v>
      </c>
      <c r="D45" s="131">
        <v>44088</v>
      </c>
      <c r="E45" s="131">
        <v>7802</v>
      </c>
      <c r="F45" s="131">
        <v>51890</v>
      </c>
      <c r="G45" s="131">
        <v>20</v>
      </c>
      <c r="H45" s="132">
        <v>51910</v>
      </c>
      <c r="I45" s="131">
        <v>26275</v>
      </c>
      <c r="J45" s="131">
        <v>8066</v>
      </c>
      <c r="K45" s="130">
        <v>137354</v>
      </c>
    </row>
    <row r="46" spans="1:11" ht="18" x14ac:dyDescent="0.25">
      <c r="A46" s="18" t="s">
        <v>401</v>
      </c>
      <c r="B46" s="18" t="s">
        <v>103</v>
      </c>
      <c r="C46" s="131">
        <v>4781</v>
      </c>
      <c r="D46" s="131">
        <v>222</v>
      </c>
      <c r="E46" s="131">
        <v>1459</v>
      </c>
      <c r="F46" s="131">
        <v>1681</v>
      </c>
      <c r="G46" s="131">
        <v>0</v>
      </c>
      <c r="H46" s="132">
        <v>1681</v>
      </c>
      <c r="I46" s="131">
        <v>1792</v>
      </c>
      <c r="J46" s="131">
        <v>639</v>
      </c>
      <c r="K46" s="130">
        <v>8893</v>
      </c>
    </row>
    <row r="47" spans="1:11" ht="18" x14ac:dyDescent="0.25">
      <c r="A47" s="18" t="s">
        <v>402</v>
      </c>
      <c r="B47" s="18" t="s">
        <v>105</v>
      </c>
      <c r="C47" s="131">
        <v>20517</v>
      </c>
      <c r="D47" s="131">
        <v>4243</v>
      </c>
      <c r="E47" s="131">
        <v>15151</v>
      </c>
      <c r="F47" s="131">
        <v>19394</v>
      </c>
      <c r="G47" s="131">
        <v>159</v>
      </c>
      <c r="H47" s="132">
        <v>19553</v>
      </c>
      <c r="I47" s="131">
        <v>941</v>
      </c>
      <c r="J47" s="131">
        <v>1252</v>
      </c>
      <c r="K47" s="130">
        <v>42263</v>
      </c>
    </row>
    <row r="48" spans="1:11" ht="18" x14ac:dyDescent="0.25">
      <c r="A48" s="18" t="s">
        <v>403</v>
      </c>
      <c r="B48" s="18" t="s">
        <v>107</v>
      </c>
      <c r="C48" s="131">
        <v>2479</v>
      </c>
      <c r="D48" s="131">
        <v>858</v>
      </c>
      <c r="E48" s="131">
        <v>974</v>
      </c>
      <c r="F48" s="131">
        <v>1832</v>
      </c>
      <c r="G48" s="131">
        <v>79</v>
      </c>
      <c r="H48" s="132">
        <v>1911</v>
      </c>
      <c r="I48" s="131">
        <v>1792</v>
      </c>
      <c r="J48" s="131">
        <v>419</v>
      </c>
      <c r="K48" s="130">
        <v>6601</v>
      </c>
    </row>
    <row r="49" spans="1:11" ht="18" x14ac:dyDescent="0.25">
      <c r="A49" s="18" t="s">
        <v>404</v>
      </c>
      <c r="B49" s="18" t="s">
        <v>109</v>
      </c>
      <c r="C49" s="131">
        <v>7887</v>
      </c>
      <c r="D49" s="131">
        <v>2479</v>
      </c>
      <c r="E49" s="131">
        <v>2673</v>
      </c>
      <c r="F49" s="131">
        <v>5152</v>
      </c>
      <c r="G49" s="131">
        <v>116</v>
      </c>
      <c r="H49" s="132">
        <v>5268</v>
      </c>
      <c r="I49" s="131">
        <v>5960</v>
      </c>
      <c r="J49" s="131">
        <v>1968</v>
      </c>
      <c r="K49" s="130">
        <v>21083</v>
      </c>
    </row>
    <row r="50" spans="1:11" ht="18" x14ac:dyDescent="0.25">
      <c r="A50" s="18" t="s">
        <v>405</v>
      </c>
      <c r="B50" s="18" t="s">
        <v>111</v>
      </c>
      <c r="C50" s="131">
        <v>8752</v>
      </c>
      <c r="D50" s="131">
        <v>6096</v>
      </c>
      <c r="E50" s="131">
        <v>7094</v>
      </c>
      <c r="F50" s="131">
        <v>13190</v>
      </c>
      <c r="G50" s="131">
        <v>855</v>
      </c>
      <c r="H50" s="132">
        <v>14045</v>
      </c>
      <c r="I50" s="131">
        <v>16720</v>
      </c>
      <c r="J50" s="131">
        <v>3092</v>
      </c>
      <c r="K50" s="130">
        <v>42609</v>
      </c>
    </row>
    <row r="51" spans="1:11" ht="18" x14ac:dyDescent="0.25">
      <c r="A51" s="18" t="s">
        <v>406</v>
      </c>
      <c r="B51" s="18" t="s">
        <v>113</v>
      </c>
      <c r="C51" s="131">
        <v>583</v>
      </c>
      <c r="D51" s="131">
        <v>0</v>
      </c>
      <c r="E51" s="131">
        <v>0</v>
      </c>
      <c r="F51" s="131">
        <v>0</v>
      </c>
      <c r="G51" s="131">
        <v>71</v>
      </c>
      <c r="H51" s="132">
        <v>71</v>
      </c>
      <c r="I51" s="131">
        <v>0</v>
      </c>
      <c r="J51" s="131">
        <v>2</v>
      </c>
      <c r="K51" s="130">
        <v>656</v>
      </c>
    </row>
    <row r="52" spans="1:11" ht="18" x14ac:dyDescent="0.25">
      <c r="A52" s="27" t="s">
        <v>407</v>
      </c>
      <c r="B52" s="27" t="s">
        <v>115</v>
      </c>
      <c r="C52" s="133">
        <v>4218</v>
      </c>
      <c r="D52" s="133">
        <v>0</v>
      </c>
      <c r="E52" s="133">
        <v>0</v>
      </c>
      <c r="F52" s="133">
        <v>0</v>
      </c>
      <c r="G52" s="133">
        <v>938</v>
      </c>
      <c r="H52" s="134">
        <v>938</v>
      </c>
      <c r="I52" s="133">
        <v>0</v>
      </c>
      <c r="J52" s="133">
        <v>0</v>
      </c>
      <c r="K52" s="135">
        <v>5156</v>
      </c>
    </row>
    <row r="53" spans="1:11" ht="18" x14ac:dyDescent="0.25">
      <c r="A53" s="18" t="s">
        <v>408</v>
      </c>
      <c r="B53" s="18" t="s">
        <v>117</v>
      </c>
      <c r="C53" s="131">
        <v>18705</v>
      </c>
      <c r="D53" s="131">
        <v>0</v>
      </c>
      <c r="E53" s="131">
        <v>0</v>
      </c>
      <c r="F53" s="131">
        <v>0</v>
      </c>
      <c r="G53" s="131">
        <v>259</v>
      </c>
      <c r="H53" s="132">
        <v>259</v>
      </c>
      <c r="I53" s="131">
        <v>0</v>
      </c>
      <c r="J53" s="131">
        <v>202</v>
      </c>
      <c r="K53" s="130">
        <v>19166</v>
      </c>
    </row>
    <row r="54" spans="1:11" ht="18" x14ac:dyDescent="0.25">
      <c r="A54" s="18" t="s">
        <v>409</v>
      </c>
      <c r="B54" s="18" t="s">
        <v>119</v>
      </c>
      <c r="C54" s="131">
        <v>71166</v>
      </c>
      <c r="D54" s="131">
        <v>913</v>
      </c>
      <c r="E54" s="131">
        <v>0</v>
      </c>
      <c r="F54" s="131">
        <v>913</v>
      </c>
      <c r="G54" s="131">
        <v>64</v>
      </c>
      <c r="H54" s="132">
        <v>977</v>
      </c>
      <c r="I54" s="131">
        <v>0</v>
      </c>
      <c r="J54" s="131">
        <v>3417</v>
      </c>
      <c r="K54" s="130">
        <v>75560</v>
      </c>
    </row>
    <row r="55" spans="1:11" ht="18" x14ac:dyDescent="0.25">
      <c r="A55" s="18" t="s">
        <v>410</v>
      </c>
      <c r="B55" s="18" t="s">
        <v>121</v>
      </c>
      <c r="C55" s="131">
        <v>41852</v>
      </c>
      <c r="D55" s="131">
        <v>0</v>
      </c>
      <c r="E55" s="131">
        <v>0</v>
      </c>
      <c r="F55" s="131">
        <v>0</v>
      </c>
      <c r="G55" s="131">
        <v>24</v>
      </c>
      <c r="H55" s="132">
        <v>24</v>
      </c>
      <c r="I55" s="131">
        <v>0</v>
      </c>
      <c r="J55" s="131">
        <v>1151</v>
      </c>
      <c r="K55" s="130">
        <v>43027</v>
      </c>
    </row>
    <row r="56" spans="1:11" ht="18" x14ac:dyDescent="0.25">
      <c r="A56" s="18" t="s">
        <v>411</v>
      </c>
      <c r="B56" s="18" t="s">
        <v>123</v>
      </c>
      <c r="C56" s="131">
        <v>9281</v>
      </c>
      <c r="D56" s="131">
        <v>0</v>
      </c>
      <c r="E56" s="131">
        <v>0</v>
      </c>
      <c r="F56" s="131">
        <v>0</v>
      </c>
      <c r="G56" s="131">
        <v>11</v>
      </c>
      <c r="H56" s="132">
        <v>11</v>
      </c>
      <c r="I56" s="131">
        <v>0</v>
      </c>
      <c r="J56" s="131">
        <v>0</v>
      </c>
      <c r="K56" s="130">
        <v>9292</v>
      </c>
    </row>
    <row r="57" spans="1:11" ht="18" x14ac:dyDescent="0.25">
      <c r="A57" s="18" t="s">
        <v>412</v>
      </c>
      <c r="B57" s="18" t="s">
        <v>125</v>
      </c>
      <c r="C57" s="131">
        <v>9385</v>
      </c>
      <c r="D57" s="131">
        <v>0</v>
      </c>
      <c r="E57" s="131">
        <v>0</v>
      </c>
      <c r="F57" s="131">
        <v>0</v>
      </c>
      <c r="G57" s="131">
        <v>0</v>
      </c>
      <c r="H57" s="132">
        <v>0</v>
      </c>
      <c r="I57" s="131">
        <v>0</v>
      </c>
      <c r="J57" s="131">
        <v>444</v>
      </c>
      <c r="K57" s="130">
        <v>9829</v>
      </c>
    </row>
    <row r="58" spans="1:11" ht="18" x14ac:dyDescent="0.25">
      <c r="A58" s="18" t="s">
        <v>413</v>
      </c>
      <c r="B58" s="18" t="s">
        <v>127</v>
      </c>
      <c r="C58" s="131">
        <v>18220</v>
      </c>
      <c r="D58" s="131">
        <v>1071</v>
      </c>
      <c r="E58" s="131">
        <v>1482</v>
      </c>
      <c r="F58" s="131">
        <v>2553</v>
      </c>
      <c r="G58" s="131">
        <v>477</v>
      </c>
      <c r="H58" s="132">
        <v>3030</v>
      </c>
      <c r="I58" s="131">
        <v>0</v>
      </c>
      <c r="J58" s="131">
        <v>1806</v>
      </c>
      <c r="K58" s="130">
        <v>23056</v>
      </c>
    </row>
    <row r="59" spans="1:11" ht="18" x14ac:dyDescent="0.25">
      <c r="A59" s="18" t="s">
        <v>414</v>
      </c>
      <c r="B59" s="18" t="s">
        <v>129</v>
      </c>
      <c r="C59" s="131">
        <v>527</v>
      </c>
      <c r="D59" s="131">
        <v>0</v>
      </c>
      <c r="E59" s="131">
        <v>0</v>
      </c>
      <c r="F59" s="131">
        <v>0</v>
      </c>
      <c r="G59" s="131">
        <v>2</v>
      </c>
      <c r="H59" s="132">
        <v>2</v>
      </c>
      <c r="I59" s="131">
        <v>0</v>
      </c>
      <c r="J59" s="131">
        <v>56</v>
      </c>
      <c r="K59" s="130">
        <v>585</v>
      </c>
    </row>
    <row r="60" spans="1:11" ht="18" x14ac:dyDescent="0.25">
      <c r="A60" s="97" t="s">
        <v>415</v>
      </c>
      <c r="B60" s="18" t="s">
        <v>131</v>
      </c>
      <c r="C60" s="131">
        <v>274943</v>
      </c>
      <c r="D60" s="131">
        <v>0</v>
      </c>
      <c r="E60" s="131">
        <v>0</v>
      </c>
      <c r="F60" s="131">
        <v>0</v>
      </c>
      <c r="G60" s="131">
        <v>1283</v>
      </c>
      <c r="H60" s="132">
        <v>1283</v>
      </c>
      <c r="I60" s="131">
        <v>0</v>
      </c>
      <c r="J60" s="131">
        <v>25768</v>
      </c>
      <c r="K60" s="130">
        <v>301994</v>
      </c>
    </row>
    <row r="61" spans="1:11" ht="18" x14ac:dyDescent="0.25">
      <c r="A61" s="18" t="s">
        <v>416</v>
      </c>
      <c r="B61" s="18" t="s">
        <v>133</v>
      </c>
      <c r="C61" s="131">
        <v>50617</v>
      </c>
      <c r="D61" s="131">
        <v>0</v>
      </c>
      <c r="E61" s="131">
        <v>0</v>
      </c>
      <c r="F61" s="131">
        <v>0</v>
      </c>
      <c r="G61" s="131">
        <v>166</v>
      </c>
      <c r="H61" s="132">
        <v>166</v>
      </c>
      <c r="I61" s="131">
        <v>-22505</v>
      </c>
      <c r="J61" s="131">
        <v>2293</v>
      </c>
      <c r="K61" s="130">
        <v>30571</v>
      </c>
    </row>
    <row r="62" spans="1:11" ht="18" x14ac:dyDescent="0.25">
      <c r="A62" s="18" t="s">
        <v>417</v>
      </c>
      <c r="B62" s="18" t="s">
        <v>135</v>
      </c>
      <c r="C62" s="131">
        <v>142315</v>
      </c>
      <c r="D62" s="131">
        <v>0</v>
      </c>
      <c r="E62" s="131">
        <v>0</v>
      </c>
      <c r="F62" s="131">
        <v>0</v>
      </c>
      <c r="G62" s="131">
        <v>83</v>
      </c>
      <c r="H62" s="132">
        <v>83</v>
      </c>
      <c r="I62" s="131">
        <v>-142206</v>
      </c>
      <c r="J62" s="131">
        <v>0</v>
      </c>
      <c r="K62" s="130">
        <v>192</v>
      </c>
    </row>
    <row r="63" spans="1:11" ht="18" x14ac:dyDescent="0.25">
      <c r="A63" s="18" t="s">
        <v>418</v>
      </c>
      <c r="B63" s="18" t="s">
        <v>137</v>
      </c>
      <c r="C63" s="131">
        <v>136895</v>
      </c>
      <c r="D63" s="131">
        <v>0</v>
      </c>
      <c r="E63" s="131">
        <v>0</v>
      </c>
      <c r="F63" s="131">
        <v>0</v>
      </c>
      <c r="G63" s="131">
        <v>0</v>
      </c>
      <c r="H63" s="132">
        <v>0</v>
      </c>
      <c r="I63" s="131">
        <v>-136895</v>
      </c>
      <c r="J63" s="131">
        <v>0</v>
      </c>
      <c r="K63" s="130">
        <v>0</v>
      </c>
    </row>
    <row r="64" spans="1:11" ht="18" x14ac:dyDescent="0.25">
      <c r="A64" s="18" t="s">
        <v>419</v>
      </c>
      <c r="B64" s="18" t="s">
        <v>139</v>
      </c>
      <c r="C64" s="131">
        <v>11351</v>
      </c>
      <c r="D64" s="131">
        <v>0</v>
      </c>
      <c r="E64" s="131">
        <v>0</v>
      </c>
      <c r="F64" s="131">
        <v>0</v>
      </c>
      <c r="G64" s="131">
        <v>763</v>
      </c>
      <c r="H64" s="132">
        <v>763</v>
      </c>
      <c r="I64" s="131">
        <v>0</v>
      </c>
      <c r="J64" s="131">
        <v>-227</v>
      </c>
      <c r="K64" s="130">
        <v>11887</v>
      </c>
    </row>
    <row r="65" spans="1:11" ht="18" x14ac:dyDescent="0.25">
      <c r="A65" s="18" t="s">
        <v>420</v>
      </c>
      <c r="B65" s="18" t="s">
        <v>141</v>
      </c>
      <c r="C65" s="131">
        <v>48694</v>
      </c>
      <c r="D65" s="131">
        <v>0</v>
      </c>
      <c r="E65" s="131">
        <v>0</v>
      </c>
      <c r="F65" s="131">
        <v>0</v>
      </c>
      <c r="G65" s="131">
        <v>3902</v>
      </c>
      <c r="H65" s="132">
        <v>3902</v>
      </c>
      <c r="I65" s="131">
        <v>0</v>
      </c>
      <c r="J65" s="131">
        <v>1068</v>
      </c>
      <c r="K65" s="130">
        <v>53664</v>
      </c>
    </row>
    <row r="66" spans="1:11" ht="18" x14ac:dyDescent="0.25">
      <c r="A66" s="18" t="s">
        <v>421</v>
      </c>
      <c r="B66" s="18" t="s">
        <v>143</v>
      </c>
      <c r="C66" s="131">
        <v>13535</v>
      </c>
      <c r="D66" s="131">
        <v>0</v>
      </c>
      <c r="E66" s="131">
        <v>0</v>
      </c>
      <c r="F66" s="131">
        <v>0</v>
      </c>
      <c r="G66" s="131">
        <v>3447</v>
      </c>
      <c r="H66" s="132">
        <v>3447</v>
      </c>
      <c r="I66" s="131">
        <v>0</v>
      </c>
      <c r="J66" s="131">
        <v>609</v>
      </c>
      <c r="K66" s="130">
        <v>17591</v>
      </c>
    </row>
    <row r="67" spans="1:11" ht="18" x14ac:dyDescent="0.25">
      <c r="A67" s="18" t="s">
        <v>422</v>
      </c>
      <c r="B67" s="18" t="s">
        <v>145</v>
      </c>
      <c r="C67" s="131">
        <v>21717</v>
      </c>
      <c r="D67" s="131">
        <v>0</v>
      </c>
      <c r="E67" s="131">
        <v>0</v>
      </c>
      <c r="F67" s="131">
        <v>0</v>
      </c>
      <c r="G67" s="131">
        <v>11665</v>
      </c>
      <c r="H67" s="132">
        <v>11665</v>
      </c>
      <c r="I67" s="131">
        <v>0</v>
      </c>
      <c r="J67" s="131">
        <v>1872</v>
      </c>
      <c r="K67" s="130">
        <v>35254</v>
      </c>
    </row>
    <row r="68" spans="1:11" ht="18" x14ac:dyDescent="0.25">
      <c r="A68" s="18" t="s">
        <v>423</v>
      </c>
      <c r="B68" s="18" t="s">
        <v>147</v>
      </c>
      <c r="C68" s="131">
        <v>36487</v>
      </c>
      <c r="D68" s="131">
        <v>0</v>
      </c>
      <c r="E68" s="131">
        <v>0</v>
      </c>
      <c r="F68" s="131">
        <v>0</v>
      </c>
      <c r="G68" s="131">
        <v>1604</v>
      </c>
      <c r="H68" s="132">
        <v>1604</v>
      </c>
      <c r="I68" s="131">
        <v>0</v>
      </c>
      <c r="J68" s="131">
        <v>456</v>
      </c>
      <c r="K68" s="130">
        <v>38547</v>
      </c>
    </row>
    <row r="69" spans="1:11" ht="18" x14ac:dyDescent="0.25">
      <c r="A69" s="18" t="s">
        <v>424</v>
      </c>
      <c r="B69" s="18" t="s">
        <v>149</v>
      </c>
      <c r="C69" s="131">
        <v>22468</v>
      </c>
      <c r="D69" s="131">
        <v>0</v>
      </c>
      <c r="E69" s="131">
        <v>0</v>
      </c>
      <c r="F69" s="131">
        <v>0</v>
      </c>
      <c r="G69" s="131">
        <v>1553</v>
      </c>
      <c r="H69" s="132">
        <v>1553</v>
      </c>
      <c r="I69" s="131">
        <v>0</v>
      </c>
      <c r="J69" s="131">
        <v>808</v>
      </c>
      <c r="K69" s="130">
        <v>24829</v>
      </c>
    </row>
    <row r="70" spans="1:11" ht="18" x14ac:dyDescent="0.25">
      <c r="A70" s="27" t="s">
        <v>425</v>
      </c>
      <c r="B70" s="27" t="s">
        <v>151</v>
      </c>
      <c r="C70" s="133">
        <v>20636</v>
      </c>
      <c r="D70" s="133">
        <v>0</v>
      </c>
      <c r="E70" s="133">
        <v>0</v>
      </c>
      <c r="F70" s="133">
        <v>0</v>
      </c>
      <c r="G70" s="133">
        <v>10059</v>
      </c>
      <c r="H70" s="134">
        <v>10059</v>
      </c>
      <c r="I70" s="133">
        <v>0</v>
      </c>
      <c r="J70" s="133">
        <v>2047</v>
      </c>
      <c r="K70" s="135">
        <v>32742</v>
      </c>
    </row>
    <row r="71" spans="1:11" ht="18" x14ac:dyDescent="0.25">
      <c r="A71" s="18" t="s">
        <v>426</v>
      </c>
      <c r="B71" s="18" t="s">
        <v>153</v>
      </c>
      <c r="C71" s="131">
        <v>93768</v>
      </c>
      <c r="D71" s="131">
        <v>0</v>
      </c>
      <c r="E71" s="131">
        <v>0</v>
      </c>
      <c r="F71" s="131">
        <v>0</v>
      </c>
      <c r="G71" s="131">
        <v>6626</v>
      </c>
      <c r="H71" s="132">
        <v>6626</v>
      </c>
      <c r="I71" s="131">
        <v>0</v>
      </c>
      <c r="J71" s="131">
        <v>10355</v>
      </c>
      <c r="K71" s="130">
        <v>110749</v>
      </c>
    </row>
    <row r="72" spans="1:11" ht="18" x14ac:dyDescent="0.25">
      <c r="A72" s="18" t="s">
        <v>427</v>
      </c>
      <c r="B72" s="18" t="s">
        <v>155</v>
      </c>
      <c r="C72" s="131">
        <v>19977</v>
      </c>
      <c r="D72" s="131">
        <v>932</v>
      </c>
      <c r="E72" s="131">
        <v>1222</v>
      </c>
      <c r="F72" s="131">
        <v>2154</v>
      </c>
      <c r="G72" s="131">
        <v>1641</v>
      </c>
      <c r="H72" s="132">
        <v>3795</v>
      </c>
      <c r="I72" s="131">
        <v>11555</v>
      </c>
      <c r="J72" s="131">
        <v>421</v>
      </c>
      <c r="K72" s="130">
        <v>35748</v>
      </c>
    </row>
    <row r="73" spans="1:11" ht="18" x14ac:dyDescent="0.25">
      <c r="A73" s="97" t="s">
        <v>428</v>
      </c>
      <c r="B73" s="18" t="s">
        <v>157</v>
      </c>
      <c r="C73" s="131">
        <v>30690</v>
      </c>
      <c r="D73" s="131">
        <v>343</v>
      </c>
      <c r="E73" s="131">
        <v>51</v>
      </c>
      <c r="F73" s="131">
        <v>394</v>
      </c>
      <c r="G73" s="131">
        <v>4025</v>
      </c>
      <c r="H73" s="132">
        <v>4419</v>
      </c>
      <c r="I73" s="131">
        <v>3180</v>
      </c>
      <c r="J73" s="131">
        <v>2397</v>
      </c>
      <c r="K73" s="130">
        <v>40686</v>
      </c>
    </row>
    <row r="74" spans="1:11" ht="18" x14ac:dyDescent="0.25">
      <c r="A74" s="18" t="s">
        <v>429</v>
      </c>
      <c r="B74" s="18" t="s">
        <v>159</v>
      </c>
      <c r="C74" s="131">
        <v>44577</v>
      </c>
      <c r="D74" s="131">
        <v>0</v>
      </c>
      <c r="E74" s="131">
        <v>0</v>
      </c>
      <c r="F74" s="131">
        <v>0</v>
      </c>
      <c r="G74" s="131">
        <v>5085</v>
      </c>
      <c r="H74" s="132">
        <v>5085</v>
      </c>
      <c r="I74" s="131">
        <v>0</v>
      </c>
      <c r="J74" s="131">
        <v>3191</v>
      </c>
      <c r="K74" s="130">
        <v>52853</v>
      </c>
    </row>
    <row r="75" spans="1:11" ht="18" x14ac:dyDescent="0.25">
      <c r="A75" s="18" t="s">
        <v>430</v>
      </c>
      <c r="B75" s="18" t="s">
        <v>161</v>
      </c>
      <c r="C75" s="131">
        <v>72356</v>
      </c>
      <c r="D75" s="131">
        <v>0</v>
      </c>
      <c r="E75" s="131">
        <v>0</v>
      </c>
      <c r="F75" s="131">
        <v>0</v>
      </c>
      <c r="G75" s="131">
        <v>4244</v>
      </c>
      <c r="H75" s="132">
        <v>4244</v>
      </c>
      <c r="I75" s="131">
        <v>0</v>
      </c>
      <c r="J75" s="131">
        <v>4295</v>
      </c>
      <c r="K75" s="130">
        <v>80895</v>
      </c>
    </row>
    <row r="76" spans="1:11" ht="18" x14ac:dyDescent="0.25">
      <c r="A76" s="18" t="s">
        <v>431</v>
      </c>
      <c r="B76" s="18" t="s">
        <v>163</v>
      </c>
      <c r="C76" s="131">
        <v>10472</v>
      </c>
      <c r="D76" s="131">
        <v>0</v>
      </c>
      <c r="E76" s="131">
        <v>0</v>
      </c>
      <c r="F76" s="131">
        <v>0</v>
      </c>
      <c r="G76" s="131">
        <v>1457</v>
      </c>
      <c r="H76" s="132">
        <v>1457</v>
      </c>
      <c r="I76" s="131">
        <v>0</v>
      </c>
      <c r="J76" s="131">
        <v>216</v>
      </c>
      <c r="K76" s="130">
        <v>12145</v>
      </c>
    </row>
    <row r="77" spans="1:11" ht="18" x14ac:dyDescent="0.25">
      <c r="A77" s="18" t="s">
        <v>432</v>
      </c>
      <c r="B77" s="18" t="s">
        <v>165</v>
      </c>
      <c r="C77" s="131">
        <v>132398</v>
      </c>
      <c r="D77" s="131">
        <v>0</v>
      </c>
      <c r="E77" s="131">
        <v>0</v>
      </c>
      <c r="F77" s="131">
        <v>0</v>
      </c>
      <c r="G77" s="131">
        <v>12791</v>
      </c>
      <c r="H77" s="132">
        <v>12791</v>
      </c>
      <c r="I77" s="131">
        <v>0</v>
      </c>
      <c r="J77" s="131">
        <v>264</v>
      </c>
      <c r="K77" s="130">
        <v>145453</v>
      </c>
    </row>
    <row r="78" spans="1:11" ht="18" x14ac:dyDescent="0.25">
      <c r="A78" s="97" t="s">
        <v>433</v>
      </c>
      <c r="B78" s="26" t="s">
        <v>469</v>
      </c>
      <c r="C78" s="131">
        <v>70252</v>
      </c>
      <c r="D78" s="131">
        <v>0</v>
      </c>
      <c r="E78" s="131">
        <v>0</v>
      </c>
      <c r="F78" s="131">
        <v>0</v>
      </c>
      <c r="G78" s="131">
        <v>3281</v>
      </c>
      <c r="H78" s="132">
        <v>3281</v>
      </c>
      <c r="I78" s="131">
        <v>0</v>
      </c>
      <c r="J78" s="131">
        <v>3575</v>
      </c>
      <c r="K78" s="130">
        <v>77108</v>
      </c>
    </row>
    <row r="79" spans="1:11" ht="18" x14ac:dyDescent="0.25">
      <c r="A79" s="27" t="s">
        <v>434</v>
      </c>
      <c r="B79" s="27" t="s">
        <v>169</v>
      </c>
      <c r="C79" s="133">
        <v>34005</v>
      </c>
      <c r="D79" s="133">
        <v>0</v>
      </c>
      <c r="E79" s="133">
        <v>0</v>
      </c>
      <c r="F79" s="133">
        <v>0</v>
      </c>
      <c r="G79" s="133">
        <v>4045</v>
      </c>
      <c r="H79" s="134">
        <v>4045</v>
      </c>
      <c r="I79" s="133">
        <v>0</v>
      </c>
      <c r="J79" s="133">
        <v>3196</v>
      </c>
      <c r="K79" s="135">
        <v>41246</v>
      </c>
    </row>
    <row r="80" spans="1:11" ht="18" x14ac:dyDescent="0.25">
      <c r="A80" s="18" t="s">
        <v>435</v>
      </c>
      <c r="B80" s="18" t="s">
        <v>470</v>
      </c>
      <c r="C80" s="131">
        <v>122849</v>
      </c>
      <c r="D80" s="131">
        <v>0</v>
      </c>
      <c r="E80" s="131">
        <v>0</v>
      </c>
      <c r="F80" s="131">
        <v>0</v>
      </c>
      <c r="G80" s="131">
        <v>1084</v>
      </c>
      <c r="H80" s="132">
        <v>1084</v>
      </c>
      <c r="I80" s="131">
        <v>0</v>
      </c>
      <c r="J80" s="131">
        <v>505</v>
      </c>
      <c r="K80" s="130">
        <v>124438</v>
      </c>
    </row>
    <row r="81" spans="1:11" ht="18" x14ac:dyDescent="0.25">
      <c r="A81" s="18" t="s">
        <v>436</v>
      </c>
      <c r="B81" s="18" t="s">
        <v>471</v>
      </c>
      <c r="C81" s="131">
        <v>193838</v>
      </c>
      <c r="D81" s="131">
        <v>0</v>
      </c>
      <c r="E81" s="131">
        <v>0</v>
      </c>
      <c r="F81" s="131">
        <v>0</v>
      </c>
      <c r="G81" s="131">
        <v>3082</v>
      </c>
      <c r="H81" s="132">
        <v>3082</v>
      </c>
      <c r="I81" s="131">
        <v>0</v>
      </c>
      <c r="J81" s="131">
        <v>0</v>
      </c>
      <c r="K81" s="130">
        <v>196920</v>
      </c>
    </row>
    <row r="82" spans="1:11" ht="18" x14ac:dyDescent="0.25">
      <c r="A82" s="18" t="s">
        <v>437</v>
      </c>
      <c r="B82" s="18" t="s">
        <v>175</v>
      </c>
      <c r="C82" s="131">
        <v>9660</v>
      </c>
      <c r="D82" s="131">
        <v>0</v>
      </c>
      <c r="E82" s="131">
        <v>0</v>
      </c>
      <c r="F82" s="131">
        <v>0</v>
      </c>
      <c r="G82" s="131">
        <v>136</v>
      </c>
      <c r="H82" s="132">
        <v>136</v>
      </c>
      <c r="I82" s="131">
        <v>0</v>
      </c>
      <c r="J82" s="131">
        <v>1057</v>
      </c>
      <c r="K82" s="130">
        <v>10853</v>
      </c>
    </row>
    <row r="83" spans="1:11" ht="18" x14ac:dyDescent="0.25">
      <c r="A83" s="18" t="s">
        <v>438</v>
      </c>
      <c r="B83" s="18" t="s">
        <v>177</v>
      </c>
      <c r="C83" s="131">
        <v>33487</v>
      </c>
      <c r="D83" s="131">
        <v>0</v>
      </c>
      <c r="E83" s="131">
        <v>0</v>
      </c>
      <c r="F83" s="131">
        <v>0</v>
      </c>
      <c r="G83" s="131">
        <v>1065</v>
      </c>
      <c r="H83" s="132">
        <v>1065</v>
      </c>
      <c r="I83" s="131">
        <v>0</v>
      </c>
      <c r="J83" s="131">
        <v>1653</v>
      </c>
      <c r="K83" s="130">
        <v>36205</v>
      </c>
    </row>
    <row r="84" spans="1:11" ht="18" x14ac:dyDescent="0.25">
      <c r="A84" s="18" t="s">
        <v>439</v>
      </c>
      <c r="B84" s="18" t="s">
        <v>179</v>
      </c>
      <c r="C84" s="131">
        <v>19441</v>
      </c>
      <c r="D84" s="131">
        <v>0</v>
      </c>
      <c r="E84" s="131">
        <v>0</v>
      </c>
      <c r="F84" s="131">
        <v>0</v>
      </c>
      <c r="G84" s="131">
        <v>1063</v>
      </c>
      <c r="H84" s="132">
        <v>1063</v>
      </c>
      <c r="I84" s="131">
        <v>0</v>
      </c>
      <c r="J84" s="131">
        <v>701</v>
      </c>
      <c r="K84" s="130">
        <v>21205</v>
      </c>
    </row>
    <row r="85" spans="1:11" ht="18" x14ac:dyDescent="0.25">
      <c r="A85" s="18" t="s">
        <v>440</v>
      </c>
      <c r="B85" s="18" t="s">
        <v>181</v>
      </c>
      <c r="C85" s="131">
        <v>44114</v>
      </c>
      <c r="D85" s="131">
        <v>0</v>
      </c>
      <c r="E85" s="131">
        <v>0</v>
      </c>
      <c r="F85" s="131">
        <v>0</v>
      </c>
      <c r="G85" s="131">
        <v>10707</v>
      </c>
      <c r="H85" s="132">
        <v>10707</v>
      </c>
      <c r="I85" s="131">
        <v>0</v>
      </c>
      <c r="J85" s="131">
        <v>1683</v>
      </c>
      <c r="K85" s="130">
        <v>56504</v>
      </c>
    </row>
    <row r="86" spans="1:11" ht="18" x14ac:dyDescent="0.25">
      <c r="A86" s="18" t="s">
        <v>441</v>
      </c>
      <c r="B86" s="18" t="s">
        <v>183</v>
      </c>
      <c r="C86" s="131">
        <v>38067</v>
      </c>
      <c r="D86" s="131">
        <v>3</v>
      </c>
      <c r="E86" s="131">
        <v>1</v>
      </c>
      <c r="F86" s="131">
        <v>4</v>
      </c>
      <c r="G86" s="131">
        <v>2315</v>
      </c>
      <c r="H86" s="132">
        <v>2319</v>
      </c>
      <c r="I86" s="131">
        <v>0</v>
      </c>
      <c r="J86" s="131">
        <v>1424</v>
      </c>
      <c r="K86" s="130">
        <v>41810</v>
      </c>
    </row>
    <row r="87" spans="1:11" ht="18" x14ac:dyDescent="0.25">
      <c r="A87" s="18" t="s">
        <v>442</v>
      </c>
      <c r="B87" s="18" t="s">
        <v>185</v>
      </c>
      <c r="C87" s="131">
        <v>40051</v>
      </c>
      <c r="D87" s="131">
        <v>0</v>
      </c>
      <c r="E87" s="131">
        <v>0</v>
      </c>
      <c r="F87" s="131">
        <v>0</v>
      </c>
      <c r="G87" s="131">
        <v>4528</v>
      </c>
      <c r="H87" s="132">
        <v>4528</v>
      </c>
      <c r="I87" s="131">
        <v>0</v>
      </c>
      <c r="J87" s="131">
        <v>-664</v>
      </c>
      <c r="K87" s="130">
        <v>43915</v>
      </c>
    </row>
    <row r="88" spans="1:11" ht="18" x14ac:dyDescent="0.25">
      <c r="A88" s="18" t="s">
        <v>443</v>
      </c>
      <c r="B88" s="18" t="s">
        <v>187</v>
      </c>
      <c r="C88" s="131">
        <v>37534</v>
      </c>
      <c r="D88" s="131">
        <v>0</v>
      </c>
      <c r="E88" s="131">
        <v>0</v>
      </c>
      <c r="F88" s="131">
        <v>0</v>
      </c>
      <c r="G88" s="131">
        <v>2623</v>
      </c>
      <c r="H88" s="132">
        <v>2623</v>
      </c>
      <c r="I88" s="131">
        <v>0</v>
      </c>
      <c r="J88" s="131">
        <v>932</v>
      </c>
      <c r="K88" s="130">
        <v>41089</v>
      </c>
    </row>
    <row r="89" spans="1:11" ht="18" x14ac:dyDescent="0.25">
      <c r="A89" s="27" t="s">
        <v>444</v>
      </c>
      <c r="B89" s="27" t="s">
        <v>189</v>
      </c>
      <c r="C89" s="133">
        <v>22846</v>
      </c>
      <c r="D89" s="133">
        <v>1</v>
      </c>
      <c r="E89" s="133">
        <v>2</v>
      </c>
      <c r="F89" s="133">
        <v>3</v>
      </c>
      <c r="G89" s="133">
        <v>550</v>
      </c>
      <c r="H89" s="134">
        <v>553</v>
      </c>
      <c r="I89" s="133">
        <v>0</v>
      </c>
      <c r="J89" s="133">
        <v>540</v>
      </c>
      <c r="K89" s="135">
        <v>23939</v>
      </c>
    </row>
    <row r="90" spans="1:11" ht="18" x14ac:dyDescent="0.25">
      <c r="A90" s="18" t="s">
        <v>445</v>
      </c>
      <c r="B90" s="18" t="s">
        <v>191</v>
      </c>
      <c r="C90" s="131">
        <v>3900</v>
      </c>
      <c r="D90" s="131">
        <v>0</v>
      </c>
      <c r="E90" s="131">
        <v>0</v>
      </c>
      <c r="F90" s="131">
        <v>0</v>
      </c>
      <c r="G90" s="131">
        <v>2</v>
      </c>
      <c r="H90" s="132">
        <v>2</v>
      </c>
      <c r="I90" s="131">
        <v>0</v>
      </c>
      <c r="J90" s="131">
        <v>302</v>
      </c>
      <c r="K90" s="130">
        <v>4204</v>
      </c>
    </row>
    <row r="91" spans="1:11" ht="18" x14ac:dyDescent="0.25">
      <c r="A91" s="18" t="s">
        <v>446</v>
      </c>
      <c r="B91" s="18" t="s">
        <v>193</v>
      </c>
      <c r="C91" s="131">
        <v>34123</v>
      </c>
      <c r="D91" s="131">
        <v>0</v>
      </c>
      <c r="E91" s="131">
        <v>0</v>
      </c>
      <c r="F91" s="131">
        <v>0</v>
      </c>
      <c r="G91" s="131">
        <v>3165</v>
      </c>
      <c r="H91" s="132">
        <v>3165</v>
      </c>
      <c r="I91" s="131">
        <v>0</v>
      </c>
      <c r="J91" s="131">
        <v>1481</v>
      </c>
      <c r="K91" s="130">
        <v>38769</v>
      </c>
    </row>
    <row r="92" spans="1:11" ht="18" x14ac:dyDescent="0.25">
      <c r="A92" s="18" t="s">
        <v>447</v>
      </c>
      <c r="B92" s="18" t="s">
        <v>195</v>
      </c>
      <c r="C92" s="131">
        <v>38898</v>
      </c>
      <c r="D92" s="131">
        <v>0</v>
      </c>
      <c r="E92" s="131">
        <v>0</v>
      </c>
      <c r="F92" s="131">
        <v>0</v>
      </c>
      <c r="G92" s="131">
        <v>2775</v>
      </c>
      <c r="H92" s="132">
        <v>2775</v>
      </c>
      <c r="I92" s="131">
        <v>0</v>
      </c>
      <c r="J92" s="131">
        <v>1410</v>
      </c>
      <c r="K92" s="130">
        <v>43083</v>
      </c>
    </row>
    <row r="93" spans="1:11" ht="18" x14ac:dyDescent="0.25">
      <c r="A93" s="18" t="s">
        <v>448</v>
      </c>
      <c r="B93" s="18" t="s">
        <v>197</v>
      </c>
      <c r="C93" s="131">
        <v>22301</v>
      </c>
      <c r="D93" s="131">
        <v>0</v>
      </c>
      <c r="E93" s="131">
        <v>0</v>
      </c>
      <c r="F93" s="131">
        <v>0</v>
      </c>
      <c r="G93" s="131">
        <v>159</v>
      </c>
      <c r="H93" s="132">
        <v>159</v>
      </c>
      <c r="I93" s="131">
        <v>0</v>
      </c>
      <c r="J93" s="131">
        <v>3362</v>
      </c>
      <c r="K93" s="130">
        <v>25822</v>
      </c>
    </row>
    <row r="94" spans="1:11" ht="18" x14ac:dyDescent="0.25">
      <c r="A94" s="18" t="s">
        <v>449</v>
      </c>
      <c r="B94" s="18" t="s">
        <v>199</v>
      </c>
      <c r="C94" s="131">
        <v>5733</v>
      </c>
      <c r="D94" s="131">
        <v>0</v>
      </c>
      <c r="E94" s="131">
        <v>0</v>
      </c>
      <c r="F94" s="131">
        <v>0</v>
      </c>
      <c r="G94" s="131">
        <v>0</v>
      </c>
      <c r="H94" s="132">
        <v>0</v>
      </c>
      <c r="I94" s="131">
        <v>0</v>
      </c>
      <c r="J94" s="131">
        <v>355</v>
      </c>
      <c r="K94" s="130">
        <v>6088</v>
      </c>
    </row>
    <row r="95" spans="1:11" ht="18" x14ac:dyDescent="0.25">
      <c r="A95" s="18" t="s">
        <v>450</v>
      </c>
      <c r="B95" s="18" t="s">
        <v>201</v>
      </c>
      <c r="C95" s="131">
        <v>18506</v>
      </c>
      <c r="D95" s="131">
        <v>0</v>
      </c>
      <c r="E95" s="131">
        <v>0</v>
      </c>
      <c r="F95" s="131">
        <v>0</v>
      </c>
      <c r="G95" s="131">
        <v>0</v>
      </c>
      <c r="H95" s="132">
        <v>0</v>
      </c>
      <c r="I95" s="131">
        <v>0</v>
      </c>
      <c r="J95" s="131">
        <v>715</v>
      </c>
      <c r="K95" s="130">
        <v>19221</v>
      </c>
    </row>
    <row r="96" spans="1:11" ht="18" x14ac:dyDescent="0.25">
      <c r="A96" s="18" t="s">
        <v>451</v>
      </c>
      <c r="B96" s="18" t="s">
        <v>203</v>
      </c>
      <c r="C96" s="131">
        <v>39310</v>
      </c>
      <c r="D96" s="131">
        <v>0</v>
      </c>
      <c r="E96" s="131">
        <v>0</v>
      </c>
      <c r="F96" s="131">
        <v>0</v>
      </c>
      <c r="G96" s="131">
        <v>14407</v>
      </c>
      <c r="H96" s="132">
        <v>14407</v>
      </c>
      <c r="I96" s="131">
        <v>0</v>
      </c>
      <c r="J96" s="131">
        <v>1102</v>
      </c>
      <c r="K96" s="130">
        <v>54819</v>
      </c>
    </row>
    <row r="97" spans="1:11" ht="18" x14ac:dyDescent="0.25">
      <c r="A97" s="18" t="s">
        <v>452</v>
      </c>
      <c r="B97" s="18" t="s">
        <v>205</v>
      </c>
      <c r="C97" s="131">
        <v>148869</v>
      </c>
      <c r="D97" s="131">
        <v>0</v>
      </c>
      <c r="E97" s="131">
        <v>0</v>
      </c>
      <c r="F97" s="131">
        <v>0</v>
      </c>
      <c r="G97" s="131">
        <v>616</v>
      </c>
      <c r="H97" s="132">
        <v>616</v>
      </c>
      <c r="I97" s="131">
        <v>0</v>
      </c>
      <c r="J97" s="131">
        <v>0</v>
      </c>
      <c r="K97" s="130">
        <v>149485</v>
      </c>
    </row>
    <row r="98" spans="1:11" ht="18" x14ac:dyDescent="0.25">
      <c r="A98" s="18" t="s">
        <v>453</v>
      </c>
      <c r="B98" s="18" t="s">
        <v>207</v>
      </c>
      <c r="C98" s="131">
        <v>139377</v>
      </c>
      <c r="D98" s="131">
        <v>0</v>
      </c>
      <c r="E98" s="131">
        <v>0</v>
      </c>
      <c r="F98" s="131">
        <v>0</v>
      </c>
      <c r="G98" s="131">
        <v>684</v>
      </c>
      <c r="H98" s="132">
        <v>684</v>
      </c>
      <c r="I98" s="131">
        <v>0</v>
      </c>
      <c r="J98" s="131">
        <v>610</v>
      </c>
      <c r="K98" s="130">
        <v>140671</v>
      </c>
    </row>
    <row r="99" spans="1:11" ht="18" x14ac:dyDescent="0.25">
      <c r="A99" s="27" t="s">
        <v>454</v>
      </c>
      <c r="B99" s="27" t="s">
        <v>209</v>
      </c>
      <c r="C99" s="133">
        <v>143020</v>
      </c>
      <c r="D99" s="133">
        <v>0</v>
      </c>
      <c r="E99" s="133">
        <v>0</v>
      </c>
      <c r="F99" s="133">
        <v>0</v>
      </c>
      <c r="G99" s="133">
        <v>1336</v>
      </c>
      <c r="H99" s="134">
        <v>1336</v>
      </c>
      <c r="I99" s="133">
        <v>0</v>
      </c>
      <c r="J99" s="133">
        <v>505</v>
      </c>
      <c r="K99" s="135">
        <v>144861</v>
      </c>
    </row>
    <row r="100" spans="1:11" ht="18" x14ac:dyDescent="0.25">
      <c r="A100" s="97" t="s">
        <v>455</v>
      </c>
      <c r="B100" s="18" t="s">
        <v>211</v>
      </c>
      <c r="C100" s="131">
        <v>64716</v>
      </c>
      <c r="D100" s="131">
        <v>0</v>
      </c>
      <c r="E100" s="131">
        <v>0</v>
      </c>
      <c r="F100" s="131">
        <v>0</v>
      </c>
      <c r="G100" s="131">
        <v>14</v>
      </c>
      <c r="H100" s="132">
        <v>14</v>
      </c>
      <c r="I100" s="131">
        <v>0</v>
      </c>
      <c r="J100" s="131">
        <v>2150</v>
      </c>
      <c r="K100" s="130">
        <v>66880</v>
      </c>
    </row>
    <row r="101" spans="1:11" ht="18" x14ac:dyDescent="0.25">
      <c r="A101" s="18" t="s">
        <v>456</v>
      </c>
      <c r="B101" s="18" t="s">
        <v>213</v>
      </c>
      <c r="C101" s="131">
        <v>11345</v>
      </c>
      <c r="D101" s="131">
        <v>257</v>
      </c>
      <c r="E101" s="131">
        <v>1076</v>
      </c>
      <c r="F101" s="131">
        <v>1333</v>
      </c>
      <c r="G101" s="131">
        <v>1053</v>
      </c>
      <c r="H101" s="132">
        <v>2386</v>
      </c>
      <c r="I101" s="131">
        <v>0</v>
      </c>
      <c r="J101" s="131">
        <v>843</v>
      </c>
      <c r="K101" s="130">
        <v>14574</v>
      </c>
    </row>
    <row r="102" spans="1:11" ht="18" x14ac:dyDescent="0.25">
      <c r="A102" s="18" t="s">
        <v>457</v>
      </c>
      <c r="B102" s="18" t="s">
        <v>215</v>
      </c>
      <c r="C102" s="131">
        <v>4802</v>
      </c>
      <c r="D102" s="131">
        <v>35</v>
      </c>
      <c r="E102" s="131">
        <v>529</v>
      </c>
      <c r="F102" s="131">
        <v>564</v>
      </c>
      <c r="G102" s="131">
        <v>945</v>
      </c>
      <c r="H102" s="132">
        <v>1509</v>
      </c>
      <c r="I102" s="131">
        <v>0</v>
      </c>
      <c r="J102" s="131">
        <v>391</v>
      </c>
      <c r="K102" s="130">
        <v>6702</v>
      </c>
    </row>
    <row r="103" spans="1:11" ht="18" x14ac:dyDescent="0.25">
      <c r="A103" s="18" t="s">
        <v>458</v>
      </c>
      <c r="B103" s="18" t="s">
        <v>217</v>
      </c>
      <c r="C103" s="131">
        <v>12053</v>
      </c>
      <c r="D103" s="131">
        <v>0</v>
      </c>
      <c r="E103" s="131">
        <v>0</v>
      </c>
      <c r="F103" s="131">
        <v>0</v>
      </c>
      <c r="G103" s="131">
        <v>3038</v>
      </c>
      <c r="H103" s="132">
        <v>3038</v>
      </c>
      <c r="I103" s="131">
        <v>0</v>
      </c>
      <c r="J103" s="131">
        <v>3766</v>
      </c>
      <c r="K103" s="130">
        <v>18857</v>
      </c>
    </row>
    <row r="104" spans="1:11" ht="18" x14ac:dyDescent="0.25">
      <c r="A104" s="18" t="s">
        <v>459</v>
      </c>
      <c r="B104" s="18" t="s">
        <v>219</v>
      </c>
      <c r="C104" s="131">
        <v>16016</v>
      </c>
      <c r="D104" s="131">
        <v>0</v>
      </c>
      <c r="E104" s="131">
        <v>0</v>
      </c>
      <c r="F104" s="131">
        <v>0</v>
      </c>
      <c r="G104" s="131">
        <v>853</v>
      </c>
      <c r="H104" s="132">
        <v>853</v>
      </c>
      <c r="I104" s="131">
        <v>0</v>
      </c>
      <c r="J104" s="131">
        <v>1543</v>
      </c>
      <c r="K104" s="130">
        <v>18412</v>
      </c>
    </row>
    <row r="105" spans="1:11" ht="18" x14ac:dyDescent="0.25">
      <c r="A105" s="18" t="s">
        <v>460</v>
      </c>
      <c r="B105" s="18" t="s">
        <v>221</v>
      </c>
      <c r="C105" s="131">
        <v>13218</v>
      </c>
      <c r="D105" s="131">
        <v>0</v>
      </c>
      <c r="E105" s="131">
        <v>0</v>
      </c>
      <c r="F105" s="131">
        <v>0</v>
      </c>
      <c r="G105" s="131">
        <v>34</v>
      </c>
      <c r="H105" s="132">
        <v>34</v>
      </c>
      <c r="I105" s="131">
        <v>0</v>
      </c>
      <c r="J105" s="131">
        <v>479</v>
      </c>
      <c r="K105" s="130">
        <v>13731</v>
      </c>
    </row>
    <row r="106" spans="1:11" ht="18" x14ac:dyDescent="0.25">
      <c r="A106" s="18" t="s">
        <v>461</v>
      </c>
      <c r="B106" s="18" t="s">
        <v>223</v>
      </c>
      <c r="C106" s="131">
        <v>3662</v>
      </c>
      <c r="D106" s="131">
        <v>0</v>
      </c>
      <c r="E106" s="131">
        <v>0</v>
      </c>
      <c r="F106" s="131">
        <v>0</v>
      </c>
      <c r="G106" s="131">
        <v>411</v>
      </c>
      <c r="H106" s="132">
        <v>411</v>
      </c>
      <c r="I106" s="131">
        <v>0</v>
      </c>
      <c r="J106" s="131">
        <v>384</v>
      </c>
      <c r="K106" s="130">
        <v>4457</v>
      </c>
    </row>
    <row r="107" spans="1:11" ht="18" x14ac:dyDescent="0.25">
      <c r="A107" s="18" t="s">
        <v>462</v>
      </c>
      <c r="B107" s="18" t="s">
        <v>225</v>
      </c>
      <c r="C107" s="131">
        <v>22935</v>
      </c>
      <c r="D107" s="131">
        <v>0</v>
      </c>
      <c r="E107" s="131">
        <v>1</v>
      </c>
      <c r="F107" s="131">
        <v>1</v>
      </c>
      <c r="G107" s="131">
        <v>151</v>
      </c>
      <c r="H107" s="132">
        <v>152</v>
      </c>
      <c r="I107" s="131">
        <v>0</v>
      </c>
      <c r="J107" s="131">
        <v>2632</v>
      </c>
      <c r="K107" s="130">
        <v>25719</v>
      </c>
    </row>
    <row r="108" spans="1:11" ht="18" x14ac:dyDescent="0.25">
      <c r="A108" s="98" t="s">
        <v>463</v>
      </c>
      <c r="B108" s="98" t="s">
        <v>227</v>
      </c>
      <c r="C108" s="131">
        <v>4189</v>
      </c>
      <c r="D108" s="131">
        <v>0</v>
      </c>
      <c r="E108" s="131">
        <v>0</v>
      </c>
      <c r="F108" s="131">
        <v>0</v>
      </c>
      <c r="G108" s="131">
        <v>39</v>
      </c>
      <c r="H108" s="132">
        <v>39</v>
      </c>
      <c r="I108" s="131">
        <v>0</v>
      </c>
      <c r="J108" s="131">
        <v>0</v>
      </c>
      <c r="K108" s="130">
        <v>4228</v>
      </c>
    </row>
    <row r="109" spans="1:11" ht="18.75" thickBot="1" x14ac:dyDescent="0.3">
      <c r="A109" s="29"/>
      <c r="B109" s="29" t="s">
        <v>228</v>
      </c>
      <c r="C109" s="136">
        <v>3258296</v>
      </c>
      <c r="D109" s="136">
        <v>220123</v>
      </c>
      <c r="E109" s="136">
        <v>179972</v>
      </c>
      <c r="F109" s="136">
        <v>400095</v>
      </c>
      <c r="G109" s="136">
        <v>151543</v>
      </c>
      <c r="H109" s="137">
        <v>551638</v>
      </c>
      <c r="I109" s="136">
        <v>0</v>
      </c>
      <c r="J109" s="136">
        <v>207569</v>
      </c>
      <c r="K109" s="138">
        <v>4017503</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2565408</v>
      </c>
      <c r="D113" s="109"/>
      <c r="E113" s="109"/>
      <c r="F113" s="18"/>
      <c r="G113" s="18"/>
      <c r="H113" s="18"/>
      <c r="I113" s="18"/>
      <c r="J113" s="18"/>
      <c r="K113" s="18"/>
    </row>
    <row r="114" spans="1:11" ht="18" x14ac:dyDescent="0.25">
      <c r="A114" s="18"/>
      <c r="B114" s="18" t="s">
        <v>231</v>
      </c>
      <c r="C114" s="109">
        <v>273518</v>
      </c>
      <c r="D114" s="109"/>
      <c r="E114" s="109"/>
      <c r="F114" s="18"/>
      <c r="G114" s="18"/>
      <c r="H114" s="18"/>
      <c r="I114" s="18"/>
      <c r="J114" s="18"/>
      <c r="K114" s="18"/>
    </row>
    <row r="115" spans="1:11" ht="18" x14ac:dyDescent="0.25">
      <c r="A115" s="18"/>
      <c r="B115" s="18" t="s">
        <v>232</v>
      </c>
      <c r="C115" s="109">
        <v>419370</v>
      </c>
      <c r="D115" s="109"/>
      <c r="E115" s="109"/>
      <c r="F115" s="18"/>
      <c r="G115" s="18"/>
      <c r="H115" s="18"/>
      <c r="I115" s="18"/>
      <c r="J115" s="18"/>
      <c r="K115" s="18"/>
    </row>
  </sheetData>
  <conditionalFormatting sqref="A1">
    <cfRule type="expression" dxfId="13" priority="1">
      <formula>$L$123&lt;&gt;0</formula>
    </cfRule>
    <cfRule type="expression" dxfId="12" priority="2">
      <formula>"sum($I4:$I$118)&lt;&gt;0"</formula>
    </cfRule>
  </conditionalFormatting>
  <hyperlinks>
    <hyperlink ref="A2" location="Contents!A172" display="Contents"/>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AM113"/>
  <sheetViews>
    <sheetView zoomScale="60" zoomScaleNormal="60" workbookViewId="0">
      <pane xSplit="2" ySplit="5" topLeftCell="H6" activePane="bottomRight" state="frozen"/>
      <selection pane="topRight" activeCell="C1" sqref="C1"/>
      <selection pane="bottomLeft" activeCell="A6" sqref="A6"/>
      <selection pane="bottomRight" activeCell="AN1" sqref="AN1"/>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4" width="14" customWidth="1"/>
    <col min="15" max="15" width="13.855468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30" max="30" width="18.42578125"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s>
  <sheetData>
    <row r="1" spans="1:39" ht="59.25" x14ac:dyDescent="0.75">
      <c r="A1" s="37">
        <v>2</v>
      </c>
      <c r="B1" s="38" t="s">
        <v>304</v>
      </c>
      <c r="C1" s="39"/>
      <c r="D1" s="40"/>
      <c r="E1" s="40"/>
      <c r="F1" s="40"/>
      <c r="G1" s="40"/>
      <c r="H1" s="40"/>
      <c r="I1" s="40"/>
      <c r="J1" s="40"/>
      <c r="K1" s="40"/>
      <c r="L1" s="40"/>
      <c r="M1" s="40"/>
      <c r="N1" s="40"/>
      <c r="O1" s="40"/>
      <c r="P1" s="40"/>
      <c r="Q1" s="40"/>
      <c r="R1" s="40"/>
      <c r="S1" s="40"/>
      <c r="T1" s="40"/>
      <c r="U1" s="40"/>
      <c r="V1" s="40"/>
      <c r="W1" s="40"/>
      <c r="X1" s="40"/>
      <c r="Y1" s="40"/>
      <c r="Z1" s="40"/>
      <c r="AD1" s="40"/>
    </row>
    <row r="2" spans="1:39" ht="28.5" customHeight="1" thickBot="1" x14ac:dyDescent="0.3">
      <c r="A2" s="33" t="s">
        <v>11</v>
      </c>
      <c r="B2" s="41"/>
      <c r="C2" s="42" t="s">
        <v>234</v>
      </c>
      <c r="D2" s="42"/>
      <c r="E2" s="42"/>
      <c r="F2" s="42"/>
      <c r="G2" s="42"/>
      <c r="H2" s="42"/>
      <c r="I2" s="42"/>
      <c r="J2" s="42"/>
      <c r="K2" s="42"/>
      <c r="L2" s="43" t="s">
        <v>10</v>
      </c>
      <c r="M2" s="42"/>
      <c r="N2" s="42"/>
      <c r="O2" s="42"/>
      <c r="P2" s="42"/>
      <c r="Q2" s="42"/>
      <c r="R2" s="42"/>
      <c r="S2" s="42"/>
      <c r="T2" s="42"/>
      <c r="U2" s="40"/>
      <c r="V2" s="43" t="s">
        <v>10</v>
      </c>
      <c r="W2" s="43"/>
      <c r="X2" s="43"/>
      <c r="Y2" s="43"/>
      <c r="Z2" s="43"/>
      <c r="AD2" s="44"/>
    </row>
    <row r="3" spans="1:39" ht="59.25" x14ac:dyDescent="0.75">
      <c r="A3" s="37"/>
      <c r="B3" s="38"/>
      <c r="C3" s="171" t="s">
        <v>235</v>
      </c>
      <c r="D3" s="171"/>
      <c r="E3" s="171"/>
      <c r="F3" s="171"/>
      <c r="G3" s="171"/>
      <c r="H3" s="171"/>
      <c r="I3" s="171"/>
      <c r="J3" s="171"/>
      <c r="K3" s="171"/>
      <c r="L3" s="171"/>
      <c r="M3" s="171"/>
      <c r="N3" s="171"/>
      <c r="O3" s="171"/>
      <c r="P3" s="171"/>
      <c r="Q3" s="171"/>
      <c r="R3" s="172"/>
      <c r="S3" s="172"/>
      <c r="T3" s="172"/>
      <c r="U3" s="78"/>
      <c r="V3" s="78"/>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
        <v>16</v>
      </c>
      <c r="Y5" s="45" t="s">
        <v>17</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20810</v>
      </c>
      <c r="D6" s="109">
        <v>0</v>
      </c>
      <c r="E6" s="109">
        <v>0</v>
      </c>
      <c r="F6" s="109">
        <v>0</v>
      </c>
      <c r="G6" s="110">
        <v>20810</v>
      </c>
      <c r="H6" s="46"/>
      <c r="I6" s="109">
        <v>1439</v>
      </c>
      <c r="J6" s="109">
        <v>0</v>
      </c>
      <c r="K6" s="109">
        <v>748</v>
      </c>
      <c r="L6" s="111">
        <v>2187</v>
      </c>
      <c r="M6" s="46"/>
      <c r="N6" s="46">
        <v>1433</v>
      </c>
      <c r="O6" s="46">
        <v>533</v>
      </c>
      <c r="P6" s="109">
        <v>1966</v>
      </c>
      <c r="Q6" s="109">
        <v>134</v>
      </c>
      <c r="R6" s="112">
        <v>2100</v>
      </c>
      <c r="S6" s="46"/>
      <c r="T6" s="113">
        <v>25097</v>
      </c>
      <c r="U6" s="46"/>
      <c r="V6" s="114">
        <v>43966</v>
      </c>
      <c r="W6" s="47">
        <f>'Table 1 - Supply 2015'!H4</f>
        <v>10464</v>
      </c>
      <c r="X6" s="47">
        <f>'Table 1 - Supply 2015'!I4</f>
        <v>6311</v>
      </c>
      <c r="Y6" s="47">
        <f>'Table 1 - Supply 2015'!J4</f>
        <v>2145</v>
      </c>
      <c r="Z6" s="47">
        <f t="shared" ref="Z6:Z69" si="0">T6-W6+X6-Y6</f>
        <v>18799</v>
      </c>
      <c r="AA6" s="70">
        <f>IF(ISERROR(R6/V6),0,R6/V6)</f>
        <v>4.7764181412909973E-2</v>
      </c>
      <c r="AB6" s="70">
        <f>IF(ISERROR((W6+R6)/V6),0,(W6+R6)/V6)</f>
        <v>0.28576627393895282</v>
      </c>
      <c r="AD6" s="47">
        <f>SUM(C6:D6)</f>
        <v>20810</v>
      </c>
      <c r="AG6" s="18" t="s">
        <v>480</v>
      </c>
      <c r="AH6" s="18" t="s">
        <v>479</v>
      </c>
      <c r="AI6" s="112">
        <f>SUM(R6:R12)</f>
        <v>17960</v>
      </c>
      <c r="AJ6" s="47">
        <f>SUM(W6:W12)</f>
        <v>33400</v>
      </c>
      <c r="AK6" s="113">
        <f>SUM(T6:T12)</f>
        <v>43982</v>
      </c>
      <c r="AL6" s="70">
        <f t="shared" ref="AL6:AL15" si="1">AI6/AK6</f>
        <v>0.40834886999226955</v>
      </c>
      <c r="AM6" s="70">
        <f t="shared" ref="AM6:AM15" si="2">(AI6+AJ6)/AK6</f>
        <v>1.167750443363194</v>
      </c>
    </row>
    <row r="7" spans="1:39" ht="18" x14ac:dyDescent="0.25">
      <c r="A7" s="18" t="s">
        <v>360</v>
      </c>
      <c r="B7" s="18" t="s">
        <v>22</v>
      </c>
      <c r="C7" s="109">
        <v>109</v>
      </c>
      <c r="D7" s="109">
        <v>0</v>
      </c>
      <c r="E7" s="109">
        <v>0</v>
      </c>
      <c r="F7" s="109">
        <v>0</v>
      </c>
      <c r="G7" s="110">
        <v>109</v>
      </c>
      <c r="H7" s="46"/>
      <c r="I7" s="109">
        <v>0</v>
      </c>
      <c r="J7" s="109">
        <v>0</v>
      </c>
      <c r="K7" s="109">
        <v>881</v>
      </c>
      <c r="L7" s="111">
        <v>881</v>
      </c>
      <c r="M7" s="46"/>
      <c r="N7" s="46">
        <v>33</v>
      </c>
      <c r="O7" s="46">
        <v>24</v>
      </c>
      <c r="P7" s="109">
        <v>57</v>
      </c>
      <c r="Q7" s="109">
        <v>4</v>
      </c>
      <c r="R7" s="112">
        <v>61</v>
      </c>
      <c r="S7" s="46"/>
      <c r="T7" s="113">
        <v>1051</v>
      </c>
      <c r="U7" s="46"/>
      <c r="V7" s="114">
        <v>1568</v>
      </c>
      <c r="W7" s="47">
        <f>'Table 1 - Supply 2015'!H5</f>
        <v>115</v>
      </c>
      <c r="X7" s="47">
        <f>'Table 1 - Supply 2015'!I5</f>
        <v>175</v>
      </c>
      <c r="Y7" s="47">
        <f>'Table 1 - Supply 2015'!J5</f>
        <v>13</v>
      </c>
      <c r="Z7" s="47">
        <f t="shared" si="0"/>
        <v>1098</v>
      </c>
      <c r="AA7" s="70">
        <f>IF(ISERROR(R7/V7),0,R7/V7)</f>
        <v>3.8903061224489797E-2</v>
      </c>
      <c r="AB7" s="70">
        <f>IF(ISERROR((W7+R7)/V7),0,(W7+R7)/V7)</f>
        <v>0.11224489795918367</v>
      </c>
      <c r="AD7" s="47">
        <f t="shared" ref="AD7:AD70" si="3">SUM(C7:D7)</f>
        <v>109</v>
      </c>
      <c r="AG7" s="18" t="s">
        <v>335</v>
      </c>
      <c r="AH7" s="18" t="s">
        <v>340</v>
      </c>
      <c r="AI7" s="112">
        <f>SUM(R13:R55)</f>
        <v>265154</v>
      </c>
      <c r="AJ7" s="47">
        <f>SUM(W13:W55)</f>
        <v>375186</v>
      </c>
      <c r="AK7" s="113">
        <f>SUM(T13:T55)</f>
        <v>752012</v>
      </c>
      <c r="AL7" s="70">
        <f t="shared" si="1"/>
        <v>0.35259277777482273</v>
      </c>
      <c r="AM7" s="70">
        <f t="shared" si="2"/>
        <v>0.8515023696430376</v>
      </c>
    </row>
    <row r="8" spans="1:39" ht="18" x14ac:dyDescent="0.25">
      <c r="A8" s="18" t="s">
        <v>361</v>
      </c>
      <c r="B8" s="18" t="s">
        <v>24</v>
      </c>
      <c r="C8" s="109">
        <v>461</v>
      </c>
      <c r="D8" s="109">
        <v>0</v>
      </c>
      <c r="E8" s="109">
        <v>0</v>
      </c>
      <c r="F8" s="109">
        <v>0</v>
      </c>
      <c r="G8" s="110">
        <v>461</v>
      </c>
      <c r="H8" s="46"/>
      <c r="I8" s="109">
        <v>0</v>
      </c>
      <c r="J8" s="109">
        <v>0</v>
      </c>
      <c r="K8" s="109">
        <v>-26</v>
      </c>
      <c r="L8" s="111">
        <v>-26</v>
      </c>
      <c r="M8" s="46"/>
      <c r="N8" s="46">
        <v>446</v>
      </c>
      <c r="O8" s="46">
        <v>293</v>
      </c>
      <c r="P8" s="109">
        <v>739</v>
      </c>
      <c r="Q8" s="109">
        <v>59</v>
      </c>
      <c r="R8" s="112">
        <v>798</v>
      </c>
      <c r="S8" s="46"/>
      <c r="T8" s="113">
        <v>1233</v>
      </c>
      <c r="U8" s="46"/>
      <c r="V8" s="114">
        <v>3147</v>
      </c>
      <c r="W8" s="47">
        <f>'Table 1 - Supply 2015'!H6</f>
        <v>444</v>
      </c>
      <c r="X8" s="47">
        <f>'Table 1 - Supply 2015'!I6</f>
        <v>834</v>
      </c>
      <c r="Y8" s="47">
        <f>'Table 1 - Supply 2015'!J6</f>
        <v>3</v>
      </c>
      <c r="Z8" s="47">
        <f t="shared" si="0"/>
        <v>1620</v>
      </c>
      <c r="AA8" s="70">
        <f>IF(ISERROR(R8/V8),0,R8/V8)</f>
        <v>0.25357483317445184</v>
      </c>
      <c r="AB8" s="70">
        <f t="shared" ref="AB8:AB71" si="4">IF(ISERROR((W8+R8)/V8),0,(W8+R8)/V8)</f>
        <v>0.39466158245948524</v>
      </c>
      <c r="AD8" s="47">
        <f t="shared" si="3"/>
        <v>461</v>
      </c>
      <c r="AG8" s="18" t="s">
        <v>332</v>
      </c>
      <c r="AH8" s="18" t="s">
        <v>131</v>
      </c>
      <c r="AI8" s="112">
        <f>R62</f>
        <v>1962</v>
      </c>
      <c r="AJ8" s="47">
        <f>W62</f>
        <v>1283</v>
      </c>
      <c r="AK8" s="113">
        <f>T62</f>
        <v>167639</v>
      </c>
      <c r="AL8" s="70">
        <f t="shared" si="1"/>
        <v>1.1703720494634303E-2</v>
      </c>
      <c r="AM8" s="70">
        <f t="shared" si="2"/>
        <v>1.9357070848668865E-2</v>
      </c>
    </row>
    <row r="9" spans="1:39" ht="18" x14ac:dyDescent="0.25">
      <c r="A9" s="18" t="s">
        <v>362</v>
      </c>
      <c r="B9" s="18" t="s">
        <v>26</v>
      </c>
      <c r="C9" s="109">
        <v>285</v>
      </c>
      <c r="D9" s="109">
        <v>0</v>
      </c>
      <c r="E9" s="109">
        <v>0</v>
      </c>
      <c r="F9" s="109">
        <v>0</v>
      </c>
      <c r="G9" s="110">
        <v>285</v>
      </c>
      <c r="H9" s="46"/>
      <c r="I9" s="109">
        <v>0</v>
      </c>
      <c r="J9" s="109">
        <v>0</v>
      </c>
      <c r="K9" s="109">
        <v>143</v>
      </c>
      <c r="L9" s="111">
        <v>143</v>
      </c>
      <c r="M9" s="46"/>
      <c r="N9" s="46">
        <v>41</v>
      </c>
      <c r="O9" s="46">
        <v>7</v>
      </c>
      <c r="P9" s="109">
        <v>48</v>
      </c>
      <c r="Q9" s="109">
        <v>0</v>
      </c>
      <c r="R9" s="112">
        <v>48</v>
      </c>
      <c r="S9" s="46"/>
      <c r="T9" s="113">
        <v>476</v>
      </c>
      <c r="U9" s="46"/>
      <c r="V9" s="114">
        <v>1896</v>
      </c>
      <c r="W9" s="47">
        <f>'Table 1 - Supply 2015'!H7</f>
        <v>1186</v>
      </c>
      <c r="X9" s="47">
        <f>'Table 1 - Supply 2015'!I7</f>
        <v>240</v>
      </c>
      <c r="Y9" s="47">
        <f>'Table 1 - Supply 2015'!J7</f>
        <v>34</v>
      </c>
      <c r="Z9" s="47">
        <f t="shared" si="0"/>
        <v>-504</v>
      </c>
      <c r="AA9" s="70">
        <f t="shared" ref="AA9:AA72" si="5">IF(ISERROR(R9/V9),0,R9/V9)</f>
        <v>2.5316455696202531E-2</v>
      </c>
      <c r="AB9" s="70">
        <f t="shared" si="4"/>
        <v>0.65084388185654007</v>
      </c>
      <c r="AD9" s="47">
        <f t="shared" si="3"/>
        <v>285</v>
      </c>
      <c r="AG9" s="18" t="s">
        <v>336</v>
      </c>
      <c r="AH9" s="18" t="s">
        <v>341</v>
      </c>
      <c r="AI9" s="112">
        <f>SUM(R56:R57)</f>
        <v>192</v>
      </c>
      <c r="AJ9" s="47">
        <f>SUM(W56:W57)</f>
        <v>1001</v>
      </c>
      <c r="AK9" s="113">
        <f>SUM(T56:T57)</f>
        <v>30046</v>
      </c>
      <c r="AL9" s="70">
        <f t="shared" si="1"/>
        <v>6.3902016907408637E-3</v>
      </c>
      <c r="AM9" s="70">
        <f t="shared" si="2"/>
        <v>3.9705784463822141E-2</v>
      </c>
    </row>
    <row r="10" spans="1:39" ht="18" x14ac:dyDescent="0.25">
      <c r="A10" s="18" t="s">
        <v>363</v>
      </c>
      <c r="B10" s="26" t="s">
        <v>28</v>
      </c>
      <c r="C10" s="109">
        <v>0</v>
      </c>
      <c r="D10" s="109">
        <v>0</v>
      </c>
      <c r="E10" s="109">
        <v>0</v>
      </c>
      <c r="F10" s="109">
        <v>0</v>
      </c>
      <c r="G10" s="110">
        <v>0</v>
      </c>
      <c r="H10" s="46"/>
      <c r="I10" s="109">
        <v>0</v>
      </c>
      <c r="J10" s="109">
        <v>0</v>
      </c>
      <c r="K10" s="109">
        <v>1057</v>
      </c>
      <c r="L10" s="111">
        <v>1057</v>
      </c>
      <c r="M10" s="46"/>
      <c r="N10" s="46">
        <v>10673</v>
      </c>
      <c r="O10" s="46">
        <v>2606</v>
      </c>
      <c r="P10" s="109">
        <v>13279</v>
      </c>
      <c r="Q10" s="109">
        <v>0</v>
      </c>
      <c r="R10" s="112">
        <v>13279</v>
      </c>
      <c r="S10" s="46"/>
      <c r="T10" s="113">
        <v>14336</v>
      </c>
      <c r="U10" s="46"/>
      <c r="V10" s="114">
        <v>38723</v>
      </c>
      <c r="W10" s="47">
        <f>'Table 1 - Supply 2015'!H8</f>
        <v>20064</v>
      </c>
      <c r="X10" s="47">
        <f>'Table 1 - Supply 2015'!I8</f>
        <v>145</v>
      </c>
      <c r="Y10" s="47">
        <f>'Table 1 - Supply 2015'!J8</f>
        <v>15</v>
      </c>
      <c r="Z10" s="47">
        <f t="shared" si="0"/>
        <v>-5598</v>
      </c>
      <c r="AA10" s="70">
        <f t="shared" si="5"/>
        <v>0.34292281073263953</v>
      </c>
      <c r="AB10" s="70">
        <f t="shared" si="4"/>
        <v>0.86106448364021382</v>
      </c>
      <c r="AD10" s="47">
        <f t="shared" si="3"/>
        <v>0</v>
      </c>
      <c r="AG10" s="18" t="s">
        <v>333</v>
      </c>
      <c r="AH10" s="18" t="s">
        <v>343</v>
      </c>
      <c r="AI10" s="112">
        <f>SUM(R58:R61)</f>
        <v>4018</v>
      </c>
      <c r="AJ10" s="47">
        <f>SUM(W58:W61)</f>
        <v>3043</v>
      </c>
      <c r="AK10" s="113">
        <f>SUM(T58:T61)</f>
        <v>20119</v>
      </c>
      <c r="AL10" s="70">
        <f t="shared" si="1"/>
        <v>0.1997117152940007</v>
      </c>
      <c r="AM10" s="70">
        <f t="shared" si="2"/>
        <v>0.35096177742432527</v>
      </c>
    </row>
    <row r="11" spans="1:39" ht="18" x14ac:dyDescent="0.25">
      <c r="A11" s="18" t="s">
        <v>364</v>
      </c>
      <c r="B11" s="18" t="s">
        <v>30</v>
      </c>
      <c r="C11" s="109">
        <v>91</v>
      </c>
      <c r="D11" s="109">
        <v>0</v>
      </c>
      <c r="E11" s="109">
        <v>0</v>
      </c>
      <c r="F11" s="109">
        <v>0</v>
      </c>
      <c r="G11" s="110">
        <v>91</v>
      </c>
      <c r="H11" s="46"/>
      <c r="I11" s="109">
        <v>0</v>
      </c>
      <c r="J11" s="109">
        <v>0</v>
      </c>
      <c r="K11" s="109">
        <v>-48</v>
      </c>
      <c r="L11" s="111">
        <v>-48</v>
      </c>
      <c r="M11" s="46"/>
      <c r="N11" s="46">
        <v>647</v>
      </c>
      <c r="O11" s="46">
        <v>146</v>
      </c>
      <c r="P11" s="109">
        <v>793</v>
      </c>
      <c r="Q11" s="109">
        <v>0</v>
      </c>
      <c r="R11" s="112">
        <v>793</v>
      </c>
      <c r="S11" s="46"/>
      <c r="T11" s="113">
        <v>836</v>
      </c>
      <c r="U11" s="46"/>
      <c r="V11" s="114">
        <v>5618</v>
      </c>
      <c r="W11" s="47">
        <f>'Table 1 - Supply 2015'!H9</f>
        <v>960</v>
      </c>
      <c r="X11" s="47">
        <f>'Table 1 - Supply 2015'!I9</f>
        <v>585</v>
      </c>
      <c r="Y11" s="47">
        <f>'Table 1 - Supply 2015'!J9</f>
        <v>367</v>
      </c>
      <c r="Z11" s="47">
        <f t="shared" si="0"/>
        <v>94</v>
      </c>
      <c r="AA11" s="70">
        <f t="shared" si="5"/>
        <v>0.14115343538625846</v>
      </c>
      <c r="AB11" s="70">
        <f t="shared" si="4"/>
        <v>0.31203275186899254</v>
      </c>
      <c r="AD11" s="47">
        <f t="shared" si="3"/>
        <v>91</v>
      </c>
      <c r="AG11" s="18" t="s">
        <v>494</v>
      </c>
      <c r="AH11" s="18" t="s">
        <v>481</v>
      </c>
      <c r="AI11" s="112">
        <f>SUM(R63:R73)</f>
        <v>35869</v>
      </c>
      <c r="AJ11" s="47">
        <f>SUM(W63:W73)</f>
        <v>39868</v>
      </c>
      <c r="AK11" s="113">
        <f>SUM(T63:T73)</f>
        <v>205849</v>
      </c>
      <c r="AL11" s="70">
        <f t="shared" si="1"/>
        <v>0.17424908549470727</v>
      </c>
      <c r="AM11" s="70">
        <f t="shared" si="2"/>
        <v>0.36792503242668168</v>
      </c>
    </row>
    <row r="12" spans="1:39" ht="18" x14ac:dyDescent="0.25">
      <c r="A12" s="18" t="s">
        <v>365</v>
      </c>
      <c r="B12" s="18" t="s">
        <v>32</v>
      </c>
      <c r="C12" s="109">
        <v>0</v>
      </c>
      <c r="D12" s="109">
        <v>0</v>
      </c>
      <c r="E12" s="109">
        <v>0</v>
      </c>
      <c r="F12" s="109">
        <v>0</v>
      </c>
      <c r="G12" s="110">
        <v>0</v>
      </c>
      <c r="H12" s="46"/>
      <c r="I12" s="109">
        <v>0</v>
      </c>
      <c r="J12" s="109">
        <v>0</v>
      </c>
      <c r="K12" s="109">
        <v>72</v>
      </c>
      <c r="L12" s="111">
        <v>72</v>
      </c>
      <c r="M12" s="46"/>
      <c r="N12" s="46">
        <v>0</v>
      </c>
      <c r="O12" s="46">
        <v>0</v>
      </c>
      <c r="P12" s="109">
        <v>0</v>
      </c>
      <c r="Q12" s="109">
        <v>881</v>
      </c>
      <c r="R12" s="112">
        <v>881</v>
      </c>
      <c r="S12" s="46"/>
      <c r="T12" s="113">
        <v>953</v>
      </c>
      <c r="U12" s="46"/>
      <c r="V12" s="114">
        <v>6053</v>
      </c>
      <c r="W12" s="47">
        <f>'Table 1 - Supply 2015'!H10</f>
        <v>167</v>
      </c>
      <c r="X12" s="47">
        <f>'Table 1 - Supply 2015'!I10</f>
        <v>0</v>
      </c>
      <c r="Y12" s="47">
        <f>'Table 1 - Supply 2015'!J10</f>
        <v>0</v>
      </c>
      <c r="Z12" s="47">
        <f t="shared" si="0"/>
        <v>786</v>
      </c>
      <c r="AA12" s="70">
        <f t="shared" si="5"/>
        <v>0.14554766231620683</v>
      </c>
      <c r="AB12" s="70">
        <f t="shared" si="4"/>
        <v>0.17313728729555591</v>
      </c>
      <c r="AD12" s="47">
        <f t="shared" si="3"/>
        <v>0</v>
      </c>
      <c r="AG12" s="18" t="s">
        <v>493</v>
      </c>
      <c r="AH12" s="18" t="s">
        <v>482</v>
      </c>
      <c r="AI12" s="112">
        <f>SUM(R74:R78)</f>
        <v>31521</v>
      </c>
      <c r="AJ12" s="47">
        <f>SUM(W74:W78)</f>
        <v>19000</v>
      </c>
      <c r="AK12" s="113">
        <f>SUM(T74:T78)</f>
        <v>122578</v>
      </c>
      <c r="AL12" s="70">
        <f t="shared" si="1"/>
        <v>0.25715054903816348</v>
      </c>
      <c r="AM12" s="70">
        <f t="shared" si="2"/>
        <v>0.41215389384718304</v>
      </c>
    </row>
    <row r="13" spans="1:39" ht="18" x14ac:dyDescent="0.25">
      <c r="A13" s="18" t="s">
        <v>366</v>
      </c>
      <c r="B13" s="18" t="s">
        <v>34</v>
      </c>
      <c r="C13" s="109">
        <v>17156</v>
      </c>
      <c r="D13" s="109">
        <v>0</v>
      </c>
      <c r="E13" s="109">
        <v>0</v>
      </c>
      <c r="F13" s="109">
        <v>0</v>
      </c>
      <c r="G13" s="110">
        <v>17156</v>
      </c>
      <c r="H13" s="46"/>
      <c r="I13" s="109">
        <v>0</v>
      </c>
      <c r="J13" s="109">
        <v>0</v>
      </c>
      <c r="K13" s="109">
        <v>489</v>
      </c>
      <c r="L13" s="111">
        <v>489</v>
      </c>
      <c r="M13" s="46"/>
      <c r="N13" s="46">
        <v>1439</v>
      </c>
      <c r="O13" s="46">
        <v>367</v>
      </c>
      <c r="P13" s="109">
        <v>1806</v>
      </c>
      <c r="Q13" s="109">
        <v>201</v>
      </c>
      <c r="R13" s="112">
        <v>2007</v>
      </c>
      <c r="S13" s="46"/>
      <c r="T13" s="113">
        <v>19652</v>
      </c>
      <c r="U13" s="46"/>
      <c r="V13" s="114">
        <v>31865</v>
      </c>
      <c r="W13" s="47">
        <f>'Table 1 - Supply 2015'!H11</f>
        <v>6614</v>
      </c>
      <c r="X13" s="47">
        <f>'Table 1 - Supply 2015'!I11</f>
        <v>6470</v>
      </c>
      <c r="Y13" s="47">
        <f>'Table 1 - Supply 2015'!J11</f>
        <v>65</v>
      </c>
      <c r="Z13" s="47">
        <f t="shared" si="0"/>
        <v>19443</v>
      </c>
      <c r="AA13" s="70">
        <f t="shared" si="5"/>
        <v>6.2984465714734039E-2</v>
      </c>
      <c r="AB13" s="70">
        <f t="shared" si="4"/>
        <v>0.27054762278361838</v>
      </c>
      <c r="AD13" s="47">
        <f t="shared" si="3"/>
        <v>17156</v>
      </c>
      <c r="AG13" s="18" t="s">
        <v>492</v>
      </c>
      <c r="AH13" s="18" t="s">
        <v>483</v>
      </c>
      <c r="AI13" s="112">
        <f>SUM(R79:R81)</f>
        <v>72792</v>
      </c>
      <c r="AJ13" s="47">
        <f>SUM(W79:W81)</f>
        <v>20117</v>
      </c>
      <c r="AK13" s="113">
        <f>SUM(T79:T81)</f>
        <v>141029</v>
      </c>
      <c r="AL13" s="70">
        <f t="shared" si="1"/>
        <v>0.51614916081089701</v>
      </c>
      <c r="AM13" s="70">
        <f t="shared" si="2"/>
        <v>0.65879358146196887</v>
      </c>
    </row>
    <row r="14" spans="1:39" ht="18" x14ac:dyDescent="0.25">
      <c r="A14" s="18" t="s">
        <v>367</v>
      </c>
      <c r="B14" s="18" t="s">
        <v>36</v>
      </c>
      <c r="C14" s="109">
        <v>11557</v>
      </c>
      <c r="D14" s="109">
        <v>0</v>
      </c>
      <c r="E14" s="109">
        <v>0</v>
      </c>
      <c r="F14" s="109">
        <v>0</v>
      </c>
      <c r="G14" s="110">
        <v>11557</v>
      </c>
      <c r="H14" s="46"/>
      <c r="I14" s="109">
        <v>0</v>
      </c>
      <c r="J14" s="109">
        <v>0</v>
      </c>
      <c r="K14" s="109">
        <v>73</v>
      </c>
      <c r="L14" s="111">
        <v>73</v>
      </c>
      <c r="M14" s="46"/>
      <c r="N14" s="46">
        <v>900</v>
      </c>
      <c r="O14" s="46">
        <v>305</v>
      </c>
      <c r="P14" s="109">
        <v>1205</v>
      </c>
      <c r="Q14" s="109">
        <v>101</v>
      </c>
      <c r="R14" s="112">
        <v>1306</v>
      </c>
      <c r="S14" s="46"/>
      <c r="T14" s="113">
        <v>12936</v>
      </c>
      <c r="U14" s="46"/>
      <c r="V14" s="114">
        <v>20110</v>
      </c>
      <c r="W14" s="47">
        <f>'Table 1 - Supply 2015'!H12</f>
        <v>5666</v>
      </c>
      <c r="X14" s="47">
        <f>'Table 1 - Supply 2015'!I12</f>
        <v>4439</v>
      </c>
      <c r="Y14" s="47">
        <f>'Table 1 - Supply 2015'!J12</f>
        <v>1382</v>
      </c>
      <c r="Z14" s="47">
        <f t="shared" si="0"/>
        <v>10327</v>
      </c>
      <c r="AA14" s="70">
        <f t="shared" si="5"/>
        <v>6.4942814520139239E-2</v>
      </c>
      <c r="AB14" s="70">
        <f t="shared" si="4"/>
        <v>0.34669318746892092</v>
      </c>
      <c r="AD14" s="47">
        <f t="shared" si="3"/>
        <v>11557</v>
      </c>
      <c r="AG14" s="28" t="s">
        <v>491</v>
      </c>
      <c r="AH14" s="18" t="s">
        <v>484</v>
      </c>
      <c r="AI14" s="112">
        <f>SUM(R83:R85)</f>
        <v>1434</v>
      </c>
      <c r="AJ14" s="47">
        <f>SUM(W83:W85)</f>
        <v>4302</v>
      </c>
      <c r="AK14" s="113">
        <f>SUM(T83:T85)</f>
        <v>289650</v>
      </c>
      <c r="AL14" s="70">
        <f t="shared" si="1"/>
        <v>4.9508026929052304E-3</v>
      </c>
      <c r="AM14" s="70">
        <f t="shared" si="2"/>
        <v>1.9803210771620922E-2</v>
      </c>
    </row>
    <row r="15" spans="1:39" ht="18" x14ac:dyDescent="0.25">
      <c r="A15" s="27" t="s">
        <v>368</v>
      </c>
      <c r="B15" s="27" t="s">
        <v>38</v>
      </c>
      <c r="C15" s="115">
        <v>1424</v>
      </c>
      <c r="D15" s="115">
        <v>0</v>
      </c>
      <c r="E15" s="115">
        <v>0</v>
      </c>
      <c r="F15" s="115">
        <v>0</v>
      </c>
      <c r="G15" s="116">
        <v>1424</v>
      </c>
      <c r="H15" s="49"/>
      <c r="I15" s="115">
        <v>0</v>
      </c>
      <c r="J15" s="115">
        <v>0</v>
      </c>
      <c r="K15" s="115">
        <v>18</v>
      </c>
      <c r="L15" s="117">
        <v>18</v>
      </c>
      <c r="M15" s="49"/>
      <c r="N15" s="49">
        <v>321</v>
      </c>
      <c r="O15" s="49">
        <v>62</v>
      </c>
      <c r="P15" s="115">
        <v>383</v>
      </c>
      <c r="Q15" s="115">
        <v>14</v>
      </c>
      <c r="R15" s="118">
        <v>397</v>
      </c>
      <c r="S15" s="49"/>
      <c r="T15" s="119">
        <v>1839</v>
      </c>
      <c r="U15" s="49"/>
      <c r="V15" s="120">
        <v>4484</v>
      </c>
      <c r="W15" s="52">
        <f>'Table 1 - Supply 2015'!H13</f>
        <v>1885</v>
      </c>
      <c r="X15" s="52">
        <f>'Table 1 - Supply 2015'!I13</f>
        <v>1035</v>
      </c>
      <c r="Y15" s="52">
        <f>'Table 1 - Supply 2015'!J13</f>
        <v>15</v>
      </c>
      <c r="Z15" s="52">
        <f t="shared" si="0"/>
        <v>974</v>
      </c>
      <c r="AA15" s="70">
        <f t="shared" si="5"/>
        <v>8.8537020517395176E-2</v>
      </c>
      <c r="AB15" s="70">
        <f t="shared" si="4"/>
        <v>0.50892060660124894</v>
      </c>
      <c r="AD15" s="52">
        <f t="shared" si="3"/>
        <v>1424</v>
      </c>
      <c r="AG15" s="28" t="s">
        <v>490</v>
      </c>
      <c r="AH15" s="18" t="s">
        <v>485</v>
      </c>
      <c r="AI15" s="152">
        <f>SUM(R86:R99)</f>
        <v>76137</v>
      </c>
      <c r="AJ15" s="69">
        <f>SUM(W86:W99)</f>
        <v>43366</v>
      </c>
      <c r="AK15" s="153">
        <f>SUM(T86:T99)</f>
        <v>154615</v>
      </c>
      <c r="AL15" s="70">
        <f t="shared" si="1"/>
        <v>0.49242958315816704</v>
      </c>
      <c r="AM15" s="70">
        <f t="shared" si="2"/>
        <v>0.77290689777835264</v>
      </c>
    </row>
    <row r="16" spans="1:39" ht="18" x14ac:dyDescent="0.25">
      <c r="A16" s="18" t="s">
        <v>369</v>
      </c>
      <c r="B16" s="18" t="s">
        <v>40</v>
      </c>
      <c r="C16" s="109">
        <v>10592</v>
      </c>
      <c r="D16" s="109">
        <v>0</v>
      </c>
      <c r="E16" s="109">
        <v>0</v>
      </c>
      <c r="F16" s="109">
        <v>0</v>
      </c>
      <c r="G16" s="110">
        <v>10592</v>
      </c>
      <c r="H16" s="46"/>
      <c r="I16" s="109">
        <v>0</v>
      </c>
      <c r="J16" s="109">
        <v>0</v>
      </c>
      <c r="K16" s="109">
        <v>-12</v>
      </c>
      <c r="L16" s="111">
        <v>-12</v>
      </c>
      <c r="M16" s="46"/>
      <c r="N16" s="46">
        <v>895</v>
      </c>
      <c r="O16" s="46">
        <v>323</v>
      </c>
      <c r="P16" s="109">
        <v>1218</v>
      </c>
      <c r="Q16" s="109">
        <v>121</v>
      </c>
      <c r="R16" s="112">
        <v>1339</v>
      </c>
      <c r="S16" s="46"/>
      <c r="T16" s="113">
        <v>11919</v>
      </c>
      <c r="U16" s="46"/>
      <c r="V16" s="114">
        <v>16142</v>
      </c>
      <c r="W16" s="47">
        <f>'Table 1 - Supply 2015'!H14</f>
        <v>2968</v>
      </c>
      <c r="X16" s="47">
        <f>'Table 1 - Supply 2015'!I14</f>
        <v>3471</v>
      </c>
      <c r="Y16" s="47">
        <f>'Table 1 - Supply 2015'!J14</f>
        <v>1220</v>
      </c>
      <c r="Z16" s="47">
        <f t="shared" si="0"/>
        <v>11202</v>
      </c>
      <c r="AA16" s="70">
        <f t="shared" si="5"/>
        <v>8.2951307149052161E-2</v>
      </c>
      <c r="AB16" s="70">
        <f t="shared" si="4"/>
        <v>0.26681947714037912</v>
      </c>
      <c r="AD16" s="47">
        <f t="shared" si="3"/>
        <v>10592</v>
      </c>
      <c r="AG16" s="18" t="s">
        <v>488</v>
      </c>
      <c r="AH16" s="18" t="s">
        <v>486</v>
      </c>
      <c r="AI16" s="112">
        <f>SUM(R100:R103)</f>
        <v>9976</v>
      </c>
      <c r="AJ16" s="47">
        <f>SUM(W100:W103)</f>
        <v>2650</v>
      </c>
      <c r="AK16" s="113">
        <f>SUM(T100:T103)</f>
        <v>451316</v>
      </c>
      <c r="AL16" s="70">
        <f t="shared" ref="AL16:AL17" si="6">AI16/AK16</f>
        <v>2.2104246248748106E-2</v>
      </c>
      <c r="AM16" s="70">
        <f t="shared" ref="AM16:AM17" si="7">(AI16+AJ16)/AK16</f>
        <v>2.7975963626372651E-2</v>
      </c>
    </row>
    <row r="17" spans="1:39" ht="18" x14ac:dyDescent="0.25">
      <c r="A17" s="18" t="s">
        <v>370</v>
      </c>
      <c r="B17" s="18" t="s">
        <v>42</v>
      </c>
      <c r="C17" s="109">
        <v>2576</v>
      </c>
      <c r="D17" s="109">
        <v>0</v>
      </c>
      <c r="E17" s="109">
        <v>0</v>
      </c>
      <c r="F17" s="109">
        <v>0</v>
      </c>
      <c r="G17" s="110">
        <v>2576</v>
      </c>
      <c r="H17" s="46"/>
      <c r="I17" s="109">
        <v>0</v>
      </c>
      <c r="J17" s="109">
        <v>0</v>
      </c>
      <c r="K17" s="109">
        <v>191</v>
      </c>
      <c r="L17" s="111">
        <v>191</v>
      </c>
      <c r="M17" s="46"/>
      <c r="N17" s="46">
        <v>532</v>
      </c>
      <c r="O17" s="46">
        <v>242</v>
      </c>
      <c r="P17" s="109">
        <v>774</v>
      </c>
      <c r="Q17" s="109">
        <v>33</v>
      </c>
      <c r="R17" s="112">
        <v>807</v>
      </c>
      <c r="S17" s="46"/>
      <c r="T17" s="113">
        <v>3574</v>
      </c>
      <c r="U17" s="46"/>
      <c r="V17" s="114">
        <v>8454</v>
      </c>
      <c r="W17" s="47">
        <f>'Table 1 - Supply 2015'!H15</f>
        <v>1338</v>
      </c>
      <c r="X17" s="47">
        <f>'Table 1 - Supply 2015'!I15</f>
        <v>1634</v>
      </c>
      <c r="Y17" s="47">
        <f>'Table 1 - Supply 2015'!J15</f>
        <v>13</v>
      </c>
      <c r="Z17" s="47">
        <f t="shared" si="0"/>
        <v>3857</v>
      </c>
      <c r="AA17" s="70">
        <f t="shared" si="5"/>
        <v>9.545777146912704E-2</v>
      </c>
      <c r="AB17" s="70">
        <f t="shared" si="4"/>
        <v>0.25372604684173172</v>
      </c>
      <c r="AD17" s="47">
        <f t="shared" si="3"/>
        <v>2576</v>
      </c>
      <c r="AG17" s="88" t="s">
        <v>489</v>
      </c>
      <c r="AH17" s="88" t="s">
        <v>487</v>
      </c>
      <c r="AI17" s="118">
        <f>SUM(R104:R111)</f>
        <v>6351</v>
      </c>
      <c r="AJ17" s="52">
        <f>SUM(W104:W111)</f>
        <v>8422</v>
      </c>
      <c r="AK17" s="119">
        <f>SUM(T104:T111)</f>
        <v>92444</v>
      </c>
      <c r="AL17" s="155">
        <f t="shared" si="6"/>
        <v>6.8701051447362729E-2</v>
      </c>
      <c r="AM17" s="155">
        <f t="shared" si="7"/>
        <v>0.15980485483103285</v>
      </c>
    </row>
    <row r="18" spans="1:39" ht="18" x14ac:dyDescent="0.25">
      <c r="A18" s="18" t="s">
        <v>371</v>
      </c>
      <c r="B18" s="18" t="s">
        <v>44</v>
      </c>
      <c r="C18" s="109">
        <v>10064</v>
      </c>
      <c r="D18" s="109">
        <v>0</v>
      </c>
      <c r="E18" s="109">
        <v>0</v>
      </c>
      <c r="F18" s="109">
        <v>0</v>
      </c>
      <c r="G18" s="110">
        <v>10064</v>
      </c>
      <c r="H18" s="46"/>
      <c r="I18" s="109">
        <v>0</v>
      </c>
      <c r="J18" s="109">
        <v>0</v>
      </c>
      <c r="K18" s="109">
        <v>179</v>
      </c>
      <c r="L18" s="111">
        <v>179</v>
      </c>
      <c r="M18" s="46"/>
      <c r="N18" s="46">
        <v>531</v>
      </c>
      <c r="O18" s="46">
        <v>324</v>
      </c>
      <c r="P18" s="109">
        <v>855</v>
      </c>
      <c r="Q18" s="109">
        <v>129</v>
      </c>
      <c r="R18" s="112">
        <v>984</v>
      </c>
      <c r="S18" s="46"/>
      <c r="T18" s="113">
        <v>11227</v>
      </c>
      <c r="U18" s="46"/>
      <c r="V18" s="114">
        <v>15766</v>
      </c>
      <c r="W18" s="47">
        <f>'Table 1 - Supply 2015'!H16</f>
        <v>1958</v>
      </c>
      <c r="X18" s="47">
        <f>'Table 1 - Supply 2015'!I16</f>
        <v>4079</v>
      </c>
      <c r="Y18" s="47">
        <f>'Table 1 - Supply 2015'!J16</f>
        <v>22</v>
      </c>
      <c r="Z18" s="47">
        <f t="shared" si="0"/>
        <v>13326</v>
      </c>
      <c r="AA18" s="70">
        <f t="shared" si="5"/>
        <v>6.2412787010021564E-2</v>
      </c>
      <c r="AB18" s="70">
        <f t="shared" si="4"/>
        <v>0.18660408473931245</v>
      </c>
      <c r="AD18" s="47">
        <f t="shared" si="3"/>
        <v>10064</v>
      </c>
      <c r="AG18" s="34"/>
      <c r="AH18" s="156" t="s">
        <v>228</v>
      </c>
      <c r="AI18" s="156">
        <f>SUM(AI6:AI17)</f>
        <v>523366</v>
      </c>
      <c r="AJ18" s="156">
        <f t="shared" ref="AJ18:AK18" si="8">SUM(AJ6:AJ17)</f>
        <v>551638</v>
      </c>
      <c r="AK18" s="156">
        <f t="shared" si="8"/>
        <v>2471279</v>
      </c>
    </row>
    <row r="19" spans="1:39" ht="18" x14ac:dyDescent="0.25">
      <c r="A19" s="18" t="s">
        <v>372</v>
      </c>
      <c r="B19" s="18" t="s">
        <v>46</v>
      </c>
      <c r="C19" s="109">
        <v>16246</v>
      </c>
      <c r="D19" s="109">
        <v>0</v>
      </c>
      <c r="E19" s="109">
        <v>0</v>
      </c>
      <c r="F19" s="109">
        <v>0</v>
      </c>
      <c r="G19" s="110">
        <v>16246</v>
      </c>
      <c r="H19" s="46"/>
      <c r="I19" s="109">
        <v>0</v>
      </c>
      <c r="J19" s="109">
        <v>0</v>
      </c>
      <c r="K19" s="109">
        <v>211</v>
      </c>
      <c r="L19" s="111">
        <v>211</v>
      </c>
      <c r="M19" s="46"/>
      <c r="N19" s="46">
        <v>1979</v>
      </c>
      <c r="O19" s="46">
        <v>1133</v>
      </c>
      <c r="P19" s="109">
        <v>3112</v>
      </c>
      <c r="Q19" s="109">
        <v>186</v>
      </c>
      <c r="R19" s="112">
        <v>3298</v>
      </c>
      <c r="S19" s="46"/>
      <c r="T19" s="113">
        <v>19755</v>
      </c>
      <c r="U19" s="46"/>
      <c r="V19" s="114">
        <v>30820</v>
      </c>
      <c r="W19" s="47">
        <f>'Table 1 - Supply 2015'!H17</f>
        <v>6725</v>
      </c>
      <c r="X19" s="47">
        <f>'Table 1 - Supply 2015'!I17</f>
        <v>8779</v>
      </c>
      <c r="Y19" s="47">
        <f>'Table 1 - Supply 2015'!J17</f>
        <v>1957</v>
      </c>
      <c r="Z19" s="47">
        <f t="shared" si="0"/>
        <v>19852</v>
      </c>
      <c r="AA19" s="70">
        <f t="shared" si="5"/>
        <v>0.10700843608046723</v>
      </c>
      <c r="AB19" s="70">
        <f t="shared" si="4"/>
        <v>0.32521090201168074</v>
      </c>
      <c r="AD19" s="47">
        <f t="shared" si="3"/>
        <v>16246</v>
      </c>
    </row>
    <row r="20" spans="1:39" ht="18" x14ac:dyDescent="0.25">
      <c r="A20" s="18" t="s">
        <v>373</v>
      </c>
      <c r="B20" s="18" t="s">
        <v>48</v>
      </c>
      <c r="C20" s="109">
        <v>5402</v>
      </c>
      <c r="D20" s="109">
        <v>0</v>
      </c>
      <c r="E20" s="109">
        <v>0</v>
      </c>
      <c r="F20" s="109">
        <v>0</v>
      </c>
      <c r="G20" s="110">
        <v>5402</v>
      </c>
      <c r="H20" s="46"/>
      <c r="I20" s="109">
        <v>0</v>
      </c>
      <c r="J20" s="109">
        <v>0</v>
      </c>
      <c r="K20" s="109">
        <v>39</v>
      </c>
      <c r="L20" s="111">
        <v>39</v>
      </c>
      <c r="M20" s="46"/>
      <c r="N20" s="46">
        <v>483</v>
      </c>
      <c r="O20" s="46">
        <v>243</v>
      </c>
      <c r="P20" s="109">
        <v>726</v>
      </c>
      <c r="Q20" s="109">
        <v>147</v>
      </c>
      <c r="R20" s="112">
        <v>873</v>
      </c>
      <c r="S20" s="46"/>
      <c r="T20" s="113">
        <v>6314</v>
      </c>
      <c r="U20" s="46"/>
      <c r="V20" s="114">
        <v>9568</v>
      </c>
      <c r="W20" s="47">
        <f>'Table 1 - Supply 2015'!H18</f>
        <v>879</v>
      </c>
      <c r="X20" s="47">
        <f>'Table 1 - Supply 2015'!I18</f>
        <v>3155</v>
      </c>
      <c r="Y20" s="47">
        <f>'Table 1 - Supply 2015'!J18</f>
        <v>590</v>
      </c>
      <c r="Z20" s="47">
        <f t="shared" si="0"/>
        <v>8000</v>
      </c>
      <c r="AA20" s="70">
        <f t="shared" si="5"/>
        <v>9.1241638795986624E-2</v>
      </c>
      <c r="AB20" s="70">
        <f t="shared" si="4"/>
        <v>0.18311036789297658</v>
      </c>
      <c r="AD20" s="47">
        <f t="shared" si="3"/>
        <v>5402</v>
      </c>
    </row>
    <row r="21" spans="1:39" ht="18" x14ac:dyDescent="0.25">
      <c r="A21" s="18" t="s">
        <v>374</v>
      </c>
      <c r="B21" s="18" t="s">
        <v>467</v>
      </c>
      <c r="C21" s="109">
        <v>40148</v>
      </c>
      <c r="D21" s="109">
        <v>0</v>
      </c>
      <c r="E21" s="109">
        <v>0</v>
      </c>
      <c r="F21" s="109">
        <v>0</v>
      </c>
      <c r="G21" s="110">
        <v>40148</v>
      </c>
      <c r="H21" s="46"/>
      <c r="I21" s="109">
        <v>0</v>
      </c>
      <c r="J21" s="109">
        <v>0</v>
      </c>
      <c r="K21" s="109">
        <v>654</v>
      </c>
      <c r="L21" s="111">
        <v>654</v>
      </c>
      <c r="M21" s="46"/>
      <c r="N21" s="46">
        <v>2221</v>
      </c>
      <c r="O21" s="46">
        <v>4100</v>
      </c>
      <c r="P21" s="109">
        <v>6321</v>
      </c>
      <c r="Q21" s="109">
        <v>944</v>
      </c>
      <c r="R21" s="112">
        <v>7265</v>
      </c>
      <c r="S21" s="46"/>
      <c r="T21" s="113">
        <v>48067</v>
      </c>
      <c r="U21" s="46"/>
      <c r="V21" s="114">
        <v>59841</v>
      </c>
      <c r="W21" s="47">
        <f>'Table 1 - Supply 2015'!H19</f>
        <v>10904</v>
      </c>
      <c r="X21" s="47">
        <f>'Table 1 - Supply 2015'!I19</f>
        <v>15303</v>
      </c>
      <c r="Y21" s="47">
        <f>'Table 1 - Supply 2015'!J19</f>
        <v>24197</v>
      </c>
      <c r="Z21" s="47">
        <f t="shared" si="0"/>
        <v>28269</v>
      </c>
      <c r="AA21" s="70">
        <f t="shared" si="5"/>
        <v>0.12140505673367757</v>
      </c>
      <c r="AB21" s="70">
        <f t="shared" si="4"/>
        <v>0.30362126301365283</v>
      </c>
      <c r="AD21" s="47">
        <f t="shared" si="3"/>
        <v>40148</v>
      </c>
    </row>
    <row r="22" spans="1:39" ht="18" x14ac:dyDescent="0.25">
      <c r="A22" s="18" t="s">
        <v>375</v>
      </c>
      <c r="B22" s="18" t="s">
        <v>51</v>
      </c>
      <c r="C22" s="109">
        <v>5458</v>
      </c>
      <c r="D22" s="109">
        <v>0</v>
      </c>
      <c r="E22" s="109">
        <v>0</v>
      </c>
      <c r="F22" s="109">
        <v>0</v>
      </c>
      <c r="G22" s="110">
        <v>5458</v>
      </c>
      <c r="H22" s="46"/>
      <c r="I22" s="109">
        <v>0</v>
      </c>
      <c r="J22" s="109">
        <v>0</v>
      </c>
      <c r="K22" s="109">
        <v>-38</v>
      </c>
      <c r="L22" s="111">
        <v>-38</v>
      </c>
      <c r="M22" s="46"/>
      <c r="N22" s="46">
        <v>338</v>
      </c>
      <c r="O22" s="46">
        <v>83</v>
      </c>
      <c r="P22" s="109">
        <v>421</v>
      </c>
      <c r="Q22" s="109">
        <v>240</v>
      </c>
      <c r="R22" s="112">
        <v>661</v>
      </c>
      <c r="S22" s="46"/>
      <c r="T22" s="113">
        <v>6081</v>
      </c>
      <c r="U22" s="46"/>
      <c r="V22" s="114">
        <v>9052</v>
      </c>
      <c r="W22" s="47">
        <f>'Table 1 - Supply 2015'!H20</f>
        <v>1228</v>
      </c>
      <c r="X22" s="47">
        <f>'Table 1 - Supply 2015'!I20</f>
        <v>3205</v>
      </c>
      <c r="Y22" s="47">
        <f>'Table 1 - Supply 2015'!J20</f>
        <v>625</v>
      </c>
      <c r="Z22" s="47">
        <f t="shared" si="0"/>
        <v>7433</v>
      </c>
      <c r="AA22" s="70">
        <f t="shared" si="5"/>
        <v>7.3022536456031822E-2</v>
      </c>
      <c r="AB22" s="70">
        <f t="shared" si="4"/>
        <v>0.20868316394167036</v>
      </c>
      <c r="AD22" s="47">
        <f t="shared" si="3"/>
        <v>5458</v>
      </c>
    </row>
    <row r="23" spans="1:39" ht="18" x14ac:dyDescent="0.25">
      <c r="A23" s="18" t="s">
        <v>376</v>
      </c>
      <c r="B23" s="18" t="s">
        <v>53</v>
      </c>
      <c r="C23" s="109">
        <v>13943</v>
      </c>
      <c r="D23" s="109">
        <v>0</v>
      </c>
      <c r="E23" s="109">
        <v>0</v>
      </c>
      <c r="F23" s="109">
        <v>0</v>
      </c>
      <c r="G23" s="110">
        <v>13943</v>
      </c>
      <c r="H23" s="46"/>
      <c r="I23" s="109">
        <v>609</v>
      </c>
      <c r="J23" s="109">
        <v>0</v>
      </c>
      <c r="K23" s="109">
        <v>-287</v>
      </c>
      <c r="L23" s="111">
        <v>322</v>
      </c>
      <c r="M23" s="46"/>
      <c r="N23" s="46">
        <v>1533</v>
      </c>
      <c r="O23" s="46">
        <v>937</v>
      </c>
      <c r="P23" s="109">
        <v>2470</v>
      </c>
      <c r="Q23" s="109">
        <v>261</v>
      </c>
      <c r="R23" s="112">
        <v>2731</v>
      </c>
      <c r="S23" s="46"/>
      <c r="T23" s="113">
        <v>16996</v>
      </c>
      <c r="U23" s="46"/>
      <c r="V23" s="114">
        <v>22929</v>
      </c>
      <c r="W23" s="47">
        <f>'Table 1 - Supply 2015'!H21</f>
        <v>5299</v>
      </c>
      <c r="X23" s="47">
        <f>'Table 1 - Supply 2015'!I21</f>
        <v>10183</v>
      </c>
      <c r="Y23" s="47">
        <f>'Table 1 - Supply 2015'!J21</f>
        <v>1622</v>
      </c>
      <c r="Z23" s="47">
        <f t="shared" si="0"/>
        <v>20258</v>
      </c>
      <c r="AA23" s="70">
        <f t="shared" si="5"/>
        <v>0.11910680797243665</v>
      </c>
      <c r="AB23" s="70">
        <f t="shared" si="4"/>
        <v>0.35021152252605869</v>
      </c>
      <c r="AD23" s="47">
        <f t="shared" si="3"/>
        <v>13943</v>
      </c>
    </row>
    <row r="24" spans="1:39" ht="18" x14ac:dyDescent="0.25">
      <c r="A24" s="27" t="s">
        <v>377</v>
      </c>
      <c r="B24" s="27" t="s">
        <v>55</v>
      </c>
      <c r="C24" s="115">
        <v>47910</v>
      </c>
      <c r="D24" s="115">
        <v>0</v>
      </c>
      <c r="E24" s="115">
        <v>0</v>
      </c>
      <c r="F24" s="115">
        <v>0</v>
      </c>
      <c r="G24" s="116">
        <v>47910</v>
      </c>
      <c r="H24" s="49"/>
      <c r="I24" s="115">
        <v>0</v>
      </c>
      <c r="J24" s="115">
        <v>0</v>
      </c>
      <c r="K24" s="115">
        <v>476</v>
      </c>
      <c r="L24" s="117">
        <v>476</v>
      </c>
      <c r="M24" s="49"/>
      <c r="N24" s="49">
        <v>4134</v>
      </c>
      <c r="O24" s="49">
        <v>1616</v>
      </c>
      <c r="P24" s="115">
        <v>5750</v>
      </c>
      <c r="Q24" s="115">
        <v>2773</v>
      </c>
      <c r="R24" s="118">
        <v>8523</v>
      </c>
      <c r="S24" s="49"/>
      <c r="T24" s="119">
        <v>56909</v>
      </c>
      <c r="U24" s="49"/>
      <c r="V24" s="120">
        <v>59095</v>
      </c>
      <c r="W24" s="52">
        <f>'Table 1 - Supply 2015'!H22</f>
        <v>20711</v>
      </c>
      <c r="X24" s="52">
        <f>'Table 1 - Supply 2015'!I22</f>
        <v>28988</v>
      </c>
      <c r="Y24" s="52">
        <f>'Table 1 - Supply 2015'!J22</f>
        <v>5228</v>
      </c>
      <c r="Z24" s="52">
        <f t="shared" si="0"/>
        <v>59958</v>
      </c>
      <c r="AA24" s="70">
        <f t="shared" si="5"/>
        <v>0.14422539978001522</v>
      </c>
      <c r="AB24" s="70">
        <f t="shared" si="4"/>
        <v>0.49469498265504697</v>
      </c>
      <c r="AD24" s="52">
        <f t="shared" si="3"/>
        <v>47910</v>
      </c>
    </row>
    <row r="25" spans="1:39" ht="18" x14ac:dyDescent="0.25">
      <c r="A25" s="18" t="s">
        <v>378</v>
      </c>
      <c r="B25" s="18" t="s">
        <v>57</v>
      </c>
      <c r="C25" s="109">
        <v>11093</v>
      </c>
      <c r="D25" s="109">
        <v>0</v>
      </c>
      <c r="E25" s="109">
        <v>0</v>
      </c>
      <c r="F25" s="109">
        <v>0</v>
      </c>
      <c r="G25" s="110">
        <v>11093</v>
      </c>
      <c r="H25" s="46"/>
      <c r="I25" s="109">
        <v>0</v>
      </c>
      <c r="J25" s="109">
        <v>0</v>
      </c>
      <c r="K25" s="109">
        <v>140</v>
      </c>
      <c r="L25" s="111">
        <v>140</v>
      </c>
      <c r="M25" s="46"/>
      <c r="N25" s="46">
        <v>1798</v>
      </c>
      <c r="O25" s="46">
        <v>441</v>
      </c>
      <c r="P25" s="109">
        <v>2239</v>
      </c>
      <c r="Q25" s="109">
        <v>855</v>
      </c>
      <c r="R25" s="112">
        <v>3094</v>
      </c>
      <c r="S25" s="46"/>
      <c r="T25" s="113">
        <v>14327</v>
      </c>
      <c r="U25" s="46"/>
      <c r="V25" s="114">
        <v>15635</v>
      </c>
      <c r="W25" s="47">
        <f>'Table 1 - Supply 2015'!H23</f>
        <v>7326</v>
      </c>
      <c r="X25" s="47">
        <f>'Table 1 - Supply 2015'!I23</f>
        <v>5943</v>
      </c>
      <c r="Y25" s="47">
        <f>'Table 1 - Supply 2015'!J23</f>
        <v>1239</v>
      </c>
      <c r="Z25" s="47">
        <f t="shared" si="0"/>
        <v>11705</v>
      </c>
      <c r="AA25" s="70">
        <f t="shared" si="5"/>
        <v>0.19788935081547809</v>
      </c>
      <c r="AB25" s="70">
        <f t="shared" si="4"/>
        <v>0.66645346977934117</v>
      </c>
      <c r="AD25" s="47">
        <f t="shared" si="3"/>
        <v>11093</v>
      </c>
    </row>
    <row r="26" spans="1:39" ht="18" x14ac:dyDescent="0.25">
      <c r="A26" s="18" t="s">
        <v>379</v>
      </c>
      <c r="B26" s="18" t="s">
        <v>59</v>
      </c>
      <c r="C26" s="109">
        <v>1247</v>
      </c>
      <c r="D26" s="109">
        <v>0</v>
      </c>
      <c r="E26" s="109">
        <v>0</v>
      </c>
      <c r="F26" s="109">
        <v>0</v>
      </c>
      <c r="G26" s="110">
        <v>1247</v>
      </c>
      <c r="H26" s="46"/>
      <c r="I26" s="109">
        <v>0</v>
      </c>
      <c r="J26" s="109">
        <v>0</v>
      </c>
      <c r="K26" s="109">
        <v>-290</v>
      </c>
      <c r="L26" s="111">
        <v>-290</v>
      </c>
      <c r="M26" s="46"/>
      <c r="N26" s="46">
        <v>247</v>
      </c>
      <c r="O26" s="46">
        <v>82</v>
      </c>
      <c r="P26" s="109">
        <v>329</v>
      </c>
      <c r="Q26" s="109">
        <v>38</v>
      </c>
      <c r="R26" s="112">
        <v>367</v>
      </c>
      <c r="S26" s="46"/>
      <c r="T26" s="113">
        <v>1324</v>
      </c>
      <c r="U26" s="46"/>
      <c r="V26" s="114">
        <v>13070</v>
      </c>
      <c r="W26" s="47">
        <f>'Table 1 - Supply 2015'!H24</f>
        <v>3784</v>
      </c>
      <c r="X26" s="47">
        <f>'Table 1 - Supply 2015'!I24</f>
        <v>2184</v>
      </c>
      <c r="Y26" s="47">
        <f>'Table 1 - Supply 2015'!J24</f>
        <v>199</v>
      </c>
      <c r="Z26" s="47">
        <f t="shared" si="0"/>
        <v>-475</v>
      </c>
      <c r="AA26" s="70">
        <f t="shared" si="5"/>
        <v>2.807957153787299E-2</v>
      </c>
      <c r="AB26" s="70">
        <f t="shared" si="4"/>
        <v>0.31759755164498854</v>
      </c>
      <c r="AD26" s="47">
        <f t="shared" si="3"/>
        <v>1247</v>
      </c>
    </row>
    <row r="27" spans="1:39" ht="18" x14ac:dyDescent="0.25">
      <c r="A27" s="18" t="s">
        <v>380</v>
      </c>
      <c r="B27" s="18" t="s">
        <v>61</v>
      </c>
      <c r="C27" s="109">
        <v>4220</v>
      </c>
      <c r="D27" s="109">
        <v>0</v>
      </c>
      <c r="E27" s="109">
        <v>0</v>
      </c>
      <c r="F27" s="109">
        <v>0</v>
      </c>
      <c r="G27" s="110">
        <v>4220</v>
      </c>
      <c r="H27" s="46"/>
      <c r="I27" s="109">
        <v>0</v>
      </c>
      <c r="J27" s="109">
        <v>0</v>
      </c>
      <c r="K27" s="109">
        <v>-87</v>
      </c>
      <c r="L27" s="111">
        <v>-87</v>
      </c>
      <c r="M27" s="46"/>
      <c r="N27" s="46">
        <v>1480</v>
      </c>
      <c r="O27" s="46">
        <v>667</v>
      </c>
      <c r="P27" s="109">
        <v>2147</v>
      </c>
      <c r="Q27" s="109">
        <v>119</v>
      </c>
      <c r="R27" s="112">
        <v>2266</v>
      </c>
      <c r="S27" s="46"/>
      <c r="T27" s="113">
        <v>6399</v>
      </c>
      <c r="U27" s="46"/>
      <c r="V27" s="114">
        <v>26797</v>
      </c>
      <c r="W27" s="47">
        <f>'Table 1 - Supply 2015'!H25</f>
        <v>6610</v>
      </c>
      <c r="X27" s="47">
        <f>'Table 1 - Supply 2015'!I25</f>
        <v>7798</v>
      </c>
      <c r="Y27" s="47">
        <f>'Table 1 - Supply 2015'!J25</f>
        <v>1060</v>
      </c>
      <c r="Z27" s="47">
        <f t="shared" si="0"/>
        <v>6527</v>
      </c>
      <c r="AA27" s="70">
        <f t="shared" si="5"/>
        <v>8.4561704668433033E-2</v>
      </c>
      <c r="AB27" s="70">
        <f t="shared" si="4"/>
        <v>0.33123110795984623</v>
      </c>
      <c r="AD27" s="47">
        <f t="shared" si="3"/>
        <v>4220</v>
      </c>
    </row>
    <row r="28" spans="1:39" ht="18" x14ac:dyDescent="0.25">
      <c r="A28" s="18" t="s">
        <v>381</v>
      </c>
      <c r="B28" s="18" t="s">
        <v>63</v>
      </c>
      <c r="C28" s="109">
        <v>862</v>
      </c>
      <c r="D28" s="109">
        <v>0</v>
      </c>
      <c r="E28" s="109">
        <v>0</v>
      </c>
      <c r="F28" s="109">
        <v>0</v>
      </c>
      <c r="G28" s="110">
        <v>862</v>
      </c>
      <c r="H28" s="46"/>
      <c r="I28" s="109">
        <v>0</v>
      </c>
      <c r="J28" s="109">
        <v>0</v>
      </c>
      <c r="K28" s="109">
        <v>178</v>
      </c>
      <c r="L28" s="111">
        <v>178</v>
      </c>
      <c r="M28" s="46"/>
      <c r="N28" s="46">
        <v>31</v>
      </c>
      <c r="O28" s="46">
        <v>19</v>
      </c>
      <c r="P28" s="109">
        <v>50</v>
      </c>
      <c r="Q28" s="109">
        <v>0</v>
      </c>
      <c r="R28" s="112">
        <v>50</v>
      </c>
      <c r="S28" s="46"/>
      <c r="T28" s="113">
        <v>1090</v>
      </c>
      <c r="U28" s="46"/>
      <c r="V28" s="114">
        <v>9715</v>
      </c>
      <c r="W28" s="47">
        <f>'Table 1 - Supply 2015'!H26</f>
        <v>21</v>
      </c>
      <c r="X28" s="47">
        <f>'Table 1 - Supply 2015'!I26</f>
        <v>0</v>
      </c>
      <c r="Y28" s="47">
        <f>'Table 1 - Supply 2015'!J26</f>
        <v>647</v>
      </c>
      <c r="Z28" s="47">
        <f t="shared" si="0"/>
        <v>422</v>
      </c>
      <c r="AA28" s="70">
        <f t="shared" si="5"/>
        <v>5.1466803911477095E-3</v>
      </c>
      <c r="AB28" s="70">
        <f t="shared" si="4"/>
        <v>7.3082861554297478E-3</v>
      </c>
      <c r="AD28" s="47">
        <f t="shared" si="3"/>
        <v>862</v>
      </c>
    </row>
    <row r="29" spans="1:39" ht="18" x14ac:dyDescent="0.25">
      <c r="A29" s="18" t="s">
        <v>382</v>
      </c>
      <c r="B29" s="18" t="s">
        <v>65</v>
      </c>
      <c r="C29" s="109">
        <v>30205</v>
      </c>
      <c r="D29" s="109">
        <v>0</v>
      </c>
      <c r="E29" s="109">
        <v>0</v>
      </c>
      <c r="F29" s="109">
        <v>0</v>
      </c>
      <c r="G29" s="110">
        <v>30205</v>
      </c>
      <c r="H29" s="46"/>
      <c r="I29" s="109">
        <v>0</v>
      </c>
      <c r="J29" s="109">
        <v>0</v>
      </c>
      <c r="K29" s="109">
        <v>-576</v>
      </c>
      <c r="L29" s="111">
        <v>-576</v>
      </c>
      <c r="M29" s="46"/>
      <c r="N29" s="46">
        <v>5749</v>
      </c>
      <c r="O29" s="46">
        <v>4785</v>
      </c>
      <c r="P29" s="109">
        <v>10534</v>
      </c>
      <c r="Q29" s="109">
        <v>197</v>
      </c>
      <c r="R29" s="112">
        <v>10731</v>
      </c>
      <c r="S29" s="46"/>
      <c r="T29" s="113">
        <v>40360</v>
      </c>
      <c r="U29" s="46"/>
      <c r="V29" s="114">
        <v>74118</v>
      </c>
      <c r="W29" s="47">
        <f>'Table 1 - Supply 2015'!H27</f>
        <v>15939</v>
      </c>
      <c r="X29" s="47">
        <f>'Table 1 - Supply 2015'!I27</f>
        <v>3514</v>
      </c>
      <c r="Y29" s="47">
        <f>'Table 1 - Supply 2015'!J27</f>
        <v>31280</v>
      </c>
      <c r="Z29" s="47">
        <f t="shared" si="0"/>
        <v>-3345</v>
      </c>
      <c r="AA29" s="70">
        <f t="shared" si="5"/>
        <v>0.14478264389217194</v>
      </c>
      <c r="AB29" s="70">
        <f t="shared" si="4"/>
        <v>0.3598316198494293</v>
      </c>
      <c r="AD29" s="47">
        <f t="shared" si="3"/>
        <v>30205</v>
      </c>
    </row>
    <row r="30" spans="1:39" ht="18" x14ac:dyDescent="0.25">
      <c r="A30" s="18" t="s">
        <v>383</v>
      </c>
      <c r="B30" s="18" t="s">
        <v>67</v>
      </c>
      <c r="C30" s="109">
        <v>297</v>
      </c>
      <c r="D30" s="109">
        <v>0</v>
      </c>
      <c r="E30" s="109">
        <v>0</v>
      </c>
      <c r="F30" s="109">
        <v>0</v>
      </c>
      <c r="G30" s="110">
        <v>297</v>
      </c>
      <c r="H30" s="46"/>
      <c r="I30" s="109">
        <v>0</v>
      </c>
      <c r="J30" s="109">
        <v>0</v>
      </c>
      <c r="K30" s="109">
        <v>-35</v>
      </c>
      <c r="L30" s="111">
        <v>-35</v>
      </c>
      <c r="M30" s="46"/>
      <c r="N30" s="46">
        <v>749</v>
      </c>
      <c r="O30" s="46">
        <v>527</v>
      </c>
      <c r="P30" s="109">
        <v>1276</v>
      </c>
      <c r="Q30" s="109">
        <v>62</v>
      </c>
      <c r="R30" s="112">
        <v>1338</v>
      </c>
      <c r="S30" s="46"/>
      <c r="T30" s="113">
        <v>1600</v>
      </c>
      <c r="U30" s="46"/>
      <c r="V30" s="114">
        <v>5621</v>
      </c>
      <c r="W30" s="47">
        <f>'Table 1 - Supply 2015'!H28</f>
        <v>1032</v>
      </c>
      <c r="X30" s="47">
        <f>'Table 1 - Supply 2015'!I28</f>
        <v>1593</v>
      </c>
      <c r="Y30" s="47">
        <f>'Table 1 - Supply 2015'!J28</f>
        <v>71</v>
      </c>
      <c r="Z30" s="47">
        <f t="shared" si="0"/>
        <v>2090</v>
      </c>
      <c r="AA30" s="70">
        <f t="shared" si="5"/>
        <v>0.23803593666607364</v>
      </c>
      <c r="AB30" s="70">
        <f t="shared" si="4"/>
        <v>0.42163316135918877</v>
      </c>
      <c r="AD30" s="47">
        <f t="shared" si="3"/>
        <v>297</v>
      </c>
    </row>
    <row r="31" spans="1:39" ht="18" x14ac:dyDescent="0.25">
      <c r="A31" s="18" t="s">
        <v>384</v>
      </c>
      <c r="B31" s="18" t="s">
        <v>69</v>
      </c>
      <c r="C31" s="109">
        <v>14506</v>
      </c>
      <c r="D31" s="109">
        <v>0</v>
      </c>
      <c r="E31" s="109">
        <v>0</v>
      </c>
      <c r="F31" s="109">
        <v>0</v>
      </c>
      <c r="G31" s="110">
        <v>14506</v>
      </c>
      <c r="H31" s="46"/>
      <c r="I31" s="109">
        <v>0</v>
      </c>
      <c r="J31" s="109">
        <v>0</v>
      </c>
      <c r="K31" s="109">
        <v>1</v>
      </c>
      <c r="L31" s="111">
        <v>1</v>
      </c>
      <c r="M31" s="46"/>
      <c r="N31" s="46">
        <v>2732</v>
      </c>
      <c r="O31" s="46">
        <v>1455</v>
      </c>
      <c r="P31" s="109">
        <v>4187</v>
      </c>
      <c r="Q31" s="109">
        <v>475</v>
      </c>
      <c r="R31" s="112">
        <v>4662</v>
      </c>
      <c r="S31" s="46"/>
      <c r="T31" s="113">
        <v>19169</v>
      </c>
      <c r="U31" s="46"/>
      <c r="V31" s="114">
        <v>22250</v>
      </c>
      <c r="W31" s="47">
        <f>'Table 1 - Supply 2015'!H29</f>
        <v>4851</v>
      </c>
      <c r="X31" s="47">
        <f>'Table 1 - Supply 2015'!I29</f>
        <v>8468</v>
      </c>
      <c r="Y31" s="47">
        <f>'Table 1 - Supply 2015'!J29</f>
        <v>1722</v>
      </c>
      <c r="Z31" s="47">
        <f t="shared" si="0"/>
        <v>21064</v>
      </c>
      <c r="AA31" s="70">
        <f t="shared" si="5"/>
        <v>0.20952808988764046</v>
      </c>
      <c r="AB31" s="70">
        <f t="shared" si="4"/>
        <v>0.4275505617977528</v>
      </c>
      <c r="AD31" s="47">
        <f t="shared" si="3"/>
        <v>14506</v>
      </c>
    </row>
    <row r="32" spans="1:39" ht="18" x14ac:dyDescent="0.25">
      <c r="A32" s="18" t="s">
        <v>385</v>
      </c>
      <c r="B32" s="18" t="s">
        <v>71</v>
      </c>
      <c r="C32" s="109">
        <v>1033</v>
      </c>
      <c r="D32" s="109">
        <v>0</v>
      </c>
      <c r="E32" s="109">
        <v>0</v>
      </c>
      <c r="F32" s="109">
        <v>0</v>
      </c>
      <c r="G32" s="110">
        <v>1033</v>
      </c>
      <c r="H32" s="46"/>
      <c r="I32" s="109">
        <v>0</v>
      </c>
      <c r="J32" s="109">
        <v>0</v>
      </c>
      <c r="K32" s="109">
        <v>31</v>
      </c>
      <c r="L32" s="111">
        <v>31</v>
      </c>
      <c r="M32" s="46"/>
      <c r="N32" s="46">
        <v>3334</v>
      </c>
      <c r="O32" s="46">
        <v>2193</v>
      </c>
      <c r="P32" s="109">
        <v>5527</v>
      </c>
      <c r="Q32" s="109">
        <v>101</v>
      </c>
      <c r="R32" s="112">
        <v>5628</v>
      </c>
      <c r="S32" s="46"/>
      <c r="T32" s="113">
        <v>6692</v>
      </c>
      <c r="U32" s="46"/>
      <c r="V32" s="114">
        <v>11922</v>
      </c>
      <c r="W32" s="47">
        <f>'Table 1 - Supply 2015'!H30</f>
        <v>4755</v>
      </c>
      <c r="X32" s="47">
        <f>'Table 1 - Supply 2015'!I30</f>
        <v>2202</v>
      </c>
      <c r="Y32" s="47">
        <f>'Table 1 - Supply 2015'!J30</f>
        <v>211</v>
      </c>
      <c r="Z32" s="47">
        <f t="shared" si="0"/>
        <v>3928</v>
      </c>
      <c r="AA32" s="70">
        <f t="shared" si="5"/>
        <v>0.47206844489179667</v>
      </c>
      <c r="AB32" s="70">
        <f t="shared" si="4"/>
        <v>0.87091092098641165</v>
      </c>
      <c r="AD32" s="47">
        <f t="shared" si="3"/>
        <v>1033</v>
      </c>
    </row>
    <row r="33" spans="1:30" ht="18" x14ac:dyDescent="0.25">
      <c r="A33" s="18" t="s">
        <v>386</v>
      </c>
      <c r="B33" s="18" t="s">
        <v>73</v>
      </c>
      <c r="C33" s="109">
        <v>450</v>
      </c>
      <c r="D33" s="109">
        <v>0</v>
      </c>
      <c r="E33" s="109">
        <v>0</v>
      </c>
      <c r="F33" s="109">
        <v>0</v>
      </c>
      <c r="G33" s="110">
        <v>450</v>
      </c>
      <c r="H33" s="46"/>
      <c r="I33" s="109">
        <v>0</v>
      </c>
      <c r="J33" s="109">
        <v>0</v>
      </c>
      <c r="K33" s="109">
        <v>-34</v>
      </c>
      <c r="L33" s="111">
        <v>-34</v>
      </c>
      <c r="M33" s="46"/>
      <c r="N33" s="46">
        <v>1095</v>
      </c>
      <c r="O33" s="46">
        <v>868</v>
      </c>
      <c r="P33" s="109">
        <v>1963</v>
      </c>
      <c r="Q33" s="109">
        <v>369</v>
      </c>
      <c r="R33" s="112">
        <v>2332</v>
      </c>
      <c r="S33" s="46"/>
      <c r="T33" s="113">
        <v>2748</v>
      </c>
      <c r="U33" s="46"/>
      <c r="V33" s="114">
        <v>8166</v>
      </c>
      <c r="W33" s="47">
        <f>'Table 1 - Supply 2015'!H31</f>
        <v>2534</v>
      </c>
      <c r="X33" s="47">
        <f>'Table 1 - Supply 2015'!I31</f>
        <v>2239</v>
      </c>
      <c r="Y33" s="47">
        <f>'Table 1 - Supply 2015'!J31</f>
        <v>103</v>
      </c>
      <c r="Z33" s="47">
        <f t="shared" si="0"/>
        <v>2350</v>
      </c>
      <c r="AA33" s="70">
        <f t="shared" si="5"/>
        <v>0.28557433259857945</v>
      </c>
      <c r="AB33" s="70">
        <f t="shared" si="4"/>
        <v>0.59588537839823663</v>
      </c>
      <c r="AD33" s="47">
        <f t="shared" si="3"/>
        <v>450</v>
      </c>
    </row>
    <row r="34" spans="1:30" ht="18" x14ac:dyDescent="0.25">
      <c r="A34" s="27" t="s">
        <v>387</v>
      </c>
      <c r="B34" s="27" t="s">
        <v>75</v>
      </c>
      <c r="C34" s="115">
        <v>0</v>
      </c>
      <c r="D34" s="115">
        <v>0</v>
      </c>
      <c r="E34" s="115">
        <v>0</v>
      </c>
      <c r="F34" s="115">
        <v>0</v>
      </c>
      <c r="G34" s="116">
        <v>0</v>
      </c>
      <c r="H34" s="49"/>
      <c r="I34" s="115">
        <v>0</v>
      </c>
      <c r="J34" s="115">
        <v>0</v>
      </c>
      <c r="K34" s="115">
        <v>81</v>
      </c>
      <c r="L34" s="117">
        <v>81</v>
      </c>
      <c r="M34" s="49"/>
      <c r="N34" s="49">
        <v>5345</v>
      </c>
      <c r="O34" s="49">
        <v>6013</v>
      </c>
      <c r="P34" s="115">
        <v>11358</v>
      </c>
      <c r="Q34" s="115">
        <v>509</v>
      </c>
      <c r="R34" s="118">
        <v>11867</v>
      </c>
      <c r="S34" s="49"/>
      <c r="T34" s="119">
        <v>11948</v>
      </c>
      <c r="U34" s="49"/>
      <c r="V34" s="120">
        <v>25361</v>
      </c>
      <c r="W34" s="52">
        <f>'Table 1 - Supply 2015'!H32</f>
        <v>10400</v>
      </c>
      <c r="X34" s="52">
        <f>'Table 1 - Supply 2015'!I32</f>
        <v>2914</v>
      </c>
      <c r="Y34" s="52">
        <f>'Table 1 - Supply 2015'!J32</f>
        <v>114</v>
      </c>
      <c r="Z34" s="52">
        <f t="shared" si="0"/>
        <v>4348</v>
      </c>
      <c r="AA34" s="70">
        <f t="shared" si="5"/>
        <v>0.46792318914869285</v>
      </c>
      <c r="AB34" s="70">
        <f t="shared" si="4"/>
        <v>0.87800165608611647</v>
      </c>
      <c r="AD34" s="52">
        <f t="shared" si="3"/>
        <v>0</v>
      </c>
    </row>
    <row r="35" spans="1:30" ht="18" x14ac:dyDescent="0.25">
      <c r="A35" s="18" t="s">
        <v>388</v>
      </c>
      <c r="B35" s="18" t="s">
        <v>77</v>
      </c>
      <c r="C35" s="109">
        <v>249</v>
      </c>
      <c r="D35" s="109">
        <v>0</v>
      </c>
      <c r="E35" s="109">
        <v>0</v>
      </c>
      <c r="F35" s="109">
        <v>0</v>
      </c>
      <c r="G35" s="110">
        <v>249</v>
      </c>
      <c r="H35" s="46"/>
      <c r="I35" s="109">
        <v>0</v>
      </c>
      <c r="J35" s="109">
        <v>0</v>
      </c>
      <c r="K35" s="109">
        <v>36</v>
      </c>
      <c r="L35" s="111">
        <v>36</v>
      </c>
      <c r="M35" s="46"/>
      <c r="N35" s="46">
        <v>938</v>
      </c>
      <c r="O35" s="46">
        <v>653</v>
      </c>
      <c r="P35" s="109">
        <v>1591</v>
      </c>
      <c r="Q35" s="109">
        <v>20</v>
      </c>
      <c r="R35" s="112">
        <v>1611</v>
      </c>
      <c r="S35" s="46"/>
      <c r="T35" s="113">
        <v>1896</v>
      </c>
      <c r="U35" s="46"/>
      <c r="V35" s="114">
        <v>4836</v>
      </c>
      <c r="W35" s="47">
        <f>'Table 1 - Supply 2015'!H33</f>
        <v>1192</v>
      </c>
      <c r="X35" s="47">
        <f>'Table 1 - Supply 2015'!I33</f>
        <v>1377</v>
      </c>
      <c r="Y35" s="47">
        <f>'Table 1 - Supply 2015'!J33</f>
        <v>44</v>
      </c>
      <c r="Z35" s="47">
        <f t="shared" si="0"/>
        <v>2037</v>
      </c>
      <c r="AA35" s="70">
        <f t="shared" si="5"/>
        <v>0.33312655086848636</v>
      </c>
      <c r="AB35" s="70">
        <f t="shared" si="4"/>
        <v>0.57961124896608762</v>
      </c>
      <c r="AD35" s="47">
        <f t="shared" si="3"/>
        <v>249</v>
      </c>
    </row>
    <row r="36" spans="1:30" ht="18" x14ac:dyDescent="0.25">
      <c r="A36" s="18" t="s">
        <v>389</v>
      </c>
      <c r="B36" s="18" t="s">
        <v>79</v>
      </c>
      <c r="C36" s="109">
        <v>10687</v>
      </c>
      <c r="D36" s="109">
        <v>0</v>
      </c>
      <c r="E36" s="109">
        <v>9570</v>
      </c>
      <c r="F36" s="109">
        <v>0</v>
      </c>
      <c r="G36" s="110">
        <v>20257</v>
      </c>
      <c r="H36" s="46"/>
      <c r="I36" s="109">
        <v>0</v>
      </c>
      <c r="J36" s="109">
        <v>0</v>
      </c>
      <c r="K36" s="109">
        <v>-165</v>
      </c>
      <c r="L36" s="111">
        <v>-165</v>
      </c>
      <c r="M36" s="46"/>
      <c r="N36" s="46">
        <v>10436</v>
      </c>
      <c r="O36" s="46">
        <v>14428</v>
      </c>
      <c r="P36" s="109">
        <v>24864</v>
      </c>
      <c r="Q36" s="109">
        <v>215</v>
      </c>
      <c r="R36" s="112">
        <v>25079</v>
      </c>
      <c r="S36" s="46"/>
      <c r="T36" s="113">
        <v>45171</v>
      </c>
      <c r="U36" s="46"/>
      <c r="V36" s="114">
        <v>60017</v>
      </c>
      <c r="W36" s="47">
        <f>'Table 1 - Supply 2015'!H34</f>
        <v>24097</v>
      </c>
      <c r="X36" s="47">
        <f>'Table 1 - Supply 2015'!I34</f>
        <v>14200</v>
      </c>
      <c r="Y36" s="47">
        <f>'Table 1 - Supply 2015'!J34</f>
        <v>2516</v>
      </c>
      <c r="Z36" s="47">
        <f t="shared" si="0"/>
        <v>32758</v>
      </c>
      <c r="AA36" s="70">
        <f t="shared" si="5"/>
        <v>0.41786493826749088</v>
      </c>
      <c r="AB36" s="70">
        <f t="shared" si="4"/>
        <v>0.81936784577702981</v>
      </c>
      <c r="AD36" s="47">
        <f t="shared" si="3"/>
        <v>10687</v>
      </c>
    </row>
    <row r="37" spans="1:30" ht="18" x14ac:dyDescent="0.25">
      <c r="A37" s="18" t="s">
        <v>390</v>
      </c>
      <c r="B37" s="18" t="s">
        <v>81</v>
      </c>
      <c r="C37" s="109">
        <v>3756</v>
      </c>
      <c r="D37" s="109">
        <v>0</v>
      </c>
      <c r="E37" s="109">
        <v>0</v>
      </c>
      <c r="F37" s="109">
        <v>0</v>
      </c>
      <c r="G37" s="110">
        <v>3756</v>
      </c>
      <c r="H37" s="46"/>
      <c r="I37" s="109">
        <v>270</v>
      </c>
      <c r="J37" s="109">
        <v>0</v>
      </c>
      <c r="K37" s="109">
        <v>-128</v>
      </c>
      <c r="L37" s="111">
        <v>142</v>
      </c>
      <c r="M37" s="46"/>
      <c r="N37" s="46">
        <v>4349</v>
      </c>
      <c r="O37" s="46">
        <v>2395</v>
      </c>
      <c r="P37" s="109">
        <v>6744</v>
      </c>
      <c r="Q37" s="109">
        <v>462</v>
      </c>
      <c r="R37" s="112">
        <v>7206</v>
      </c>
      <c r="S37" s="46"/>
      <c r="T37" s="113">
        <v>11104</v>
      </c>
      <c r="U37" s="46"/>
      <c r="V37" s="114">
        <v>34250</v>
      </c>
      <c r="W37" s="47">
        <f>'Table 1 - Supply 2015'!H35</f>
        <v>10511</v>
      </c>
      <c r="X37" s="47">
        <f>'Table 1 - Supply 2015'!I35</f>
        <v>2867</v>
      </c>
      <c r="Y37" s="47">
        <f>'Table 1 - Supply 2015'!J35</f>
        <v>686</v>
      </c>
      <c r="Z37" s="47">
        <f t="shared" si="0"/>
        <v>2774</v>
      </c>
      <c r="AA37" s="70">
        <f t="shared" si="5"/>
        <v>0.21039416058394161</v>
      </c>
      <c r="AB37" s="70">
        <f t="shared" si="4"/>
        <v>0.51728467153284674</v>
      </c>
      <c r="AD37" s="47">
        <f t="shared" si="3"/>
        <v>3756</v>
      </c>
    </row>
    <row r="38" spans="1:30" ht="18" x14ac:dyDescent="0.25">
      <c r="A38" s="18" t="s">
        <v>391</v>
      </c>
      <c r="B38" s="18" t="s">
        <v>83</v>
      </c>
      <c r="C38" s="109">
        <v>26</v>
      </c>
      <c r="D38" s="109">
        <v>0</v>
      </c>
      <c r="E38" s="109">
        <v>0</v>
      </c>
      <c r="F38" s="109">
        <v>0</v>
      </c>
      <c r="G38" s="110">
        <v>26</v>
      </c>
      <c r="H38" s="46"/>
      <c r="I38" s="109">
        <v>0</v>
      </c>
      <c r="J38" s="109">
        <v>0</v>
      </c>
      <c r="K38" s="109">
        <v>-649</v>
      </c>
      <c r="L38" s="111">
        <v>-649</v>
      </c>
      <c r="M38" s="46"/>
      <c r="N38" s="46">
        <v>123</v>
      </c>
      <c r="O38" s="46">
        <v>74</v>
      </c>
      <c r="P38" s="109">
        <v>197</v>
      </c>
      <c r="Q38" s="109">
        <v>5</v>
      </c>
      <c r="R38" s="112">
        <v>202</v>
      </c>
      <c r="S38" s="46"/>
      <c r="T38" s="113">
        <v>-421</v>
      </c>
      <c r="U38" s="46"/>
      <c r="V38" s="114">
        <v>12315</v>
      </c>
      <c r="W38" s="47">
        <f>'Table 1 - Supply 2015'!H36</f>
        <v>574</v>
      </c>
      <c r="X38" s="47">
        <f>'Table 1 - Supply 2015'!I36</f>
        <v>4130</v>
      </c>
      <c r="Y38" s="47">
        <f>'Table 1 - Supply 2015'!J36</f>
        <v>71</v>
      </c>
      <c r="Z38" s="47">
        <f t="shared" si="0"/>
        <v>3064</v>
      </c>
      <c r="AA38" s="70">
        <f t="shared" si="5"/>
        <v>1.6402760860738937E-2</v>
      </c>
      <c r="AB38" s="70">
        <f t="shared" si="4"/>
        <v>6.3012586276898097E-2</v>
      </c>
      <c r="AD38" s="47">
        <f t="shared" si="3"/>
        <v>26</v>
      </c>
    </row>
    <row r="39" spans="1:30" ht="18" x14ac:dyDescent="0.25">
      <c r="A39" s="18" t="s">
        <v>392</v>
      </c>
      <c r="B39" s="18" t="s">
        <v>85</v>
      </c>
      <c r="C39" s="109">
        <v>4289</v>
      </c>
      <c r="D39" s="109">
        <v>0</v>
      </c>
      <c r="E39" s="109">
        <v>0</v>
      </c>
      <c r="F39" s="109">
        <v>0</v>
      </c>
      <c r="G39" s="110">
        <v>4289</v>
      </c>
      <c r="H39" s="46"/>
      <c r="I39" s="109">
        <v>144</v>
      </c>
      <c r="J39" s="109">
        <v>0</v>
      </c>
      <c r="K39" s="109">
        <v>-29</v>
      </c>
      <c r="L39" s="111">
        <v>115</v>
      </c>
      <c r="M39" s="46"/>
      <c r="N39" s="46">
        <v>1183</v>
      </c>
      <c r="O39" s="46">
        <v>764</v>
      </c>
      <c r="P39" s="109">
        <v>1947</v>
      </c>
      <c r="Q39" s="109">
        <v>61</v>
      </c>
      <c r="R39" s="112">
        <v>2008</v>
      </c>
      <c r="S39" s="46"/>
      <c r="T39" s="113">
        <v>6412</v>
      </c>
      <c r="U39" s="46"/>
      <c r="V39" s="114">
        <v>16001</v>
      </c>
      <c r="W39" s="47">
        <f>'Table 1 - Supply 2015'!H37</f>
        <v>3836</v>
      </c>
      <c r="X39" s="47">
        <f>'Table 1 - Supply 2015'!I37</f>
        <v>5414</v>
      </c>
      <c r="Y39" s="47">
        <f>'Table 1 - Supply 2015'!J37</f>
        <v>562</v>
      </c>
      <c r="Z39" s="47">
        <f t="shared" si="0"/>
        <v>7428</v>
      </c>
      <c r="AA39" s="70">
        <f t="shared" si="5"/>
        <v>0.12549215674020373</v>
      </c>
      <c r="AB39" s="70">
        <f t="shared" si="4"/>
        <v>0.36522717330166865</v>
      </c>
      <c r="AD39" s="47">
        <f t="shared" si="3"/>
        <v>4289</v>
      </c>
    </row>
    <row r="40" spans="1:30" ht="18" x14ac:dyDescent="0.25">
      <c r="A40" s="18" t="s">
        <v>393</v>
      </c>
      <c r="B40" s="18" t="s">
        <v>87</v>
      </c>
      <c r="C40" s="109">
        <v>0</v>
      </c>
      <c r="D40" s="109">
        <v>0</v>
      </c>
      <c r="E40" s="109">
        <v>0</v>
      </c>
      <c r="F40" s="109">
        <v>0</v>
      </c>
      <c r="G40" s="110">
        <v>0</v>
      </c>
      <c r="H40" s="46"/>
      <c r="I40" s="109">
        <v>0</v>
      </c>
      <c r="J40" s="109">
        <v>0</v>
      </c>
      <c r="K40" s="109">
        <v>293</v>
      </c>
      <c r="L40" s="111">
        <v>293</v>
      </c>
      <c r="M40" s="46"/>
      <c r="N40" s="46">
        <v>2492</v>
      </c>
      <c r="O40" s="46">
        <v>2210</v>
      </c>
      <c r="P40" s="109">
        <v>4702</v>
      </c>
      <c r="Q40" s="109">
        <v>3</v>
      </c>
      <c r="R40" s="112">
        <v>4705</v>
      </c>
      <c r="S40" s="46"/>
      <c r="T40" s="113">
        <v>4998</v>
      </c>
      <c r="U40" s="46"/>
      <c r="V40" s="114">
        <v>19235</v>
      </c>
      <c r="W40" s="47">
        <f>'Table 1 - Supply 2015'!H38</f>
        <v>5089</v>
      </c>
      <c r="X40" s="47">
        <f>'Table 1 - Supply 2015'!I38</f>
        <v>6417</v>
      </c>
      <c r="Y40" s="47">
        <f>'Table 1 - Supply 2015'!J38</f>
        <v>83</v>
      </c>
      <c r="Z40" s="47">
        <f t="shared" si="0"/>
        <v>6243</v>
      </c>
      <c r="AA40" s="70">
        <f t="shared" si="5"/>
        <v>0.24460618663893943</v>
      </c>
      <c r="AB40" s="70">
        <f t="shared" si="4"/>
        <v>0.50917598128411745</v>
      </c>
      <c r="AD40" s="47">
        <f t="shared" si="3"/>
        <v>0</v>
      </c>
    </row>
    <row r="41" spans="1:30" ht="18" x14ac:dyDescent="0.25">
      <c r="A41" s="18" t="s">
        <v>394</v>
      </c>
      <c r="B41" s="18" t="s">
        <v>89</v>
      </c>
      <c r="C41" s="109">
        <v>7</v>
      </c>
      <c r="D41" s="109">
        <v>0</v>
      </c>
      <c r="E41" s="109">
        <v>0</v>
      </c>
      <c r="F41" s="109">
        <v>0</v>
      </c>
      <c r="G41" s="110">
        <v>7</v>
      </c>
      <c r="H41" s="46"/>
      <c r="I41" s="109">
        <v>0</v>
      </c>
      <c r="J41" s="109">
        <v>-1598</v>
      </c>
      <c r="K41" s="109">
        <v>-44</v>
      </c>
      <c r="L41" s="111">
        <v>-1642</v>
      </c>
      <c r="M41" s="46"/>
      <c r="N41" s="46">
        <v>2917</v>
      </c>
      <c r="O41" s="46">
        <v>9114</v>
      </c>
      <c r="P41" s="109">
        <v>12031</v>
      </c>
      <c r="Q41" s="109">
        <v>25</v>
      </c>
      <c r="R41" s="112">
        <v>12056</v>
      </c>
      <c r="S41" s="46"/>
      <c r="T41" s="113">
        <v>10421</v>
      </c>
      <c r="U41" s="46"/>
      <c r="V41" s="114">
        <v>23017</v>
      </c>
      <c r="W41" s="47">
        <f>'Table 1 - Supply 2015'!H39</f>
        <v>11443</v>
      </c>
      <c r="X41" s="47">
        <f>'Table 1 - Supply 2015'!I39</f>
        <v>5064</v>
      </c>
      <c r="Y41" s="47">
        <f>'Table 1 - Supply 2015'!J39</f>
        <v>58</v>
      </c>
      <c r="Z41" s="47">
        <f t="shared" si="0"/>
        <v>3984</v>
      </c>
      <c r="AA41" s="70">
        <f t="shared" si="5"/>
        <v>0.52378676630316723</v>
      </c>
      <c r="AB41" s="70">
        <f t="shared" si="4"/>
        <v>1.020941043576487</v>
      </c>
      <c r="AD41" s="47">
        <f t="shared" si="3"/>
        <v>7</v>
      </c>
    </row>
    <row r="42" spans="1:30" ht="18" x14ac:dyDescent="0.25">
      <c r="A42" s="18" t="s">
        <v>395</v>
      </c>
      <c r="B42" s="18" t="s">
        <v>91</v>
      </c>
      <c r="C42" s="109">
        <v>24</v>
      </c>
      <c r="D42" s="109">
        <v>0</v>
      </c>
      <c r="E42" s="109">
        <v>0</v>
      </c>
      <c r="F42" s="109">
        <v>0</v>
      </c>
      <c r="G42" s="110">
        <v>24</v>
      </c>
      <c r="H42" s="46"/>
      <c r="I42" s="109">
        <v>293</v>
      </c>
      <c r="J42" s="109">
        <v>0</v>
      </c>
      <c r="K42" s="109">
        <v>-309</v>
      </c>
      <c r="L42" s="111">
        <v>-16</v>
      </c>
      <c r="M42" s="46"/>
      <c r="N42" s="46">
        <v>139</v>
      </c>
      <c r="O42" s="46">
        <v>1181</v>
      </c>
      <c r="P42" s="109">
        <v>1320</v>
      </c>
      <c r="Q42" s="109">
        <v>0</v>
      </c>
      <c r="R42" s="112">
        <v>1320</v>
      </c>
      <c r="S42" s="46"/>
      <c r="T42" s="113">
        <v>1328</v>
      </c>
      <c r="U42" s="46"/>
      <c r="V42" s="114">
        <v>3660</v>
      </c>
      <c r="W42" s="47">
        <f>'Table 1 - Supply 2015'!H40</f>
        <v>545</v>
      </c>
      <c r="X42" s="47">
        <f>'Table 1 - Supply 2015'!I40</f>
        <v>714</v>
      </c>
      <c r="Y42" s="47">
        <f>'Table 1 - Supply 2015'!J40</f>
        <v>199</v>
      </c>
      <c r="Z42" s="47">
        <f t="shared" si="0"/>
        <v>1298</v>
      </c>
      <c r="AA42" s="70">
        <f t="shared" si="5"/>
        <v>0.36065573770491804</v>
      </c>
      <c r="AB42" s="70">
        <f t="shared" si="4"/>
        <v>0.5095628415300546</v>
      </c>
      <c r="AD42" s="47">
        <f t="shared" si="3"/>
        <v>24</v>
      </c>
    </row>
    <row r="43" spans="1:30" ht="18" x14ac:dyDescent="0.25">
      <c r="A43" s="18" t="s">
        <v>396</v>
      </c>
      <c r="B43" s="18" t="s">
        <v>93</v>
      </c>
      <c r="C43" s="109">
        <v>5761</v>
      </c>
      <c r="D43" s="109">
        <v>0</v>
      </c>
      <c r="E43" s="109">
        <v>0</v>
      </c>
      <c r="F43" s="109">
        <v>0</v>
      </c>
      <c r="G43" s="110">
        <v>5761</v>
      </c>
      <c r="H43" s="46"/>
      <c r="I43" s="109">
        <v>9944</v>
      </c>
      <c r="J43" s="109">
        <v>0</v>
      </c>
      <c r="K43" s="109">
        <v>-555</v>
      </c>
      <c r="L43" s="111">
        <v>9389</v>
      </c>
      <c r="M43" s="46"/>
      <c r="N43" s="46">
        <v>2482</v>
      </c>
      <c r="O43" s="46">
        <v>2511</v>
      </c>
      <c r="P43" s="109">
        <v>4993</v>
      </c>
      <c r="Q43" s="109">
        <v>118</v>
      </c>
      <c r="R43" s="112">
        <v>5111</v>
      </c>
      <c r="S43" s="46"/>
      <c r="T43" s="113">
        <v>20261</v>
      </c>
      <c r="U43" s="46"/>
      <c r="V43" s="114">
        <v>49850</v>
      </c>
      <c r="W43" s="47">
        <f>'Table 1 - Supply 2015'!H41</f>
        <v>9026</v>
      </c>
      <c r="X43" s="47">
        <f>'Table 1 - Supply 2015'!I41</f>
        <v>10057</v>
      </c>
      <c r="Y43" s="47">
        <f>'Table 1 - Supply 2015'!J41</f>
        <v>1861</v>
      </c>
      <c r="Z43" s="47">
        <f t="shared" si="0"/>
        <v>19431</v>
      </c>
      <c r="AA43" s="70">
        <f t="shared" si="5"/>
        <v>0.10252758274824474</v>
      </c>
      <c r="AB43" s="70">
        <f t="shared" si="4"/>
        <v>0.28359077231695085</v>
      </c>
      <c r="AD43" s="47">
        <f t="shared" si="3"/>
        <v>5761</v>
      </c>
    </row>
    <row r="44" spans="1:30" ht="18" x14ac:dyDescent="0.25">
      <c r="A44" s="27" t="s">
        <v>397</v>
      </c>
      <c r="B44" s="27" t="s">
        <v>95</v>
      </c>
      <c r="C44" s="115">
        <v>18270</v>
      </c>
      <c r="D44" s="115">
        <v>0</v>
      </c>
      <c r="E44" s="115">
        <v>0</v>
      </c>
      <c r="F44" s="115">
        <v>0</v>
      </c>
      <c r="G44" s="116">
        <v>18270</v>
      </c>
      <c r="H44" s="49"/>
      <c r="I44" s="115">
        <v>13462</v>
      </c>
      <c r="J44" s="115">
        <v>0</v>
      </c>
      <c r="K44" s="115">
        <v>-789</v>
      </c>
      <c r="L44" s="117">
        <v>12673</v>
      </c>
      <c r="M44" s="49"/>
      <c r="N44" s="49">
        <v>10579</v>
      </c>
      <c r="O44" s="49">
        <v>12197</v>
      </c>
      <c r="P44" s="115">
        <v>22776</v>
      </c>
      <c r="Q44" s="115">
        <v>106</v>
      </c>
      <c r="R44" s="118">
        <v>22882</v>
      </c>
      <c r="S44" s="49"/>
      <c r="T44" s="119">
        <v>53825</v>
      </c>
      <c r="U44" s="49"/>
      <c r="V44" s="120">
        <v>91281</v>
      </c>
      <c r="W44" s="52">
        <f>'Table 1 - Supply 2015'!H42</f>
        <v>45182</v>
      </c>
      <c r="X44" s="52">
        <f>'Table 1 - Supply 2015'!I42</f>
        <v>20464</v>
      </c>
      <c r="Y44" s="52">
        <f>'Table 1 - Supply 2015'!J42</f>
        <v>5790</v>
      </c>
      <c r="Z44" s="52">
        <f t="shared" si="0"/>
        <v>23317</v>
      </c>
      <c r="AA44" s="70">
        <f t="shared" si="5"/>
        <v>0.25067648251005137</v>
      </c>
      <c r="AB44" s="70">
        <f t="shared" si="4"/>
        <v>0.74565353140303026</v>
      </c>
      <c r="AD44" s="52">
        <f t="shared" si="3"/>
        <v>18270</v>
      </c>
    </row>
    <row r="45" spans="1:30" ht="18" x14ac:dyDescent="0.25">
      <c r="A45" s="18" t="s">
        <v>398</v>
      </c>
      <c r="B45" s="18" t="s">
        <v>97</v>
      </c>
      <c r="C45" s="109">
        <v>13095</v>
      </c>
      <c r="D45" s="109">
        <v>0</v>
      </c>
      <c r="E45" s="109">
        <v>0</v>
      </c>
      <c r="F45" s="109">
        <v>0</v>
      </c>
      <c r="G45" s="110">
        <v>13095</v>
      </c>
      <c r="H45" s="46"/>
      <c r="I45" s="109">
        <v>4701</v>
      </c>
      <c r="J45" s="109">
        <v>0</v>
      </c>
      <c r="K45" s="109">
        <v>-542</v>
      </c>
      <c r="L45" s="111">
        <v>4159</v>
      </c>
      <c r="M45" s="46"/>
      <c r="N45" s="46">
        <v>4637</v>
      </c>
      <c r="O45" s="46">
        <v>5469</v>
      </c>
      <c r="P45" s="109">
        <v>10106</v>
      </c>
      <c r="Q45" s="109">
        <v>59</v>
      </c>
      <c r="R45" s="112">
        <v>10165</v>
      </c>
      <c r="S45" s="46"/>
      <c r="T45" s="113">
        <v>27419</v>
      </c>
      <c r="U45" s="46"/>
      <c r="V45" s="114">
        <v>42752</v>
      </c>
      <c r="W45" s="47">
        <f>'Table 1 - Supply 2015'!H43</f>
        <v>17465</v>
      </c>
      <c r="X45" s="47">
        <f>'Table 1 - Supply 2015'!I43</f>
        <v>11070</v>
      </c>
      <c r="Y45" s="47">
        <f>'Table 1 - Supply 2015'!J43</f>
        <v>2105</v>
      </c>
      <c r="Z45" s="47">
        <f t="shared" si="0"/>
        <v>18919</v>
      </c>
      <c r="AA45" s="70">
        <f t="shared" si="5"/>
        <v>0.23776665419161677</v>
      </c>
      <c r="AB45" s="70">
        <f t="shared" si="4"/>
        <v>0.64628555389221554</v>
      </c>
      <c r="AD45" s="47">
        <f t="shared" si="3"/>
        <v>13095</v>
      </c>
    </row>
    <row r="46" spans="1:30" ht="18" x14ac:dyDescent="0.25">
      <c r="A46" s="18" t="s">
        <v>399</v>
      </c>
      <c r="B46" s="18" t="s">
        <v>99</v>
      </c>
      <c r="C46" s="109">
        <v>1706</v>
      </c>
      <c r="D46" s="109">
        <v>0</v>
      </c>
      <c r="E46" s="109">
        <v>0</v>
      </c>
      <c r="F46" s="109">
        <v>0</v>
      </c>
      <c r="G46" s="110">
        <v>1706</v>
      </c>
      <c r="H46" s="46"/>
      <c r="I46" s="109">
        <v>18673</v>
      </c>
      <c r="J46" s="109">
        <v>0</v>
      </c>
      <c r="K46" s="109">
        <v>-1061</v>
      </c>
      <c r="L46" s="111">
        <v>17612</v>
      </c>
      <c r="M46" s="46"/>
      <c r="N46" s="46">
        <v>9995</v>
      </c>
      <c r="O46" s="46">
        <v>16037</v>
      </c>
      <c r="P46" s="109">
        <v>26032</v>
      </c>
      <c r="Q46" s="109">
        <v>92</v>
      </c>
      <c r="R46" s="112">
        <v>26124</v>
      </c>
      <c r="S46" s="46"/>
      <c r="T46" s="113">
        <v>45442</v>
      </c>
      <c r="U46" s="46"/>
      <c r="V46" s="114">
        <v>71792</v>
      </c>
      <c r="W46" s="47">
        <f>'Table 1 - Supply 2015'!H44</f>
        <v>27163</v>
      </c>
      <c r="X46" s="47">
        <f>'Table 1 - Supply 2015'!I44</f>
        <v>15731</v>
      </c>
      <c r="Y46" s="47">
        <f>'Table 1 - Supply 2015'!J44</f>
        <v>2456</v>
      </c>
      <c r="Z46" s="47">
        <f t="shared" si="0"/>
        <v>31554</v>
      </c>
      <c r="AA46" s="70">
        <f t="shared" si="5"/>
        <v>0.36388455538221531</v>
      </c>
      <c r="AB46" s="70">
        <f t="shared" si="4"/>
        <v>0.74224147537330065</v>
      </c>
      <c r="AD46" s="47">
        <f t="shared" si="3"/>
        <v>1706</v>
      </c>
    </row>
    <row r="47" spans="1:30" ht="18" x14ac:dyDescent="0.25">
      <c r="A47" s="18" t="s">
        <v>400</v>
      </c>
      <c r="B47" s="18" t="s">
        <v>468</v>
      </c>
      <c r="C47" s="109">
        <v>53040</v>
      </c>
      <c r="D47" s="109">
        <v>0</v>
      </c>
      <c r="E47" s="109">
        <v>0</v>
      </c>
      <c r="F47" s="109">
        <v>0</v>
      </c>
      <c r="G47" s="110">
        <v>53040</v>
      </c>
      <c r="H47" s="46"/>
      <c r="I47" s="109">
        <v>13937</v>
      </c>
      <c r="J47" s="109">
        <v>0</v>
      </c>
      <c r="K47" s="109">
        <v>3687</v>
      </c>
      <c r="L47" s="111">
        <v>17624</v>
      </c>
      <c r="M47" s="46"/>
      <c r="N47" s="46">
        <v>15583</v>
      </c>
      <c r="O47" s="46">
        <v>18705</v>
      </c>
      <c r="P47" s="109">
        <v>34288</v>
      </c>
      <c r="Q47" s="109">
        <v>196</v>
      </c>
      <c r="R47" s="112">
        <v>34484</v>
      </c>
      <c r="S47" s="46"/>
      <c r="T47" s="113">
        <v>105148</v>
      </c>
      <c r="U47" s="46"/>
      <c r="V47" s="114">
        <v>137354</v>
      </c>
      <c r="W47" s="47">
        <f>'Table 1 - Supply 2015'!H45</f>
        <v>51910</v>
      </c>
      <c r="X47" s="47">
        <f>'Table 1 - Supply 2015'!I45</f>
        <v>26275</v>
      </c>
      <c r="Y47" s="47">
        <f>'Table 1 - Supply 2015'!J45</f>
        <v>8066</v>
      </c>
      <c r="Z47" s="47">
        <f t="shared" si="0"/>
        <v>71447</v>
      </c>
      <c r="AA47" s="70">
        <f t="shared" si="5"/>
        <v>0.25105930660919956</v>
      </c>
      <c r="AB47" s="70">
        <f t="shared" si="4"/>
        <v>0.62898787075731322</v>
      </c>
      <c r="AD47" s="47">
        <f t="shared" si="3"/>
        <v>53040</v>
      </c>
    </row>
    <row r="48" spans="1:30" ht="18" x14ac:dyDescent="0.25">
      <c r="A48" s="18" t="s">
        <v>401</v>
      </c>
      <c r="B48" s="18" t="s">
        <v>103</v>
      </c>
      <c r="C48" s="109">
        <v>2876</v>
      </c>
      <c r="D48" s="109">
        <v>0</v>
      </c>
      <c r="E48" s="109">
        <v>0</v>
      </c>
      <c r="F48" s="109">
        <v>0</v>
      </c>
      <c r="G48" s="110">
        <v>2876</v>
      </c>
      <c r="H48" s="46"/>
      <c r="I48" s="109">
        <v>2669</v>
      </c>
      <c r="J48" s="109">
        <v>0</v>
      </c>
      <c r="K48" s="109">
        <v>207</v>
      </c>
      <c r="L48" s="111">
        <v>2876</v>
      </c>
      <c r="M48" s="46"/>
      <c r="N48" s="46">
        <v>438</v>
      </c>
      <c r="O48" s="46">
        <v>807</v>
      </c>
      <c r="P48" s="109">
        <v>1245</v>
      </c>
      <c r="Q48" s="109">
        <v>0</v>
      </c>
      <c r="R48" s="112">
        <v>1245</v>
      </c>
      <c r="S48" s="46"/>
      <c r="T48" s="113">
        <v>6997</v>
      </c>
      <c r="U48" s="46"/>
      <c r="V48" s="114">
        <v>8893</v>
      </c>
      <c r="W48" s="47">
        <f>'Table 1 - Supply 2015'!H46</f>
        <v>1681</v>
      </c>
      <c r="X48" s="47">
        <f>'Table 1 - Supply 2015'!I46</f>
        <v>1792</v>
      </c>
      <c r="Y48" s="47">
        <f>'Table 1 - Supply 2015'!J46</f>
        <v>639</v>
      </c>
      <c r="Z48" s="47">
        <f t="shared" si="0"/>
        <v>6469</v>
      </c>
      <c r="AA48" s="70">
        <f t="shared" si="5"/>
        <v>0.13999775104014392</v>
      </c>
      <c r="AB48" s="70">
        <f t="shared" si="4"/>
        <v>0.32902282694253909</v>
      </c>
      <c r="AD48" s="47">
        <f t="shared" si="3"/>
        <v>2876</v>
      </c>
    </row>
    <row r="49" spans="1:30" ht="18" x14ac:dyDescent="0.25">
      <c r="A49" s="18" t="s">
        <v>402</v>
      </c>
      <c r="B49" s="18" t="s">
        <v>105</v>
      </c>
      <c r="C49" s="109">
        <v>450</v>
      </c>
      <c r="D49" s="109">
        <v>0</v>
      </c>
      <c r="E49" s="109">
        <v>0</v>
      </c>
      <c r="F49" s="109">
        <v>0</v>
      </c>
      <c r="G49" s="110">
        <v>450</v>
      </c>
      <c r="H49" s="46"/>
      <c r="I49" s="109">
        <v>7037</v>
      </c>
      <c r="J49" s="109">
        <v>0</v>
      </c>
      <c r="K49" s="109">
        <v>-1061</v>
      </c>
      <c r="L49" s="111">
        <v>5976</v>
      </c>
      <c r="M49" s="46"/>
      <c r="N49" s="46">
        <v>7726</v>
      </c>
      <c r="O49" s="46">
        <v>16603</v>
      </c>
      <c r="P49" s="109">
        <v>24329</v>
      </c>
      <c r="Q49" s="109">
        <v>634</v>
      </c>
      <c r="R49" s="112">
        <v>24963</v>
      </c>
      <c r="S49" s="46"/>
      <c r="T49" s="113">
        <v>31389</v>
      </c>
      <c r="U49" s="46"/>
      <c r="V49" s="114">
        <v>42263</v>
      </c>
      <c r="W49" s="47">
        <f>'Table 1 - Supply 2015'!H47</f>
        <v>19553</v>
      </c>
      <c r="X49" s="47">
        <f>'Table 1 - Supply 2015'!I47</f>
        <v>941</v>
      </c>
      <c r="Y49" s="47">
        <f>'Table 1 - Supply 2015'!J47</f>
        <v>1252</v>
      </c>
      <c r="Z49" s="47">
        <f t="shared" si="0"/>
        <v>11525</v>
      </c>
      <c r="AA49" s="70">
        <f t="shared" si="5"/>
        <v>0.59065849561081796</v>
      </c>
      <c r="AB49" s="70">
        <f t="shared" si="4"/>
        <v>1.0533090410051344</v>
      </c>
      <c r="AD49" s="47">
        <f t="shared" si="3"/>
        <v>450</v>
      </c>
    </row>
    <row r="50" spans="1:30" ht="18" x14ac:dyDescent="0.25">
      <c r="A50" s="18" t="s">
        <v>403</v>
      </c>
      <c r="B50" s="18" t="s">
        <v>107</v>
      </c>
      <c r="C50" s="109">
        <v>2844</v>
      </c>
      <c r="D50" s="109">
        <v>0</v>
      </c>
      <c r="E50" s="109">
        <v>0</v>
      </c>
      <c r="F50" s="109">
        <v>0</v>
      </c>
      <c r="G50" s="110">
        <v>2844</v>
      </c>
      <c r="H50" s="46"/>
      <c r="I50" s="109">
        <v>719</v>
      </c>
      <c r="J50" s="109">
        <v>0</v>
      </c>
      <c r="K50" s="109">
        <v>86</v>
      </c>
      <c r="L50" s="111">
        <v>805</v>
      </c>
      <c r="M50" s="46"/>
      <c r="N50" s="46">
        <v>411</v>
      </c>
      <c r="O50" s="46">
        <v>332</v>
      </c>
      <c r="P50" s="109">
        <v>743</v>
      </c>
      <c r="Q50" s="109">
        <v>226</v>
      </c>
      <c r="R50" s="112">
        <v>969</v>
      </c>
      <c r="S50" s="46"/>
      <c r="T50" s="113">
        <v>4618</v>
      </c>
      <c r="U50" s="46"/>
      <c r="V50" s="114">
        <v>6601</v>
      </c>
      <c r="W50" s="47">
        <f>'Table 1 - Supply 2015'!H48</f>
        <v>1911</v>
      </c>
      <c r="X50" s="47">
        <f>'Table 1 - Supply 2015'!I48</f>
        <v>1792</v>
      </c>
      <c r="Y50" s="47">
        <f>'Table 1 - Supply 2015'!J48</f>
        <v>419</v>
      </c>
      <c r="Z50" s="47">
        <f t="shared" si="0"/>
        <v>4080</v>
      </c>
      <c r="AA50" s="70">
        <f t="shared" si="5"/>
        <v>0.14679594000908952</v>
      </c>
      <c r="AB50" s="70">
        <f t="shared" si="4"/>
        <v>0.43629753067717014</v>
      </c>
      <c r="AD50" s="47">
        <f t="shared" si="3"/>
        <v>2844</v>
      </c>
    </row>
    <row r="51" spans="1:30" ht="18" x14ac:dyDescent="0.25">
      <c r="A51" s="18" t="s">
        <v>404</v>
      </c>
      <c r="B51" s="18" t="s">
        <v>109</v>
      </c>
      <c r="C51" s="109">
        <v>11907</v>
      </c>
      <c r="D51" s="109">
        <v>0</v>
      </c>
      <c r="E51" s="109">
        <v>0</v>
      </c>
      <c r="F51" s="109">
        <v>0</v>
      </c>
      <c r="G51" s="110">
        <v>11907</v>
      </c>
      <c r="H51" s="46"/>
      <c r="I51" s="109">
        <v>5058</v>
      </c>
      <c r="J51" s="109">
        <v>1308</v>
      </c>
      <c r="K51" s="109">
        <v>-199</v>
      </c>
      <c r="L51" s="111">
        <v>6167</v>
      </c>
      <c r="M51" s="46"/>
      <c r="N51" s="46">
        <v>577</v>
      </c>
      <c r="O51" s="46">
        <v>376</v>
      </c>
      <c r="P51" s="109">
        <v>953</v>
      </c>
      <c r="Q51" s="109">
        <v>89</v>
      </c>
      <c r="R51" s="112">
        <v>1042</v>
      </c>
      <c r="S51" s="46"/>
      <c r="T51" s="113">
        <v>19116</v>
      </c>
      <c r="U51" s="46"/>
      <c r="V51" s="114">
        <v>21083</v>
      </c>
      <c r="W51" s="47">
        <f>'Table 1 - Supply 2015'!H49</f>
        <v>5268</v>
      </c>
      <c r="X51" s="47">
        <f>'Table 1 - Supply 2015'!I49</f>
        <v>5960</v>
      </c>
      <c r="Y51" s="47">
        <f>'Table 1 - Supply 2015'!J49</f>
        <v>1968</v>
      </c>
      <c r="Z51" s="47">
        <f t="shared" si="0"/>
        <v>17840</v>
      </c>
      <c r="AA51" s="70">
        <f t="shared" si="5"/>
        <v>4.9423706303656972E-2</v>
      </c>
      <c r="AB51" s="70">
        <f t="shared" si="4"/>
        <v>0.29929326945880569</v>
      </c>
      <c r="AD51" s="47">
        <f t="shared" si="3"/>
        <v>11907</v>
      </c>
    </row>
    <row r="52" spans="1:30" ht="18" x14ac:dyDescent="0.25">
      <c r="A52" s="18" t="s">
        <v>405</v>
      </c>
      <c r="B52" s="18" t="s">
        <v>111</v>
      </c>
      <c r="C52" s="109">
        <v>23657</v>
      </c>
      <c r="D52" s="109">
        <v>0</v>
      </c>
      <c r="E52" s="109">
        <v>0</v>
      </c>
      <c r="F52" s="109">
        <v>0</v>
      </c>
      <c r="G52" s="110">
        <v>23657</v>
      </c>
      <c r="H52" s="46"/>
      <c r="I52" s="109">
        <v>198</v>
      </c>
      <c r="J52" s="109">
        <v>326</v>
      </c>
      <c r="K52" s="109">
        <v>325</v>
      </c>
      <c r="L52" s="111">
        <v>849</v>
      </c>
      <c r="M52" s="46"/>
      <c r="N52" s="46">
        <v>4066</v>
      </c>
      <c r="O52" s="46">
        <v>5217</v>
      </c>
      <c r="P52" s="109">
        <v>9283</v>
      </c>
      <c r="Q52" s="109">
        <v>469</v>
      </c>
      <c r="R52" s="112">
        <v>9752</v>
      </c>
      <c r="S52" s="46"/>
      <c r="T52" s="113">
        <v>34258</v>
      </c>
      <c r="U52" s="46"/>
      <c r="V52" s="114">
        <v>42609</v>
      </c>
      <c r="W52" s="47">
        <f>'Table 1 - Supply 2015'!H50</f>
        <v>14045</v>
      </c>
      <c r="X52" s="47">
        <f>'Table 1 - Supply 2015'!I50</f>
        <v>16720</v>
      </c>
      <c r="Y52" s="47">
        <f>'Table 1 - Supply 2015'!J50</f>
        <v>3092</v>
      </c>
      <c r="Z52" s="47">
        <f t="shared" si="0"/>
        <v>33841</v>
      </c>
      <c r="AA52" s="70">
        <f t="shared" si="5"/>
        <v>0.22887183458893662</v>
      </c>
      <c r="AB52" s="70">
        <f t="shared" si="4"/>
        <v>0.55849703114365512</v>
      </c>
      <c r="AD52" s="47">
        <f t="shared" si="3"/>
        <v>23657</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656</v>
      </c>
      <c r="W53" s="47">
        <f>'Table 1 - Supply 2015'!H51</f>
        <v>71</v>
      </c>
      <c r="X53" s="47">
        <f>'Table 1 - Supply 2015'!I51</f>
        <v>0</v>
      </c>
      <c r="Y53" s="47">
        <f>'Table 1 - Supply 2015'!J51</f>
        <v>2</v>
      </c>
      <c r="Z53" s="47">
        <f t="shared" si="0"/>
        <v>-73</v>
      </c>
      <c r="AA53" s="70">
        <f t="shared" si="5"/>
        <v>0</v>
      </c>
      <c r="AB53" s="70">
        <f t="shared" si="4"/>
        <v>0.10823170731707317</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1196</v>
      </c>
      <c r="R54" s="118">
        <v>1196</v>
      </c>
      <c r="S54" s="49"/>
      <c r="T54" s="119">
        <v>1196</v>
      </c>
      <c r="U54" s="49"/>
      <c r="V54" s="120">
        <v>5156</v>
      </c>
      <c r="W54" s="52">
        <f>'Table 1 - Supply 2015'!H52</f>
        <v>938</v>
      </c>
      <c r="X54" s="52">
        <f>'Table 1 - Supply 2015'!I52</f>
        <v>0</v>
      </c>
      <c r="Y54" s="52">
        <f>'Table 1 - Supply 2015'!J52</f>
        <v>0</v>
      </c>
      <c r="Z54" s="52">
        <f t="shared" si="0"/>
        <v>258</v>
      </c>
      <c r="AA54" s="70">
        <f t="shared" si="5"/>
        <v>0.23196276183087663</v>
      </c>
      <c r="AB54" s="70">
        <f t="shared" si="4"/>
        <v>0.41388673390224978</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508</v>
      </c>
      <c r="R55" s="112">
        <v>508</v>
      </c>
      <c r="S55" s="46"/>
      <c r="T55" s="113">
        <v>508</v>
      </c>
      <c r="U55" s="46"/>
      <c r="V55" s="114">
        <v>19166</v>
      </c>
      <c r="W55" s="47">
        <f>'Table 1 - Supply 2015'!H53</f>
        <v>259</v>
      </c>
      <c r="X55" s="47">
        <f>'Table 1 - Supply 2015'!I53</f>
        <v>0</v>
      </c>
      <c r="Y55" s="47">
        <f>'Table 1 - Supply 2015'!J53</f>
        <v>202</v>
      </c>
      <c r="Z55" s="47">
        <f t="shared" si="0"/>
        <v>47</v>
      </c>
      <c r="AA55" s="70">
        <f t="shared" si="5"/>
        <v>2.6505269748512993E-2</v>
      </c>
      <c r="AB55" s="70">
        <f t="shared" si="4"/>
        <v>4.0018783262026507E-2</v>
      </c>
      <c r="AD55" s="47">
        <f t="shared" si="3"/>
        <v>0</v>
      </c>
    </row>
    <row r="56" spans="1:30" ht="18" x14ac:dyDescent="0.25">
      <c r="A56" s="18" t="s">
        <v>409</v>
      </c>
      <c r="B56" s="18" t="s">
        <v>119</v>
      </c>
      <c r="C56" s="109">
        <v>15376</v>
      </c>
      <c r="D56" s="109">
        <v>0</v>
      </c>
      <c r="E56" s="109">
        <v>0</v>
      </c>
      <c r="F56" s="109">
        <v>0</v>
      </c>
      <c r="G56" s="110">
        <v>15376</v>
      </c>
      <c r="H56" s="46"/>
      <c r="I56" s="109">
        <v>0</v>
      </c>
      <c r="J56" s="109">
        <v>0</v>
      </c>
      <c r="K56" s="109">
        <v>42</v>
      </c>
      <c r="L56" s="111">
        <v>42</v>
      </c>
      <c r="M56" s="46"/>
      <c r="N56" s="46">
        <v>78</v>
      </c>
      <c r="O56" s="46">
        <v>0</v>
      </c>
      <c r="P56" s="109">
        <v>78</v>
      </c>
      <c r="Q56" s="109">
        <v>68</v>
      </c>
      <c r="R56" s="112">
        <v>146</v>
      </c>
      <c r="S56" s="46"/>
      <c r="T56" s="113">
        <v>15564</v>
      </c>
      <c r="U56" s="46"/>
      <c r="V56" s="114">
        <v>75560</v>
      </c>
      <c r="W56" s="47">
        <f>'Table 1 - Supply 2015'!H54</f>
        <v>977</v>
      </c>
      <c r="X56" s="47">
        <f>'Table 1 - Supply 2015'!I54</f>
        <v>0</v>
      </c>
      <c r="Y56" s="47">
        <f>'Table 1 - Supply 2015'!J54</f>
        <v>3417</v>
      </c>
      <c r="Z56" s="47">
        <f t="shared" si="0"/>
        <v>11170</v>
      </c>
      <c r="AA56" s="70">
        <f t="shared" si="5"/>
        <v>1.9322392800423505E-3</v>
      </c>
      <c r="AB56" s="70">
        <f t="shared" si="4"/>
        <v>1.4862361037586024E-2</v>
      </c>
      <c r="AD56" s="47">
        <f t="shared" si="3"/>
        <v>15376</v>
      </c>
    </row>
    <row r="57" spans="1:30" ht="18" x14ac:dyDescent="0.25">
      <c r="A57" s="18" t="s">
        <v>410</v>
      </c>
      <c r="B57" s="18" t="s">
        <v>121</v>
      </c>
      <c r="C57" s="109">
        <v>14294</v>
      </c>
      <c r="D57" s="109">
        <v>0</v>
      </c>
      <c r="E57" s="109">
        <v>0</v>
      </c>
      <c r="F57" s="109">
        <v>0</v>
      </c>
      <c r="G57" s="110">
        <v>14294</v>
      </c>
      <c r="H57" s="46"/>
      <c r="I57" s="109">
        <v>0</v>
      </c>
      <c r="J57" s="109">
        <v>0</v>
      </c>
      <c r="K57" s="109">
        <v>142</v>
      </c>
      <c r="L57" s="111">
        <v>142</v>
      </c>
      <c r="M57" s="46"/>
      <c r="N57" s="46">
        <v>0</v>
      </c>
      <c r="O57" s="46">
        <v>0</v>
      </c>
      <c r="P57" s="109">
        <v>0</v>
      </c>
      <c r="Q57" s="109">
        <v>46</v>
      </c>
      <c r="R57" s="112">
        <v>46</v>
      </c>
      <c r="S57" s="46"/>
      <c r="T57" s="113">
        <v>14482</v>
      </c>
      <c r="U57" s="46"/>
      <c r="V57" s="114">
        <v>43027</v>
      </c>
      <c r="W57" s="47">
        <f>'Table 1 - Supply 2015'!H55</f>
        <v>24</v>
      </c>
      <c r="X57" s="47">
        <f>'Table 1 - Supply 2015'!I55</f>
        <v>0</v>
      </c>
      <c r="Y57" s="47">
        <f>'Table 1 - Supply 2015'!J55</f>
        <v>1151</v>
      </c>
      <c r="Z57" s="47">
        <f t="shared" si="0"/>
        <v>13307</v>
      </c>
      <c r="AA57" s="70">
        <f t="shared" si="5"/>
        <v>1.0690961489297419E-3</v>
      </c>
      <c r="AB57" s="70">
        <f t="shared" si="4"/>
        <v>1.6268854440235202E-3</v>
      </c>
      <c r="AD57" s="47">
        <f t="shared" si="3"/>
        <v>14294</v>
      </c>
    </row>
    <row r="58" spans="1:30" ht="18" x14ac:dyDescent="0.25">
      <c r="A58" s="18" t="s">
        <v>411</v>
      </c>
      <c r="B58" s="18" t="s">
        <v>123</v>
      </c>
      <c r="C58" s="109">
        <v>4745</v>
      </c>
      <c r="D58" s="109">
        <v>0</v>
      </c>
      <c r="E58" s="109">
        <v>0</v>
      </c>
      <c r="F58" s="109">
        <v>0</v>
      </c>
      <c r="G58" s="110">
        <v>4745</v>
      </c>
      <c r="H58" s="46"/>
      <c r="I58" s="109">
        <v>0</v>
      </c>
      <c r="J58" s="109">
        <v>0</v>
      </c>
      <c r="K58" s="109">
        <v>10</v>
      </c>
      <c r="L58" s="111">
        <v>10</v>
      </c>
      <c r="M58" s="46"/>
      <c r="N58" s="46">
        <v>0</v>
      </c>
      <c r="O58" s="46">
        <v>0</v>
      </c>
      <c r="P58" s="109">
        <v>0</v>
      </c>
      <c r="Q58" s="109">
        <v>4</v>
      </c>
      <c r="R58" s="112">
        <v>4</v>
      </c>
      <c r="S58" s="46"/>
      <c r="T58" s="113">
        <v>4759</v>
      </c>
      <c r="U58" s="46"/>
      <c r="V58" s="114">
        <v>9292</v>
      </c>
      <c r="W58" s="47">
        <f>'Table 1 - Supply 2015'!H56</f>
        <v>11</v>
      </c>
      <c r="X58" s="47">
        <f>'Table 1 - Supply 2015'!I56</f>
        <v>0</v>
      </c>
      <c r="Y58" s="47">
        <f>'Table 1 - Supply 2015'!J56</f>
        <v>0</v>
      </c>
      <c r="Z58" s="47">
        <f t="shared" si="0"/>
        <v>4748</v>
      </c>
      <c r="AA58" s="70">
        <f t="shared" si="5"/>
        <v>4.3047783039173483E-4</v>
      </c>
      <c r="AB58" s="70">
        <f t="shared" si="4"/>
        <v>1.6142918639690056E-3</v>
      </c>
      <c r="AD58" s="47">
        <f t="shared" si="3"/>
        <v>4745</v>
      </c>
    </row>
    <row r="59" spans="1:30" ht="18" x14ac:dyDescent="0.25">
      <c r="A59" s="18" t="s">
        <v>412</v>
      </c>
      <c r="B59" s="18" t="s">
        <v>125</v>
      </c>
      <c r="C59" s="109">
        <v>4475</v>
      </c>
      <c r="D59" s="109">
        <v>0</v>
      </c>
      <c r="E59" s="109">
        <v>0</v>
      </c>
      <c r="F59" s="109">
        <v>0</v>
      </c>
      <c r="G59" s="110">
        <v>4475</v>
      </c>
      <c r="H59" s="46"/>
      <c r="I59" s="109">
        <v>0</v>
      </c>
      <c r="J59" s="109">
        <v>0</v>
      </c>
      <c r="K59" s="109">
        <v>-7</v>
      </c>
      <c r="L59" s="111">
        <v>-7</v>
      </c>
      <c r="M59" s="46"/>
      <c r="N59" s="46">
        <v>0</v>
      </c>
      <c r="O59" s="46">
        <v>0</v>
      </c>
      <c r="P59" s="109">
        <v>0</v>
      </c>
      <c r="Q59" s="109">
        <v>0</v>
      </c>
      <c r="R59" s="112">
        <v>0</v>
      </c>
      <c r="S59" s="46"/>
      <c r="T59" s="113">
        <v>4468</v>
      </c>
      <c r="U59" s="46"/>
      <c r="V59" s="114">
        <v>9829</v>
      </c>
      <c r="W59" s="47">
        <f>'Table 1 - Supply 2015'!H57</f>
        <v>0</v>
      </c>
      <c r="X59" s="47">
        <f>'Table 1 - Supply 2015'!I57</f>
        <v>0</v>
      </c>
      <c r="Y59" s="47">
        <f>'Table 1 - Supply 2015'!J57</f>
        <v>444</v>
      </c>
      <c r="Z59" s="47">
        <f t="shared" si="0"/>
        <v>4024</v>
      </c>
      <c r="AA59" s="70">
        <f t="shared" si="5"/>
        <v>0</v>
      </c>
      <c r="AB59" s="70">
        <f t="shared" si="4"/>
        <v>0</v>
      </c>
      <c r="AD59" s="47">
        <f t="shared" si="3"/>
        <v>4475</v>
      </c>
    </row>
    <row r="60" spans="1:30" ht="18" x14ac:dyDescent="0.25">
      <c r="A60" s="18" t="s">
        <v>413</v>
      </c>
      <c r="B60" s="18" t="s">
        <v>127</v>
      </c>
      <c r="C60" s="109">
        <v>211</v>
      </c>
      <c r="D60" s="109">
        <v>0</v>
      </c>
      <c r="E60" s="109">
        <v>0</v>
      </c>
      <c r="F60" s="109">
        <v>6541</v>
      </c>
      <c r="G60" s="110">
        <v>6752</v>
      </c>
      <c r="H60" s="46"/>
      <c r="I60" s="109">
        <v>0</v>
      </c>
      <c r="J60" s="109">
        <v>0</v>
      </c>
      <c r="K60" s="109">
        <v>126</v>
      </c>
      <c r="L60" s="111">
        <v>126</v>
      </c>
      <c r="M60" s="46"/>
      <c r="N60" s="46">
        <v>1140</v>
      </c>
      <c r="O60" s="46">
        <v>2723</v>
      </c>
      <c r="P60" s="109">
        <v>3863</v>
      </c>
      <c r="Q60" s="109">
        <v>150</v>
      </c>
      <c r="R60" s="112">
        <v>4013</v>
      </c>
      <c r="S60" s="46"/>
      <c r="T60" s="113">
        <v>10891</v>
      </c>
      <c r="U60" s="46"/>
      <c r="V60" s="114">
        <v>23056</v>
      </c>
      <c r="W60" s="47">
        <f>'Table 1 - Supply 2015'!H58</f>
        <v>3030</v>
      </c>
      <c r="X60" s="47">
        <f>'Table 1 - Supply 2015'!I58</f>
        <v>0</v>
      </c>
      <c r="Y60" s="47">
        <f>'Table 1 - Supply 2015'!J58</f>
        <v>1806</v>
      </c>
      <c r="Z60" s="47">
        <f t="shared" si="0"/>
        <v>6055</v>
      </c>
      <c r="AA60" s="70">
        <f t="shared" si="5"/>
        <v>0.17405447605829286</v>
      </c>
      <c r="AB60" s="70">
        <f t="shared" si="4"/>
        <v>0.30547362942401113</v>
      </c>
      <c r="AD60" s="47">
        <f t="shared" si="3"/>
        <v>211</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1</v>
      </c>
      <c r="R61" s="112">
        <v>1</v>
      </c>
      <c r="S61" s="46"/>
      <c r="T61" s="113">
        <v>1</v>
      </c>
      <c r="U61" s="46"/>
      <c r="V61" s="114">
        <v>585</v>
      </c>
      <c r="W61" s="47">
        <f>'Table 1 - Supply 2015'!H59</f>
        <v>2</v>
      </c>
      <c r="X61" s="47">
        <f>'Table 1 - Supply 2015'!I59</f>
        <v>0</v>
      </c>
      <c r="Y61" s="47">
        <f>'Table 1 - Supply 2015'!J59</f>
        <v>56</v>
      </c>
      <c r="Z61" s="47">
        <f t="shared" si="0"/>
        <v>-57</v>
      </c>
      <c r="AA61" s="70">
        <f t="shared" si="5"/>
        <v>1.7094017094017094E-3</v>
      </c>
      <c r="AB61" s="70">
        <f t="shared" si="4"/>
        <v>5.1282051282051282E-3</v>
      </c>
      <c r="AD61" s="47">
        <f t="shared" si="3"/>
        <v>0</v>
      </c>
    </row>
    <row r="62" spans="1:30" ht="18" x14ac:dyDescent="0.25">
      <c r="A62" s="18" t="s">
        <v>415</v>
      </c>
      <c r="B62" s="18" t="s">
        <v>131</v>
      </c>
      <c r="C62" s="109">
        <v>1742</v>
      </c>
      <c r="D62" s="109">
        <v>0</v>
      </c>
      <c r="E62" s="109">
        <v>0</v>
      </c>
      <c r="F62" s="109">
        <v>0</v>
      </c>
      <c r="G62" s="110">
        <v>1742</v>
      </c>
      <c r="H62" s="46"/>
      <c r="I62" s="109">
        <v>159306</v>
      </c>
      <c r="J62" s="109">
        <v>0</v>
      </c>
      <c r="K62" s="109">
        <v>4629</v>
      </c>
      <c r="L62" s="111">
        <v>163935</v>
      </c>
      <c r="M62" s="46"/>
      <c r="N62" s="46">
        <v>0</v>
      </c>
      <c r="O62" s="46">
        <v>0</v>
      </c>
      <c r="P62" s="109">
        <v>0</v>
      </c>
      <c r="Q62" s="109">
        <v>1962</v>
      </c>
      <c r="R62" s="112">
        <v>1962</v>
      </c>
      <c r="S62" s="46"/>
      <c r="T62" s="113">
        <v>167639</v>
      </c>
      <c r="U62" s="46"/>
      <c r="V62" s="114">
        <v>301994</v>
      </c>
      <c r="W62" s="47">
        <f>'Table 1 - Supply 2015'!H60</f>
        <v>1283</v>
      </c>
      <c r="X62" s="47">
        <f>'Table 1 - Supply 2015'!I60</f>
        <v>0</v>
      </c>
      <c r="Y62" s="47">
        <f>'Table 1 - Supply 2015'!J60</f>
        <v>25768</v>
      </c>
      <c r="Z62" s="47">
        <f t="shared" si="0"/>
        <v>140588</v>
      </c>
      <c r="AA62" s="70">
        <f t="shared" si="5"/>
        <v>6.4968178175725342E-3</v>
      </c>
      <c r="AB62" s="70">
        <f t="shared" si="4"/>
        <v>1.0745246594303199E-2</v>
      </c>
      <c r="AD62" s="47">
        <f t="shared" si="3"/>
        <v>1742</v>
      </c>
    </row>
    <row r="63" spans="1:30" ht="18" x14ac:dyDescent="0.25">
      <c r="A63" s="18" t="s">
        <v>416</v>
      </c>
      <c r="B63" s="18" t="s">
        <v>133</v>
      </c>
      <c r="C63" s="109">
        <v>19187</v>
      </c>
      <c r="D63" s="109">
        <v>0</v>
      </c>
      <c r="E63" s="109">
        <v>0</v>
      </c>
      <c r="F63" s="109">
        <v>0</v>
      </c>
      <c r="G63" s="110">
        <v>19187</v>
      </c>
      <c r="H63" s="46"/>
      <c r="I63" s="109">
        <v>0</v>
      </c>
      <c r="J63" s="109">
        <v>0</v>
      </c>
      <c r="K63" s="109">
        <v>0</v>
      </c>
      <c r="L63" s="111">
        <v>0</v>
      </c>
      <c r="M63" s="46"/>
      <c r="N63" s="46">
        <v>0</v>
      </c>
      <c r="O63" s="46">
        <v>0</v>
      </c>
      <c r="P63" s="109">
        <v>0</v>
      </c>
      <c r="Q63" s="109">
        <v>182</v>
      </c>
      <c r="R63" s="112">
        <v>182</v>
      </c>
      <c r="S63" s="46"/>
      <c r="T63" s="113">
        <v>19369</v>
      </c>
      <c r="U63" s="46"/>
      <c r="V63" s="114">
        <v>30571</v>
      </c>
      <c r="W63" s="47">
        <f>'Table 1 - Supply 2015'!H61</f>
        <v>166</v>
      </c>
      <c r="X63" s="47">
        <f>'Table 1 - Supply 2015'!I61</f>
        <v>-22505</v>
      </c>
      <c r="Y63" s="47">
        <f>'Table 1 - Supply 2015'!J61</f>
        <v>2293</v>
      </c>
      <c r="Z63" s="47">
        <f t="shared" si="0"/>
        <v>-5595</v>
      </c>
      <c r="AA63" s="70">
        <f t="shared" si="5"/>
        <v>5.9533544862778454E-3</v>
      </c>
      <c r="AB63" s="70">
        <f t="shared" si="4"/>
        <v>1.1383337149586208E-2</v>
      </c>
      <c r="AD63" s="47">
        <f t="shared" si="3"/>
        <v>19187</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192</v>
      </c>
      <c r="R64" s="112">
        <v>192</v>
      </c>
      <c r="S64" s="46"/>
      <c r="T64" s="113">
        <v>192</v>
      </c>
      <c r="U64" s="46"/>
      <c r="V64" s="114">
        <v>192</v>
      </c>
      <c r="W64" s="47">
        <f>'Table 1 - Supply 2015'!H62</f>
        <v>83</v>
      </c>
      <c r="X64" s="47">
        <f>'Table 1 - Supply 2015'!I62</f>
        <v>-142206</v>
      </c>
      <c r="Y64" s="47">
        <f>'Table 1 - Supply 2015'!J62</f>
        <v>0</v>
      </c>
      <c r="Z64" s="47">
        <f t="shared" si="0"/>
        <v>-142097</v>
      </c>
      <c r="AA64" s="70">
        <f t="shared" si="5"/>
        <v>1</v>
      </c>
      <c r="AB64" s="70">
        <f t="shared" si="4"/>
        <v>1.4322916666666667</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2015'!H63</f>
        <v>0</v>
      </c>
      <c r="X65" s="47">
        <f>'Table 1 - Supply 2015'!I63</f>
        <v>-136895</v>
      </c>
      <c r="Y65" s="47">
        <f>'Table 1 - Supply 2015'!J63</f>
        <v>0</v>
      </c>
      <c r="Z65" s="47">
        <f t="shared" si="0"/>
        <v>-136895</v>
      </c>
      <c r="AA65" s="70">
        <f t="shared" si="5"/>
        <v>0</v>
      </c>
      <c r="AB65" s="70">
        <f t="shared" si="4"/>
        <v>0</v>
      </c>
      <c r="AD65" s="47">
        <f t="shared" si="3"/>
        <v>0</v>
      </c>
    </row>
    <row r="66" spans="1:30" ht="18" x14ac:dyDescent="0.25">
      <c r="A66" s="18" t="s">
        <v>419</v>
      </c>
      <c r="B66" s="18" t="s">
        <v>139</v>
      </c>
      <c r="C66" s="109">
        <v>8631</v>
      </c>
      <c r="D66" s="109">
        <v>0</v>
      </c>
      <c r="E66" s="109">
        <v>0</v>
      </c>
      <c r="F66" s="109">
        <v>0</v>
      </c>
      <c r="G66" s="110">
        <v>8631</v>
      </c>
      <c r="H66" s="46"/>
      <c r="I66" s="109">
        <v>0</v>
      </c>
      <c r="J66" s="109">
        <v>0</v>
      </c>
      <c r="K66" s="109">
        <v>0</v>
      </c>
      <c r="L66" s="111">
        <v>0</v>
      </c>
      <c r="M66" s="46"/>
      <c r="N66" s="46">
        <v>0</v>
      </c>
      <c r="O66" s="46">
        <v>0</v>
      </c>
      <c r="P66" s="109">
        <v>0</v>
      </c>
      <c r="Q66" s="109">
        <v>432</v>
      </c>
      <c r="R66" s="112">
        <v>432</v>
      </c>
      <c r="S66" s="46"/>
      <c r="T66" s="113">
        <v>9063</v>
      </c>
      <c r="U66" s="46"/>
      <c r="V66" s="114">
        <v>11887</v>
      </c>
      <c r="W66" s="47">
        <f>'Table 1 - Supply 2015'!H64</f>
        <v>763</v>
      </c>
      <c r="X66" s="47">
        <f>'Table 1 - Supply 2015'!I64</f>
        <v>0</v>
      </c>
      <c r="Y66" s="47">
        <f>'Table 1 - Supply 2015'!J64</f>
        <v>-227</v>
      </c>
      <c r="Z66" s="47">
        <f t="shared" si="0"/>
        <v>8527</v>
      </c>
      <c r="AA66" s="70">
        <f t="shared" si="5"/>
        <v>3.6342222596113402E-2</v>
      </c>
      <c r="AB66" s="70">
        <f t="shared" si="4"/>
        <v>0.10052999074619332</v>
      </c>
      <c r="AD66" s="47">
        <f t="shared" si="3"/>
        <v>8631</v>
      </c>
    </row>
    <row r="67" spans="1:30" ht="18" x14ac:dyDescent="0.25">
      <c r="A67" s="18" t="s">
        <v>420</v>
      </c>
      <c r="B67" s="18" t="s">
        <v>141</v>
      </c>
      <c r="C67" s="109">
        <v>10848</v>
      </c>
      <c r="D67" s="109">
        <v>0</v>
      </c>
      <c r="E67" s="109">
        <v>0</v>
      </c>
      <c r="F67" s="109">
        <v>96</v>
      </c>
      <c r="G67" s="110">
        <v>10944</v>
      </c>
      <c r="H67" s="46"/>
      <c r="I67" s="109">
        <v>0</v>
      </c>
      <c r="J67" s="109">
        <v>0</v>
      </c>
      <c r="K67" s="109">
        <v>0</v>
      </c>
      <c r="L67" s="111">
        <v>0</v>
      </c>
      <c r="M67" s="46"/>
      <c r="N67" s="46">
        <v>0</v>
      </c>
      <c r="O67" s="46">
        <v>0</v>
      </c>
      <c r="P67" s="109">
        <v>0</v>
      </c>
      <c r="Q67" s="109">
        <v>1660</v>
      </c>
      <c r="R67" s="112">
        <v>1660</v>
      </c>
      <c r="S67" s="46"/>
      <c r="T67" s="113">
        <v>12604</v>
      </c>
      <c r="U67" s="46"/>
      <c r="V67" s="114">
        <v>53664</v>
      </c>
      <c r="W67" s="47">
        <f>'Table 1 - Supply 2015'!H65</f>
        <v>3902</v>
      </c>
      <c r="X67" s="47">
        <f>'Table 1 - Supply 2015'!I65</f>
        <v>0</v>
      </c>
      <c r="Y67" s="47">
        <f>'Table 1 - Supply 2015'!J65</f>
        <v>1068</v>
      </c>
      <c r="Z67" s="47">
        <f t="shared" si="0"/>
        <v>7634</v>
      </c>
      <c r="AA67" s="70">
        <f t="shared" si="5"/>
        <v>3.0933214072748957E-2</v>
      </c>
      <c r="AB67" s="70">
        <f t="shared" si="4"/>
        <v>0.10364490161001789</v>
      </c>
      <c r="AD67" s="47">
        <f t="shared" si="3"/>
        <v>10848</v>
      </c>
    </row>
    <row r="68" spans="1:30" ht="18" x14ac:dyDescent="0.25">
      <c r="A68" s="18" t="s">
        <v>421</v>
      </c>
      <c r="B68" s="18" t="s">
        <v>143</v>
      </c>
      <c r="C68" s="109">
        <v>6021</v>
      </c>
      <c r="D68" s="109">
        <v>0</v>
      </c>
      <c r="E68" s="109">
        <v>0</v>
      </c>
      <c r="F68" s="109">
        <v>0</v>
      </c>
      <c r="G68" s="110">
        <v>6021</v>
      </c>
      <c r="H68" s="46"/>
      <c r="I68" s="109">
        <v>0</v>
      </c>
      <c r="J68" s="109">
        <v>0</v>
      </c>
      <c r="K68" s="109">
        <v>0</v>
      </c>
      <c r="L68" s="111">
        <v>0</v>
      </c>
      <c r="M68" s="46"/>
      <c r="N68" s="46">
        <v>0</v>
      </c>
      <c r="O68" s="46">
        <v>0</v>
      </c>
      <c r="P68" s="109">
        <v>0</v>
      </c>
      <c r="Q68" s="109">
        <v>6713</v>
      </c>
      <c r="R68" s="112">
        <v>6713</v>
      </c>
      <c r="S68" s="46"/>
      <c r="T68" s="113">
        <v>12734</v>
      </c>
      <c r="U68" s="46"/>
      <c r="V68" s="114">
        <v>17591</v>
      </c>
      <c r="W68" s="47">
        <f>'Table 1 - Supply 2015'!H66</f>
        <v>3447</v>
      </c>
      <c r="X68" s="47">
        <f>'Table 1 - Supply 2015'!I66</f>
        <v>0</v>
      </c>
      <c r="Y68" s="47">
        <f>'Table 1 - Supply 2015'!J66</f>
        <v>609</v>
      </c>
      <c r="Z68" s="47">
        <f t="shared" si="0"/>
        <v>8678</v>
      </c>
      <c r="AA68" s="70">
        <f t="shared" si="5"/>
        <v>0.38161559888579388</v>
      </c>
      <c r="AB68" s="70">
        <f t="shared" si="4"/>
        <v>0.57756807458359394</v>
      </c>
      <c r="AD68" s="47">
        <f t="shared" si="3"/>
        <v>6021</v>
      </c>
    </row>
    <row r="69" spans="1:30" ht="18" x14ac:dyDescent="0.25">
      <c r="A69" s="18" t="s">
        <v>422</v>
      </c>
      <c r="B69" s="18" t="s">
        <v>145</v>
      </c>
      <c r="C69" s="109">
        <v>12541</v>
      </c>
      <c r="D69" s="109">
        <v>0</v>
      </c>
      <c r="E69" s="109">
        <v>0</v>
      </c>
      <c r="F69" s="109">
        <v>0</v>
      </c>
      <c r="G69" s="110">
        <v>12541</v>
      </c>
      <c r="H69" s="46"/>
      <c r="I69" s="109">
        <v>0</v>
      </c>
      <c r="J69" s="109">
        <v>0</v>
      </c>
      <c r="K69" s="109">
        <v>0</v>
      </c>
      <c r="L69" s="111">
        <v>0</v>
      </c>
      <c r="M69" s="46"/>
      <c r="N69" s="46">
        <v>0</v>
      </c>
      <c r="O69" s="46">
        <v>0</v>
      </c>
      <c r="P69" s="109">
        <v>0</v>
      </c>
      <c r="Q69" s="109">
        <v>8982</v>
      </c>
      <c r="R69" s="112">
        <v>8982</v>
      </c>
      <c r="S69" s="46"/>
      <c r="T69" s="113">
        <v>21523</v>
      </c>
      <c r="U69" s="46"/>
      <c r="V69" s="114">
        <v>35254</v>
      </c>
      <c r="W69" s="47">
        <f>'Table 1 - Supply 2015'!H67</f>
        <v>11665</v>
      </c>
      <c r="X69" s="47">
        <f>'Table 1 - Supply 2015'!I67</f>
        <v>0</v>
      </c>
      <c r="Y69" s="47">
        <f>'Table 1 - Supply 2015'!J67</f>
        <v>1872</v>
      </c>
      <c r="Z69" s="47">
        <f t="shared" si="0"/>
        <v>7986</v>
      </c>
      <c r="AA69" s="70">
        <f t="shared" si="5"/>
        <v>0.25477959947807344</v>
      </c>
      <c r="AB69" s="70">
        <f t="shared" si="4"/>
        <v>0.58566403812333356</v>
      </c>
      <c r="AD69" s="47">
        <f t="shared" si="3"/>
        <v>12541</v>
      </c>
    </row>
    <row r="70" spans="1:30" ht="18" x14ac:dyDescent="0.25">
      <c r="A70" s="18" t="s">
        <v>423</v>
      </c>
      <c r="B70" s="18" t="s">
        <v>147</v>
      </c>
      <c r="C70" s="109">
        <v>1368</v>
      </c>
      <c r="D70" s="109">
        <v>0</v>
      </c>
      <c r="E70" s="109">
        <v>2685</v>
      </c>
      <c r="F70" s="109">
        <v>0</v>
      </c>
      <c r="G70" s="110">
        <v>4053</v>
      </c>
      <c r="H70" s="46"/>
      <c r="I70" s="109">
        <v>0</v>
      </c>
      <c r="J70" s="109">
        <v>0</v>
      </c>
      <c r="K70" s="109">
        <v>0</v>
      </c>
      <c r="L70" s="111">
        <v>0</v>
      </c>
      <c r="M70" s="46"/>
      <c r="N70" s="46">
        <v>0</v>
      </c>
      <c r="O70" s="46">
        <v>0</v>
      </c>
      <c r="P70" s="109">
        <v>0</v>
      </c>
      <c r="Q70" s="109">
        <v>2194</v>
      </c>
      <c r="R70" s="112">
        <v>2194</v>
      </c>
      <c r="S70" s="46"/>
      <c r="T70" s="113">
        <v>6247</v>
      </c>
      <c r="U70" s="46"/>
      <c r="V70" s="114">
        <v>38547</v>
      </c>
      <c r="W70" s="47">
        <f>'Table 1 - Supply 2015'!H68</f>
        <v>1604</v>
      </c>
      <c r="X70" s="47">
        <f>'Table 1 - Supply 2015'!I68</f>
        <v>0</v>
      </c>
      <c r="Y70" s="47">
        <f>'Table 1 - Supply 2015'!J68</f>
        <v>456</v>
      </c>
      <c r="Z70" s="47">
        <f t="shared" ref="Z70:Z112" si="9">T70-W70+X70-Y70</f>
        <v>4187</v>
      </c>
      <c r="AA70" s="70">
        <f t="shared" si="5"/>
        <v>5.6917529250006482E-2</v>
      </c>
      <c r="AB70" s="70">
        <f t="shared" si="4"/>
        <v>9.8529068409992995E-2</v>
      </c>
      <c r="AD70" s="47">
        <f t="shared" si="3"/>
        <v>1368</v>
      </c>
    </row>
    <row r="71" spans="1:30" ht="18" x14ac:dyDescent="0.25">
      <c r="A71" s="18" t="s">
        <v>424</v>
      </c>
      <c r="B71" s="18" t="s">
        <v>149</v>
      </c>
      <c r="C71" s="109">
        <v>1065</v>
      </c>
      <c r="D71" s="109">
        <v>0</v>
      </c>
      <c r="E71" s="109">
        <v>0</v>
      </c>
      <c r="F71" s="109">
        <v>0</v>
      </c>
      <c r="G71" s="110">
        <v>1065</v>
      </c>
      <c r="H71" s="46"/>
      <c r="I71" s="109">
        <v>0</v>
      </c>
      <c r="J71" s="109">
        <v>0</v>
      </c>
      <c r="K71" s="109">
        <v>0</v>
      </c>
      <c r="L71" s="111">
        <v>0</v>
      </c>
      <c r="M71" s="46"/>
      <c r="N71" s="46">
        <v>0</v>
      </c>
      <c r="O71" s="46">
        <v>0</v>
      </c>
      <c r="P71" s="109">
        <v>0</v>
      </c>
      <c r="Q71" s="109">
        <v>1440</v>
      </c>
      <c r="R71" s="112">
        <v>1440</v>
      </c>
      <c r="S71" s="46"/>
      <c r="T71" s="113">
        <v>2505</v>
      </c>
      <c r="U71" s="46"/>
      <c r="V71" s="114">
        <v>24829</v>
      </c>
      <c r="W71" s="47">
        <f>'Table 1 - Supply 2015'!H69</f>
        <v>1553</v>
      </c>
      <c r="X71" s="47">
        <f>'Table 1 - Supply 2015'!I69</f>
        <v>0</v>
      </c>
      <c r="Y71" s="47">
        <f>'Table 1 - Supply 2015'!J69</f>
        <v>808</v>
      </c>
      <c r="Z71" s="47">
        <f t="shared" si="9"/>
        <v>144</v>
      </c>
      <c r="AA71" s="70">
        <f t="shared" si="5"/>
        <v>5.799669741028636E-2</v>
      </c>
      <c r="AB71" s="70">
        <f t="shared" si="4"/>
        <v>0.12054452454790769</v>
      </c>
      <c r="AD71" s="47">
        <f t="shared" ref="AD71:AD112" si="10">SUM(C71:D71)</f>
        <v>1065</v>
      </c>
    </row>
    <row r="72" spans="1:30" ht="18" x14ac:dyDescent="0.25">
      <c r="A72" s="27" t="s">
        <v>425</v>
      </c>
      <c r="B72" s="27" t="s">
        <v>151</v>
      </c>
      <c r="C72" s="115">
        <v>14990</v>
      </c>
      <c r="D72" s="115">
        <v>0</v>
      </c>
      <c r="E72" s="115">
        <v>0</v>
      </c>
      <c r="F72" s="115">
        <v>0</v>
      </c>
      <c r="G72" s="116">
        <v>14990</v>
      </c>
      <c r="H72" s="49"/>
      <c r="I72" s="115">
        <v>0</v>
      </c>
      <c r="J72" s="115">
        <v>0</v>
      </c>
      <c r="K72" s="115">
        <v>0</v>
      </c>
      <c r="L72" s="117">
        <v>0</v>
      </c>
      <c r="M72" s="49"/>
      <c r="N72" s="49">
        <v>0</v>
      </c>
      <c r="O72" s="49">
        <v>0</v>
      </c>
      <c r="P72" s="115">
        <v>0</v>
      </c>
      <c r="Q72" s="115">
        <v>8154</v>
      </c>
      <c r="R72" s="118">
        <v>8154</v>
      </c>
      <c r="S72" s="49"/>
      <c r="T72" s="119">
        <v>23144</v>
      </c>
      <c r="U72" s="49"/>
      <c r="V72" s="120">
        <v>32742</v>
      </c>
      <c r="W72" s="52">
        <f>'Table 1 - Supply 2015'!H70</f>
        <v>10059</v>
      </c>
      <c r="X72" s="52">
        <f>'Table 1 - Supply 2015'!I70</f>
        <v>0</v>
      </c>
      <c r="Y72" s="52">
        <f>'Table 1 - Supply 2015'!J70</f>
        <v>2047</v>
      </c>
      <c r="Z72" s="52">
        <f t="shared" si="9"/>
        <v>11038</v>
      </c>
      <c r="AA72" s="70">
        <f t="shared" si="5"/>
        <v>0.24903793293018142</v>
      </c>
      <c r="AB72" s="70">
        <f t="shared" ref="AB72:AB112" si="11">IF(ISERROR((W72+R72)/V72),0,(W72+R72)/V72)</f>
        <v>0.55625801722558177</v>
      </c>
      <c r="AD72" s="52">
        <f t="shared" si="10"/>
        <v>14990</v>
      </c>
    </row>
    <row r="73" spans="1:30" ht="18" x14ac:dyDescent="0.25">
      <c r="A73" s="18" t="s">
        <v>426</v>
      </c>
      <c r="B73" s="18" t="s">
        <v>153</v>
      </c>
      <c r="C73" s="109">
        <v>92548</v>
      </c>
      <c r="D73" s="109">
        <v>0</v>
      </c>
      <c r="E73" s="109">
        <v>0</v>
      </c>
      <c r="F73" s="109">
        <v>0</v>
      </c>
      <c r="G73" s="110">
        <v>92548</v>
      </c>
      <c r="H73" s="46"/>
      <c r="I73" s="109">
        <v>0</v>
      </c>
      <c r="J73" s="109">
        <v>0</v>
      </c>
      <c r="K73" s="109">
        <v>0</v>
      </c>
      <c r="L73" s="111">
        <v>0</v>
      </c>
      <c r="M73" s="46"/>
      <c r="N73" s="46">
        <v>0</v>
      </c>
      <c r="O73" s="46">
        <v>0</v>
      </c>
      <c r="P73" s="109">
        <v>0</v>
      </c>
      <c r="Q73" s="109">
        <v>5920</v>
      </c>
      <c r="R73" s="112">
        <v>5920</v>
      </c>
      <c r="S73" s="46"/>
      <c r="T73" s="113">
        <v>98468</v>
      </c>
      <c r="U73" s="46"/>
      <c r="V73" s="114">
        <v>110749</v>
      </c>
      <c r="W73" s="47">
        <f>'Table 1 - Supply 2015'!H71</f>
        <v>6626</v>
      </c>
      <c r="X73" s="47">
        <f>'Table 1 - Supply 2015'!I71</f>
        <v>0</v>
      </c>
      <c r="Y73" s="47">
        <f>'Table 1 - Supply 2015'!J71</f>
        <v>10355</v>
      </c>
      <c r="Z73" s="47">
        <f t="shared" si="9"/>
        <v>81487</v>
      </c>
      <c r="AA73" s="70">
        <f t="shared" ref="AA73:AA112" si="12">IF(ISERROR(R73/V73),0,R73/V73)</f>
        <v>5.3454207261465117E-2</v>
      </c>
      <c r="AB73" s="70">
        <f t="shared" si="11"/>
        <v>0.11328318991593604</v>
      </c>
      <c r="AD73" s="47">
        <f t="shared" si="10"/>
        <v>92548</v>
      </c>
    </row>
    <row r="74" spans="1:30" ht="18" x14ac:dyDescent="0.25">
      <c r="A74" s="18" t="s">
        <v>427</v>
      </c>
      <c r="B74" s="18" t="s">
        <v>155</v>
      </c>
      <c r="C74" s="109">
        <v>13139</v>
      </c>
      <c r="D74" s="109">
        <v>0</v>
      </c>
      <c r="E74" s="109">
        <v>0</v>
      </c>
      <c r="F74" s="109">
        <v>0</v>
      </c>
      <c r="G74" s="110">
        <v>13139</v>
      </c>
      <c r="H74" s="46"/>
      <c r="I74" s="109">
        <v>10885</v>
      </c>
      <c r="J74" s="109">
        <v>0</v>
      </c>
      <c r="K74" s="109">
        <v>35</v>
      </c>
      <c r="L74" s="111">
        <v>10920</v>
      </c>
      <c r="M74" s="46"/>
      <c r="N74" s="46">
        <v>1374</v>
      </c>
      <c r="O74" s="46">
        <v>1517</v>
      </c>
      <c r="P74" s="109">
        <v>2891</v>
      </c>
      <c r="Q74" s="109">
        <v>3529</v>
      </c>
      <c r="R74" s="112">
        <v>6420</v>
      </c>
      <c r="S74" s="46"/>
      <c r="T74" s="113">
        <v>30479</v>
      </c>
      <c r="U74" s="46"/>
      <c r="V74" s="114">
        <v>35748</v>
      </c>
      <c r="W74" s="47">
        <f>'Table 1 - Supply 2015'!H72</f>
        <v>3795</v>
      </c>
      <c r="X74" s="47">
        <f>'Table 1 - Supply 2015'!I72</f>
        <v>11555</v>
      </c>
      <c r="Y74" s="47">
        <f>'Table 1 - Supply 2015'!J72</f>
        <v>421</v>
      </c>
      <c r="Z74" s="47">
        <f t="shared" si="9"/>
        <v>37818</v>
      </c>
      <c r="AA74" s="70">
        <f t="shared" si="12"/>
        <v>0.17959046659953004</v>
      </c>
      <c r="AB74" s="70">
        <f t="shared" si="11"/>
        <v>0.28575025176233637</v>
      </c>
      <c r="AD74" s="47">
        <f t="shared" si="10"/>
        <v>13139</v>
      </c>
    </row>
    <row r="75" spans="1:30" ht="18" x14ac:dyDescent="0.25">
      <c r="A75" s="18" t="s">
        <v>428</v>
      </c>
      <c r="B75" s="18" t="s">
        <v>157</v>
      </c>
      <c r="C75" s="109">
        <v>16558</v>
      </c>
      <c r="D75" s="109">
        <v>0</v>
      </c>
      <c r="E75" s="109">
        <v>2955</v>
      </c>
      <c r="F75" s="109">
        <v>0</v>
      </c>
      <c r="G75" s="110">
        <v>19513</v>
      </c>
      <c r="H75" s="46"/>
      <c r="I75" s="109">
        <v>5429</v>
      </c>
      <c r="J75" s="109">
        <v>0</v>
      </c>
      <c r="K75" s="109">
        <v>75</v>
      </c>
      <c r="L75" s="111">
        <v>5504</v>
      </c>
      <c r="M75" s="46"/>
      <c r="N75" s="46">
        <v>338</v>
      </c>
      <c r="O75" s="46">
        <v>141</v>
      </c>
      <c r="P75" s="109">
        <v>479</v>
      </c>
      <c r="Q75" s="109">
        <v>6359</v>
      </c>
      <c r="R75" s="112">
        <v>6838</v>
      </c>
      <c r="S75" s="46"/>
      <c r="T75" s="113">
        <v>31855</v>
      </c>
      <c r="U75" s="46"/>
      <c r="V75" s="114">
        <v>40686</v>
      </c>
      <c r="W75" s="47">
        <f>'Table 1 - Supply 2015'!H73</f>
        <v>4419</v>
      </c>
      <c r="X75" s="47">
        <f>'Table 1 - Supply 2015'!I73</f>
        <v>3180</v>
      </c>
      <c r="Y75" s="47">
        <f>'Table 1 - Supply 2015'!J73</f>
        <v>2397</v>
      </c>
      <c r="Z75" s="47">
        <f t="shared" si="9"/>
        <v>28219</v>
      </c>
      <c r="AA75" s="70">
        <f t="shared" si="12"/>
        <v>0.16806763997443838</v>
      </c>
      <c r="AB75" s="70">
        <f t="shared" si="11"/>
        <v>0.27667993904537186</v>
      </c>
      <c r="AD75" s="47">
        <f t="shared" si="10"/>
        <v>16558</v>
      </c>
    </row>
    <row r="76" spans="1:30" ht="18" x14ac:dyDescent="0.25">
      <c r="A76" s="18" t="s">
        <v>429</v>
      </c>
      <c r="B76" s="18" t="s">
        <v>159</v>
      </c>
      <c r="C76" s="109">
        <v>18267</v>
      </c>
      <c r="D76" s="109">
        <v>0</v>
      </c>
      <c r="E76" s="109">
        <v>0</v>
      </c>
      <c r="F76" s="109">
        <v>0</v>
      </c>
      <c r="G76" s="110">
        <v>18267</v>
      </c>
      <c r="H76" s="46"/>
      <c r="I76" s="109">
        <v>0</v>
      </c>
      <c r="J76" s="109">
        <v>0</v>
      </c>
      <c r="K76" s="109">
        <v>0</v>
      </c>
      <c r="L76" s="111">
        <v>0</v>
      </c>
      <c r="M76" s="46"/>
      <c r="N76" s="46">
        <v>0</v>
      </c>
      <c r="O76" s="46">
        <v>0</v>
      </c>
      <c r="P76" s="109">
        <v>0</v>
      </c>
      <c r="Q76" s="109">
        <v>6388</v>
      </c>
      <c r="R76" s="112">
        <v>6388</v>
      </c>
      <c r="S76" s="46"/>
      <c r="T76" s="113">
        <v>24655</v>
      </c>
      <c r="U76" s="46"/>
      <c r="V76" s="114">
        <v>52853</v>
      </c>
      <c r="W76" s="47">
        <f>'Table 1 - Supply 2015'!H74</f>
        <v>5085</v>
      </c>
      <c r="X76" s="47">
        <f>'Table 1 - Supply 2015'!I74</f>
        <v>0</v>
      </c>
      <c r="Y76" s="47">
        <f>'Table 1 - Supply 2015'!J74</f>
        <v>3191</v>
      </c>
      <c r="Z76" s="47">
        <f t="shared" si="9"/>
        <v>16379</v>
      </c>
      <c r="AA76" s="70">
        <f t="shared" si="12"/>
        <v>0.12086352714131648</v>
      </c>
      <c r="AB76" s="70">
        <f t="shared" si="11"/>
        <v>0.21707377064688854</v>
      </c>
      <c r="AD76" s="47">
        <f t="shared" si="10"/>
        <v>18267</v>
      </c>
    </row>
    <row r="77" spans="1:30" ht="18" x14ac:dyDescent="0.25">
      <c r="A77" s="18" t="s">
        <v>430</v>
      </c>
      <c r="B77" s="18" t="s">
        <v>161</v>
      </c>
      <c r="C77" s="109">
        <v>132</v>
      </c>
      <c r="D77" s="109">
        <v>0</v>
      </c>
      <c r="E77" s="109">
        <v>0</v>
      </c>
      <c r="F77" s="109">
        <v>0</v>
      </c>
      <c r="G77" s="110">
        <v>132</v>
      </c>
      <c r="H77" s="46"/>
      <c r="I77" s="109">
        <v>23496</v>
      </c>
      <c r="J77" s="109">
        <v>0</v>
      </c>
      <c r="K77" s="109">
        <v>86</v>
      </c>
      <c r="L77" s="111">
        <v>23582</v>
      </c>
      <c r="M77" s="46"/>
      <c r="N77" s="46">
        <v>0</v>
      </c>
      <c r="O77" s="46">
        <v>0</v>
      </c>
      <c r="P77" s="109">
        <v>0</v>
      </c>
      <c r="Q77" s="109">
        <v>9107</v>
      </c>
      <c r="R77" s="112">
        <v>9107</v>
      </c>
      <c r="S77" s="46"/>
      <c r="T77" s="113">
        <v>32821</v>
      </c>
      <c r="U77" s="46"/>
      <c r="V77" s="114">
        <v>80895</v>
      </c>
      <c r="W77" s="47">
        <f>'Table 1 - Supply 2015'!H75</f>
        <v>4244</v>
      </c>
      <c r="X77" s="47">
        <f>'Table 1 - Supply 2015'!I75</f>
        <v>0</v>
      </c>
      <c r="Y77" s="47">
        <f>'Table 1 - Supply 2015'!J75</f>
        <v>4295</v>
      </c>
      <c r="Z77" s="47">
        <f t="shared" si="9"/>
        <v>24282</v>
      </c>
      <c r="AA77" s="70">
        <f t="shared" si="12"/>
        <v>0.11257803325298225</v>
      </c>
      <c r="AB77" s="70">
        <f t="shared" si="11"/>
        <v>0.16504110266394709</v>
      </c>
      <c r="AD77" s="47">
        <f t="shared" si="10"/>
        <v>132</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2768</v>
      </c>
      <c r="R78" s="112">
        <v>2768</v>
      </c>
      <c r="S78" s="46"/>
      <c r="T78" s="113">
        <v>2768</v>
      </c>
      <c r="U78" s="46"/>
      <c r="V78" s="114">
        <v>12145</v>
      </c>
      <c r="W78" s="47">
        <f>'Table 1 - Supply 2015'!H76</f>
        <v>1457</v>
      </c>
      <c r="X78" s="47">
        <f>'Table 1 - Supply 2015'!I76</f>
        <v>0</v>
      </c>
      <c r="Y78" s="47">
        <f>'Table 1 - Supply 2015'!J76</f>
        <v>216</v>
      </c>
      <c r="Z78" s="47">
        <f t="shared" si="9"/>
        <v>1095</v>
      </c>
      <c r="AA78" s="70">
        <f t="shared" si="12"/>
        <v>0.2279127212844792</v>
      </c>
      <c r="AB78" s="70">
        <f t="shared" si="11"/>
        <v>0.34787978592013175</v>
      </c>
      <c r="AD78" s="47">
        <f t="shared" si="10"/>
        <v>0</v>
      </c>
    </row>
    <row r="79" spans="1:30" ht="18" x14ac:dyDescent="0.25">
      <c r="A79" s="18" t="s">
        <v>432</v>
      </c>
      <c r="B79" s="18" t="s">
        <v>165</v>
      </c>
      <c r="C79" s="109">
        <v>29850</v>
      </c>
      <c r="D79" s="109">
        <v>0</v>
      </c>
      <c r="E79" s="109">
        <v>0</v>
      </c>
      <c r="F79" s="109">
        <v>0</v>
      </c>
      <c r="G79" s="110">
        <v>29850</v>
      </c>
      <c r="H79" s="46"/>
      <c r="I79" s="109">
        <v>0</v>
      </c>
      <c r="J79" s="109">
        <v>0</v>
      </c>
      <c r="K79" s="109">
        <v>0</v>
      </c>
      <c r="L79" s="111">
        <v>0</v>
      </c>
      <c r="M79" s="46"/>
      <c r="N79" s="46">
        <v>0</v>
      </c>
      <c r="O79" s="46">
        <v>0</v>
      </c>
      <c r="P79" s="109">
        <v>0</v>
      </c>
      <c r="Q79" s="109">
        <v>34066</v>
      </c>
      <c r="R79" s="112">
        <v>34066</v>
      </c>
      <c r="S79" s="46"/>
      <c r="T79" s="113">
        <v>63916</v>
      </c>
      <c r="U79" s="46"/>
      <c r="V79" s="114">
        <v>145453</v>
      </c>
      <c r="W79" s="47">
        <f>'Table 1 - Supply 2015'!H77</f>
        <v>12791</v>
      </c>
      <c r="X79" s="47">
        <f>'Table 1 - Supply 2015'!I77</f>
        <v>0</v>
      </c>
      <c r="Y79" s="47">
        <f>'Table 1 - Supply 2015'!J77</f>
        <v>264</v>
      </c>
      <c r="Z79" s="47">
        <f t="shared" si="9"/>
        <v>50861</v>
      </c>
      <c r="AA79" s="70">
        <f t="shared" si="12"/>
        <v>0.23420623844128344</v>
      </c>
      <c r="AB79" s="70">
        <f t="shared" si="11"/>
        <v>0.32214529779378903</v>
      </c>
      <c r="AD79" s="47">
        <f t="shared" si="10"/>
        <v>29850</v>
      </c>
    </row>
    <row r="80" spans="1:30" ht="18" x14ac:dyDescent="0.25">
      <c r="A80" s="18" t="s">
        <v>433</v>
      </c>
      <c r="B80" s="26" t="s">
        <v>469</v>
      </c>
      <c r="C80" s="109">
        <v>36275</v>
      </c>
      <c r="D80" s="109">
        <v>0</v>
      </c>
      <c r="E80" s="109">
        <v>0</v>
      </c>
      <c r="F80" s="109">
        <v>0</v>
      </c>
      <c r="G80" s="110">
        <v>36275</v>
      </c>
      <c r="H80" s="46"/>
      <c r="I80" s="109">
        <v>0</v>
      </c>
      <c r="J80" s="109">
        <v>0</v>
      </c>
      <c r="K80" s="109">
        <v>0</v>
      </c>
      <c r="L80" s="111">
        <v>0</v>
      </c>
      <c r="M80" s="46"/>
      <c r="N80" s="46">
        <v>0</v>
      </c>
      <c r="O80" s="46">
        <v>0</v>
      </c>
      <c r="P80" s="109">
        <v>0</v>
      </c>
      <c r="Q80" s="109">
        <v>14814</v>
      </c>
      <c r="R80" s="112">
        <v>14814</v>
      </c>
      <c r="S80" s="46"/>
      <c r="T80" s="113">
        <v>51089</v>
      </c>
      <c r="U80" s="46"/>
      <c r="V80" s="114">
        <v>77108</v>
      </c>
      <c r="W80" s="47">
        <f>'Table 1 - Supply 2015'!H78</f>
        <v>3281</v>
      </c>
      <c r="X80" s="47">
        <f>'Table 1 - Supply 2015'!I78</f>
        <v>0</v>
      </c>
      <c r="Y80" s="47">
        <f>'Table 1 - Supply 2015'!J78</f>
        <v>3575</v>
      </c>
      <c r="Z80" s="47">
        <f t="shared" si="9"/>
        <v>44233</v>
      </c>
      <c r="AA80" s="70">
        <f t="shared" si="12"/>
        <v>0.19212014317580536</v>
      </c>
      <c r="AB80" s="70">
        <f t="shared" si="11"/>
        <v>0.2346708512735384</v>
      </c>
      <c r="AD80" s="47">
        <f t="shared" si="10"/>
        <v>36275</v>
      </c>
    </row>
    <row r="81" spans="1:30" ht="18" x14ac:dyDescent="0.25">
      <c r="A81" s="27" t="s">
        <v>434</v>
      </c>
      <c r="B81" s="27" t="s">
        <v>169</v>
      </c>
      <c r="C81" s="115">
        <v>2112</v>
      </c>
      <c r="D81" s="115">
        <v>0</v>
      </c>
      <c r="E81" s="115">
        <v>0</v>
      </c>
      <c r="F81" s="115">
        <v>0</v>
      </c>
      <c r="G81" s="116">
        <v>2112</v>
      </c>
      <c r="H81" s="49"/>
      <c r="I81" s="115">
        <v>0</v>
      </c>
      <c r="J81" s="115">
        <v>0</v>
      </c>
      <c r="K81" s="115">
        <v>0</v>
      </c>
      <c r="L81" s="117">
        <v>0</v>
      </c>
      <c r="M81" s="49"/>
      <c r="N81" s="49">
        <v>0</v>
      </c>
      <c r="O81" s="49">
        <v>0</v>
      </c>
      <c r="P81" s="115">
        <v>0</v>
      </c>
      <c r="Q81" s="115">
        <v>23912</v>
      </c>
      <c r="R81" s="118">
        <v>23912</v>
      </c>
      <c r="S81" s="49"/>
      <c r="T81" s="119">
        <v>26024</v>
      </c>
      <c r="U81" s="49"/>
      <c r="V81" s="120">
        <v>41246</v>
      </c>
      <c r="W81" s="52">
        <f>'Table 1 - Supply 2015'!H79</f>
        <v>4045</v>
      </c>
      <c r="X81" s="52">
        <f>'Table 1 - Supply 2015'!I79</f>
        <v>0</v>
      </c>
      <c r="Y81" s="52">
        <f>'Table 1 - Supply 2015'!J79</f>
        <v>3196</v>
      </c>
      <c r="Z81" s="52">
        <f t="shared" si="9"/>
        <v>18783</v>
      </c>
      <c r="AA81" s="70">
        <f t="shared" si="12"/>
        <v>0.57974106580032003</v>
      </c>
      <c r="AB81" s="70">
        <f t="shared" si="11"/>
        <v>0.67781118169034571</v>
      </c>
      <c r="AD81" s="52">
        <f t="shared" si="10"/>
        <v>2112</v>
      </c>
    </row>
    <row r="82" spans="1:30" ht="18" x14ac:dyDescent="0.25">
      <c r="A82" s="27" t="s">
        <v>316</v>
      </c>
      <c r="B82" s="26" t="s">
        <v>317</v>
      </c>
      <c r="C82" s="35">
        <f>SUM(C79:C81)</f>
        <v>68237</v>
      </c>
      <c r="D82" s="35">
        <f t="shared" ref="D82:V82" si="13">SUM(D79:D81)</f>
        <v>0</v>
      </c>
      <c r="E82" s="35">
        <f t="shared" si="13"/>
        <v>0</v>
      </c>
      <c r="F82" s="35">
        <f t="shared" si="13"/>
        <v>0</v>
      </c>
      <c r="G82" s="48">
        <f t="shared" si="13"/>
        <v>68237</v>
      </c>
      <c r="H82" s="49">
        <f t="shared" si="13"/>
        <v>0</v>
      </c>
      <c r="I82" s="35">
        <f t="shared" si="13"/>
        <v>0</v>
      </c>
      <c r="J82" s="35">
        <f t="shared" si="13"/>
        <v>0</v>
      </c>
      <c r="K82" s="35">
        <f t="shared" si="13"/>
        <v>0</v>
      </c>
      <c r="L82" s="36">
        <f t="shared" si="13"/>
        <v>0</v>
      </c>
      <c r="M82" s="49">
        <f t="shared" si="13"/>
        <v>0</v>
      </c>
      <c r="N82" s="49"/>
      <c r="O82" s="49"/>
      <c r="P82" s="35">
        <f t="shared" si="13"/>
        <v>0</v>
      </c>
      <c r="Q82" s="35">
        <f t="shared" si="13"/>
        <v>72792</v>
      </c>
      <c r="R82" s="50">
        <f t="shared" si="13"/>
        <v>72792</v>
      </c>
      <c r="S82" s="49">
        <f t="shared" si="13"/>
        <v>0</v>
      </c>
      <c r="T82" s="51">
        <f t="shared" si="13"/>
        <v>141029</v>
      </c>
      <c r="U82" s="49">
        <f t="shared" si="13"/>
        <v>0</v>
      </c>
      <c r="V82" s="52">
        <f t="shared" si="13"/>
        <v>263807</v>
      </c>
      <c r="W82" s="52">
        <f t="shared" ref="W82:Y82" si="14">SUM(W79:W81)</f>
        <v>20117</v>
      </c>
      <c r="X82" s="52">
        <f t="shared" si="14"/>
        <v>0</v>
      </c>
      <c r="Y82" s="52">
        <f t="shared" si="14"/>
        <v>7035</v>
      </c>
      <c r="Z82" s="52">
        <f t="shared" si="9"/>
        <v>113877</v>
      </c>
      <c r="AA82" s="70">
        <f t="shared" si="12"/>
        <v>0.2759289935445231</v>
      </c>
      <c r="AB82" s="70">
        <f t="shared" si="11"/>
        <v>0.35218549924755599</v>
      </c>
      <c r="AD82" s="52">
        <f t="shared" si="10"/>
        <v>68237</v>
      </c>
    </row>
    <row r="83" spans="1:30" ht="18" x14ac:dyDescent="0.25">
      <c r="A83" s="18" t="s">
        <v>435</v>
      </c>
      <c r="B83" s="18" t="s">
        <v>470</v>
      </c>
      <c r="C83" s="109">
        <v>81174</v>
      </c>
      <c r="D83" s="109">
        <v>955</v>
      </c>
      <c r="E83" s="109">
        <v>0</v>
      </c>
      <c r="F83" s="109">
        <v>0</v>
      </c>
      <c r="G83" s="110">
        <v>82129</v>
      </c>
      <c r="H83" s="46"/>
      <c r="I83" s="109">
        <v>0</v>
      </c>
      <c r="J83" s="109">
        <v>0</v>
      </c>
      <c r="K83" s="109">
        <v>0</v>
      </c>
      <c r="L83" s="111">
        <v>0</v>
      </c>
      <c r="M83" s="46"/>
      <c r="N83" s="46">
        <v>0</v>
      </c>
      <c r="O83" s="46">
        <v>0</v>
      </c>
      <c r="P83" s="109">
        <v>0</v>
      </c>
      <c r="Q83" s="109">
        <v>631</v>
      </c>
      <c r="R83" s="112">
        <v>631</v>
      </c>
      <c r="S83" s="46"/>
      <c r="T83" s="113">
        <v>82760</v>
      </c>
      <c r="U83" s="46"/>
      <c r="V83" s="114">
        <v>124438</v>
      </c>
      <c r="W83" s="47">
        <f>'Table 1 - Supply 2015'!H80</f>
        <v>1084</v>
      </c>
      <c r="X83" s="47">
        <f>'Table 1 - Supply 2015'!I80</f>
        <v>0</v>
      </c>
      <c r="Y83" s="47">
        <f>'Table 1 - Supply 2015'!J80</f>
        <v>505</v>
      </c>
      <c r="Z83" s="47">
        <f t="shared" si="9"/>
        <v>81171</v>
      </c>
      <c r="AA83" s="70">
        <f t="shared" si="12"/>
        <v>5.0707983091981546E-3</v>
      </c>
      <c r="AB83" s="70">
        <f t="shared" si="11"/>
        <v>1.3781963708834923E-2</v>
      </c>
      <c r="AD83" s="47">
        <f t="shared" si="10"/>
        <v>82129</v>
      </c>
    </row>
    <row r="84" spans="1:30" ht="18" x14ac:dyDescent="0.25">
      <c r="A84" s="18" t="s">
        <v>436</v>
      </c>
      <c r="B84" s="18" t="s">
        <v>471</v>
      </c>
      <c r="C84" s="109">
        <v>196467</v>
      </c>
      <c r="D84" s="109">
        <v>0</v>
      </c>
      <c r="E84" s="109">
        <v>0</v>
      </c>
      <c r="F84" s="109">
        <v>0</v>
      </c>
      <c r="G84" s="110">
        <v>196467</v>
      </c>
      <c r="H84" s="46"/>
      <c r="I84" s="109">
        <v>0</v>
      </c>
      <c r="J84" s="109">
        <v>0</v>
      </c>
      <c r="K84" s="109">
        <v>0</v>
      </c>
      <c r="L84" s="111">
        <v>0</v>
      </c>
      <c r="M84" s="46"/>
      <c r="N84" s="46">
        <v>0</v>
      </c>
      <c r="O84" s="46">
        <v>0</v>
      </c>
      <c r="P84" s="109">
        <v>0</v>
      </c>
      <c r="Q84" s="109">
        <v>453</v>
      </c>
      <c r="R84" s="112">
        <v>453</v>
      </c>
      <c r="S84" s="46"/>
      <c r="T84" s="113">
        <v>196920</v>
      </c>
      <c r="U84" s="46"/>
      <c r="V84" s="114">
        <v>196920</v>
      </c>
      <c r="W84" s="47">
        <f>'Table 1 - Supply 2015'!H81</f>
        <v>3082</v>
      </c>
      <c r="X84" s="47">
        <f>'Table 1 - Supply 2015'!I81</f>
        <v>0</v>
      </c>
      <c r="Y84" s="47">
        <f>'Table 1 - Supply 2015'!J81</f>
        <v>0</v>
      </c>
      <c r="Z84" s="47">
        <f t="shared" si="9"/>
        <v>193838</v>
      </c>
      <c r="AA84" s="70">
        <f t="shared" si="12"/>
        <v>2.3004265691651433E-3</v>
      </c>
      <c r="AB84" s="70">
        <f t="shared" si="11"/>
        <v>1.7951452366443226E-2</v>
      </c>
      <c r="AD84" s="47">
        <f t="shared" si="10"/>
        <v>196467</v>
      </c>
    </row>
    <row r="85" spans="1:30" ht="18" x14ac:dyDescent="0.25">
      <c r="A85" s="18" t="s">
        <v>437</v>
      </c>
      <c r="B85" s="18" t="s">
        <v>175</v>
      </c>
      <c r="C85" s="109">
        <v>54</v>
      </c>
      <c r="D85" s="109">
        <v>0</v>
      </c>
      <c r="E85" s="109">
        <v>0</v>
      </c>
      <c r="F85" s="109">
        <v>0</v>
      </c>
      <c r="G85" s="110">
        <v>54</v>
      </c>
      <c r="H85" s="46"/>
      <c r="I85" s="109">
        <v>9566</v>
      </c>
      <c r="J85" s="109">
        <v>0</v>
      </c>
      <c r="K85" s="109">
        <v>0</v>
      </c>
      <c r="L85" s="111">
        <v>9566</v>
      </c>
      <c r="M85" s="46"/>
      <c r="N85" s="46">
        <v>0</v>
      </c>
      <c r="O85" s="46">
        <v>0</v>
      </c>
      <c r="P85" s="109">
        <v>0</v>
      </c>
      <c r="Q85" s="109">
        <v>350</v>
      </c>
      <c r="R85" s="112">
        <v>350</v>
      </c>
      <c r="S85" s="46"/>
      <c r="T85" s="113">
        <v>9970</v>
      </c>
      <c r="U85" s="46"/>
      <c r="V85" s="114">
        <v>10853</v>
      </c>
      <c r="W85" s="47">
        <f>'Table 1 - Supply 2015'!H82</f>
        <v>136</v>
      </c>
      <c r="X85" s="47">
        <f>'Table 1 - Supply 2015'!I82</f>
        <v>0</v>
      </c>
      <c r="Y85" s="47">
        <f>'Table 1 - Supply 2015'!J82</f>
        <v>1057</v>
      </c>
      <c r="Z85" s="47">
        <f t="shared" si="9"/>
        <v>8777</v>
      </c>
      <c r="AA85" s="70">
        <f t="shared" si="12"/>
        <v>3.2249147701096471E-2</v>
      </c>
      <c r="AB85" s="70">
        <f t="shared" si="11"/>
        <v>4.4780245093522526E-2</v>
      </c>
      <c r="AD85" s="47">
        <f t="shared" si="10"/>
        <v>54</v>
      </c>
    </row>
    <row r="86" spans="1:30" ht="18" x14ac:dyDescent="0.25">
      <c r="A86" s="18" t="s">
        <v>438</v>
      </c>
      <c r="B86" s="18" t="s">
        <v>177</v>
      </c>
      <c r="C86" s="109">
        <v>520</v>
      </c>
      <c r="D86" s="109">
        <v>380</v>
      </c>
      <c r="E86" s="109">
        <v>0</v>
      </c>
      <c r="F86" s="109">
        <v>0</v>
      </c>
      <c r="G86" s="110">
        <v>900</v>
      </c>
      <c r="H86" s="46"/>
      <c r="I86" s="109">
        <v>4401</v>
      </c>
      <c r="J86" s="109">
        <v>0</v>
      </c>
      <c r="K86" s="109">
        <v>445</v>
      </c>
      <c r="L86" s="111">
        <v>4846</v>
      </c>
      <c r="M86" s="46"/>
      <c r="N86" s="46">
        <v>0</v>
      </c>
      <c r="O86" s="46">
        <v>0</v>
      </c>
      <c r="P86" s="109">
        <v>0</v>
      </c>
      <c r="Q86" s="109">
        <v>5372</v>
      </c>
      <c r="R86" s="112">
        <v>5372</v>
      </c>
      <c r="S86" s="46"/>
      <c r="T86" s="113">
        <v>11118</v>
      </c>
      <c r="U86" s="46"/>
      <c r="V86" s="114">
        <v>36205</v>
      </c>
      <c r="W86" s="47">
        <f>'Table 1 - Supply 2015'!H83</f>
        <v>1065</v>
      </c>
      <c r="X86" s="47">
        <f>'Table 1 - Supply 2015'!I83</f>
        <v>0</v>
      </c>
      <c r="Y86" s="47">
        <f>'Table 1 - Supply 2015'!J83</f>
        <v>1653</v>
      </c>
      <c r="Z86" s="47">
        <f t="shared" si="9"/>
        <v>8400</v>
      </c>
      <c r="AA86" s="70">
        <f t="shared" si="12"/>
        <v>0.14837729595359758</v>
      </c>
      <c r="AB86" s="70">
        <f t="shared" si="11"/>
        <v>0.17779312249689269</v>
      </c>
      <c r="AD86" s="47">
        <f t="shared" si="10"/>
        <v>900</v>
      </c>
    </row>
    <row r="87" spans="1:30" ht="18" x14ac:dyDescent="0.25">
      <c r="A87" s="18" t="s">
        <v>439</v>
      </c>
      <c r="B87" s="18" t="s">
        <v>179</v>
      </c>
      <c r="C87" s="109">
        <v>36</v>
      </c>
      <c r="D87" s="109">
        <v>0</v>
      </c>
      <c r="E87" s="109">
        <v>0</v>
      </c>
      <c r="F87" s="109">
        <v>0</v>
      </c>
      <c r="G87" s="110">
        <v>36</v>
      </c>
      <c r="H87" s="46"/>
      <c r="I87" s="109">
        <v>0</v>
      </c>
      <c r="J87" s="109">
        <v>0</v>
      </c>
      <c r="K87" s="109">
        <v>0</v>
      </c>
      <c r="L87" s="111">
        <v>0</v>
      </c>
      <c r="M87" s="46"/>
      <c r="N87" s="46">
        <v>0</v>
      </c>
      <c r="O87" s="46">
        <v>0</v>
      </c>
      <c r="P87" s="109">
        <v>0</v>
      </c>
      <c r="Q87" s="109">
        <v>1580</v>
      </c>
      <c r="R87" s="112">
        <v>1580</v>
      </c>
      <c r="S87" s="46"/>
      <c r="T87" s="113">
        <v>1616</v>
      </c>
      <c r="U87" s="46"/>
      <c r="V87" s="114">
        <v>21205</v>
      </c>
      <c r="W87" s="47">
        <f>'Table 1 - Supply 2015'!H84</f>
        <v>1063</v>
      </c>
      <c r="X87" s="47">
        <f>'Table 1 - Supply 2015'!I84</f>
        <v>0</v>
      </c>
      <c r="Y87" s="47">
        <f>'Table 1 - Supply 2015'!J84</f>
        <v>701</v>
      </c>
      <c r="Z87" s="47">
        <f t="shared" si="9"/>
        <v>-148</v>
      </c>
      <c r="AA87" s="70">
        <f t="shared" si="12"/>
        <v>7.4510728601744874E-2</v>
      </c>
      <c r="AB87" s="70">
        <f t="shared" si="11"/>
        <v>0.1246404149964631</v>
      </c>
      <c r="AD87" s="47">
        <f t="shared" si="10"/>
        <v>36</v>
      </c>
    </row>
    <row r="88" spans="1:30" ht="18" x14ac:dyDescent="0.25">
      <c r="A88" s="18" t="s">
        <v>440</v>
      </c>
      <c r="B88" s="18" t="s">
        <v>181</v>
      </c>
      <c r="C88" s="109">
        <v>0</v>
      </c>
      <c r="D88" s="109">
        <v>0</v>
      </c>
      <c r="E88" s="109">
        <v>0</v>
      </c>
      <c r="F88" s="109">
        <v>0</v>
      </c>
      <c r="G88" s="110">
        <v>0</v>
      </c>
      <c r="H88" s="46"/>
      <c r="I88" s="109">
        <v>273</v>
      </c>
      <c r="J88" s="109">
        <v>0</v>
      </c>
      <c r="K88" s="109">
        <v>0</v>
      </c>
      <c r="L88" s="111">
        <v>273</v>
      </c>
      <c r="M88" s="46"/>
      <c r="N88" s="46">
        <v>0</v>
      </c>
      <c r="O88" s="46">
        <v>0</v>
      </c>
      <c r="P88" s="109">
        <v>0</v>
      </c>
      <c r="Q88" s="109">
        <v>18927</v>
      </c>
      <c r="R88" s="112">
        <v>18927</v>
      </c>
      <c r="S88" s="46"/>
      <c r="T88" s="113">
        <v>19200</v>
      </c>
      <c r="U88" s="46"/>
      <c r="V88" s="114">
        <v>56504</v>
      </c>
      <c r="W88" s="47">
        <f>'Table 1 - Supply 2015'!H85</f>
        <v>10707</v>
      </c>
      <c r="X88" s="47">
        <f>'Table 1 - Supply 2015'!I85</f>
        <v>0</v>
      </c>
      <c r="Y88" s="47">
        <f>'Table 1 - Supply 2015'!J85</f>
        <v>1683</v>
      </c>
      <c r="Z88" s="47">
        <f t="shared" si="9"/>
        <v>6810</v>
      </c>
      <c r="AA88" s="70">
        <f t="shared" si="12"/>
        <v>0.33496743593373918</v>
      </c>
      <c r="AB88" s="70">
        <f t="shared" si="11"/>
        <v>0.52445844541979325</v>
      </c>
      <c r="AD88" s="47">
        <f t="shared" si="10"/>
        <v>0</v>
      </c>
    </row>
    <row r="89" spans="1:30" ht="18" x14ac:dyDescent="0.25">
      <c r="A89" s="18" t="s">
        <v>441</v>
      </c>
      <c r="B89" s="18" t="s">
        <v>183</v>
      </c>
      <c r="C89" s="109">
        <v>614</v>
      </c>
      <c r="D89" s="109">
        <v>0</v>
      </c>
      <c r="E89" s="109">
        <v>0</v>
      </c>
      <c r="F89" s="109">
        <v>0</v>
      </c>
      <c r="G89" s="110">
        <v>614</v>
      </c>
      <c r="H89" s="46"/>
      <c r="I89" s="109">
        <v>6164</v>
      </c>
      <c r="J89" s="109">
        <v>0</v>
      </c>
      <c r="K89" s="109">
        <v>442</v>
      </c>
      <c r="L89" s="111">
        <v>6606</v>
      </c>
      <c r="M89" s="46"/>
      <c r="N89" s="46">
        <v>1</v>
      </c>
      <c r="O89" s="46">
        <v>34</v>
      </c>
      <c r="P89" s="109">
        <v>35</v>
      </c>
      <c r="Q89" s="109">
        <v>9766</v>
      </c>
      <c r="R89" s="112">
        <v>9801</v>
      </c>
      <c r="S89" s="46"/>
      <c r="T89" s="113">
        <v>17021</v>
      </c>
      <c r="U89" s="46"/>
      <c r="V89" s="114">
        <v>41810</v>
      </c>
      <c r="W89" s="47">
        <f>'Table 1 - Supply 2015'!H86</f>
        <v>2319</v>
      </c>
      <c r="X89" s="47">
        <f>'Table 1 - Supply 2015'!I86</f>
        <v>0</v>
      </c>
      <c r="Y89" s="47">
        <f>'Table 1 - Supply 2015'!J86</f>
        <v>1424</v>
      </c>
      <c r="Z89" s="47">
        <f t="shared" si="9"/>
        <v>13278</v>
      </c>
      <c r="AA89" s="70">
        <f t="shared" si="12"/>
        <v>0.23441760344415211</v>
      </c>
      <c r="AB89" s="70">
        <f t="shared" si="11"/>
        <v>0.28988280315713943</v>
      </c>
      <c r="AD89" s="47">
        <f t="shared" si="10"/>
        <v>614</v>
      </c>
    </row>
    <row r="90" spans="1:30" ht="18" x14ac:dyDescent="0.25">
      <c r="A90" s="18" t="s">
        <v>442</v>
      </c>
      <c r="B90" s="18" t="s">
        <v>185</v>
      </c>
      <c r="C90" s="109">
        <v>0</v>
      </c>
      <c r="D90" s="109">
        <v>744</v>
      </c>
      <c r="E90" s="109">
        <v>0</v>
      </c>
      <c r="F90" s="109">
        <v>0</v>
      </c>
      <c r="G90" s="110">
        <v>744</v>
      </c>
      <c r="H90" s="46"/>
      <c r="I90" s="109">
        <v>30814</v>
      </c>
      <c r="J90" s="109">
        <v>0</v>
      </c>
      <c r="K90" s="109">
        <v>0</v>
      </c>
      <c r="L90" s="111">
        <v>30814</v>
      </c>
      <c r="M90" s="46"/>
      <c r="N90" s="46">
        <v>0</v>
      </c>
      <c r="O90" s="46">
        <v>0</v>
      </c>
      <c r="P90" s="109">
        <v>0</v>
      </c>
      <c r="Q90" s="109">
        <v>5653</v>
      </c>
      <c r="R90" s="112">
        <v>5653</v>
      </c>
      <c r="S90" s="46"/>
      <c r="T90" s="113">
        <v>37211</v>
      </c>
      <c r="U90" s="46"/>
      <c r="V90" s="114">
        <v>43915</v>
      </c>
      <c r="W90" s="47">
        <f>'Table 1 - Supply 2015'!H87</f>
        <v>4528</v>
      </c>
      <c r="X90" s="47">
        <f>'Table 1 - Supply 2015'!I87</f>
        <v>0</v>
      </c>
      <c r="Y90" s="47">
        <f>'Table 1 - Supply 2015'!J87</f>
        <v>-664</v>
      </c>
      <c r="Z90" s="47">
        <f t="shared" si="9"/>
        <v>33347</v>
      </c>
      <c r="AA90" s="70">
        <f t="shared" si="12"/>
        <v>0.1287259478538085</v>
      </c>
      <c r="AB90" s="70">
        <f t="shared" si="11"/>
        <v>0.23183422520778776</v>
      </c>
      <c r="AD90" s="47">
        <f t="shared" si="10"/>
        <v>744</v>
      </c>
    </row>
    <row r="91" spans="1:30" ht="18" x14ac:dyDescent="0.25">
      <c r="A91" s="18" t="s">
        <v>443</v>
      </c>
      <c r="B91" s="18" t="s">
        <v>187</v>
      </c>
      <c r="C91" s="109">
        <v>136</v>
      </c>
      <c r="D91" s="109">
        <v>0</v>
      </c>
      <c r="E91" s="109">
        <v>0</v>
      </c>
      <c r="F91" s="109">
        <v>0</v>
      </c>
      <c r="G91" s="110">
        <v>136</v>
      </c>
      <c r="H91" s="46"/>
      <c r="I91" s="109">
        <v>0</v>
      </c>
      <c r="J91" s="109">
        <v>0</v>
      </c>
      <c r="K91" s="109">
        <v>0</v>
      </c>
      <c r="L91" s="111">
        <v>0</v>
      </c>
      <c r="M91" s="46"/>
      <c r="N91" s="46">
        <v>0</v>
      </c>
      <c r="O91" s="46">
        <v>0</v>
      </c>
      <c r="P91" s="109">
        <v>0</v>
      </c>
      <c r="Q91" s="109">
        <v>4614</v>
      </c>
      <c r="R91" s="112">
        <v>4614</v>
      </c>
      <c r="S91" s="46"/>
      <c r="T91" s="113">
        <v>4750</v>
      </c>
      <c r="U91" s="46"/>
      <c r="V91" s="114">
        <v>41089</v>
      </c>
      <c r="W91" s="47">
        <f>'Table 1 - Supply 2015'!H88</f>
        <v>2623</v>
      </c>
      <c r="X91" s="47">
        <f>'Table 1 - Supply 2015'!I88</f>
        <v>0</v>
      </c>
      <c r="Y91" s="47">
        <f>'Table 1 - Supply 2015'!J88</f>
        <v>932</v>
      </c>
      <c r="Z91" s="47">
        <f t="shared" si="9"/>
        <v>1195</v>
      </c>
      <c r="AA91" s="70">
        <f t="shared" si="12"/>
        <v>0.11229282776412178</v>
      </c>
      <c r="AB91" s="70">
        <f t="shared" si="11"/>
        <v>0.17612986444060455</v>
      </c>
      <c r="AD91" s="47">
        <f t="shared" si="10"/>
        <v>136</v>
      </c>
    </row>
    <row r="92" spans="1:30" ht="18" x14ac:dyDescent="0.25">
      <c r="A92" s="27" t="s">
        <v>444</v>
      </c>
      <c r="B92" s="27" t="s">
        <v>189</v>
      </c>
      <c r="C92" s="115">
        <v>955</v>
      </c>
      <c r="D92" s="115">
        <v>0</v>
      </c>
      <c r="E92" s="115">
        <v>0</v>
      </c>
      <c r="F92" s="115">
        <v>0</v>
      </c>
      <c r="G92" s="116">
        <v>955</v>
      </c>
      <c r="H92" s="49"/>
      <c r="I92" s="115">
        <v>0</v>
      </c>
      <c r="J92" s="115">
        <v>0</v>
      </c>
      <c r="K92" s="115">
        <v>0</v>
      </c>
      <c r="L92" s="117">
        <v>0</v>
      </c>
      <c r="M92" s="49"/>
      <c r="N92" s="49">
        <v>19</v>
      </c>
      <c r="O92" s="49">
        <v>7</v>
      </c>
      <c r="P92" s="115">
        <v>26</v>
      </c>
      <c r="Q92" s="115">
        <v>3344</v>
      </c>
      <c r="R92" s="118">
        <v>3370</v>
      </c>
      <c r="S92" s="49"/>
      <c r="T92" s="119">
        <v>4325</v>
      </c>
      <c r="U92" s="49"/>
      <c r="V92" s="120">
        <v>23939</v>
      </c>
      <c r="W92" s="52">
        <f>'Table 1 - Supply 2015'!H89</f>
        <v>553</v>
      </c>
      <c r="X92" s="52">
        <f>'Table 1 - Supply 2015'!I89</f>
        <v>0</v>
      </c>
      <c r="Y92" s="52">
        <f>'Table 1 - Supply 2015'!J89</f>
        <v>540</v>
      </c>
      <c r="Z92" s="52">
        <f t="shared" si="9"/>
        <v>3232</v>
      </c>
      <c r="AA92" s="70">
        <f t="shared" si="12"/>
        <v>0.14077446844061992</v>
      </c>
      <c r="AB92" s="70">
        <f t="shared" si="11"/>
        <v>0.16387484857345755</v>
      </c>
      <c r="AD92" s="52">
        <f t="shared" si="10"/>
        <v>955</v>
      </c>
    </row>
    <row r="93" spans="1:30" ht="18" x14ac:dyDescent="0.25">
      <c r="A93" s="18" t="s">
        <v>445</v>
      </c>
      <c r="B93" s="18" t="s">
        <v>191</v>
      </c>
      <c r="C93" s="109">
        <v>2858</v>
      </c>
      <c r="D93" s="109">
        <v>948</v>
      </c>
      <c r="E93" s="109">
        <v>0</v>
      </c>
      <c r="F93" s="109">
        <v>0</v>
      </c>
      <c r="G93" s="110">
        <v>3806</v>
      </c>
      <c r="H93" s="46"/>
      <c r="I93" s="109">
        <v>0</v>
      </c>
      <c r="J93" s="109">
        <v>0</v>
      </c>
      <c r="K93" s="109">
        <v>0</v>
      </c>
      <c r="L93" s="111">
        <v>0</v>
      </c>
      <c r="M93" s="46"/>
      <c r="N93" s="46">
        <v>0</v>
      </c>
      <c r="O93" s="46">
        <v>0</v>
      </c>
      <c r="P93" s="109">
        <v>0</v>
      </c>
      <c r="Q93" s="109">
        <v>5</v>
      </c>
      <c r="R93" s="112">
        <v>5</v>
      </c>
      <c r="S93" s="46"/>
      <c r="T93" s="113">
        <v>3811</v>
      </c>
      <c r="U93" s="46"/>
      <c r="V93" s="114">
        <v>4204</v>
      </c>
      <c r="W93" s="47">
        <f>'Table 1 - Supply 2015'!H90</f>
        <v>2</v>
      </c>
      <c r="X93" s="47">
        <f>'Table 1 - Supply 2015'!I90</f>
        <v>0</v>
      </c>
      <c r="Y93" s="47">
        <f>'Table 1 - Supply 2015'!J90</f>
        <v>302</v>
      </c>
      <c r="Z93" s="47">
        <f t="shared" si="9"/>
        <v>3507</v>
      </c>
      <c r="AA93" s="70">
        <f t="shared" si="12"/>
        <v>1.1893434823977164E-3</v>
      </c>
      <c r="AB93" s="70">
        <f t="shared" si="11"/>
        <v>1.6650808753568031E-3</v>
      </c>
      <c r="AD93" s="47">
        <f t="shared" si="10"/>
        <v>3806</v>
      </c>
    </row>
    <row r="94" spans="1:30" ht="18" x14ac:dyDescent="0.25">
      <c r="A94" s="18" t="s">
        <v>446</v>
      </c>
      <c r="B94" s="18" t="s">
        <v>193</v>
      </c>
      <c r="C94" s="109">
        <v>8956</v>
      </c>
      <c r="D94" s="109">
        <v>0</v>
      </c>
      <c r="E94" s="109">
        <v>0</v>
      </c>
      <c r="F94" s="109">
        <v>0</v>
      </c>
      <c r="G94" s="110">
        <v>8956</v>
      </c>
      <c r="H94" s="46"/>
      <c r="I94" s="109">
        <v>0</v>
      </c>
      <c r="J94" s="109">
        <v>0</v>
      </c>
      <c r="K94" s="109">
        <v>0</v>
      </c>
      <c r="L94" s="111">
        <v>0</v>
      </c>
      <c r="M94" s="46"/>
      <c r="N94" s="46">
        <v>0</v>
      </c>
      <c r="O94" s="46">
        <v>0</v>
      </c>
      <c r="P94" s="109">
        <v>0</v>
      </c>
      <c r="Q94" s="109">
        <v>3600</v>
      </c>
      <c r="R94" s="112">
        <v>3600</v>
      </c>
      <c r="S94" s="46"/>
      <c r="T94" s="113">
        <v>12556</v>
      </c>
      <c r="U94" s="46"/>
      <c r="V94" s="114">
        <v>38769</v>
      </c>
      <c r="W94" s="47">
        <f>'Table 1 - Supply 2015'!H91</f>
        <v>3165</v>
      </c>
      <c r="X94" s="47">
        <f>'Table 1 - Supply 2015'!I91</f>
        <v>0</v>
      </c>
      <c r="Y94" s="47">
        <f>'Table 1 - Supply 2015'!J91</f>
        <v>1481</v>
      </c>
      <c r="Z94" s="47">
        <f t="shared" si="9"/>
        <v>7910</v>
      </c>
      <c r="AA94" s="70">
        <f t="shared" si="12"/>
        <v>9.2857695581521321E-2</v>
      </c>
      <c r="AB94" s="70">
        <f t="shared" si="11"/>
        <v>0.17449508628027549</v>
      </c>
      <c r="AD94" s="47">
        <f t="shared" si="10"/>
        <v>8956</v>
      </c>
    </row>
    <row r="95" spans="1:30" ht="18" x14ac:dyDescent="0.25">
      <c r="A95" s="18" t="s">
        <v>447</v>
      </c>
      <c r="B95" s="18" t="s">
        <v>195</v>
      </c>
      <c r="C95" s="109">
        <v>42</v>
      </c>
      <c r="D95" s="109">
        <v>0</v>
      </c>
      <c r="E95" s="109">
        <v>0</v>
      </c>
      <c r="F95" s="109">
        <v>0</v>
      </c>
      <c r="G95" s="110">
        <v>42</v>
      </c>
      <c r="H95" s="46"/>
      <c r="I95" s="109">
        <v>0</v>
      </c>
      <c r="J95" s="109">
        <v>0</v>
      </c>
      <c r="K95" s="109">
        <v>0</v>
      </c>
      <c r="L95" s="111">
        <v>0</v>
      </c>
      <c r="M95" s="46"/>
      <c r="N95" s="46">
        <v>0</v>
      </c>
      <c r="O95" s="46">
        <v>0</v>
      </c>
      <c r="P95" s="109">
        <v>0</v>
      </c>
      <c r="Q95" s="109">
        <v>2219</v>
      </c>
      <c r="R95" s="112">
        <v>2219</v>
      </c>
      <c r="S95" s="46"/>
      <c r="T95" s="113">
        <v>2261</v>
      </c>
      <c r="U95" s="46"/>
      <c r="V95" s="114">
        <v>43083</v>
      </c>
      <c r="W95" s="47">
        <f>'Table 1 - Supply 2015'!H92</f>
        <v>2775</v>
      </c>
      <c r="X95" s="47">
        <f>'Table 1 - Supply 2015'!I92</f>
        <v>0</v>
      </c>
      <c r="Y95" s="47">
        <f>'Table 1 - Supply 2015'!J92</f>
        <v>1410</v>
      </c>
      <c r="Z95" s="47">
        <f t="shared" si="9"/>
        <v>-1924</v>
      </c>
      <c r="AA95" s="70">
        <f t="shared" si="12"/>
        <v>5.1505234083048995E-2</v>
      </c>
      <c r="AB95" s="70">
        <f t="shared" si="11"/>
        <v>0.11591579045098994</v>
      </c>
      <c r="AD95" s="47">
        <f t="shared" si="10"/>
        <v>42</v>
      </c>
    </row>
    <row r="96" spans="1:30" ht="18" x14ac:dyDescent="0.25">
      <c r="A96" s="18" t="s">
        <v>448</v>
      </c>
      <c r="B96" s="18" t="s">
        <v>197</v>
      </c>
      <c r="C96" s="109">
        <v>18030</v>
      </c>
      <c r="D96" s="109">
        <v>0</v>
      </c>
      <c r="E96" s="109">
        <v>0</v>
      </c>
      <c r="F96" s="109">
        <v>0</v>
      </c>
      <c r="G96" s="110">
        <v>18030</v>
      </c>
      <c r="H96" s="46"/>
      <c r="I96" s="109">
        <v>0</v>
      </c>
      <c r="J96" s="109">
        <v>0</v>
      </c>
      <c r="K96" s="109">
        <v>0</v>
      </c>
      <c r="L96" s="111">
        <v>0</v>
      </c>
      <c r="M96" s="46"/>
      <c r="N96" s="46">
        <v>0</v>
      </c>
      <c r="O96" s="46">
        <v>0</v>
      </c>
      <c r="P96" s="109">
        <v>0</v>
      </c>
      <c r="Q96" s="109">
        <v>156</v>
      </c>
      <c r="R96" s="112">
        <v>156</v>
      </c>
      <c r="S96" s="46"/>
      <c r="T96" s="113">
        <v>18186</v>
      </c>
      <c r="U96" s="46"/>
      <c r="V96" s="114">
        <v>25822</v>
      </c>
      <c r="W96" s="47">
        <f>'Table 1 - Supply 2015'!H93</f>
        <v>159</v>
      </c>
      <c r="X96" s="47">
        <f>'Table 1 - Supply 2015'!I93</f>
        <v>0</v>
      </c>
      <c r="Y96" s="47">
        <f>'Table 1 - Supply 2015'!J93</f>
        <v>3362</v>
      </c>
      <c r="Z96" s="47">
        <f t="shared" si="9"/>
        <v>14665</v>
      </c>
      <c r="AA96" s="70">
        <f t="shared" si="12"/>
        <v>6.0413600805514674E-3</v>
      </c>
      <c r="AB96" s="70">
        <f t="shared" si="11"/>
        <v>1.2198900162652002E-2</v>
      </c>
      <c r="AD96" s="47">
        <f t="shared" si="10"/>
        <v>18030</v>
      </c>
    </row>
    <row r="97" spans="1:30" ht="18" x14ac:dyDescent="0.25">
      <c r="A97" s="18" t="s">
        <v>449</v>
      </c>
      <c r="B97" s="18" t="s">
        <v>199</v>
      </c>
      <c r="C97" s="109">
        <v>44</v>
      </c>
      <c r="D97" s="109">
        <v>0</v>
      </c>
      <c r="E97" s="109">
        <v>0</v>
      </c>
      <c r="F97" s="109">
        <v>0</v>
      </c>
      <c r="G97" s="110">
        <v>44</v>
      </c>
      <c r="H97" s="46"/>
      <c r="I97" s="109">
        <v>0</v>
      </c>
      <c r="J97" s="109">
        <v>0</v>
      </c>
      <c r="K97" s="109">
        <v>0</v>
      </c>
      <c r="L97" s="111">
        <v>0</v>
      </c>
      <c r="M97" s="46"/>
      <c r="N97" s="46">
        <v>0</v>
      </c>
      <c r="O97" s="46">
        <v>0</v>
      </c>
      <c r="P97" s="109">
        <v>0</v>
      </c>
      <c r="Q97" s="109">
        <v>263</v>
      </c>
      <c r="R97" s="112">
        <v>263</v>
      </c>
      <c r="S97" s="46"/>
      <c r="T97" s="113">
        <v>307</v>
      </c>
      <c r="U97" s="46"/>
      <c r="V97" s="114">
        <v>6088</v>
      </c>
      <c r="W97" s="47">
        <f>'Table 1 - Supply 2015'!H94</f>
        <v>0</v>
      </c>
      <c r="X97" s="47">
        <f>'Table 1 - Supply 2015'!I94</f>
        <v>0</v>
      </c>
      <c r="Y97" s="47">
        <f>'Table 1 - Supply 2015'!J94</f>
        <v>355</v>
      </c>
      <c r="Z97" s="47">
        <f t="shared" si="9"/>
        <v>-48</v>
      </c>
      <c r="AA97" s="70">
        <f t="shared" si="12"/>
        <v>4.3199737187910647E-2</v>
      </c>
      <c r="AB97" s="70">
        <f t="shared" si="11"/>
        <v>4.3199737187910647E-2</v>
      </c>
      <c r="AD97" s="47">
        <f t="shared" si="10"/>
        <v>44</v>
      </c>
    </row>
    <row r="98" spans="1:30" ht="18" x14ac:dyDescent="0.25">
      <c r="A98" s="18" t="s">
        <v>450</v>
      </c>
      <c r="B98" s="18" t="s">
        <v>201</v>
      </c>
      <c r="C98" s="109">
        <v>825</v>
      </c>
      <c r="D98" s="109">
        <v>365</v>
      </c>
      <c r="E98" s="109">
        <v>0</v>
      </c>
      <c r="F98" s="109">
        <v>0</v>
      </c>
      <c r="G98" s="110">
        <v>1190</v>
      </c>
      <c r="H98" s="46"/>
      <c r="I98" s="109">
        <v>0</v>
      </c>
      <c r="J98" s="109">
        <v>0</v>
      </c>
      <c r="K98" s="109">
        <v>0</v>
      </c>
      <c r="L98" s="111">
        <v>0</v>
      </c>
      <c r="M98" s="46"/>
      <c r="N98" s="46">
        <v>0</v>
      </c>
      <c r="O98" s="46">
        <v>0</v>
      </c>
      <c r="P98" s="109">
        <v>0</v>
      </c>
      <c r="Q98" s="109">
        <v>267</v>
      </c>
      <c r="R98" s="112">
        <v>267</v>
      </c>
      <c r="S98" s="46"/>
      <c r="T98" s="113">
        <v>1457</v>
      </c>
      <c r="U98" s="46"/>
      <c r="V98" s="114">
        <v>19221</v>
      </c>
      <c r="W98" s="47">
        <f>'Table 1 - Supply 2015'!H95</f>
        <v>0</v>
      </c>
      <c r="X98" s="47">
        <f>'Table 1 - Supply 2015'!I95</f>
        <v>0</v>
      </c>
      <c r="Y98" s="47">
        <f>'Table 1 - Supply 2015'!J95</f>
        <v>715</v>
      </c>
      <c r="Z98" s="47">
        <f t="shared" si="9"/>
        <v>742</v>
      </c>
      <c r="AA98" s="70">
        <f t="shared" si="12"/>
        <v>1.3891056656781645E-2</v>
      </c>
      <c r="AB98" s="70">
        <f t="shared" si="11"/>
        <v>1.3891056656781645E-2</v>
      </c>
      <c r="AD98" s="47">
        <f t="shared" si="10"/>
        <v>1190</v>
      </c>
    </row>
    <row r="99" spans="1:30" ht="18" x14ac:dyDescent="0.25">
      <c r="A99" s="18" t="s">
        <v>451</v>
      </c>
      <c r="B99" s="18" t="s">
        <v>203</v>
      </c>
      <c r="C99" s="109">
        <v>486</v>
      </c>
      <c r="D99" s="109">
        <v>0</v>
      </c>
      <c r="E99" s="109">
        <v>0</v>
      </c>
      <c r="F99" s="109">
        <v>0</v>
      </c>
      <c r="G99" s="110">
        <v>486</v>
      </c>
      <c r="H99" s="46"/>
      <c r="I99" s="109">
        <v>0</v>
      </c>
      <c r="J99" s="109">
        <v>0</v>
      </c>
      <c r="K99" s="109">
        <v>0</v>
      </c>
      <c r="L99" s="111">
        <v>0</v>
      </c>
      <c r="M99" s="46"/>
      <c r="N99" s="46">
        <v>0</v>
      </c>
      <c r="O99" s="46">
        <v>0</v>
      </c>
      <c r="P99" s="109">
        <v>0</v>
      </c>
      <c r="Q99" s="109">
        <v>20310</v>
      </c>
      <c r="R99" s="112">
        <v>20310</v>
      </c>
      <c r="S99" s="46"/>
      <c r="T99" s="113">
        <v>20796</v>
      </c>
      <c r="U99" s="46"/>
      <c r="V99" s="114">
        <v>54819</v>
      </c>
      <c r="W99" s="47">
        <f>'Table 1 - Supply 2015'!H96</f>
        <v>14407</v>
      </c>
      <c r="X99" s="47">
        <f>'Table 1 - Supply 2015'!I96</f>
        <v>0</v>
      </c>
      <c r="Y99" s="47">
        <f>'Table 1 - Supply 2015'!J96</f>
        <v>1102</v>
      </c>
      <c r="Z99" s="47">
        <f t="shared" si="9"/>
        <v>5287</v>
      </c>
      <c r="AA99" s="70">
        <f t="shared" si="12"/>
        <v>0.37049198270672579</v>
      </c>
      <c r="AB99" s="70">
        <f t="shared" si="11"/>
        <v>0.63330232218756266</v>
      </c>
      <c r="AD99" s="47">
        <f t="shared" si="10"/>
        <v>486</v>
      </c>
    </row>
    <row r="100" spans="1:30" ht="18" x14ac:dyDescent="0.25">
      <c r="A100" s="18" t="s">
        <v>452</v>
      </c>
      <c r="B100" s="18" t="s">
        <v>205</v>
      </c>
      <c r="C100" s="109">
        <v>4209</v>
      </c>
      <c r="D100" s="109">
        <v>0</v>
      </c>
      <c r="E100" s="109">
        <v>94469</v>
      </c>
      <c r="F100" s="109">
        <v>34432</v>
      </c>
      <c r="G100" s="110">
        <v>133110</v>
      </c>
      <c r="H100" s="46"/>
      <c r="I100" s="109">
        <v>1000</v>
      </c>
      <c r="J100" s="109">
        <v>0</v>
      </c>
      <c r="K100" s="109">
        <v>0</v>
      </c>
      <c r="L100" s="111">
        <v>1000</v>
      </c>
      <c r="M100" s="46"/>
      <c r="N100" s="46">
        <v>0</v>
      </c>
      <c r="O100" s="46">
        <v>0</v>
      </c>
      <c r="P100" s="109">
        <v>0</v>
      </c>
      <c r="Q100" s="109">
        <v>1981</v>
      </c>
      <c r="R100" s="112">
        <v>1981</v>
      </c>
      <c r="S100" s="46"/>
      <c r="T100" s="113">
        <v>136091</v>
      </c>
      <c r="U100" s="46"/>
      <c r="V100" s="114">
        <v>149485</v>
      </c>
      <c r="W100" s="47">
        <f>'Table 1 - Supply 2015'!H97</f>
        <v>616</v>
      </c>
      <c r="X100" s="47">
        <f>'Table 1 - Supply 2015'!I97</f>
        <v>0</v>
      </c>
      <c r="Y100" s="47">
        <f>'Table 1 - Supply 2015'!J97</f>
        <v>0</v>
      </c>
      <c r="Z100" s="47">
        <f t="shared" si="9"/>
        <v>135475</v>
      </c>
      <c r="AA100" s="70">
        <f t="shared" si="12"/>
        <v>1.3252165769140716E-2</v>
      </c>
      <c r="AB100" s="70">
        <f t="shared" si="11"/>
        <v>1.7372980566612035E-2</v>
      </c>
      <c r="AD100" s="47">
        <f t="shared" si="10"/>
        <v>4209</v>
      </c>
    </row>
    <row r="101" spans="1:30" ht="18" x14ac:dyDescent="0.25">
      <c r="A101" s="18" t="s">
        <v>453</v>
      </c>
      <c r="B101" s="18" t="s">
        <v>207</v>
      </c>
      <c r="C101" s="109">
        <v>21645</v>
      </c>
      <c r="D101" s="109">
        <v>25965</v>
      </c>
      <c r="E101" s="109">
        <v>16259</v>
      </c>
      <c r="F101" s="109">
        <v>44672</v>
      </c>
      <c r="G101" s="110">
        <v>108541</v>
      </c>
      <c r="H101" s="46"/>
      <c r="I101" s="109">
        <v>0</v>
      </c>
      <c r="J101" s="109">
        <v>0</v>
      </c>
      <c r="K101" s="109">
        <v>0</v>
      </c>
      <c r="L101" s="111">
        <v>0</v>
      </c>
      <c r="M101" s="46"/>
      <c r="N101" s="46">
        <v>0</v>
      </c>
      <c r="O101" s="46">
        <v>0</v>
      </c>
      <c r="P101" s="109">
        <v>0</v>
      </c>
      <c r="Q101" s="109">
        <v>7801</v>
      </c>
      <c r="R101" s="112">
        <v>7801</v>
      </c>
      <c r="S101" s="46"/>
      <c r="T101" s="113">
        <v>116342</v>
      </c>
      <c r="U101" s="46"/>
      <c r="V101" s="114">
        <v>140671</v>
      </c>
      <c r="W101" s="47">
        <f>'Table 1 - Supply 2015'!H98</f>
        <v>684</v>
      </c>
      <c r="X101" s="47">
        <f>'Table 1 - Supply 2015'!I98</f>
        <v>0</v>
      </c>
      <c r="Y101" s="47">
        <f>'Table 1 - Supply 2015'!J98</f>
        <v>610</v>
      </c>
      <c r="Z101" s="47">
        <f t="shared" si="9"/>
        <v>115048</v>
      </c>
      <c r="AA101" s="70">
        <f t="shared" si="12"/>
        <v>5.5455637622537697E-2</v>
      </c>
      <c r="AB101" s="70">
        <f t="shared" si="11"/>
        <v>6.0318047074379225E-2</v>
      </c>
      <c r="AD101" s="47">
        <f t="shared" si="10"/>
        <v>47610</v>
      </c>
    </row>
    <row r="102" spans="1:30" ht="18" x14ac:dyDescent="0.25">
      <c r="A102" s="27" t="s">
        <v>454</v>
      </c>
      <c r="B102" s="27" t="s">
        <v>209</v>
      </c>
      <c r="C102" s="115">
        <v>13014</v>
      </c>
      <c r="D102" s="115">
        <v>1871</v>
      </c>
      <c r="E102" s="115">
        <v>123762</v>
      </c>
      <c r="F102" s="115">
        <v>3465</v>
      </c>
      <c r="G102" s="116">
        <v>142112</v>
      </c>
      <c r="H102" s="49"/>
      <c r="I102" s="115">
        <v>0</v>
      </c>
      <c r="J102" s="115">
        <v>0</v>
      </c>
      <c r="K102" s="115">
        <v>0</v>
      </c>
      <c r="L102" s="117">
        <v>0</v>
      </c>
      <c r="M102" s="49"/>
      <c r="N102" s="49">
        <v>0</v>
      </c>
      <c r="O102" s="49">
        <v>0</v>
      </c>
      <c r="P102" s="115">
        <v>0</v>
      </c>
      <c r="Q102" s="115">
        <v>163</v>
      </c>
      <c r="R102" s="118">
        <v>163</v>
      </c>
      <c r="S102" s="49"/>
      <c r="T102" s="119">
        <v>142275</v>
      </c>
      <c r="U102" s="49"/>
      <c r="V102" s="120">
        <v>144861</v>
      </c>
      <c r="W102" s="52">
        <f>'Table 1 - Supply 2015'!H99</f>
        <v>1336</v>
      </c>
      <c r="X102" s="52">
        <f>'Table 1 - Supply 2015'!I99</f>
        <v>0</v>
      </c>
      <c r="Y102" s="52">
        <f>'Table 1 - Supply 2015'!J99</f>
        <v>505</v>
      </c>
      <c r="Z102" s="52">
        <f t="shared" si="9"/>
        <v>140434</v>
      </c>
      <c r="AA102" s="70">
        <f t="shared" si="12"/>
        <v>1.1252165869350618E-3</v>
      </c>
      <c r="AB102" s="70">
        <f t="shared" si="11"/>
        <v>1.0347850698255568E-2</v>
      </c>
      <c r="AD102" s="52">
        <f t="shared" si="10"/>
        <v>14885</v>
      </c>
    </row>
    <row r="103" spans="1:30" ht="18" x14ac:dyDescent="0.25">
      <c r="A103" s="18" t="s">
        <v>455</v>
      </c>
      <c r="B103" s="18" t="s">
        <v>211</v>
      </c>
      <c r="C103" s="109">
        <v>16498</v>
      </c>
      <c r="D103" s="109">
        <v>8618</v>
      </c>
      <c r="E103" s="109">
        <v>282</v>
      </c>
      <c r="F103" s="109">
        <v>31179</v>
      </c>
      <c r="G103" s="110">
        <v>56577</v>
      </c>
      <c r="H103" s="46"/>
      <c r="I103" s="109">
        <v>0</v>
      </c>
      <c r="J103" s="109">
        <v>0</v>
      </c>
      <c r="K103" s="109">
        <v>0</v>
      </c>
      <c r="L103" s="111">
        <v>0</v>
      </c>
      <c r="M103" s="46"/>
      <c r="N103" s="46">
        <v>0</v>
      </c>
      <c r="O103" s="46">
        <v>0</v>
      </c>
      <c r="P103" s="109">
        <v>0</v>
      </c>
      <c r="Q103" s="109">
        <v>31</v>
      </c>
      <c r="R103" s="112">
        <v>31</v>
      </c>
      <c r="S103" s="46"/>
      <c r="T103" s="113">
        <v>56608</v>
      </c>
      <c r="U103" s="46"/>
      <c r="V103" s="114">
        <v>66880</v>
      </c>
      <c r="W103" s="47">
        <f>'Table 1 - Supply 2015'!H100</f>
        <v>14</v>
      </c>
      <c r="X103" s="47">
        <f>'Table 1 - Supply 2015'!I100</f>
        <v>0</v>
      </c>
      <c r="Y103" s="47">
        <f>'Table 1 - Supply 2015'!J100</f>
        <v>2150</v>
      </c>
      <c r="Z103" s="47">
        <f t="shared" si="9"/>
        <v>54444</v>
      </c>
      <c r="AA103" s="70">
        <f t="shared" si="12"/>
        <v>4.6351674641148327E-4</v>
      </c>
      <c r="AB103" s="70">
        <f t="shared" si="11"/>
        <v>6.7284688995215315E-4</v>
      </c>
      <c r="AD103" s="47">
        <f t="shared" si="10"/>
        <v>25116</v>
      </c>
    </row>
    <row r="104" spans="1:30" ht="18" x14ac:dyDescent="0.25">
      <c r="A104" s="18" t="s">
        <v>456</v>
      </c>
      <c r="B104" s="18" t="s">
        <v>213</v>
      </c>
      <c r="C104" s="109">
        <v>5529</v>
      </c>
      <c r="D104" s="109">
        <v>1635</v>
      </c>
      <c r="E104" s="109">
        <v>0</v>
      </c>
      <c r="F104" s="109">
        <v>221</v>
      </c>
      <c r="G104" s="110">
        <v>7385</v>
      </c>
      <c r="H104" s="46"/>
      <c r="I104" s="109">
        <v>320</v>
      </c>
      <c r="J104" s="109">
        <v>-262</v>
      </c>
      <c r="K104" s="109">
        <v>0</v>
      </c>
      <c r="L104" s="111">
        <v>58</v>
      </c>
      <c r="M104" s="46"/>
      <c r="N104" s="46">
        <v>92</v>
      </c>
      <c r="O104" s="46">
        <v>3729</v>
      </c>
      <c r="P104" s="109">
        <v>3821</v>
      </c>
      <c r="Q104" s="109">
        <v>203</v>
      </c>
      <c r="R104" s="112">
        <v>4024</v>
      </c>
      <c r="S104" s="46"/>
      <c r="T104" s="113">
        <v>11467</v>
      </c>
      <c r="U104" s="46"/>
      <c r="V104" s="114">
        <v>14574</v>
      </c>
      <c r="W104" s="47">
        <f>'Table 1 - Supply 2015'!H101</f>
        <v>2386</v>
      </c>
      <c r="X104" s="47">
        <f>'Table 1 - Supply 2015'!I101</f>
        <v>0</v>
      </c>
      <c r="Y104" s="47">
        <f>'Table 1 - Supply 2015'!J101</f>
        <v>843</v>
      </c>
      <c r="Z104" s="47">
        <f t="shared" si="9"/>
        <v>8238</v>
      </c>
      <c r="AA104" s="70">
        <f t="shared" si="12"/>
        <v>0.27610813777960752</v>
      </c>
      <c r="AB104" s="70">
        <f t="shared" si="11"/>
        <v>0.43982434472348014</v>
      </c>
      <c r="AD104" s="47">
        <f t="shared" si="10"/>
        <v>7164</v>
      </c>
    </row>
    <row r="105" spans="1:30" ht="18" x14ac:dyDescent="0.25">
      <c r="A105" s="18" t="s">
        <v>457</v>
      </c>
      <c r="B105" s="18" t="s">
        <v>215</v>
      </c>
      <c r="C105" s="109">
        <v>3069</v>
      </c>
      <c r="D105" s="109">
        <v>164</v>
      </c>
      <c r="E105" s="109">
        <v>0</v>
      </c>
      <c r="F105" s="109">
        <v>1533</v>
      </c>
      <c r="G105" s="110">
        <v>4766</v>
      </c>
      <c r="H105" s="46"/>
      <c r="I105" s="109">
        <v>0</v>
      </c>
      <c r="J105" s="109">
        <v>-121</v>
      </c>
      <c r="K105" s="109">
        <v>0</v>
      </c>
      <c r="L105" s="111">
        <v>-121</v>
      </c>
      <c r="M105" s="46"/>
      <c r="N105" s="46">
        <v>8</v>
      </c>
      <c r="O105" s="46">
        <v>811</v>
      </c>
      <c r="P105" s="109">
        <v>819</v>
      </c>
      <c r="Q105" s="109">
        <v>396</v>
      </c>
      <c r="R105" s="112">
        <v>1215</v>
      </c>
      <c r="S105" s="46"/>
      <c r="T105" s="113">
        <v>5860</v>
      </c>
      <c r="U105" s="46"/>
      <c r="V105" s="114">
        <v>6702</v>
      </c>
      <c r="W105" s="47">
        <f>'Table 1 - Supply 2015'!H102</f>
        <v>1509</v>
      </c>
      <c r="X105" s="47">
        <f>'Table 1 - Supply 2015'!I102</f>
        <v>0</v>
      </c>
      <c r="Y105" s="47">
        <f>'Table 1 - Supply 2015'!J102</f>
        <v>391</v>
      </c>
      <c r="Z105" s="47">
        <f t="shared" si="9"/>
        <v>3960</v>
      </c>
      <c r="AA105" s="70">
        <f t="shared" si="12"/>
        <v>0.18128916741271262</v>
      </c>
      <c r="AB105" s="70">
        <f t="shared" si="11"/>
        <v>0.40644583706356313</v>
      </c>
      <c r="AD105" s="47">
        <f t="shared" si="10"/>
        <v>3233</v>
      </c>
    </row>
    <row r="106" spans="1:30" ht="18" x14ac:dyDescent="0.25">
      <c r="A106" s="18" t="s">
        <v>458</v>
      </c>
      <c r="B106" s="18" t="s">
        <v>217</v>
      </c>
      <c r="C106" s="109">
        <v>17177</v>
      </c>
      <c r="D106" s="109">
        <v>0</v>
      </c>
      <c r="E106" s="109">
        <v>0</v>
      </c>
      <c r="F106" s="109">
        <v>0</v>
      </c>
      <c r="G106" s="110">
        <v>17177</v>
      </c>
      <c r="H106" s="46"/>
      <c r="I106" s="109">
        <v>0</v>
      </c>
      <c r="J106" s="109">
        <v>0</v>
      </c>
      <c r="K106" s="109">
        <v>0</v>
      </c>
      <c r="L106" s="111">
        <v>0</v>
      </c>
      <c r="M106" s="46"/>
      <c r="N106" s="46">
        <v>0</v>
      </c>
      <c r="O106" s="46">
        <v>0</v>
      </c>
      <c r="P106" s="109">
        <v>0</v>
      </c>
      <c r="Q106" s="109">
        <v>119</v>
      </c>
      <c r="R106" s="112">
        <v>119</v>
      </c>
      <c r="S106" s="46"/>
      <c r="T106" s="113">
        <v>17296</v>
      </c>
      <c r="U106" s="46"/>
      <c r="V106" s="114">
        <v>18857</v>
      </c>
      <c r="W106" s="47">
        <f>'Table 1 - Supply 2015'!H103</f>
        <v>3038</v>
      </c>
      <c r="X106" s="47">
        <f>'Table 1 - Supply 2015'!I103</f>
        <v>0</v>
      </c>
      <c r="Y106" s="47">
        <f>'Table 1 - Supply 2015'!J103</f>
        <v>3766</v>
      </c>
      <c r="Z106" s="47">
        <f t="shared" si="9"/>
        <v>10492</v>
      </c>
      <c r="AA106" s="70">
        <f t="shared" si="12"/>
        <v>6.3106538685899138E-3</v>
      </c>
      <c r="AB106" s="70">
        <f t="shared" si="11"/>
        <v>0.16741793498435595</v>
      </c>
      <c r="AD106" s="47">
        <f t="shared" si="10"/>
        <v>17177</v>
      </c>
    </row>
    <row r="107" spans="1:30" ht="18" x14ac:dyDescent="0.25">
      <c r="A107" s="18" t="s">
        <v>459</v>
      </c>
      <c r="B107" s="18" t="s">
        <v>219</v>
      </c>
      <c r="C107" s="109">
        <v>13904</v>
      </c>
      <c r="D107" s="109">
        <v>537</v>
      </c>
      <c r="E107" s="109">
        <v>0</v>
      </c>
      <c r="F107" s="109">
        <v>2529</v>
      </c>
      <c r="G107" s="110">
        <v>16970</v>
      </c>
      <c r="H107" s="46"/>
      <c r="I107" s="109">
        <v>0</v>
      </c>
      <c r="J107" s="109">
        <v>0</v>
      </c>
      <c r="K107" s="109">
        <v>0</v>
      </c>
      <c r="L107" s="111">
        <v>0</v>
      </c>
      <c r="M107" s="46"/>
      <c r="N107" s="46">
        <v>0</v>
      </c>
      <c r="O107" s="46">
        <v>0</v>
      </c>
      <c r="P107" s="109">
        <v>0</v>
      </c>
      <c r="Q107" s="109">
        <v>396</v>
      </c>
      <c r="R107" s="112">
        <v>396</v>
      </c>
      <c r="S107" s="46"/>
      <c r="T107" s="113">
        <v>17366</v>
      </c>
      <c r="U107" s="46"/>
      <c r="V107" s="114">
        <v>18412</v>
      </c>
      <c r="W107" s="47">
        <f>'Table 1 - Supply 2015'!H104</f>
        <v>853</v>
      </c>
      <c r="X107" s="47">
        <f>'Table 1 - Supply 2015'!I104</f>
        <v>0</v>
      </c>
      <c r="Y107" s="47">
        <f>'Table 1 - Supply 2015'!J104</f>
        <v>1543</v>
      </c>
      <c r="Z107" s="47">
        <f t="shared" si="9"/>
        <v>14970</v>
      </c>
      <c r="AA107" s="70">
        <f t="shared" si="12"/>
        <v>2.1507712361503367E-2</v>
      </c>
      <c r="AB107" s="70">
        <f t="shared" si="11"/>
        <v>6.7836193786660878E-2</v>
      </c>
      <c r="AD107" s="47">
        <f t="shared" si="10"/>
        <v>14441</v>
      </c>
    </row>
    <row r="108" spans="1:30" ht="18" x14ac:dyDescent="0.25">
      <c r="A108" s="18" t="s">
        <v>460</v>
      </c>
      <c r="B108" s="18" t="s">
        <v>221</v>
      </c>
      <c r="C108" s="109">
        <v>7404</v>
      </c>
      <c r="D108" s="109">
        <v>4049</v>
      </c>
      <c r="E108" s="109">
        <v>0</v>
      </c>
      <c r="F108" s="109">
        <v>0</v>
      </c>
      <c r="G108" s="110">
        <v>11453</v>
      </c>
      <c r="H108" s="46"/>
      <c r="I108" s="109">
        <v>0</v>
      </c>
      <c r="J108" s="109">
        <v>0</v>
      </c>
      <c r="K108" s="109">
        <v>0</v>
      </c>
      <c r="L108" s="111">
        <v>0</v>
      </c>
      <c r="M108" s="46"/>
      <c r="N108" s="46">
        <v>0</v>
      </c>
      <c r="O108" s="46">
        <v>0</v>
      </c>
      <c r="P108" s="109">
        <v>0</v>
      </c>
      <c r="Q108" s="109">
        <v>61</v>
      </c>
      <c r="R108" s="112">
        <v>61</v>
      </c>
      <c r="S108" s="46"/>
      <c r="T108" s="113">
        <v>11514</v>
      </c>
      <c r="U108" s="46"/>
      <c r="V108" s="114">
        <v>13731</v>
      </c>
      <c r="W108" s="47">
        <f>'Table 1 - Supply 2015'!H105</f>
        <v>34</v>
      </c>
      <c r="X108" s="47">
        <f>'Table 1 - Supply 2015'!I105</f>
        <v>0</v>
      </c>
      <c r="Y108" s="47">
        <f>'Table 1 - Supply 2015'!J105</f>
        <v>479</v>
      </c>
      <c r="Z108" s="47">
        <f t="shared" si="9"/>
        <v>11001</v>
      </c>
      <c r="AA108" s="70">
        <f t="shared" si="12"/>
        <v>4.4425023669069988E-3</v>
      </c>
      <c r="AB108" s="70">
        <f t="shared" si="11"/>
        <v>6.9186512271502435E-3</v>
      </c>
      <c r="AD108" s="47">
        <f t="shared" si="10"/>
        <v>11453</v>
      </c>
    </row>
    <row r="109" spans="1:30" ht="18" x14ac:dyDescent="0.25">
      <c r="A109" s="18" t="s">
        <v>461</v>
      </c>
      <c r="B109" s="18" t="s">
        <v>223</v>
      </c>
      <c r="C109" s="109">
        <v>1649</v>
      </c>
      <c r="D109" s="109">
        <v>0</v>
      </c>
      <c r="E109" s="109">
        <v>0</v>
      </c>
      <c r="F109" s="109">
        <v>0</v>
      </c>
      <c r="G109" s="110">
        <v>1649</v>
      </c>
      <c r="H109" s="46"/>
      <c r="I109" s="109">
        <v>0</v>
      </c>
      <c r="J109" s="109">
        <v>0</v>
      </c>
      <c r="K109" s="109">
        <v>0</v>
      </c>
      <c r="L109" s="111">
        <v>0</v>
      </c>
      <c r="M109" s="46"/>
      <c r="N109" s="46">
        <v>0</v>
      </c>
      <c r="O109" s="46">
        <v>0</v>
      </c>
      <c r="P109" s="109">
        <v>0</v>
      </c>
      <c r="Q109" s="109">
        <v>350</v>
      </c>
      <c r="R109" s="112">
        <v>350</v>
      </c>
      <c r="S109" s="46"/>
      <c r="T109" s="113">
        <v>1999</v>
      </c>
      <c r="U109" s="46"/>
      <c r="V109" s="114">
        <v>4457</v>
      </c>
      <c r="W109" s="47">
        <f>'Table 1 - Supply 2015'!H106</f>
        <v>411</v>
      </c>
      <c r="X109" s="47">
        <f>'Table 1 - Supply 2015'!I106</f>
        <v>0</v>
      </c>
      <c r="Y109" s="47">
        <f>'Table 1 - Supply 2015'!J106</f>
        <v>384</v>
      </c>
      <c r="Z109" s="47">
        <f t="shared" si="9"/>
        <v>1204</v>
      </c>
      <c r="AA109" s="70">
        <f t="shared" si="12"/>
        <v>7.852815795378057E-2</v>
      </c>
      <c r="AB109" s="70">
        <f t="shared" si="11"/>
        <v>0.17074265200807717</v>
      </c>
      <c r="AD109" s="47">
        <f t="shared" si="10"/>
        <v>1649</v>
      </c>
    </row>
    <row r="110" spans="1:30" ht="18" x14ac:dyDescent="0.25">
      <c r="A110" s="18" t="s">
        <v>462</v>
      </c>
      <c r="B110" s="18" t="s">
        <v>225</v>
      </c>
      <c r="C110" s="109">
        <v>22547</v>
      </c>
      <c r="D110" s="109">
        <v>0</v>
      </c>
      <c r="E110" s="109">
        <v>0</v>
      </c>
      <c r="F110" s="109">
        <v>0</v>
      </c>
      <c r="G110" s="110">
        <v>22547</v>
      </c>
      <c r="H110" s="46"/>
      <c r="I110" s="109">
        <v>0</v>
      </c>
      <c r="J110" s="109">
        <v>0</v>
      </c>
      <c r="K110" s="109">
        <v>0</v>
      </c>
      <c r="L110" s="111">
        <v>0</v>
      </c>
      <c r="M110" s="46"/>
      <c r="N110" s="46">
        <v>0</v>
      </c>
      <c r="O110" s="46">
        <v>0</v>
      </c>
      <c r="P110" s="109">
        <v>0</v>
      </c>
      <c r="Q110" s="109">
        <v>167</v>
      </c>
      <c r="R110" s="112">
        <v>167</v>
      </c>
      <c r="S110" s="46"/>
      <c r="T110" s="113">
        <v>22714</v>
      </c>
      <c r="U110" s="46"/>
      <c r="V110" s="114">
        <v>25719</v>
      </c>
      <c r="W110" s="47">
        <f>'Table 1 - Supply 2015'!H107</f>
        <v>152</v>
      </c>
      <c r="X110" s="47">
        <f>'Table 1 - Supply 2015'!I107</f>
        <v>0</v>
      </c>
      <c r="Y110" s="47">
        <f>'Table 1 - Supply 2015'!J107</f>
        <v>2632</v>
      </c>
      <c r="Z110" s="47">
        <f t="shared" si="9"/>
        <v>19930</v>
      </c>
      <c r="AA110" s="70">
        <f t="shared" si="12"/>
        <v>6.4932540145417788E-3</v>
      </c>
      <c r="AB110" s="70">
        <f t="shared" si="11"/>
        <v>1.240328162059178E-2</v>
      </c>
      <c r="AD110" s="47">
        <f t="shared" si="10"/>
        <v>22547</v>
      </c>
    </row>
    <row r="111" spans="1:30" ht="18" x14ac:dyDescent="0.25">
      <c r="A111" s="98" t="s">
        <v>463</v>
      </c>
      <c r="B111" s="98" t="s">
        <v>227</v>
      </c>
      <c r="C111" s="115">
        <v>4209</v>
      </c>
      <c r="D111" s="115">
        <v>0</v>
      </c>
      <c r="E111" s="115">
        <v>0</v>
      </c>
      <c r="F111" s="115">
        <v>0</v>
      </c>
      <c r="G111" s="116">
        <v>4209</v>
      </c>
      <c r="H111" s="49"/>
      <c r="I111" s="115">
        <v>0</v>
      </c>
      <c r="J111" s="115">
        <v>0</v>
      </c>
      <c r="K111" s="115">
        <v>0</v>
      </c>
      <c r="L111" s="117">
        <v>0</v>
      </c>
      <c r="M111" s="49"/>
      <c r="N111" s="49">
        <v>0</v>
      </c>
      <c r="O111" s="49">
        <v>0</v>
      </c>
      <c r="P111" s="115">
        <v>0</v>
      </c>
      <c r="Q111" s="115">
        <v>19</v>
      </c>
      <c r="R111" s="118">
        <v>19</v>
      </c>
      <c r="S111" s="49"/>
      <c r="T111" s="119">
        <v>4228</v>
      </c>
      <c r="U111" s="49"/>
      <c r="V111" s="120">
        <v>4228</v>
      </c>
      <c r="W111" s="52">
        <f>'Table 1 - Supply 2015'!H108</f>
        <v>39</v>
      </c>
      <c r="X111" s="52">
        <f>'Table 1 - Supply 2015'!I108</f>
        <v>0</v>
      </c>
      <c r="Y111" s="52">
        <f>'Table 1 - Supply 2015'!J108</f>
        <v>0</v>
      </c>
      <c r="Z111" s="52">
        <f t="shared" si="9"/>
        <v>4189</v>
      </c>
      <c r="AA111" s="70">
        <f t="shared" si="12"/>
        <v>4.4938505203405863E-3</v>
      </c>
      <c r="AB111" s="70">
        <f t="shared" si="11"/>
        <v>1.3718070009460738E-2</v>
      </c>
      <c r="AD111" s="52">
        <f t="shared" si="10"/>
        <v>4209</v>
      </c>
    </row>
    <row r="112" spans="1:30" ht="18.75" thickBot="1" x14ac:dyDescent="0.3">
      <c r="A112" s="121"/>
      <c r="B112" s="121" t="s">
        <v>250</v>
      </c>
      <c r="C112" s="122">
        <v>1187215</v>
      </c>
      <c r="D112" s="122">
        <v>46231</v>
      </c>
      <c r="E112" s="122">
        <v>249982</v>
      </c>
      <c r="F112" s="122">
        <v>124668</v>
      </c>
      <c r="G112" s="123">
        <v>1608096</v>
      </c>
      <c r="H112" s="53"/>
      <c r="I112" s="122">
        <v>330807</v>
      </c>
      <c r="J112" s="122">
        <v>-347</v>
      </c>
      <c r="K112" s="122">
        <v>9357</v>
      </c>
      <c r="L112" s="124">
        <v>339817</v>
      </c>
      <c r="M112" s="53"/>
      <c r="N112" s="53">
        <v>133260</v>
      </c>
      <c r="O112" s="53">
        <v>148429</v>
      </c>
      <c r="P112" s="122">
        <v>281689</v>
      </c>
      <c r="Q112" s="122">
        <v>241677</v>
      </c>
      <c r="R112" s="125">
        <v>523366</v>
      </c>
      <c r="S112" s="53"/>
      <c r="T112" s="126">
        <v>2471279</v>
      </c>
      <c r="U112" s="53"/>
      <c r="V112" s="127">
        <v>4017503</v>
      </c>
      <c r="W112" s="54">
        <f>'Table 1 - Supply 2015'!H109</f>
        <v>551638</v>
      </c>
      <c r="X112" s="54">
        <f>'Table 1 - Supply 2015'!I109</f>
        <v>0</v>
      </c>
      <c r="Y112" s="54">
        <f>'Table 1 - Supply 2015'!J109</f>
        <v>207569</v>
      </c>
      <c r="Z112" s="54">
        <f t="shared" si="9"/>
        <v>1712072</v>
      </c>
      <c r="AA112" s="71">
        <f t="shared" si="12"/>
        <v>0.13027146463860761</v>
      </c>
      <c r="AB112" s="71">
        <f t="shared" si="11"/>
        <v>0.26758013621893995</v>
      </c>
      <c r="AD112" s="54">
        <f t="shared" si="10"/>
        <v>1233446</v>
      </c>
    </row>
    <row r="113" spans="1:30"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D113" s="40"/>
    </row>
  </sheetData>
  <mergeCells count="3">
    <mergeCell ref="C3:T3"/>
    <mergeCell ref="C4:G4"/>
    <mergeCell ref="I4:L4"/>
  </mergeCells>
  <conditionalFormatting sqref="A1">
    <cfRule type="expression" dxfId="11" priority="1">
      <formula>$Y$120&lt;&gt;0</formula>
    </cfRule>
  </conditionalFormatting>
  <hyperlinks>
    <hyperlink ref="A2" location="Contents!A175" display="Contents"/>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0"/>
  <sheetViews>
    <sheetView zoomScale="60" zoomScaleNormal="60" workbookViewId="0">
      <pane xSplit="2" ySplit="3" topLeftCell="C4" activePane="bottomRight" state="frozen"/>
      <selection pane="topRight" activeCell="C1" sqref="C1"/>
      <selection pane="bottomLeft" activeCell="A4" sqref="A4"/>
      <selection pane="bottomRight" activeCell="A5" sqref="A5"/>
    </sheetView>
  </sheetViews>
  <sheetFormatPr defaultRowHeight="15" x14ac:dyDescent="0.25"/>
  <cols>
    <col min="1" max="1" width="28.1406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39">
        <v>1</v>
      </c>
      <c r="B1" s="15" t="s">
        <v>328</v>
      </c>
      <c r="C1" s="16"/>
      <c r="D1" s="16"/>
      <c r="E1" s="16"/>
      <c r="F1" s="16"/>
      <c r="G1" s="16"/>
      <c r="H1" s="16"/>
      <c r="I1" s="16"/>
      <c r="J1" s="16"/>
      <c r="K1" s="17" t="s">
        <v>10</v>
      </c>
    </row>
    <row r="2" spans="1:11" ht="28.5" customHeight="1" x14ac:dyDescent="0.3">
      <c r="A2" s="85"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24551</v>
      </c>
      <c r="D4" s="128">
        <v>5862</v>
      </c>
      <c r="E4" s="128">
        <v>5055</v>
      </c>
      <c r="F4" s="128">
        <v>10917</v>
      </c>
      <c r="G4" s="128">
        <v>396</v>
      </c>
      <c r="H4" s="129">
        <v>11313</v>
      </c>
      <c r="I4" s="128">
        <v>6350</v>
      </c>
      <c r="J4" s="128">
        <v>2354</v>
      </c>
      <c r="K4" s="130">
        <v>44568</v>
      </c>
    </row>
    <row r="5" spans="1:11" ht="18" x14ac:dyDescent="0.25">
      <c r="A5" s="18" t="s">
        <v>360</v>
      </c>
      <c r="B5" s="18" t="s">
        <v>22</v>
      </c>
      <c r="C5" s="131">
        <v>1096</v>
      </c>
      <c r="D5" s="131">
        <v>93</v>
      </c>
      <c r="E5" s="131">
        <v>26</v>
      </c>
      <c r="F5" s="131">
        <v>119</v>
      </c>
      <c r="G5" s="131">
        <v>0</v>
      </c>
      <c r="H5" s="132">
        <v>119</v>
      </c>
      <c r="I5" s="131">
        <v>632</v>
      </c>
      <c r="J5" s="131">
        <v>28</v>
      </c>
      <c r="K5" s="130">
        <v>1875</v>
      </c>
    </row>
    <row r="6" spans="1:11" ht="18" x14ac:dyDescent="0.25">
      <c r="A6" s="18" t="s">
        <v>361</v>
      </c>
      <c r="B6" s="18" t="s">
        <v>24</v>
      </c>
      <c r="C6" s="131">
        <v>1705</v>
      </c>
      <c r="D6" s="131">
        <v>296</v>
      </c>
      <c r="E6" s="131">
        <v>307</v>
      </c>
      <c r="F6" s="131">
        <v>603</v>
      </c>
      <c r="G6" s="131">
        <v>0</v>
      </c>
      <c r="H6" s="132">
        <v>603</v>
      </c>
      <c r="I6" s="131">
        <v>1208</v>
      </c>
      <c r="J6" s="131">
        <v>4</v>
      </c>
      <c r="K6" s="130">
        <v>3520</v>
      </c>
    </row>
    <row r="7" spans="1:11" ht="18" x14ac:dyDescent="0.25">
      <c r="A7" s="18" t="s">
        <v>362</v>
      </c>
      <c r="B7" s="18" t="s">
        <v>26</v>
      </c>
      <c r="C7" s="131">
        <v>418</v>
      </c>
      <c r="D7" s="131">
        <v>50</v>
      </c>
      <c r="E7" s="131">
        <v>444</v>
      </c>
      <c r="F7" s="131">
        <v>494</v>
      </c>
      <c r="G7" s="131">
        <v>0</v>
      </c>
      <c r="H7" s="132">
        <v>494</v>
      </c>
      <c r="I7" s="131">
        <v>230</v>
      </c>
      <c r="J7" s="131">
        <v>35</v>
      </c>
      <c r="K7" s="130">
        <v>1177</v>
      </c>
    </row>
    <row r="8" spans="1:11" ht="18" x14ac:dyDescent="0.25">
      <c r="A8" s="97" t="s">
        <v>363</v>
      </c>
      <c r="B8" s="26" t="s">
        <v>28</v>
      </c>
      <c r="C8" s="131">
        <v>17152</v>
      </c>
      <c r="D8" s="131">
        <v>1147</v>
      </c>
      <c r="E8" s="131">
        <v>16642</v>
      </c>
      <c r="F8" s="131">
        <v>17789</v>
      </c>
      <c r="G8" s="131">
        <v>0</v>
      </c>
      <c r="H8" s="132">
        <v>17789</v>
      </c>
      <c r="I8" s="131">
        <v>233</v>
      </c>
      <c r="J8" s="131">
        <v>18</v>
      </c>
      <c r="K8" s="130">
        <v>35192</v>
      </c>
    </row>
    <row r="9" spans="1:11" ht="18" x14ac:dyDescent="0.25">
      <c r="A9" s="18" t="s">
        <v>364</v>
      </c>
      <c r="B9" s="18" t="s">
        <v>30</v>
      </c>
      <c r="C9" s="131">
        <v>3648</v>
      </c>
      <c r="D9" s="131">
        <v>284</v>
      </c>
      <c r="E9" s="131">
        <v>1074</v>
      </c>
      <c r="F9" s="131">
        <v>1358</v>
      </c>
      <c r="G9" s="131">
        <v>0</v>
      </c>
      <c r="H9" s="132">
        <v>1358</v>
      </c>
      <c r="I9" s="131">
        <v>766</v>
      </c>
      <c r="J9" s="131">
        <v>419</v>
      </c>
      <c r="K9" s="130">
        <v>6191</v>
      </c>
    </row>
    <row r="10" spans="1:11" ht="18" x14ac:dyDescent="0.25">
      <c r="A10" s="18" t="s">
        <v>365</v>
      </c>
      <c r="B10" s="18" t="s">
        <v>32</v>
      </c>
      <c r="C10" s="131">
        <v>4367</v>
      </c>
      <c r="D10" s="131">
        <v>0</v>
      </c>
      <c r="E10" s="131">
        <v>0</v>
      </c>
      <c r="F10" s="131">
        <v>0</v>
      </c>
      <c r="G10" s="131">
        <v>239</v>
      </c>
      <c r="H10" s="132">
        <v>239</v>
      </c>
      <c r="I10" s="131">
        <v>0</v>
      </c>
      <c r="J10" s="131">
        <v>0</v>
      </c>
      <c r="K10" s="130">
        <v>4606</v>
      </c>
    </row>
    <row r="11" spans="1:11" ht="18" x14ac:dyDescent="0.25">
      <c r="A11" s="18" t="s">
        <v>366</v>
      </c>
      <c r="B11" s="18" t="s">
        <v>34</v>
      </c>
      <c r="C11" s="131">
        <v>18241</v>
      </c>
      <c r="D11" s="131">
        <v>5069</v>
      </c>
      <c r="E11" s="131">
        <v>1240</v>
      </c>
      <c r="F11" s="131">
        <v>6309</v>
      </c>
      <c r="G11" s="131">
        <v>675</v>
      </c>
      <c r="H11" s="132">
        <v>6984</v>
      </c>
      <c r="I11" s="131">
        <v>7918</v>
      </c>
      <c r="J11" s="131">
        <v>71</v>
      </c>
      <c r="K11" s="130">
        <v>33214</v>
      </c>
    </row>
    <row r="12" spans="1:11" ht="18" x14ac:dyDescent="0.25">
      <c r="A12" s="18" t="s">
        <v>367</v>
      </c>
      <c r="B12" s="18" t="s">
        <v>36</v>
      </c>
      <c r="C12" s="131">
        <v>8892</v>
      </c>
      <c r="D12" s="131">
        <v>3444</v>
      </c>
      <c r="E12" s="131">
        <v>2639</v>
      </c>
      <c r="F12" s="131">
        <v>6083</v>
      </c>
      <c r="G12" s="131">
        <v>218</v>
      </c>
      <c r="H12" s="132">
        <v>6301</v>
      </c>
      <c r="I12" s="131">
        <v>4401</v>
      </c>
      <c r="J12" s="131">
        <v>1418</v>
      </c>
      <c r="K12" s="130">
        <v>21012</v>
      </c>
    </row>
    <row r="13" spans="1:11" ht="18" x14ac:dyDescent="0.25">
      <c r="A13" s="27" t="s">
        <v>368</v>
      </c>
      <c r="B13" s="27" t="s">
        <v>38</v>
      </c>
      <c r="C13" s="133">
        <v>1522</v>
      </c>
      <c r="D13" s="133">
        <v>1007</v>
      </c>
      <c r="E13" s="133">
        <v>857</v>
      </c>
      <c r="F13" s="133">
        <v>1864</v>
      </c>
      <c r="G13" s="133">
        <v>46</v>
      </c>
      <c r="H13" s="134">
        <v>1910</v>
      </c>
      <c r="I13" s="133">
        <v>1101</v>
      </c>
      <c r="J13" s="133">
        <v>14</v>
      </c>
      <c r="K13" s="135">
        <v>4547</v>
      </c>
    </row>
    <row r="14" spans="1:11" ht="18" x14ac:dyDescent="0.25">
      <c r="A14" s="18" t="s">
        <v>369</v>
      </c>
      <c r="B14" s="18" t="s">
        <v>40</v>
      </c>
      <c r="C14" s="131">
        <v>8592</v>
      </c>
      <c r="D14" s="131">
        <v>2551</v>
      </c>
      <c r="E14" s="131">
        <v>35</v>
      </c>
      <c r="F14" s="131">
        <v>2586</v>
      </c>
      <c r="G14" s="131">
        <v>565</v>
      </c>
      <c r="H14" s="132">
        <v>3151</v>
      </c>
      <c r="I14" s="131">
        <v>3787</v>
      </c>
      <c r="J14" s="131">
        <v>1250</v>
      </c>
      <c r="K14" s="130">
        <v>16780</v>
      </c>
    </row>
    <row r="15" spans="1:11" ht="18" x14ac:dyDescent="0.25">
      <c r="A15" s="18" t="s">
        <v>370</v>
      </c>
      <c r="B15" s="18" t="s">
        <v>42</v>
      </c>
      <c r="C15" s="131">
        <v>5587</v>
      </c>
      <c r="D15" s="131">
        <v>983</v>
      </c>
      <c r="E15" s="131">
        <v>263</v>
      </c>
      <c r="F15" s="131">
        <v>1246</v>
      </c>
      <c r="G15" s="131">
        <v>129</v>
      </c>
      <c r="H15" s="132">
        <v>1375</v>
      </c>
      <c r="I15" s="131">
        <v>1679</v>
      </c>
      <c r="J15" s="131">
        <v>14</v>
      </c>
      <c r="K15" s="130">
        <v>8655</v>
      </c>
    </row>
    <row r="16" spans="1:11" ht="18" x14ac:dyDescent="0.25">
      <c r="A16" s="18" t="s">
        <v>371</v>
      </c>
      <c r="B16" s="18" t="s">
        <v>44</v>
      </c>
      <c r="C16" s="131">
        <v>9941</v>
      </c>
      <c r="D16" s="131">
        <v>1733</v>
      </c>
      <c r="E16" s="131">
        <v>150</v>
      </c>
      <c r="F16" s="131">
        <v>1883</v>
      </c>
      <c r="G16" s="131">
        <v>274</v>
      </c>
      <c r="H16" s="132">
        <v>2157</v>
      </c>
      <c r="I16" s="131">
        <v>4294</v>
      </c>
      <c r="J16" s="131">
        <v>24</v>
      </c>
      <c r="K16" s="130">
        <v>16416</v>
      </c>
    </row>
    <row r="17" spans="1:11" ht="18" x14ac:dyDescent="0.25">
      <c r="A17" s="18" t="s">
        <v>372</v>
      </c>
      <c r="B17" s="18" t="s">
        <v>46</v>
      </c>
      <c r="C17" s="131">
        <v>13720</v>
      </c>
      <c r="D17" s="131">
        <v>5461</v>
      </c>
      <c r="E17" s="131">
        <v>1324</v>
      </c>
      <c r="F17" s="131">
        <v>6785</v>
      </c>
      <c r="G17" s="131">
        <v>389</v>
      </c>
      <c r="H17" s="132">
        <v>7174</v>
      </c>
      <c r="I17" s="131">
        <v>9526</v>
      </c>
      <c r="J17" s="131">
        <v>2039</v>
      </c>
      <c r="K17" s="130">
        <v>32459</v>
      </c>
    </row>
    <row r="18" spans="1:11" ht="18" x14ac:dyDescent="0.25">
      <c r="A18" s="18" t="s">
        <v>373</v>
      </c>
      <c r="B18" s="18" t="s">
        <v>48</v>
      </c>
      <c r="C18" s="131">
        <v>5035</v>
      </c>
      <c r="D18" s="131">
        <v>753</v>
      </c>
      <c r="E18" s="131">
        <v>147</v>
      </c>
      <c r="F18" s="131">
        <v>900</v>
      </c>
      <c r="G18" s="131">
        <v>44</v>
      </c>
      <c r="H18" s="132">
        <v>944</v>
      </c>
      <c r="I18" s="131">
        <v>3041</v>
      </c>
      <c r="J18" s="131">
        <v>607</v>
      </c>
      <c r="K18" s="130">
        <v>9627</v>
      </c>
    </row>
    <row r="19" spans="1:11" ht="18" x14ac:dyDescent="0.25">
      <c r="A19" s="97" t="s">
        <v>374</v>
      </c>
      <c r="B19" s="18" t="s">
        <v>467</v>
      </c>
      <c r="C19" s="131">
        <v>9173</v>
      </c>
      <c r="D19" s="131">
        <v>5700</v>
      </c>
      <c r="E19" s="131">
        <v>1359</v>
      </c>
      <c r="F19" s="131">
        <v>7059</v>
      </c>
      <c r="G19" s="131">
        <v>4674</v>
      </c>
      <c r="H19" s="132">
        <v>11733</v>
      </c>
      <c r="I19" s="131">
        <v>15165</v>
      </c>
      <c r="J19" s="131">
        <v>24300</v>
      </c>
      <c r="K19" s="130">
        <v>60371</v>
      </c>
    </row>
    <row r="20" spans="1:11" ht="18" x14ac:dyDescent="0.25">
      <c r="A20" s="18" t="s">
        <v>375</v>
      </c>
      <c r="B20" s="18" t="s">
        <v>51</v>
      </c>
      <c r="C20" s="131">
        <v>3931</v>
      </c>
      <c r="D20" s="131">
        <v>957</v>
      </c>
      <c r="E20" s="131">
        <v>71</v>
      </c>
      <c r="F20" s="131">
        <v>1028</v>
      </c>
      <c r="G20" s="131">
        <v>409</v>
      </c>
      <c r="H20" s="132">
        <v>1437</v>
      </c>
      <c r="I20" s="131">
        <v>3468</v>
      </c>
      <c r="J20" s="131">
        <v>638</v>
      </c>
      <c r="K20" s="130">
        <v>9474</v>
      </c>
    </row>
    <row r="21" spans="1:11" ht="18" x14ac:dyDescent="0.25">
      <c r="A21" s="18" t="s">
        <v>376</v>
      </c>
      <c r="B21" s="18" t="s">
        <v>53</v>
      </c>
      <c r="C21" s="131">
        <v>6036</v>
      </c>
      <c r="D21" s="131">
        <v>2211</v>
      </c>
      <c r="E21" s="131">
        <v>3223</v>
      </c>
      <c r="F21" s="131">
        <v>5434</v>
      </c>
      <c r="G21" s="131">
        <v>280</v>
      </c>
      <c r="H21" s="132">
        <v>5714</v>
      </c>
      <c r="I21" s="131">
        <v>10980</v>
      </c>
      <c r="J21" s="131">
        <v>1680</v>
      </c>
      <c r="K21" s="130">
        <v>24410</v>
      </c>
    </row>
    <row r="22" spans="1:11" ht="18" x14ac:dyDescent="0.25">
      <c r="A22" s="27" t="s">
        <v>377</v>
      </c>
      <c r="B22" s="27" t="s">
        <v>55</v>
      </c>
      <c r="C22" s="133">
        <v>3773</v>
      </c>
      <c r="D22" s="133">
        <v>5213</v>
      </c>
      <c r="E22" s="133">
        <v>13595</v>
      </c>
      <c r="F22" s="133">
        <v>18808</v>
      </c>
      <c r="G22" s="133">
        <v>5022</v>
      </c>
      <c r="H22" s="134">
        <v>23830</v>
      </c>
      <c r="I22" s="133">
        <v>28734</v>
      </c>
      <c r="J22" s="133">
        <v>5464</v>
      </c>
      <c r="K22" s="135">
        <v>61801</v>
      </c>
    </row>
    <row r="23" spans="1:11" ht="18" x14ac:dyDescent="0.25">
      <c r="A23" s="18" t="s">
        <v>378</v>
      </c>
      <c r="B23" s="18" t="s">
        <v>57</v>
      </c>
      <c r="C23" s="131">
        <v>932</v>
      </c>
      <c r="D23" s="131">
        <v>3338</v>
      </c>
      <c r="E23" s="131">
        <v>4120</v>
      </c>
      <c r="F23" s="131">
        <v>7458</v>
      </c>
      <c r="G23" s="131">
        <v>656</v>
      </c>
      <c r="H23" s="132">
        <v>8114</v>
      </c>
      <c r="I23" s="131">
        <v>5389</v>
      </c>
      <c r="J23" s="131">
        <v>1218</v>
      </c>
      <c r="K23" s="130">
        <v>15653</v>
      </c>
    </row>
    <row r="24" spans="1:11" ht="18" x14ac:dyDescent="0.25">
      <c r="A24" s="18" t="s">
        <v>379</v>
      </c>
      <c r="B24" s="18" t="s">
        <v>59</v>
      </c>
      <c r="C24" s="131">
        <v>7558</v>
      </c>
      <c r="D24" s="131">
        <v>2561</v>
      </c>
      <c r="E24" s="131">
        <v>1468</v>
      </c>
      <c r="F24" s="131">
        <v>4029</v>
      </c>
      <c r="G24" s="131">
        <v>0</v>
      </c>
      <c r="H24" s="132">
        <v>4029</v>
      </c>
      <c r="I24" s="131">
        <v>1975</v>
      </c>
      <c r="J24" s="131">
        <v>208</v>
      </c>
      <c r="K24" s="130">
        <v>13770</v>
      </c>
    </row>
    <row r="25" spans="1:11" ht="18" x14ac:dyDescent="0.25">
      <c r="A25" s="18" t="s">
        <v>380</v>
      </c>
      <c r="B25" s="18" t="s">
        <v>61</v>
      </c>
      <c r="C25" s="131">
        <v>11449</v>
      </c>
      <c r="D25" s="131">
        <v>4842</v>
      </c>
      <c r="E25" s="131">
        <v>1783</v>
      </c>
      <c r="F25" s="131">
        <v>6625</v>
      </c>
      <c r="G25" s="131">
        <v>131</v>
      </c>
      <c r="H25" s="132">
        <v>6756</v>
      </c>
      <c r="I25" s="131">
        <v>7264</v>
      </c>
      <c r="J25" s="131">
        <v>1000</v>
      </c>
      <c r="K25" s="130">
        <v>26469</v>
      </c>
    </row>
    <row r="26" spans="1:11" ht="18" x14ac:dyDescent="0.25">
      <c r="A26" s="18" t="s">
        <v>381</v>
      </c>
      <c r="B26" s="18" t="s">
        <v>63</v>
      </c>
      <c r="C26" s="131">
        <v>8912</v>
      </c>
      <c r="D26" s="131">
        <v>18</v>
      </c>
      <c r="E26" s="131">
        <v>4</v>
      </c>
      <c r="F26" s="131">
        <v>22</v>
      </c>
      <c r="G26" s="131">
        <v>0</v>
      </c>
      <c r="H26" s="132">
        <v>22</v>
      </c>
      <c r="I26" s="131">
        <v>0</v>
      </c>
      <c r="J26" s="131">
        <v>652</v>
      </c>
      <c r="K26" s="130">
        <v>9586</v>
      </c>
    </row>
    <row r="27" spans="1:11" ht="18" x14ac:dyDescent="0.25">
      <c r="A27" s="18" t="s">
        <v>382</v>
      </c>
      <c r="B27" s="18" t="s">
        <v>65</v>
      </c>
      <c r="C27" s="131">
        <v>22246</v>
      </c>
      <c r="D27" s="131">
        <v>6392</v>
      </c>
      <c r="E27" s="131">
        <v>7562</v>
      </c>
      <c r="F27" s="131">
        <v>13954</v>
      </c>
      <c r="G27" s="131">
        <v>922</v>
      </c>
      <c r="H27" s="132">
        <v>14876</v>
      </c>
      <c r="I27" s="131">
        <v>3562</v>
      </c>
      <c r="J27" s="131">
        <v>31696</v>
      </c>
      <c r="K27" s="130">
        <v>72380</v>
      </c>
    </row>
    <row r="28" spans="1:11" ht="18" x14ac:dyDescent="0.25">
      <c r="A28" s="18" t="s">
        <v>383</v>
      </c>
      <c r="B28" s="18" t="s">
        <v>67</v>
      </c>
      <c r="C28" s="131">
        <v>3075</v>
      </c>
      <c r="D28" s="131">
        <v>982</v>
      </c>
      <c r="E28" s="131">
        <v>208</v>
      </c>
      <c r="F28" s="131">
        <v>1190</v>
      </c>
      <c r="G28" s="131">
        <v>43</v>
      </c>
      <c r="H28" s="132">
        <v>1233</v>
      </c>
      <c r="I28" s="131">
        <v>1720</v>
      </c>
      <c r="J28" s="131">
        <v>74</v>
      </c>
      <c r="K28" s="130">
        <v>6102</v>
      </c>
    </row>
    <row r="29" spans="1:11" ht="18" x14ac:dyDescent="0.25">
      <c r="A29" s="18" t="s">
        <v>384</v>
      </c>
      <c r="B29" s="18" t="s">
        <v>69</v>
      </c>
      <c r="C29" s="131">
        <v>7724</v>
      </c>
      <c r="D29" s="131">
        <v>3624</v>
      </c>
      <c r="E29" s="131">
        <v>1427</v>
      </c>
      <c r="F29" s="131">
        <v>5051</v>
      </c>
      <c r="G29" s="131">
        <v>179</v>
      </c>
      <c r="H29" s="132">
        <v>5230</v>
      </c>
      <c r="I29" s="131">
        <v>8147</v>
      </c>
      <c r="J29" s="131">
        <v>1701</v>
      </c>
      <c r="K29" s="130">
        <v>22802</v>
      </c>
    </row>
    <row r="30" spans="1:11" ht="18" x14ac:dyDescent="0.25">
      <c r="A30" s="18" t="s">
        <v>385</v>
      </c>
      <c r="B30" s="18" t="s">
        <v>71</v>
      </c>
      <c r="C30" s="131">
        <v>4989</v>
      </c>
      <c r="D30" s="131">
        <v>3234</v>
      </c>
      <c r="E30" s="131">
        <v>1385</v>
      </c>
      <c r="F30" s="131">
        <v>4619</v>
      </c>
      <c r="G30" s="131">
        <v>298</v>
      </c>
      <c r="H30" s="132">
        <v>4917</v>
      </c>
      <c r="I30" s="131">
        <v>2321</v>
      </c>
      <c r="J30" s="131">
        <v>240</v>
      </c>
      <c r="K30" s="130">
        <v>12467</v>
      </c>
    </row>
    <row r="31" spans="1:11" ht="18" x14ac:dyDescent="0.25">
      <c r="A31" s="18" t="s">
        <v>386</v>
      </c>
      <c r="B31" s="18" t="s">
        <v>73</v>
      </c>
      <c r="C31" s="131">
        <v>3005</v>
      </c>
      <c r="D31" s="131">
        <v>1479</v>
      </c>
      <c r="E31" s="131">
        <v>872</v>
      </c>
      <c r="F31" s="131">
        <v>2351</v>
      </c>
      <c r="G31" s="131">
        <v>0</v>
      </c>
      <c r="H31" s="132">
        <v>2351</v>
      </c>
      <c r="I31" s="131">
        <v>2169</v>
      </c>
      <c r="J31" s="131">
        <v>107</v>
      </c>
      <c r="K31" s="130">
        <v>7632</v>
      </c>
    </row>
    <row r="32" spans="1:11" ht="18" x14ac:dyDescent="0.25">
      <c r="A32" s="27" t="s">
        <v>387</v>
      </c>
      <c r="B32" s="27" t="s">
        <v>75</v>
      </c>
      <c r="C32" s="133">
        <v>10611</v>
      </c>
      <c r="D32" s="133">
        <v>8038</v>
      </c>
      <c r="E32" s="133">
        <v>2780</v>
      </c>
      <c r="F32" s="133">
        <v>10818</v>
      </c>
      <c r="G32" s="133">
        <v>0</v>
      </c>
      <c r="H32" s="134">
        <v>10818</v>
      </c>
      <c r="I32" s="133">
        <v>2899</v>
      </c>
      <c r="J32" s="133">
        <v>120</v>
      </c>
      <c r="K32" s="135">
        <v>24448</v>
      </c>
    </row>
    <row r="33" spans="1:11" ht="18" x14ac:dyDescent="0.25">
      <c r="A33" s="18" t="s">
        <v>388</v>
      </c>
      <c r="B33" s="18" t="s">
        <v>77</v>
      </c>
      <c r="C33" s="131">
        <v>2054</v>
      </c>
      <c r="D33" s="131">
        <v>870</v>
      </c>
      <c r="E33" s="131">
        <v>328</v>
      </c>
      <c r="F33" s="131">
        <v>1198</v>
      </c>
      <c r="G33" s="131">
        <v>0</v>
      </c>
      <c r="H33" s="132">
        <v>1198</v>
      </c>
      <c r="I33" s="131">
        <v>1448</v>
      </c>
      <c r="J33" s="131">
        <v>49</v>
      </c>
      <c r="K33" s="130">
        <v>4749</v>
      </c>
    </row>
    <row r="34" spans="1:11" ht="18" x14ac:dyDescent="0.25">
      <c r="A34" s="18" t="s">
        <v>389</v>
      </c>
      <c r="B34" s="18" t="s">
        <v>79</v>
      </c>
      <c r="C34" s="131">
        <v>21604</v>
      </c>
      <c r="D34" s="131">
        <v>19830</v>
      </c>
      <c r="E34" s="131">
        <v>6994</v>
      </c>
      <c r="F34" s="131">
        <v>26824</v>
      </c>
      <c r="G34" s="131">
        <v>46</v>
      </c>
      <c r="H34" s="132">
        <v>26870</v>
      </c>
      <c r="I34" s="131">
        <v>12606</v>
      </c>
      <c r="J34" s="131">
        <v>2616</v>
      </c>
      <c r="K34" s="130">
        <v>63696</v>
      </c>
    </row>
    <row r="35" spans="1:11" ht="18" x14ac:dyDescent="0.25">
      <c r="A35" s="18" t="s">
        <v>390</v>
      </c>
      <c r="B35" s="18" t="s">
        <v>81</v>
      </c>
      <c r="C35" s="131">
        <v>20880</v>
      </c>
      <c r="D35" s="131">
        <v>6719</v>
      </c>
      <c r="E35" s="131">
        <v>4682</v>
      </c>
      <c r="F35" s="131">
        <v>11401</v>
      </c>
      <c r="G35" s="131">
        <v>46</v>
      </c>
      <c r="H35" s="132">
        <v>11447</v>
      </c>
      <c r="I35" s="131">
        <v>2804</v>
      </c>
      <c r="J35" s="131">
        <v>737</v>
      </c>
      <c r="K35" s="130">
        <v>35868</v>
      </c>
    </row>
    <row r="36" spans="1:11" ht="18" x14ac:dyDescent="0.25">
      <c r="A36" s="18" t="s">
        <v>391</v>
      </c>
      <c r="B36" s="18" t="s">
        <v>83</v>
      </c>
      <c r="C36" s="131">
        <v>7801</v>
      </c>
      <c r="D36" s="131">
        <v>558</v>
      </c>
      <c r="E36" s="131">
        <v>170</v>
      </c>
      <c r="F36" s="131">
        <v>728</v>
      </c>
      <c r="G36" s="131">
        <v>0</v>
      </c>
      <c r="H36" s="132">
        <v>728</v>
      </c>
      <c r="I36" s="131">
        <v>4173</v>
      </c>
      <c r="J36" s="131">
        <v>69</v>
      </c>
      <c r="K36" s="130">
        <v>12771</v>
      </c>
    </row>
    <row r="37" spans="1:11" ht="18" x14ac:dyDescent="0.25">
      <c r="A37" s="18" t="s">
        <v>392</v>
      </c>
      <c r="B37" s="18" t="s">
        <v>85</v>
      </c>
      <c r="C37" s="131">
        <v>6414</v>
      </c>
      <c r="D37" s="131">
        <v>2481</v>
      </c>
      <c r="E37" s="131">
        <v>1603</v>
      </c>
      <c r="F37" s="131">
        <v>4084</v>
      </c>
      <c r="G37" s="131">
        <v>129</v>
      </c>
      <c r="H37" s="132">
        <v>4213</v>
      </c>
      <c r="I37" s="131">
        <v>5636</v>
      </c>
      <c r="J37" s="131">
        <v>603</v>
      </c>
      <c r="K37" s="130">
        <v>16866</v>
      </c>
    </row>
    <row r="38" spans="1:11" ht="18" x14ac:dyDescent="0.25">
      <c r="A38" s="18" t="s">
        <v>393</v>
      </c>
      <c r="B38" s="18" t="s">
        <v>87</v>
      </c>
      <c r="C38" s="131">
        <v>7349</v>
      </c>
      <c r="D38" s="131">
        <v>3756</v>
      </c>
      <c r="E38" s="131">
        <v>1422</v>
      </c>
      <c r="F38" s="131">
        <v>5178</v>
      </c>
      <c r="G38" s="131">
        <v>0</v>
      </c>
      <c r="H38" s="132">
        <v>5178</v>
      </c>
      <c r="I38" s="131">
        <v>7192</v>
      </c>
      <c r="J38" s="131">
        <v>85</v>
      </c>
      <c r="K38" s="130">
        <v>19804</v>
      </c>
    </row>
    <row r="39" spans="1:11" ht="18" x14ac:dyDescent="0.25">
      <c r="A39" s="18" t="s">
        <v>394</v>
      </c>
      <c r="B39" s="18" t="s">
        <v>89</v>
      </c>
      <c r="C39" s="131">
        <v>6121</v>
      </c>
      <c r="D39" s="131">
        <v>4177</v>
      </c>
      <c r="E39" s="131">
        <v>8566</v>
      </c>
      <c r="F39" s="131">
        <v>12743</v>
      </c>
      <c r="G39" s="131">
        <v>0</v>
      </c>
      <c r="H39" s="132">
        <v>12743</v>
      </c>
      <c r="I39" s="131">
        <v>5410</v>
      </c>
      <c r="J39" s="131">
        <v>61</v>
      </c>
      <c r="K39" s="130">
        <v>24335</v>
      </c>
    </row>
    <row r="40" spans="1:11" ht="18" x14ac:dyDescent="0.25">
      <c r="A40" s="18" t="s">
        <v>395</v>
      </c>
      <c r="B40" s="18" t="s">
        <v>91</v>
      </c>
      <c r="C40" s="131">
        <v>2213</v>
      </c>
      <c r="D40" s="131">
        <v>378</v>
      </c>
      <c r="E40" s="131">
        <v>217</v>
      </c>
      <c r="F40" s="131">
        <v>595</v>
      </c>
      <c r="G40" s="131">
        <v>0</v>
      </c>
      <c r="H40" s="132">
        <v>595</v>
      </c>
      <c r="I40" s="131">
        <v>782</v>
      </c>
      <c r="J40" s="131">
        <v>246</v>
      </c>
      <c r="K40" s="130">
        <v>3836</v>
      </c>
    </row>
    <row r="41" spans="1:11" ht="18" x14ac:dyDescent="0.25">
      <c r="A41" s="18" t="s">
        <v>396</v>
      </c>
      <c r="B41" s="18" t="s">
        <v>93</v>
      </c>
      <c r="C41" s="131">
        <v>28658</v>
      </c>
      <c r="D41" s="131">
        <v>5380</v>
      </c>
      <c r="E41" s="131">
        <v>4586</v>
      </c>
      <c r="F41" s="131">
        <v>9966</v>
      </c>
      <c r="G41" s="131">
        <v>80</v>
      </c>
      <c r="H41" s="132">
        <v>10046</v>
      </c>
      <c r="I41" s="131">
        <v>10787</v>
      </c>
      <c r="J41" s="131">
        <v>1880</v>
      </c>
      <c r="K41" s="130">
        <v>51371</v>
      </c>
    </row>
    <row r="42" spans="1:11" ht="18" x14ac:dyDescent="0.25">
      <c r="A42" s="27" t="s">
        <v>397</v>
      </c>
      <c r="B42" s="27" t="s">
        <v>95</v>
      </c>
      <c r="C42" s="133">
        <v>21424</v>
      </c>
      <c r="D42" s="133">
        <v>21668</v>
      </c>
      <c r="E42" s="133">
        <v>25295</v>
      </c>
      <c r="F42" s="133">
        <v>46963</v>
      </c>
      <c r="G42" s="133">
        <v>180</v>
      </c>
      <c r="H42" s="134">
        <v>47143</v>
      </c>
      <c r="I42" s="133">
        <v>20589</v>
      </c>
      <c r="J42" s="133">
        <v>5698</v>
      </c>
      <c r="K42" s="135">
        <v>94854</v>
      </c>
    </row>
    <row r="43" spans="1:11" ht="18" x14ac:dyDescent="0.25">
      <c r="A43" s="18" t="s">
        <v>398</v>
      </c>
      <c r="B43" s="18" t="s">
        <v>97</v>
      </c>
      <c r="C43" s="131">
        <v>12301</v>
      </c>
      <c r="D43" s="131">
        <v>9354</v>
      </c>
      <c r="E43" s="131">
        <v>9919</v>
      </c>
      <c r="F43" s="131">
        <v>19273</v>
      </c>
      <c r="G43" s="131">
        <v>85</v>
      </c>
      <c r="H43" s="132">
        <v>19358</v>
      </c>
      <c r="I43" s="131">
        <v>11067</v>
      </c>
      <c r="J43" s="131">
        <v>2196</v>
      </c>
      <c r="K43" s="130">
        <v>44922</v>
      </c>
    </row>
    <row r="44" spans="1:11" ht="18" x14ac:dyDescent="0.25">
      <c r="A44" s="18" t="s">
        <v>399</v>
      </c>
      <c r="B44" s="18" t="s">
        <v>99</v>
      </c>
      <c r="C44" s="131">
        <v>26556</v>
      </c>
      <c r="D44" s="131">
        <v>18318</v>
      </c>
      <c r="E44" s="131">
        <v>11696</v>
      </c>
      <c r="F44" s="131">
        <v>30014</v>
      </c>
      <c r="G44" s="131">
        <v>0</v>
      </c>
      <c r="H44" s="132">
        <v>30014</v>
      </c>
      <c r="I44" s="131">
        <v>16312</v>
      </c>
      <c r="J44" s="131">
        <v>2637</v>
      </c>
      <c r="K44" s="130">
        <v>75519</v>
      </c>
    </row>
    <row r="45" spans="1:11" ht="18" x14ac:dyDescent="0.25">
      <c r="A45" s="18" t="s">
        <v>400</v>
      </c>
      <c r="B45" s="18" t="s">
        <v>468</v>
      </c>
      <c r="C45" s="131">
        <v>57100</v>
      </c>
      <c r="D45" s="131">
        <v>46958</v>
      </c>
      <c r="E45" s="131">
        <v>9029</v>
      </c>
      <c r="F45" s="131">
        <v>55987</v>
      </c>
      <c r="G45" s="131">
        <v>17</v>
      </c>
      <c r="H45" s="132">
        <v>56004</v>
      </c>
      <c r="I45" s="131">
        <v>28177</v>
      </c>
      <c r="J45" s="131">
        <v>8781</v>
      </c>
      <c r="K45" s="130">
        <v>150062</v>
      </c>
    </row>
    <row r="46" spans="1:11" ht="18" x14ac:dyDescent="0.25">
      <c r="A46" s="18" t="s">
        <v>401</v>
      </c>
      <c r="B46" s="18" t="s">
        <v>103</v>
      </c>
      <c r="C46" s="131">
        <v>4291</v>
      </c>
      <c r="D46" s="131">
        <v>293</v>
      </c>
      <c r="E46" s="131">
        <v>1885</v>
      </c>
      <c r="F46" s="131">
        <v>2178</v>
      </c>
      <c r="G46" s="131">
        <v>0</v>
      </c>
      <c r="H46" s="132">
        <v>2178</v>
      </c>
      <c r="I46" s="131">
        <v>1903</v>
      </c>
      <c r="J46" s="131">
        <v>620</v>
      </c>
      <c r="K46" s="130">
        <v>8992</v>
      </c>
    </row>
    <row r="47" spans="1:11" ht="18" x14ac:dyDescent="0.25">
      <c r="A47" s="18" t="s">
        <v>402</v>
      </c>
      <c r="B47" s="18" t="s">
        <v>105</v>
      </c>
      <c r="C47" s="131">
        <v>23341</v>
      </c>
      <c r="D47" s="131">
        <v>5373</v>
      </c>
      <c r="E47" s="131">
        <v>20397</v>
      </c>
      <c r="F47" s="131">
        <v>25770</v>
      </c>
      <c r="G47" s="131">
        <v>167</v>
      </c>
      <c r="H47" s="132">
        <v>25937</v>
      </c>
      <c r="I47" s="131">
        <v>998</v>
      </c>
      <c r="J47" s="131">
        <v>1451</v>
      </c>
      <c r="K47" s="130">
        <v>51727</v>
      </c>
    </row>
    <row r="48" spans="1:11" ht="18" x14ac:dyDescent="0.25">
      <c r="A48" s="18" t="s">
        <v>403</v>
      </c>
      <c r="B48" s="18" t="s">
        <v>107</v>
      </c>
      <c r="C48" s="131">
        <v>2215</v>
      </c>
      <c r="D48" s="131">
        <v>1425</v>
      </c>
      <c r="E48" s="131">
        <v>1460</v>
      </c>
      <c r="F48" s="131">
        <v>2885</v>
      </c>
      <c r="G48" s="131">
        <v>85</v>
      </c>
      <c r="H48" s="132">
        <v>2970</v>
      </c>
      <c r="I48" s="131">
        <v>2080</v>
      </c>
      <c r="J48" s="131">
        <v>526</v>
      </c>
      <c r="K48" s="130">
        <v>7791</v>
      </c>
    </row>
    <row r="49" spans="1:11" ht="18" x14ac:dyDescent="0.25">
      <c r="A49" s="18" t="s">
        <v>404</v>
      </c>
      <c r="B49" s="18" t="s">
        <v>109</v>
      </c>
      <c r="C49" s="131">
        <v>8282</v>
      </c>
      <c r="D49" s="131">
        <v>2731</v>
      </c>
      <c r="E49" s="131">
        <v>2961</v>
      </c>
      <c r="F49" s="131">
        <v>5692</v>
      </c>
      <c r="G49" s="131">
        <v>130</v>
      </c>
      <c r="H49" s="132">
        <v>5822</v>
      </c>
      <c r="I49" s="131">
        <v>5951</v>
      </c>
      <c r="J49" s="131">
        <v>2087</v>
      </c>
      <c r="K49" s="130">
        <v>22142</v>
      </c>
    </row>
    <row r="50" spans="1:11" ht="18" x14ac:dyDescent="0.25">
      <c r="A50" s="18" t="s">
        <v>405</v>
      </c>
      <c r="B50" s="18" t="s">
        <v>111</v>
      </c>
      <c r="C50" s="131">
        <v>8775</v>
      </c>
      <c r="D50" s="131">
        <v>6799</v>
      </c>
      <c r="E50" s="131">
        <v>8469</v>
      </c>
      <c r="F50" s="131">
        <v>15268</v>
      </c>
      <c r="G50" s="131">
        <v>855</v>
      </c>
      <c r="H50" s="132">
        <v>16123</v>
      </c>
      <c r="I50" s="131">
        <v>16863</v>
      </c>
      <c r="J50" s="131">
        <v>3272</v>
      </c>
      <c r="K50" s="130">
        <v>45033</v>
      </c>
    </row>
    <row r="51" spans="1:11" ht="18" x14ac:dyDescent="0.25">
      <c r="A51" s="18" t="s">
        <v>406</v>
      </c>
      <c r="B51" s="18" t="s">
        <v>113</v>
      </c>
      <c r="C51" s="131">
        <v>474</v>
      </c>
      <c r="D51" s="131">
        <v>0</v>
      </c>
      <c r="E51" s="131">
        <v>0</v>
      </c>
      <c r="F51" s="131">
        <v>0</v>
      </c>
      <c r="G51" s="131">
        <v>91</v>
      </c>
      <c r="H51" s="132">
        <v>91</v>
      </c>
      <c r="I51" s="131">
        <v>0</v>
      </c>
      <c r="J51" s="131">
        <v>2</v>
      </c>
      <c r="K51" s="130">
        <v>567</v>
      </c>
    </row>
    <row r="52" spans="1:11" ht="18" x14ac:dyDescent="0.25">
      <c r="A52" s="27" t="s">
        <v>407</v>
      </c>
      <c r="B52" s="27" t="s">
        <v>115</v>
      </c>
      <c r="C52" s="133">
        <v>4626</v>
      </c>
      <c r="D52" s="133">
        <v>0</v>
      </c>
      <c r="E52" s="133">
        <v>0</v>
      </c>
      <c r="F52" s="133">
        <v>0</v>
      </c>
      <c r="G52" s="133">
        <v>900</v>
      </c>
      <c r="H52" s="134">
        <v>900</v>
      </c>
      <c r="I52" s="133">
        <v>0</v>
      </c>
      <c r="J52" s="133">
        <v>0</v>
      </c>
      <c r="K52" s="135">
        <v>5526</v>
      </c>
    </row>
    <row r="53" spans="1:11" ht="18" x14ac:dyDescent="0.25">
      <c r="A53" s="18" t="s">
        <v>408</v>
      </c>
      <c r="B53" s="18" t="s">
        <v>117</v>
      </c>
      <c r="C53" s="131">
        <v>19013</v>
      </c>
      <c r="D53" s="131">
        <v>0</v>
      </c>
      <c r="E53" s="131">
        <v>0</v>
      </c>
      <c r="F53" s="131">
        <v>0</v>
      </c>
      <c r="G53" s="131">
        <v>205</v>
      </c>
      <c r="H53" s="132">
        <v>205</v>
      </c>
      <c r="I53" s="131">
        <v>0</v>
      </c>
      <c r="J53" s="131">
        <v>189</v>
      </c>
      <c r="K53" s="130">
        <v>19407</v>
      </c>
    </row>
    <row r="54" spans="1:11" ht="18" x14ac:dyDescent="0.25">
      <c r="A54" s="18" t="s">
        <v>409</v>
      </c>
      <c r="B54" s="18" t="s">
        <v>119</v>
      </c>
      <c r="C54" s="131">
        <v>72541</v>
      </c>
      <c r="D54" s="131">
        <v>752</v>
      </c>
      <c r="E54" s="131">
        <v>0</v>
      </c>
      <c r="F54" s="131">
        <v>752</v>
      </c>
      <c r="G54" s="131">
        <v>53</v>
      </c>
      <c r="H54" s="132">
        <v>805</v>
      </c>
      <c r="I54" s="131">
        <v>0</v>
      </c>
      <c r="J54" s="131">
        <v>3567</v>
      </c>
      <c r="K54" s="130">
        <v>76913</v>
      </c>
    </row>
    <row r="55" spans="1:11" ht="18" x14ac:dyDescent="0.25">
      <c r="A55" s="18" t="s">
        <v>410</v>
      </c>
      <c r="B55" s="18" t="s">
        <v>121</v>
      </c>
      <c r="C55" s="131">
        <v>39670</v>
      </c>
      <c r="D55" s="131">
        <v>0</v>
      </c>
      <c r="E55" s="131">
        <v>0</v>
      </c>
      <c r="F55" s="131">
        <v>0</v>
      </c>
      <c r="G55" s="131">
        <v>25</v>
      </c>
      <c r="H55" s="132">
        <v>25</v>
      </c>
      <c r="I55" s="131">
        <v>0</v>
      </c>
      <c r="J55" s="131">
        <v>1142</v>
      </c>
      <c r="K55" s="130">
        <v>40837</v>
      </c>
    </row>
    <row r="56" spans="1:11" ht="18" x14ac:dyDescent="0.25">
      <c r="A56" s="18" t="s">
        <v>411</v>
      </c>
      <c r="B56" s="18" t="s">
        <v>123</v>
      </c>
      <c r="C56" s="131">
        <v>9670</v>
      </c>
      <c r="D56" s="131">
        <v>0</v>
      </c>
      <c r="E56" s="131">
        <v>0</v>
      </c>
      <c r="F56" s="131">
        <v>0</v>
      </c>
      <c r="G56" s="131">
        <v>10</v>
      </c>
      <c r="H56" s="132">
        <v>10</v>
      </c>
      <c r="I56" s="131">
        <v>0</v>
      </c>
      <c r="J56" s="131">
        <v>0</v>
      </c>
      <c r="K56" s="130">
        <v>9680</v>
      </c>
    </row>
    <row r="57" spans="1:11" ht="18" x14ac:dyDescent="0.25">
      <c r="A57" s="18" t="s">
        <v>412</v>
      </c>
      <c r="B57" s="18" t="s">
        <v>125</v>
      </c>
      <c r="C57" s="131">
        <v>9485</v>
      </c>
      <c r="D57" s="131">
        <v>0</v>
      </c>
      <c r="E57" s="131">
        <v>0</v>
      </c>
      <c r="F57" s="131">
        <v>0</v>
      </c>
      <c r="G57" s="131">
        <v>0</v>
      </c>
      <c r="H57" s="132">
        <v>0</v>
      </c>
      <c r="I57" s="131">
        <v>0</v>
      </c>
      <c r="J57" s="131">
        <v>441</v>
      </c>
      <c r="K57" s="130">
        <v>9926</v>
      </c>
    </row>
    <row r="58" spans="1:11" ht="18" x14ac:dyDescent="0.25">
      <c r="A58" s="18" t="s">
        <v>413</v>
      </c>
      <c r="B58" s="18" t="s">
        <v>127</v>
      </c>
      <c r="C58" s="131">
        <v>18465</v>
      </c>
      <c r="D58" s="131">
        <v>1093</v>
      </c>
      <c r="E58" s="131">
        <v>1546</v>
      </c>
      <c r="F58" s="131">
        <v>2639</v>
      </c>
      <c r="G58" s="131">
        <v>471</v>
      </c>
      <c r="H58" s="132">
        <v>3110</v>
      </c>
      <c r="I58" s="131">
        <v>0</v>
      </c>
      <c r="J58" s="131">
        <v>1838</v>
      </c>
      <c r="K58" s="130">
        <v>23413</v>
      </c>
    </row>
    <row r="59" spans="1:11" ht="18" x14ac:dyDescent="0.25">
      <c r="A59" s="18" t="s">
        <v>414</v>
      </c>
      <c r="B59" s="18" t="s">
        <v>129</v>
      </c>
      <c r="C59" s="131">
        <v>634</v>
      </c>
      <c r="D59" s="131">
        <v>0</v>
      </c>
      <c r="E59" s="131">
        <v>0</v>
      </c>
      <c r="F59" s="131">
        <v>0</v>
      </c>
      <c r="G59" s="131">
        <v>1</v>
      </c>
      <c r="H59" s="132">
        <v>1</v>
      </c>
      <c r="I59" s="131">
        <v>0</v>
      </c>
      <c r="J59" s="131">
        <v>65</v>
      </c>
      <c r="K59" s="130">
        <v>700</v>
      </c>
    </row>
    <row r="60" spans="1:11" ht="18" x14ac:dyDescent="0.25">
      <c r="A60" s="97" t="s">
        <v>415</v>
      </c>
      <c r="B60" s="18" t="s">
        <v>131</v>
      </c>
      <c r="C60" s="131">
        <v>286847</v>
      </c>
      <c r="D60" s="131">
        <v>0</v>
      </c>
      <c r="E60" s="131">
        <v>0</v>
      </c>
      <c r="F60" s="131">
        <v>0</v>
      </c>
      <c r="G60" s="131">
        <v>1482</v>
      </c>
      <c r="H60" s="132">
        <v>1482</v>
      </c>
      <c r="I60" s="131">
        <v>0</v>
      </c>
      <c r="J60" s="131">
        <v>27713</v>
      </c>
      <c r="K60" s="130">
        <v>316042</v>
      </c>
    </row>
    <row r="61" spans="1:11" ht="18" x14ac:dyDescent="0.25">
      <c r="A61" s="18" t="s">
        <v>416</v>
      </c>
      <c r="B61" s="18" t="s">
        <v>133</v>
      </c>
      <c r="C61" s="131">
        <v>52058</v>
      </c>
      <c r="D61" s="131">
        <v>0</v>
      </c>
      <c r="E61" s="131">
        <v>0</v>
      </c>
      <c r="F61" s="131">
        <v>0</v>
      </c>
      <c r="G61" s="131">
        <v>181</v>
      </c>
      <c r="H61" s="132">
        <v>181</v>
      </c>
      <c r="I61" s="131">
        <v>-23846</v>
      </c>
      <c r="J61" s="131">
        <v>2320</v>
      </c>
      <c r="K61" s="130">
        <v>30713</v>
      </c>
    </row>
    <row r="62" spans="1:11" ht="18" x14ac:dyDescent="0.25">
      <c r="A62" s="18" t="s">
        <v>417</v>
      </c>
      <c r="B62" s="18" t="s">
        <v>135</v>
      </c>
      <c r="C62" s="131">
        <v>146459</v>
      </c>
      <c r="D62" s="131">
        <v>0</v>
      </c>
      <c r="E62" s="131">
        <v>0</v>
      </c>
      <c r="F62" s="131">
        <v>0</v>
      </c>
      <c r="G62" s="131">
        <v>84</v>
      </c>
      <c r="H62" s="132">
        <v>84</v>
      </c>
      <c r="I62" s="131">
        <v>-146341</v>
      </c>
      <c r="J62" s="131">
        <v>0</v>
      </c>
      <c r="K62" s="130">
        <v>202</v>
      </c>
    </row>
    <row r="63" spans="1:11" ht="18" x14ac:dyDescent="0.25">
      <c r="A63" s="18" t="s">
        <v>418</v>
      </c>
      <c r="B63" s="18" t="s">
        <v>137</v>
      </c>
      <c r="C63" s="131">
        <v>137994</v>
      </c>
      <c r="D63" s="131">
        <v>0</v>
      </c>
      <c r="E63" s="131">
        <v>0</v>
      </c>
      <c r="F63" s="131">
        <v>0</v>
      </c>
      <c r="G63" s="131">
        <v>0</v>
      </c>
      <c r="H63" s="132">
        <v>0</v>
      </c>
      <c r="I63" s="131">
        <v>-137994</v>
      </c>
      <c r="J63" s="131">
        <v>0</v>
      </c>
      <c r="K63" s="130">
        <v>0</v>
      </c>
    </row>
    <row r="64" spans="1:11" ht="18" x14ac:dyDescent="0.25">
      <c r="A64" s="18" t="s">
        <v>419</v>
      </c>
      <c r="B64" s="18" t="s">
        <v>139</v>
      </c>
      <c r="C64" s="131">
        <v>11941</v>
      </c>
      <c r="D64" s="131">
        <v>0</v>
      </c>
      <c r="E64" s="131">
        <v>0</v>
      </c>
      <c r="F64" s="131">
        <v>0</v>
      </c>
      <c r="G64" s="131">
        <v>814</v>
      </c>
      <c r="H64" s="132">
        <v>814</v>
      </c>
      <c r="I64" s="131">
        <v>0</v>
      </c>
      <c r="J64" s="131">
        <v>-130</v>
      </c>
      <c r="K64" s="130">
        <v>12625</v>
      </c>
    </row>
    <row r="65" spans="1:11" ht="18" x14ac:dyDescent="0.25">
      <c r="A65" s="18" t="s">
        <v>420</v>
      </c>
      <c r="B65" s="18" t="s">
        <v>141</v>
      </c>
      <c r="C65" s="131">
        <v>49079</v>
      </c>
      <c r="D65" s="131">
        <v>0</v>
      </c>
      <c r="E65" s="131">
        <v>0</v>
      </c>
      <c r="F65" s="131">
        <v>0</v>
      </c>
      <c r="G65" s="131">
        <v>4251</v>
      </c>
      <c r="H65" s="132">
        <v>4251</v>
      </c>
      <c r="I65" s="131">
        <v>0</v>
      </c>
      <c r="J65" s="131">
        <v>1105</v>
      </c>
      <c r="K65" s="130">
        <v>54435</v>
      </c>
    </row>
    <row r="66" spans="1:11" ht="18" x14ac:dyDescent="0.25">
      <c r="A66" s="18" t="s">
        <v>421</v>
      </c>
      <c r="B66" s="18" t="s">
        <v>143</v>
      </c>
      <c r="C66" s="131">
        <v>14040</v>
      </c>
      <c r="D66" s="131">
        <v>0</v>
      </c>
      <c r="E66" s="131">
        <v>0</v>
      </c>
      <c r="F66" s="131">
        <v>0</v>
      </c>
      <c r="G66" s="131">
        <v>3546</v>
      </c>
      <c r="H66" s="132">
        <v>3546</v>
      </c>
      <c r="I66" s="131">
        <v>0</v>
      </c>
      <c r="J66" s="131">
        <v>609</v>
      </c>
      <c r="K66" s="130">
        <v>18195</v>
      </c>
    </row>
    <row r="67" spans="1:11" ht="18" x14ac:dyDescent="0.25">
      <c r="A67" s="18" t="s">
        <v>422</v>
      </c>
      <c r="B67" s="18" t="s">
        <v>145</v>
      </c>
      <c r="C67" s="131">
        <v>22541</v>
      </c>
      <c r="D67" s="131">
        <v>0</v>
      </c>
      <c r="E67" s="131">
        <v>0</v>
      </c>
      <c r="F67" s="131">
        <v>0</v>
      </c>
      <c r="G67" s="131">
        <v>12049</v>
      </c>
      <c r="H67" s="132">
        <v>12049</v>
      </c>
      <c r="I67" s="131">
        <v>0</v>
      </c>
      <c r="J67" s="131">
        <v>1890</v>
      </c>
      <c r="K67" s="130">
        <v>36480</v>
      </c>
    </row>
    <row r="68" spans="1:11" ht="18" x14ac:dyDescent="0.25">
      <c r="A68" s="18" t="s">
        <v>423</v>
      </c>
      <c r="B68" s="18" t="s">
        <v>147</v>
      </c>
      <c r="C68" s="131">
        <v>38737</v>
      </c>
      <c r="D68" s="131">
        <v>0</v>
      </c>
      <c r="E68" s="131">
        <v>0</v>
      </c>
      <c r="F68" s="131">
        <v>0</v>
      </c>
      <c r="G68" s="131">
        <v>1637</v>
      </c>
      <c r="H68" s="132">
        <v>1637</v>
      </c>
      <c r="I68" s="131">
        <v>0</v>
      </c>
      <c r="J68" s="131">
        <v>461</v>
      </c>
      <c r="K68" s="130">
        <v>40835</v>
      </c>
    </row>
    <row r="69" spans="1:11" ht="18" x14ac:dyDescent="0.25">
      <c r="A69" s="18" t="s">
        <v>424</v>
      </c>
      <c r="B69" s="18" t="s">
        <v>149</v>
      </c>
      <c r="C69" s="131">
        <v>23201</v>
      </c>
      <c r="D69" s="131">
        <v>0</v>
      </c>
      <c r="E69" s="131">
        <v>0</v>
      </c>
      <c r="F69" s="131">
        <v>0</v>
      </c>
      <c r="G69" s="131">
        <v>1585</v>
      </c>
      <c r="H69" s="132">
        <v>1585</v>
      </c>
      <c r="I69" s="131">
        <v>0</v>
      </c>
      <c r="J69" s="131">
        <v>834</v>
      </c>
      <c r="K69" s="130">
        <v>25620</v>
      </c>
    </row>
    <row r="70" spans="1:11" ht="18" x14ac:dyDescent="0.25">
      <c r="A70" s="27" t="s">
        <v>425</v>
      </c>
      <c r="B70" s="27" t="s">
        <v>151</v>
      </c>
      <c r="C70" s="133">
        <v>21878</v>
      </c>
      <c r="D70" s="133">
        <v>0</v>
      </c>
      <c r="E70" s="133">
        <v>0</v>
      </c>
      <c r="F70" s="133">
        <v>0</v>
      </c>
      <c r="G70" s="133">
        <v>11010</v>
      </c>
      <c r="H70" s="134">
        <v>11010</v>
      </c>
      <c r="I70" s="133">
        <v>0</v>
      </c>
      <c r="J70" s="133">
        <v>2157</v>
      </c>
      <c r="K70" s="135">
        <v>35045</v>
      </c>
    </row>
    <row r="71" spans="1:11" ht="18" x14ac:dyDescent="0.25">
      <c r="A71" s="18" t="s">
        <v>426</v>
      </c>
      <c r="B71" s="18" t="s">
        <v>153</v>
      </c>
      <c r="C71" s="131">
        <v>99273</v>
      </c>
      <c r="D71" s="131">
        <v>0</v>
      </c>
      <c r="E71" s="131">
        <v>0</v>
      </c>
      <c r="F71" s="131">
        <v>0</v>
      </c>
      <c r="G71" s="131">
        <v>7199</v>
      </c>
      <c r="H71" s="132">
        <v>7199</v>
      </c>
      <c r="I71" s="131">
        <v>0</v>
      </c>
      <c r="J71" s="131">
        <v>10764</v>
      </c>
      <c r="K71" s="130">
        <v>117236</v>
      </c>
    </row>
    <row r="72" spans="1:11" ht="18" x14ac:dyDescent="0.25">
      <c r="A72" s="18" t="s">
        <v>427</v>
      </c>
      <c r="B72" s="18" t="s">
        <v>155</v>
      </c>
      <c r="C72" s="131">
        <v>21349</v>
      </c>
      <c r="D72" s="131">
        <v>966</v>
      </c>
      <c r="E72" s="131">
        <v>1196</v>
      </c>
      <c r="F72" s="131">
        <v>2162</v>
      </c>
      <c r="G72" s="131">
        <v>1969</v>
      </c>
      <c r="H72" s="132">
        <v>4131</v>
      </c>
      <c r="I72" s="131">
        <v>11250</v>
      </c>
      <c r="J72" s="131">
        <v>425</v>
      </c>
      <c r="K72" s="130">
        <v>37155</v>
      </c>
    </row>
    <row r="73" spans="1:11" ht="18" x14ac:dyDescent="0.25">
      <c r="A73" s="97" t="s">
        <v>428</v>
      </c>
      <c r="B73" s="18" t="s">
        <v>157</v>
      </c>
      <c r="C73" s="131">
        <v>32300</v>
      </c>
      <c r="D73" s="131">
        <v>364</v>
      </c>
      <c r="E73" s="131">
        <v>69</v>
      </c>
      <c r="F73" s="131">
        <v>433</v>
      </c>
      <c r="G73" s="131">
        <v>4265</v>
      </c>
      <c r="H73" s="132">
        <v>4698</v>
      </c>
      <c r="I73" s="131">
        <v>3194</v>
      </c>
      <c r="J73" s="131">
        <v>2471</v>
      </c>
      <c r="K73" s="130">
        <v>42663</v>
      </c>
    </row>
    <row r="74" spans="1:11" ht="18" x14ac:dyDescent="0.25">
      <c r="A74" s="18" t="s">
        <v>429</v>
      </c>
      <c r="B74" s="18" t="s">
        <v>159</v>
      </c>
      <c r="C74" s="131">
        <v>45193</v>
      </c>
      <c r="D74" s="131">
        <v>0</v>
      </c>
      <c r="E74" s="131">
        <v>0</v>
      </c>
      <c r="F74" s="131">
        <v>0</v>
      </c>
      <c r="G74" s="131">
        <v>5365</v>
      </c>
      <c r="H74" s="132">
        <v>5365</v>
      </c>
      <c r="I74" s="131">
        <v>0</v>
      </c>
      <c r="J74" s="131">
        <v>3247</v>
      </c>
      <c r="K74" s="130">
        <v>53805</v>
      </c>
    </row>
    <row r="75" spans="1:11" ht="18" x14ac:dyDescent="0.25">
      <c r="A75" s="18" t="s">
        <v>430</v>
      </c>
      <c r="B75" s="18" t="s">
        <v>161</v>
      </c>
      <c r="C75" s="131">
        <v>75554</v>
      </c>
      <c r="D75" s="131">
        <v>0</v>
      </c>
      <c r="E75" s="131">
        <v>0</v>
      </c>
      <c r="F75" s="131">
        <v>0</v>
      </c>
      <c r="G75" s="131">
        <v>4622</v>
      </c>
      <c r="H75" s="132">
        <v>4622</v>
      </c>
      <c r="I75" s="131">
        <v>0</v>
      </c>
      <c r="J75" s="131">
        <v>4378</v>
      </c>
      <c r="K75" s="130">
        <v>84554</v>
      </c>
    </row>
    <row r="76" spans="1:11" ht="18" x14ac:dyDescent="0.25">
      <c r="A76" s="18" t="s">
        <v>431</v>
      </c>
      <c r="B76" s="18" t="s">
        <v>163</v>
      </c>
      <c r="C76" s="131">
        <v>10736</v>
      </c>
      <c r="D76" s="131">
        <v>0</v>
      </c>
      <c r="E76" s="131">
        <v>0</v>
      </c>
      <c r="F76" s="131">
        <v>0</v>
      </c>
      <c r="G76" s="131">
        <v>1767</v>
      </c>
      <c r="H76" s="132">
        <v>1767</v>
      </c>
      <c r="I76" s="131">
        <v>0</v>
      </c>
      <c r="J76" s="131">
        <v>229</v>
      </c>
      <c r="K76" s="130">
        <v>12732</v>
      </c>
    </row>
    <row r="77" spans="1:11" ht="18" x14ac:dyDescent="0.25">
      <c r="A77" s="18" t="s">
        <v>432</v>
      </c>
      <c r="B77" s="18" t="s">
        <v>165</v>
      </c>
      <c r="C77" s="131">
        <v>142841</v>
      </c>
      <c r="D77" s="131">
        <v>0</v>
      </c>
      <c r="E77" s="131">
        <v>0</v>
      </c>
      <c r="F77" s="131">
        <v>0</v>
      </c>
      <c r="G77" s="131">
        <v>14693</v>
      </c>
      <c r="H77" s="132">
        <v>14693</v>
      </c>
      <c r="I77" s="131">
        <v>0</v>
      </c>
      <c r="J77" s="131">
        <v>277</v>
      </c>
      <c r="K77" s="130">
        <v>157811</v>
      </c>
    </row>
    <row r="78" spans="1:11" ht="18" x14ac:dyDescent="0.25">
      <c r="A78" s="97" t="s">
        <v>433</v>
      </c>
      <c r="B78" s="26" t="s">
        <v>469</v>
      </c>
      <c r="C78" s="131">
        <v>76640</v>
      </c>
      <c r="D78" s="131">
        <v>0</v>
      </c>
      <c r="E78" s="131">
        <v>0</v>
      </c>
      <c r="F78" s="131">
        <v>0</v>
      </c>
      <c r="G78" s="131">
        <v>1978</v>
      </c>
      <c r="H78" s="132">
        <v>1978</v>
      </c>
      <c r="I78" s="131">
        <v>0</v>
      </c>
      <c r="J78" s="131">
        <v>5132</v>
      </c>
      <c r="K78" s="130">
        <v>83750</v>
      </c>
    </row>
    <row r="79" spans="1:11" ht="18" x14ac:dyDescent="0.25">
      <c r="A79" s="27" t="s">
        <v>434</v>
      </c>
      <c r="B79" s="27" t="s">
        <v>169</v>
      </c>
      <c r="C79" s="133">
        <v>35269</v>
      </c>
      <c r="D79" s="133">
        <v>0</v>
      </c>
      <c r="E79" s="133">
        <v>0</v>
      </c>
      <c r="F79" s="133">
        <v>0</v>
      </c>
      <c r="G79" s="133">
        <v>4871</v>
      </c>
      <c r="H79" s="134">
        <v>4871</v>
      </c>
      <c r="I79" s="133">
        <v>0</v>
      </c>
      <c r="J79" s="133">
        <v>4120</v>
      </c>
      <c r="K79" s="135">
        <v>44260</v>
      </c>
    </row>
    <row r="80" spans="1:11" ht="18" x14ac:dyDescent="0.25">
      <c r="A80" s="18" t="s">
        <v>435</v>
      </c>
      <c r="B80" s="18" t="s">
        <v>470</v>
      </c>
      <c r="C80" s="131">
        <v>127728</v>
      </c>
      <c r="D80" s="131">
        <v>0</v>
      </c>
      <c r="E80" s="131">
        <v>0</v>
      </c>
      <c r="F80" s="131">
        <v>0</v>
      </c>
      <c r="G80" s="131">
        <v>1143</v>
      </c>
      <c r="H80" s="132">
        <v>1143</v>
      </c>
      <c r="I80" s="131">
        <v>0</v>
      </c>
      <c r="J80" s="131">
        <v>530</v>
      </c>
      <c r="K80" s="130">
        <v>129401</v>
      </c>
    </row>
    <row r="81" spans="1:11" ht="18" x14ac:dyDescent="0.25">
      <c r="A81" s="18" t="s">
        <v>436</v>
      </c>
      <c r="B81" s="18" t="s">
        <v>471</v>
      </c>
      <c r="C81" s="131">
        <v>204192</v>
      </c>
      <c r="D81" s="131">
        <v>0</v>
      </c>
      <c r="E81" s="131">
        <v>0</v>
      </c>
      <c r="F81" s="131">
        <v>0</v>
      </c>
      <c r="G81" s="131">
        <v>3392</v>
      </c>
      <c r="H81" s="132">
        <v>3392</v>
      </c>
      <c r="I81" s="131">
        <v>0</v>
      </c>
      <c r="J81" s="131">
        <v>0</v>
      </c>
      <c r="K81" s="130">
        <v>207584</v>
      </c>
    </row>
    <row r="82" spans="1:11" ht="18" x14ac:dyDescent="0.25">
      <c r="A82" s="18" t="s">
        <v>437</v>
      </c>
      <c r="B82" s="18" t="s">
        <v>175</v>
      </c>
      <c r="C82" s="131">
        <v>9813</v>
      </c>
      <c r="D82" s="131">
        <v>0</v>
      </c>
      <c r="E82" s="131">
        <v>0</v>
      </c>
      <c r="F82" s="131">
        <v>0</v>
      </c>
      <c r="G82" s="131">
        <v>81</v>
      </c>
      <c r="H82" s="132">
        <v>81</v>
      </c>
      <c r="I82" s="131">
        <v>0</v>
      </c>
      <c r="J82" s="131">
        <v>1045</v>
      </c>
      <c r="K82" s="130">
        <v>10939</v>
      </c>
    </row>
    <row r="83" spans="1:11" ht="18" x14ac:dyDescent="0.25">
      <c r="A83" s="18" t="s">
        <v>438</v>
      </c>
      <c r="B83" s="18" t="s">
        <v>177</v>
      </c>
      <c r="C83" s="131">
        <v>34389</v>
      </c>
      <c r="D83" s="131">
        <v>0</v>
      </c>
      <c r="E83" s="131">
        <v>0</v>
      </c>
      <c r="F83" s="131">
        <v>0</v>
      </c>
      <c r="G83" s="131">
        <v>1156</v>
      </c>
      <c r="H83" s="132">
        <v>1156</v>
      </c>
      <c r="I83" s="131">
        <v>0</v>
      </c>
      <c r="J83" s="131">
        <v>1678</v>
      </c>
      <c r="K83" s="130">
        <v>37223</v>
      </c>
    </row>
    <row r="84" spans="1:11" ht="18" x14ac:dyDescent="0.25">
      <c r="A84" s="18" t="s">
        <v>439</v>
      </c>
      <c r="B84" s="18" t="s">
        <v>179</v>
      </c>
      <c r="C84" s="131">
        <v>20434</v>
      </c>
      <c r="D84" s="131">
        <v>0</v>
      </c>
      <c r="E84" s="131">
        <v>0</v>
      </c>
      <c r="F84" s="131">
        <v>0</v>
      </c>
      <c r="G84" s="131">
        <v>1354</v>
      </c>
      <c r="H84" s="132">
        <v>1354</v>
      </c>
      <c r="I84" s="131">
        <v>0</v>
      </c>
      <c r="J84" s="131">
        <v>733</v>
      </c>
      <c r="K84" s="130">
        <v>22521</v>
      </c>
    </row>
    <row r="85" spans="1:11" ht="18" x14ac:dyDescent="0.25">
      <c r="A85" s="18" t="s">
        <v>440</v>
      </c>
      <c r="B85" s="18" t="s">
        <v>181</v>
      </c>
      <c r="C85" s="131">
        <v>47012</v>
      </c>
      <c r="D85" s="131">
        <v>0</v>
      </c>
      <c r="E85" s="131">
        <v>0</v>
      </c>
      <c r="F85" s="131">
        <v>0</v>
      </c>
      <c r="G85" s="131">
        <v>12290</v>
      </c>
      <c r="H85" s="132">
        <v>12290</v>
      </c>
      <c r="I85" s="131">
        <v>0</v>
      </c>
      <c r="J85" s="131">
        <v>1809</v>
      </c>
      <c r="K85" s="130">
        <v>61111</v>
      </c>
    </row>
    <row r="86" spans="1:11" ht="18" x14ac:dyDescent="0.25">
      <c r="A86" s="18" t="s">
        <v>441</v>
      </c>
      <c r="B86" s="18" t="s">
        <v>183</v>
      </c>
      <c r="C86" s="131">
        <v>39967</v>
      </c>
      <c r="D86" s="131">
        <v>1</v>
      </c>
      <c r="E86" s="131">
        <v>1</v>
      </c>
      <c r="F86" s="131">
        <v>2</v>
      </c>
      <c r="G86" s="131">
        <v>2631</v>
      </c>
      <c r="H86" s="132">
        <v>2633</v>
      </c>
      <c r="I86" s="131">
        <v>0</v>
      </c>
      <c r="J86" s="131">
        <v>1559</v>
      </c>
      <c r="K86" s="130">
        <v>44159</v>
      </c>
    </row>
    <row r="87" spans="1:11" ht="18" x14ac:dyDescent="0.25">
      <c r="A87" s="18" t="s">
        <v>442</v>
      </c>
      <c r="B87" s="18" t="s">
        <v>185</v>
      </c>
      <c r="C87" s="131">
        <v>43736</v>
      </c>
      <c r="D87" s="131">
        <v>0</v>
      </c>
      <c r="E87" s="131">
        <v>0</v>
      </c>
      <c r="F87" s="131">
        <v>0</v>
      </c>
      <c r="G87" s="131">
        <v>4874</v>
      </c>
      <c r="H87" s="132">
        <v>4874</v>
      </c>
      <c r="I87" s="131">
        <v>0</v>
      </c>
      <c r="J87" s="131">
        <v>-905</v>
      </c>
      <c r="K87" s="130">
        <v>47705</v>
      </c>
    </row>
    <row r="88" spans="1:11" ht="18" x14ac:dyDescent="0.25">
      <c r="A88" s="18" t="s">
        <v>443</v>
      </c>
      <c r="B88" s="18" t="s">
        <v>187</v>
      </c>
      <c r="C88" s="131">
        <v>37307</v>
      </c>
      <c r="D88" s="131">
        <v>0</v>
      </c>
      <c r="E88" s="131">
        <v>0</v>
      </c>
      <c r="F88" s="131">
        <v>0</v>
      </c>
      <c r="G88" s="131">
        <v>2863</v>
      </c>
      <c r="H88" s="132">
        <v>2863</v>
      </c>
      <c r="I88" s="131">
        <v>0</v>
      </c>
      <c r="J88" s="131">
        <v>938</v>
      </c>
      <c r="K88" s="130">
        <v>41108</v>
      </c>
    </row>
    <row r="89" spans="1:11" ht="18" x14ac:dyDescent="0.25">
      <c r="A89" s="27" t="s">
        <v>444</v>
      </c>
      <c r="B89" s="27" t="s">
        <v>189</v>
      </c>
      <c r="C89" s="133">
        <v>23857</v>
      </c>
      <c r="D89" s="133">
        <v>1</v>
      </c>
      <c r="E89" s="133">
        <v>2</v>
      </c>
      <c r="F89" s="133">
        <v>3</v>
      </c>
      <c r="G89" s="133">
        <v>687</v>
      </c>
      <c r="H89" s="134">
        <v>690</v>
      </c>
      <c r="I89" s="133">
        <v>0</v>
      </c>
      <c r="J89" s="133">
        <v>540</v>
      </c>
      <c r="K89" s="135">
        <v>25087</v>
      </c>
    </row>
    <row r="90" spans="1:11" ht="18" x14ac:dyDescent="0.25">
      <c r="A90" s="18" t="s">
        <v>445</v>
      </c>
      <c r="B90" s="18" t="s">
        <v>191</v>
      </c>
      <c r="C90" s="131">
        <v>4498</v>
      </c>
      <c r="D90" s="131">
        <v>0</v>
      </c>
      <c r="E90" s="131">
        <v>0</v>
      </c>
      <c r="F90" s="131">
        <v>0</v>
      </c>
      <c r="G90" s="131">
        <v>2</v>
      </c>
      <c r="H90" s="132">
        <v>2</v>
      </c>
      <c r="I90" s="131">
        <v>0</v>
      </c>
      <c r="J90" s="131">
        <v>355</v>
      </c>
      <c r="K90" s="130">
        <v>4855</v>
      </c>
    </row>
    <row r="91" spans="1:11" ht="18" x14ac:dyDescent="0.25">
      <c r="A91" s="18" t="s">
        <v>446</v>
      </c>
      <c r="B91" s="18" t="s">
        <v>193</v>
      </c>
      <c r="C91" s="131">
        <v>35531</v>
      </c>
      <c r="D91" s="131">
        <v>0</v>
      </c>
      <c r="E91" s="131">
        <v>0</v>
      </c>
      <c r="F91" s="131">
        <v>0</v>
      </c>
      <c r="G91" s="131">
        <v>3574</v>
      </c>
      <c r="H91" s="132">
        <v>3574</v>
      </c>
      <c r="I91" s="131">
        <v>0</v>
      </c>
      <c r="J91" s="131">
        <v>1611</v>
      </c>
      <c r="K91" s="130">
        <v>40716</v>
      </c>
    </row>
    <row r="92" spans="1:11" ht="18" x14ac:dyDescent="0.25">
      <c r="A92" s="18" t="s">
        <v>447</v>
      </c>
      <c r="B92" s="18" t="s">
        <v>195</v>
      </c>
      <c r="C92" s="131">
        <v>38890</v>
      </c>
      <c r="D92" s="131">
        <v>0</v>
      </c>
      <c r="E92" s="131">
        <v>0</v>
      </c>
      <c r="F92" s="131">
        <v>0</v>
      </c>
      <c r="G92" s="131">
        <v>3083</v>
      </c>
      <c r="H92" s="132">
        <v>3083</v>
      </c>
      <c r="I92" s="131">
        <v>0</v>
      </c>
      <c r="J92" s="131">
        <v>1331</v>
      </c>
      <c r="K92" s="130">
        <v>43304</v>
      </c>
    </row>
    <row r="93" spans="1:11" ht="18" x14ac:dyDescent="0.25">
      <c r="A93" s="18" t="s">
        <v>448</v>
      </c>
      <c r="B93" s="18" t="s">
        <v>197</v>
      </c>
      <c r="C93" s="131">
        <v>23241</v>
      </c>
      <c r="D93" s="131">
        <v>0</v>
      </c>
      <c r="E93" s="131">
        <v>0</v>
      </c>
      <c r="F93" s="131">
        <v>0</v>
      </c>
      <c r="G93" s="131">
        <v>180</v>
      </c>
      <c r="H93" s="132">
        <v>180</v>
      </c>
      <c r="I93" s="131">
        <v>0</v>
      </c>
      <c r="J93" s="131">
        <v>3480</v>
      </c>
      <c r="K93" s="130">
        <v>26901</v>
      </c>
    </row>
    <row r="94" spans="1:11" ht="18" x14ac:dyDescent="0.25">
      <c r="A94" s="18" t="s">
        <v>449</v>
      </c>
      <c r="B94" s="18" t="s">
        <v>199</v>
      </c>
      <c r="C94" s="131">
        <v>6039</v>
      </c>
      <c r="D94" s="131">
        <v>0</v>
      </c>
      <c r="E94" s="131">
        <v>0</v>
      </c>
      <c r="F94" s="131">
        <v>0</v>
      </c>
      <c r="G94" s="131">
        <v>0</v>
      </c>
      <c r="H94" s="132">
        <v>0</v>
      </c>
      <c r="I94" s="131">
        <v>0</v>
      </c>
      <c r="J94" s="131">
        <v>358</v>
      </c>
      <c r="K94" s="130">
        <v>6397</v>
      </c>
    </row>
    <row r="95" spans="1:11" ht="18" x14ac:dyDescent="0.25">
      <c r="A95" s="18" t="s">
        <v>450</v>
      </c>
      <c r="B95" s="18" t="s">
        <v>201</v>
      </c>
      <c r="C95" s="131">
        <v>19172</v>
      </c>
      <c r="D95" s="131">
        <v>0</v>
      </c>
      <c r="E95" s="131">
        <v>0</v>
      </c>
      <c r="F95" s="131">
        <v>0</v>
      </c>
      <c r="G95" s="131">
        <v>6</v>
      </c>
      <c r="H95" s="132">
        <v>6</v>
      </c>
      <c r="I95" s="131">
        <v>0</v>
      </c>
      <c r="J95" s="131">
        <v>708</v>
      </c>
      <c r="K95" s="130">
        <v>19886</v>
      </c>
    </row>
    <row r="96" spans="1:11" ht="18" x14ac:dyDescent="0.25">
      <c r="A96" s="18" t="s">
        <v>451</v>
      </c>
      <c r="B96" s="18" t="s">
        <v>203</v>
      </c>
      <c r="C96" s="131">
        <v>41230</v>
      </c>
      <c r="D96" s="131">
        <v>0</v>
      </c>
      <c r="E96" s="131">
        <v>0</v>
      </c>
      <c r="F96" s="131">
        <v>0</v>
      </c>
      <c r="G96" s="131">
        <v>16490</v>
      </c>
      <c r="H96" s="132">
        <v>16490</v>
      </c>
      <c r="I96" s="131">
        <v>0</v>
      </c>
      <c r="J96" s="131">
        <v>1248</v>
      </c>
      <c r="K96" s="130">
        <v>58968</v>
      </c>
    </row>
    <row r="97" spans="1:11" ht="18" x14ac:dyDescent="0.25">
      <c r="A97" s="18" t="s">
        <v>452</v>
      </c>
      <c r="B97" s="18" t="s">
        <v>205</v>
      </c>
      <c r="C97" s="131">
        <v>151797</v>
      </c>
      <c r="D97" s="131">
        <v>0</v>
      </c>
      <c r="E97" s="131">
        <v>0</v>
      </c>
      <c r="F97" s="131">
        <v>0</v>
      </c>
      <c r="G97" s="131">
        <v>866</v>
      </c>
      <c r="H97" s="132">
        <v>866</v>
      </c>
      <c r="I97" s="131">
        <v>0</v>
      </c>
      <c r="J97" s="131">
        <v>0</v>
      </c>
      <c r="K97" s="130">
        <v>152663</v>
      </c>
    </row>
    <row r="98" spans="1:11" ht="18" x14ac:dyDescent="0.25">
      <c r="A98" s="18" t="s">
        <v>453</v>
      </c>
      <c r="B98" s="18" t="s">
        <v>207</v>
      </c>
      <c r="C98" s="131">
        <v>137052</v>
      </c>
      <c r="D98" s="131">
        <v>0</v>
      </c>
      <c r="E98" s="131">
        <v>0</v>
      </c>
      <c r="F98" s="131">
        <v>0</v>
      </c>
      <c r="G98" s="131">
        <v>706</v>
      </c>
      <c r="H98" s="132">
        <v>706</v>
      </c>
      <c r="I98" s="131">
        <v>0</v>
      </c>
      <c r="J98" s="131">
        <v>703</v>
      </c>
      <c r="K98" s="130">
        <v>138461</v>
      </c>
    </row>
    <row r="99" spans="1:11" ht="18" x14ac:dyDescent="0.25">
      <c r="A99" s="27" t="s">
        <v>454</v>
      </c>
      <c r="B99" s="27" t="s">
        <v>209</v>
      </c>
      <c r="C99" s="133">
        <v>150356</v>
      </c>
      <c r="D99" s="133">
        <v>0</v>
      </c>
      <c r="E99" s="133">
        <v>0</v>
      </c>
      <c r="F99" s="133">
        <v>0</v>
      </c>
      <c r="G99" s="133">
        <v>1471</v>
      </c>
      <c r="H99" s="134">
        <v>1471</v>
      </c>
      <c r="I99" s="133">
        <v>0</v>
      </c>
      <c r="J99" s="133">
        <v>596</v>
      </c>
      <c r="K99" s="135">
        <v>152423</v>
      </c>
    </row>
    <row r="100" spans="1:11" ht="18" x14ac:dyDescent="0.25">
      <c r="A100" s="97" t="s">
        <v>455</v>
      </c>
      <c r="B100" s="18" t="s">
        <v>211</v>
      </c>
      <c r="C100" s="131">
        <v>66992</v>
      </c>
      <c r="D100" s="131">
        <v>0</v>
      </c>
      <c r="E100" s="131">
        <v>0</v>
      </c>
      <c r="F100" s="131">
        <v>0</v>
      </c>
      <c r="G100" s="131">
        <v>23</v>
      </c>
      <c r="H100" s="132">
        <v>23</v>
      </c>
      <c r="I100" s="131">
        <v>0</v>
      </c>
      <c r="J100" s="131">
        <v>2147</v>
      </c>
      <c r="K100" s="130">
        <v>69162</v>
      </c>
    </row>
    <row r="101" spans="1:11" ht="18" x14ac:dyDescent="0.25">
      <c r="A101" s="18" t="s">
        <v>456</v>
      </c>
      <c r="B101" s="18" t="s">
        <v>213</v>
      </c>
      <c r="C101" s="131">
        <v>11891</v>
      </c>
      <c r="D101" s="131">
        <v>265</v>
      </c>
      <c r="E101" s="131">
        <v>1529</v>
      </c>
      <c r="F101" s="131">
        <v>1794</v>
      </c>
      <c r="G101" s="131">
        <v>1117</v>
      </c>
      <c r="H101" s="132">
        <v>2911</v>
      </c>
      <c r="I101" s="131">
        <v>0</v>
      </c>
      <c r="J101" s="131">
        <v>933</v>
      </c>
      <c r="K101" s="130">
        <v>15735</v>
      </c>
    </row>
    <row r="102" spans="1:11" ht="18" x14ac:dyDescent="0.25">
      <c r="A102" s="18" t="s">
        <v>457</v>
      </c>
      <c r="B102" s="18" t="s">
        <v>215</v>
      </c>
      <c r="C102" s="131">
        <v>4902</v>
      </c>
      <c r="D102" s="131">
        <v>28</v>
      </c>
      <c r="E102" s="131">
        <v>826</v>
      </c>
      <c r="F102" s="131">
        <v>854</v>
      </c>
      <c r="G102" s="131">
        <v>1046</v>
      </c>
      <c r="H102" s="132">
        <v>1900</v>
      </c>
      <c r="I102" s="131">
        <v>0</v>
      </c>
      <c r="J102" s="131">
        <v>396</v>
      </c>
      <c r="K102" s="130">
        <v>7198</v>
      </c>
    </row>
    <row r="103" spans="1:11" ht="18" x14ac:dyDescent="0.25">
      <c r="A103" s="18" t="s">
        <v>458</v>
      </c>
      <c r="B103" s="18" t="s">
        <v>217</v>
      </c>
      <c r="C103" s="131">
        <v>11662</v>
      </c>
      <c r="D103" s="131">
        <v>0</v>
      </c>
      <c r="E103" s="131">
        <v>0</v>
      </c>
      <c r="F103" s="131">
        <v>0</v>
      </c>
      <c r="G103" s="131">
        <v>3421</v>
      </c>
      <c r="H103" s="132">
        <v>3421</v>
      </c>
      <c r="I103" s="131">
        <v>0</v>
      </c>
      <c r="J103" s="131">
        <v>4042</v>
      </c>
      <c r="K103" s="130">
        <v>19125</v>
      </c>
    </row>
    <row r="104" spans="1:11" ht="18" x14ac:dyDescent="0.25">
      <c r="A104" s="18" t="s">
        <v>459</v>
      </c>
      <c r="B104" s="18" t="s">
        <v>219</v>
      </c>
      <c r="C104" s="131">
        <v>16880</v>
      </c>
      <c r="D104" s="131">
        <v>0</v>
      </c>
      <c r="E104" s="131">
        <v>0</v>
      </c>
      <c r="F104" s="131">
        <v>0</v>
      </c>
      <c r="G104" s="131">
        <v>927</v>
      </c>
      <c r="H104" s="132">
        <v>927</v>
      </c>
      <c r="I104" s="131">
        <v>0</v>
      </c>
      <c r="J104" s="131">
        <v>1614</v>
      </c>
      <c r="K104" s="130">
        <v>19421</v>
      </c>
    </row>
    <row r="105" spans="1:11" ht="18" x14ac:dyDescent="0.25">
      <c r="A105" s="18" t="s">
        <v>460</v>
      </c>
      <c r="B105" s="18" t="s">
        <v>221</v>
      </c>
      <c r="C105" s="131">
        <v>14056</v>
      </c>
      <c r="D105" s="131">
        <v>0</v>
      </c>
      <c r="E105" s="131">
        <v>0</v>
      </c>
      <c r="F105" s="131">
        <v>0</v>
      </c>
      <c r="G105" s="131">
        <v>34</v>
      </c>
      <c r="H105" s="132">
        <v>34</v>
      </c>
      <c r="I105" s="131">
        <v>0</v>
      </c>
      <c r="J105" s="131">
        <v>492</v>
      </c>
      <c r="K105" s="130">
        <v>14582</v>
      </c>
    </row>
    <row r="106" spans="1:11" ht="18" x14ac:dyDescent="0.25">
      <c r="A106" s="18" t="s">
        <v>461</v>
      </c>
      <c r="B106" s="18" t="s">
        <v>223</v>
      </c>
      <c r="C106" s="131">
        <v>3718</v>
      </c>
      <c r="D106" s="131">
        <v>0</v>
      </c>
      <c r="E106" s="131">
        <v>0</v>
      </c>
      <c r="F106" s="131">
        <v>0</v>
      </c>
      <c r="G106" s="131">
        <v>421</v>
      </c>
      <c r="H106" s="132">
        <v>421</v>
      </c>
      <c r="I106" s="131">
        <v>0</v>
      </c>
      <c r="J106" s="131">
        <v>400</v>
      </c>
      <c r="K106" s="130">
        <v>4539</v>
      </c>
    </row>
    <row r="107" spans="1:11" ht="18" x14ac:dyDescent="0.25">
      <c r="A107" s="18" t="s">
        <v>462</v>
      </c>
      <c r="B107" s="18" t="s">
        <v>225</v>
      </c>
      <c r="C107" s="131">
        <v>24349</v>
      </c>
      <c r="D107" s="131">
        <v>0</v>
      </c>
      <c r="E107" s="131">
        <v>1</v>
      </c>
      <c r="F107" s="131">
        <v>1</v>
      </c>
      <c r="G107" s="131">
        <v>175</v>
      </c>
      <c r="H107" s="132">
        <v>176</v>
      </c>
      <c r="I107" s="131">
        <v>0</v>
      </c>
      <c r="J107" s="131">
        <v>2752</v>
      </c>
      <c r="K107" s="130">
        <v>27277</v>
      </c>
    </row>
    <row r="108" spans="1:11" ht="18" x14ac:dyDescent="0.25">
      <c r="A108" s="98" t="s">
        <v>463</v>
      </c>
      <c r="B108" s="98" t="s">
        <v>227</v>
      </c>
      <c r="C108" s="131">
        <v>4961</v>
      </c>
      <c r="D108" s="131">
        <v>0</v>
      </c>
      <c r="E108" s="131">
        <v>0</v>
      </c>
      <c r="F108" s="131">
        <v>0</v>
      </c>
      <c r="G108" s="131">
        <v>46</v>
      </c>
      <c r="H108" s="132">
        <v>46</v>
      </c>
      <c r="I108" s="131">
        <v>0</v>
      </c>
      <c r="J108" s="131">
        <v>0</v>
      </c>
      <c r="K108" s="130">
        <v>5007</v>
      </c>
    </row>
    <row r="109" spans="1:11" ht="18.75" thickBot="1" x14ac:dyDescent="0.3">
      <c r="A109" s="29"/>
      <c r="B109" s="29" t="s">
        <v>228</v>
      </c>
      <c r="C109" s="136">
        <v>3369420</v>
      </c>
      <c r="D109" s="136">
        <v>237860</v>
      </c>
      <c r="E109" s="136">
        <v>194909</v>
      </c>
      <c r="F109" s="136">
        <v>432769</v>
      </c>
      <c r="G109" s="136">
        <v>166592</v>
      </c>
      <c r="H109" s="137">
        <v>599361</v>
      </c>
      <c r="I109" s="136">
        <v>0</v>
      </c>
      <c r="J109" s="136">
        <v>217346</v>
      </c>
      <c r="K109" s="138">
        <v>4186127</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2656118</v>
      </c>
      <c r="D113" s="109"/>
      <c r="E113" s="109"/>
      <c r="F113" s="18"/>
      <c r="G113" s="18"/>
      <c r="H113" s="18"/>
      <c r="I113" s="18"/>
      <c r="J113" s="18"/>
      <c r="K113" s="18"/>
    </row>
    <row r="114" spans="1:11" ht="18" x14ac:dyDescent="0.25">
      <c r="A114" s="18"/>
      <c r="B114" s="18" t="s">
        <v>231</v>
      </c>
      <c r="C114" s="109">
        <v>288616</v>
      </c>
      <c r="D114" s="109"/>
      <c r="E114" s="109"/>
      <c r="F114" s="18"/>
      <c r="G114" s="18"/>
      <c r="H114" s="18"/>
      <c r="I114" s="18"/>
      <c r="J114" s="18"/>
      <c r="K114" s="18"/>
    </row>
    <row r="115" spans="1:11" ht="18" x14ac:dyDescent="0.25">
      <c r="A115" s="18"/>
      <c r="B115" s="18" t="s">
        <v>232</v>
      </c>
      <c r="C115" s="109">
        <v>424686</v>
      </c>
      <c r="D115" s="109"/>
      <c r="E115" s="109"/>
      <c r="F115" s="18"/>
      <c r="G115" s="18"/>
      <c r="H115" s="18"/>
      <c r="I115" s="18"/>
      <c r="J115" s="18"/>
      <c r="K115" s="18"/>
    </row>
    <row r="200" spans="1:1" x14ac:dyDescent="0.25">
      <c r="A200" s="86" t="s">
        <v>475</v>
      </c>
    </row>
  </sheetData>
  <sheetProtection sheet="1" objects="1" scenarios="1"/>
  <conditionalFormatting sqref="A1">
    <cfRule type="expression" dxfId="10" priority="1">
      <formula>$L$123&lt;&gt;0</formula>
    </cfRule>
    <cfRule type="expression" dxfId="9" priority="2">
      <formula>"sum($I4:$I$118)&lt;&gt;0"</formula>
    </cfRule>
  </conditionalFormatting>
  <hyperlinks>
    <hyperlink ref="A2" location="'Contents'!$A$161" display="Contents"/>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01"/>
  <sheetViews>
    <sheetView zoomScale="60" zoomScaleNormal="60" workbookViewId="0">
      <pane xSplit="2" ySplit="5" topLeftCell="C101" activePane="bottomRight" state="frozen"/>
      <selection pane="topRight" activeCell="C1" sqref="C1"/>
      <selection pane="bottomLeft" activeCell="A6" sqref="A6"/>
      <selection pane="bottomRight" activeCell="A119" sqref="A119"/>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3.855468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30" max="30" width="13.7109375" bestFit="1"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 min="257" max="257" width="16.7109375" customWidth="1"/>
    <col min="258" max="258" width="81.28515625" customWidth="1"/>
    <col min="259" max="259" width="16.7109375" bestFit="1" customWidth="1"/>
    <col min="260" max="260" width="18.42578125" bestFit="1" customWidth="1"/>
    <col min="261" max="262" width="16.42578125" bestFit="1" customWidth="1"/>
    <col min="263" max="263" width="14.85546875" bestFit="1" customWidth="1"/>
    <col min="264" max="264" width="3.7109375" customWidth="1"/>
    <col min="265" max="265" width="15.28515625" customWidth="1"/>
    <col min="266" max="266" width="14.140625" customWidth="1"/>
    <col min="267" max="267" width="15" bestFit="1" customWidth="1"/>
    <col min="268" max="268" width="13.28515625" bestFit="1" customWidth="1"/>
    <col min="269" max="269" width="2.85546875" customWidth="1"/>
    <col min="270" max="271" width="14.140625" bestFit="1" customWidth="1"/>
    <col min="272" max="272" width="21.28515625" bestFit="1" customWidth="1"/>
    <col min="273" max="273" width="4" customWidth="1"/>
    <col min="274" max="274" width="14.85546875" bestFit="1" customWidth="1"/>
    <col min="275" max="275" width="3.140625" customWidth="1"/>
    <col min="276" max="276" width="18.42578125" bestFit="1" customWidth="1"/>
    <col min="513" max="513" width="16.7109375" customWidth="1"/>
    <col min="514" max="514" width="81.28515625" customWidth="1"/>
    <col min="515" max="515" width="16.7109375" bestFit="1" customWidth="1"/>
    <col min="516" max="516" width="18.42578125" bestFit="1" customWidth="1"/>
    <col min="517" max="518" width="16.42578125" bestFit="1" customWidth="1"/>
    <col min="519" max="519" width="14.85546875" bestFit="1" customWidth="1"/>
    <col min="520" max="520" width="3.7109375" customWidth="1"/>
    <col min="521" max="521" width="15.28515625" customWidth="1"/>
    <col min="522" max="522" width="14.140625" customWidth="1"/>
    <col min="523" max="523" width="15" bestFit="1" customWidth="1"/>
    <col min="524" max="524" width="13.28515625" bestFit="1" customWidth="1"/>
    <col min="525" max="525" width="2.85546875" customWidth="1"/>
    <col min="526" max="527" width="14.140625" bestFit="1" customWidth="1"/>
    <col min="528" max="528" width="21.28515625" bestFit="1" customWidth="1"/>
    <col min="529" max="529" width="4" customWidth="1"/>
    <col min="530" max="530" width="14.85546875" bestFit="1" customWidth="1"/>
    <col min="531" max="531" width="3.140625" customWidth="1"/>
    <col min="532" max="532" width="18.42578125" bestFit="1" customWidth="1"/>
    <col min="769" max="769" width="16.7109375" customWidth="1"/>
    <col min="770" max="770" width="81.28515625" customWidth="1"/>
    <col min="771" max="771" width="16.7109375" bestFit="1" customWidth="1"/>
    <col min="772" max="772" width="18.42578125" bestFit="1" customWidth="1"/>
    <col min="773" max="774" width="16.42578125" bestFit="1" customWidth="1"/>
    <col min="775" max="775" width="14.85546875" bestFit="1" customWidth="1"/>
    <col min="776" max="776" width="3.7109375" customWidth="1"/>
    <col min="777" max="777" width="15.28515625" customWidth="1"/>
    <col min="778" max="778" width="14.140625" customWidth="1"/>
    <col min="779" max="779" width="15" bestFit="1" customWidth="1"/>
    <col min="780" max="780" width="13.28515625" bestFit="1" customWidth="1"/>
    <col min="781" max="781" width="2.85546875" customWidth="1"/>
    <col min="782" max="783" width="14.140625" bestFit="1" customWidth="1"/>
    <col min="784" max="784" width="21.28515625" bestFit="1" customWidth="1"/>
    <col min="785" max="785" width="4" customWidth="1"/>
    <col min="786" max="786" width="14.85546875" bestFit="1" customWidth="1"/>
    <col min="787" max="787" width="3.140625" customWidth="1"/>
    <col min="788" max="788" width="18.42578125" bestFit="1" customWidth="1"/>
    <col min="1025" max="1025" width="16.7109375" customWidth="1"/>
    <col min="1026" max="1026" width="81.28515625" customWidth="1"/>
    <col min="1027" max="1027" width="16.7109375" bestFit="1" customWidth="1"/>
    <col min="1028" max="1028" width="18.42578125" bestFit="1" customWidth="1"/>
    <col min="1029" max="1030" width="16.42578125" bestFit="1" customWidth="1"/>
    <col min="1031" max="1031" width="14.85546875" bestFit="1" customWidth="1"/>
    <col min="1032" max="1032" width="3.7109375" customWidth="1"/>
    <col min="1033" max="1033" width="15.28515625" customWidth="1"/>
    <col min="1034" max="1034" width="14.140625" customWidth="1"/>
    <col min="1035" max="1035" width="15" bestFit="1" customWidth="1"/>
    <col min="1036" max="1036" width="13.28515625" bestFit="1" customWidth="1"/>
    <col min="1037" max="1037" width="2.85546875" customWidth="1"/>
    <col min="1038" max="1039" width="14.140625" bestFit="1" customWidth="1"/>
    <col min="1040" max="1040" width="21.28515625" bestFit="1" customWidth="1"/>
    <col min="1041" max="1041" width="4" customWidth="1"/>
    <col min="1042" max="1042" width="14.85546875" bestFit="1" customWidth="1"/>
    <col min="1043" max="1043" width="3.140625" customWidth="1"/>
    <col min="1044" max="1044" width="18.42578125" bestFit="1" customWidth="1"/>
    <col min="1281" max="1281" width="16.7109375" customWidth="1"/>
    <col min="1282" max="1282" width="81.28515625" customWidth="1"/>
    <col min="1283" max="1283" width="16.7109375" bestFit="1" customWidth="1"/>
    <col min="1284" max="1284" width="18.42578125" bestFit="1" customWidth="1"/>
    <col min="1285" max="1286" width="16.42578125" bestFit="1" customWidth="1"/>
    <col min="1287" max="1287" width="14.85546875" bestFit="1" customWidth="1"/>
    <col min="1288" max="1288" width="3.7109375" customWidth="1"/>
    <col min="1289" max="1289" width="15.28515625" customWidth="1"/>
    <col min="1290" max="1290" width="14.140625" customWidth="1"/>
    <col min="1291" max="1291" width="15" bestFit="1" customWidth="1"/>
    <col min="1292" max="1292" width="13.28515625" bestFit="1" customWidth="1"/>
    <col min="1293" max="1293" width="2.85546875" customWidth="1"/>
    <col min="1294" max="1295" width="14.140625" bestFit="1" customWidth="1"/>
    <col min="1296" max="1296" width="21.28515625" bestFit="1" customWidth="1"/>
    <col min="1297" max="1297" width="4" customWidth="1"/>
    <col min="1298" max="1298" width="14.85546875" bestFit="1" customWidth="1"/>
    <col min="1299" max="1299" width="3.140625" customWidth="1"/>
    <col min="1300" max="1300" width="18.42578125" bestFit="1" customWidth="1"/>
    <col min="1537" max="1537" width="16.7109375" customWidth="1"/>
    <col min="1538" max="1538" width="81.28515625" customWidth="1"/>
    <col min="1539" max="1539" width="16.7109375" bestFit="1" customWidth="1"/>
    <col min="1540" max="1540" width="18.42578125" bestFit="1" customWidth="1"/>
    <col min="1541" max="1542" width="16.42578125" bestFit="1" customWidth="1"/>
    <col min="1543" max="1543" width="14.85546875" bestFit="1" customWidth="1"/>
    <col min="1544" max="1544" width="3.7109375" customWidth="1"/>
    <col min="1545" max="1545" width="15.28515625" customWidth="1"/>
    <col min="1546" max="1546" width="14.140625" customWidth="1"/>
    <col min="1547" max="1547" width="15" bestFit="1" customWidth="1"/>
    <col min="1548" max="1548" width="13.28515625" bestFit="1" customWidth="1"/>
    <col min="1549" max="1549" width="2.85546875" customWidth="1"/>
    <col min="1550" max="1551" width="14.140625" bestFit="1" customWidth="1"/>
    <col min="1552" max="1552" width="21.28515625" bestFit="1" customWidth="1"/>
    <col min="1553" max="1553" width="4" customWidth="1"/>
    <col min="1554" max="1554" width="14.85546875" bestFit="1" customWidth="1"/>
    <col min="1555" max="1555" width="3.140625" customWidth="1"/>
    <col min="1556" max="1556" width="18.42578125" bestFit="1" customWidth="1"/>
    <col min="1793" max="1793" width="16.7109375" customWidth="1"/>
    <col min="1794" max="1794" width="81.28515625" customWidth="1"/>
    <col min="1795" max="1795" width="16.7109375" bestFit="1" customWidth="1"/>
    <col min="1796" max="1796" width="18.42578125" bestFit="1" customWidth="1"/>
    <col min="1797" max="1798" width="16.42578125" bestFit="1" customWidth="1"/>
    <col min="1799" max="1799" width="14.85546875" bestFit="1" customWidth="1"/>
    <col min="1800" max="1800" width="3.7109375" customWidth="1"/>
    <col min="1801" max="1801" width="15.28515625" customWidth="1"/>
    <col min="1802" max="1802" width="14.140625" customWidth="1"/>
    <col min="1803" max="1803" width="15" bestFit="1" customWidth="1"/>
    <col min="1804" max="1804" width="13.28515625" bestFit="1" customWidth="1"/>
    <col min="1805" max="1805" width="2.85546875" customWidth="1"/>
    <col min="1806" max="1807" width="14.140625" bestFit="1" customWidth="1"/>
    <col min="1808" max="1808" width="21.28515625" bestFit="1" customWidth="1"/>
    <col min="1809" max="1809" width="4" customWidth="1"/>
    <col min="1810" max="1810" width="14.85546875" bestFit="1" customWidth="1"/>
    <col min="1811" max="1811" width="3.140625" customWidth="1"/>
    <col min="1812" max="1812" width="18.42578125" bestFit="1" customWidth="1"/>
    <col min="2049" max="2049" width="16.7109375" customWidth="1"/>
    <col min="2050" max="2050" width="81.28515625" customWidth="1"/>
    <col min="2051" max="2051" width="16.7109375" bestFit="1" customWidth="1"/>
    <col min="2052" max="2052" width="18.42578125" bestFit="1" customWidth="1"/>
    <col min="2053" max="2054" width="16.42578125" bestFit="1" customWidth="1"/>
    <col min="2055" max="2055" width="14.85546875" bestFit="1" customWidth="1"/>
    <col min="2056" max="2056" width="3.7109375" customWidth="1"/>
    <col min="2057" max="2057" width="15.28515625" customWidth="1"/>
    <col min="2058" max="2058" width="14.140625" customWidth="1"/>
    <col min="2059" max="2059" width="15" bestFit="1" customWidth="1"/>
    <col min="2060" max="2060" width="13.28515625" bestFit="1" customWidth="1"/>
    <col min="2061" max="2061" width="2.85546875" customWidth="1"/>
    <col min="2062" max="2063" width="14.140625" bestFit="1" customWidth="1"/>
    <col min="2064" max="2064" width="21.28515625" bestFit="1" customWidth="1"/>
    <col min="2065" max="2065" width="4" customWidth="1"/>
    <col min="2066" max="2066" width="14.85546875" bestFit="1" customWidth="1"/>
    <col min="2067" max="2067" width="3.140625" customWidth="1"/>
    <col min="2068" max="2068" width="18.42578125" bestFit="1" customWidth="1"/>
    <col min="2305" max="2305" width="16.7109375" customWidth="1"/>
    <col min="2306" max="2306" width="81.28515625" customWidth="1"/>
    <col min="2307" max="2307" width="16.7109375" bestFit="1" customWidth="1"/>
    <col min="2308" max="2308" width="18.42578125" bestFit="1" customWidth="1"/>
    <col min="2309" max="2310" width="16.42578125" bestFit="1" customWidth="1"/>
    <col min="2311" max="2311" width="14.85546875" bestFit="1" customWidth="1"/>
    <col min="2312" max="2312" width="3.7109375" customWidth="1"/>
    <col min="2313" max="2313" width="15.28515625" customWidth="1"/>
    <col min="2314" max="2314" width="14.140625" customWidth="1"/>
    <col min="2315" max="2315" width="15" bestFit="1" customWidth="1"/>
    <col min="2316" max="2316" width="13.28515625" bestFit="1" customWidth="1"/>
    <col min="2317" max="2317" width="2.85546875" customWidth="1"/>
    <col min="2318" max="2319" width="14.140625" bestFit="1" customWidth="1"/>
    <col min="2320" max="2320" width="21.28515625" bestFit="1" customWidth="1"/>
    <col min="2321" max="2321" width="4" customWidth="1"/>
    <col min="2322" max="2322" width="14.85546875" bestFit="1" customWidth="1"/>
    <col min="2323" max="2323" width="3.140625" customWidth="1"/>
    <col min="2324" max="2324" width="18.42578125" bestFit="1" customWidth="1"/>
    <col min="2561" max="2561" width="16.7109375" customWidth="1"/>
    <col min="2562" max="2562" width="81.28515625" customWidth="1"/>
    <col min="2563" max="2563" width="16.7109375" bestFit="1" customWidth="1"/>
    <col min="2564" max="2564" width="18.42578125" bestFit="1" customWidth="1"/>
    <col min="2565" max="2566" width="16.42578125" bestFit="1" customWidth="1"/>
    <col min="2567" max="2567" width="14.85546875" bestFit="1" customWidth="1"/>
    <col min="2568" max="2568" width="3.7109375" customWidth="1"/>
    <col min="2569" max="2569" width="15.28515625" customWidth="1"/>
    <col min="2570" max="2570" width="14.140625" customWidth="1"/>
    <col min="2571" max="2571" width="15" bestFit="1" customWidth="1"/>
    <col min="2572" max="2572" width="13.28515625" bestFit="1" customWidth="1"/>
    <col min="2573" max="2573" width="2.85546875" customWidth="1"/>
    <col min="2574" max="2575" width="14.140625" bestFit="1" customWidth="1"/>
    <col min="2576" max="2576" width="21.28515625" bestFit="1" customWidth="1"/>
    <col min="2577" max="2577" width="4" customWidth="1"/>
    <col min="2578" max="2578" width="14.85546875" bestFit="1" customWidth="1"/>
    <col min="2579" max="2579" width="3.140625" customWidth="1"/>
    <col min="2580" max="2580" width="18.42578125" bestFit="1" customWidth="1"/>
    <col min="2817" max="2817" width="16.7109375" customWidth="1"/>
    <col min="2818" max="2818" width="81.28515625" customWidth="1"/>
    <col min="2819" max="2819" width="16.7109375" bestFit="1" customWidth="1"/>
    <col min="2820" max="2820" width="18.42578125" bestFit="1" customWidth="1"/>
    <col min="2821" max="2822" width="16.42578125" bestFit="1" customWidth="1"/>
    <col min="2823" max="2823" width="14.85546875" bestFit="1" customWidth="1"/>
    <col min="2824" max="2824" width="3.7109375" customWidth="1"/>
    <col min="2825" max="2825" width="15.28515625" customWidth="1"/>
    <col min="2826" max="2826" width="14.140625" customWidth="1"/>
    <col min="2827" max="2827" width="15" bestFit="1" customWidth="1"/>
    <col min="2828" max="2828" width="13.28515625" bestFit="1" customWidth="1"/>
    <col min="2829" max="2829" width="2.85546875" customWidth="1"/>
    <col min="2830" max="2831" width="14.140625" bestFit="1" customWidth="1"/>
    <col min="2832" max="2832" width="21.28515625" bestFit="1" customWidth="1"/>
    <col min="2833" max="2833" width="4" customWidth="1"/>
    <col min="2834" max="2834" width="14.85546875" bestFit="1" customWidth="1"/>
    <col min="2835" max="2835" width="3.140625" customWidth="1"/>
    <col min="2836" max="2836" width="18.42578125" bestFit="1" customWidth="1"/>
    <col min="3073" max="3073" width="16.7109375" customWidth="1"/>
    <col min="3074" max="3074" width="81.28515625" customWidth="1"/>
    <col min="3075" max="3075" width="16.7109375" bestFit="1" customWidth="1"/>
    <col min="3076" max="3076" width="18.42578125" bestFit="1" customWidth="1"/>
    <col min="3077" max="3078" width="16.42578125" bestFit="1" customWidth="1"/>
    <col min="3079" max="3079" width="14.85546875" bestFit="1" customWidth="1"/>
    <col min="3080" max="3080" width="3.7109375" customWidth="1"/>
    <col min="3081" max="3081" width="15.28515625" customWidth="1"/>
    <col min="3082" max="3082" width="14.140625" customWidth="1"/>
    <col min="3083" max="3083" width="15" bestFit="1" customWidth="1"/>
    <col min="3084" max="3084" width="13.28515625" bestFit="1" customWidth="1"/>
    <col min="3085" max="3085" width="2.85546875" customWidth="1"/>
    <col min="3086" max="3087" width="14.140625" bestFit="1" customWidth="1"/>
    <col min="3088" max="3088" width="21.28515625" bestFit="1" customWidth="1"/>
    <col min="3089" max="3089" width="4" customWidth="1"/>
    <col min="3090" max="3090" width="14.85546875" bestFit="1" customWidth="1"/>
    <col min="3091" max="3091" width="3.140625" customWidth="1"/>
    <col min="3092" max="3092" width="18.42578125" bestFit="1" customWidth="1"/>
    <col min="3329" max="3329" width="16.7109375" customWidth="1"/>
    <col min="3330" max="3330" width="81.28515625" customWidth="1"/>
    <col min="3331" max="3331" width="16.7109375" bestFit="1" customWidth="1"/>
    <col min="3332" max="3332" width="18.42578125" bestFit="1" customWidth="1"/>
    <col min="3333" max="3334" width="16.42578125" bestFit="1" customWidth="1"/>
    <col min="3335" max="3335" width="14.85546875" bestFit="1" customWidth="1"/>
    <col min="3336" max="3336" width="3.7109375" customWidth="1"/>
    <col min="3337" max="3337" width="15.28515625" customWidth="1"/>
    <col min="3338" max="3338" width="14.140625" customWidth="1"/>
    <col min="3339" max="3339" width="15" bestFit="1" customWidth="1"/>
    <col min="3340" max="3340" width="13.28515625" bestFit="1" customWidth="1"/>
    <col min="3341" max="3341" width="2.85546875" customWidth="1"/>
    <col min="3342" max="3343" width="14.140625" bestFit="1" customWidth="1"/>
    <col min="3344" max="3344" width="21.28515625" bestFit="1" customWidth="1"/>
    <col min="3345" max="3345" width="4" customWidth="1"/>
    <col min="3346" max="3346" width="14.85546875" bestFit="1" customWidth="1"/>
    <col min="3347" max="3347" width="3.140625" customWidth="1"/>
    <col min="3348" max="3348" width="18.42578125" bestFit="1" customWidth="1"/>
    <col min="3585" max="3585" width="16.7109375" customWidth="1"/>
    <col min="3586" max="3586" width="81.28515625" customWidth="1"/>
    <col min="3587" max="3587" width="16.7109375" bestFit="1" customWidth="1"/>
    <col min="3588" max="3588" width="18.42578125" bestFit="1" customWidth="1"/>
    <col min="3589" max="3590" width="16.42578125" bestFit="1" customWidth="1"/>
    <col min="3591" max="3591" width="14.85546875" bestFit="1" customWidth="1"/>
    <col min="3592" max="3592" width="3.7109375" customWidth="1"/>
    <col min="3593" max="3593" width="15.28515625" customWidth="1"/>
    <col min="3594" max="3594" width="14.140625" customWidth="1"/>
    <col min="3595" max="3595" width="15" bestFit="1" customWidth="1"/>
    <col min="3596" max="3596" width="13.28515625" bestFit="1" customWidth="1"/>
    <col min="3597" max="3597" width="2.85546875" customWidth="1"/>
    <col min="3598" max="3599" width="14.140625" bestFit="1" customWidth="1"/>
    <col min="3600" max="3600" width="21.28515625" bestFit="1" customWidth="1"/>
    <col min="3601" max="3601" width="4" customWidth="1"/>
    <col min="3602" max="3602" width="14.85546875" bestFit="1" customWidth="1"/>
    <col min="3603" max="3603" width="3.140625" customWidth="1"/>
    <col min="3604" max="3604" width="18.42578125" bestFit="1" customWidth="1"/>
    <col min="3841" max="3841" width="16.7109375" customWidth="1"/>
    <col min="3842" max="3842" width="81.28515625" customWidth="1"/>
    <col min="3843" max="3843" width="16.7109375" bestFit="1" customWidth="1"/>
    <col min="3844" max="3844" width="18.42578125" bestFit="1" customWidth="1"/>
    <col min="3845" max="3846" width="16.42578125" bestFit="1" customWidth="1"/>
    <col min="3847" max="3847" width="14.85546875" bestFit="1" customWidth="1"/>
    <col min="3848" max="3848" width="3.7109375" customWidth="1"/>
    <col min="3849" max="3849" width="15.28515625" customWidth="1"/>
    <col min="3850" max="3850" width="14.140625" customWidth="1"/>
    <col min="3851" max="3851" width="15" bestFit="1" customWidth="1"/>
    <col min="3852" max="3852" width="13.28515625" bestFit="1" customWidth="1"/>
    <col min="3853" max="3853" width="2.85546875" customWidth="1"/>
    <col min="3854" max="3855" width="14.140625" bestFit="1" customWidth="1"/>
    <col min="3856" max="3856" width="21.28515625" bestFit="1" customWidth="1"/>
    <col min="3857" max="3857" width="4" customWidth="1"/>
    <col min="3858" max="3858" width="14.85546875" bestFit="1" customWidth="1"/>
    <col min="3859" max="3859" width="3.140625" customWidth="1"/>
    <col min="3860" max="3860" width="18.42578125" bestFit="1" customWidth="1"/>
    <col min="4097" max="4097" width="16.7109375" customWidth="1"/>
    <col min="4098" max="4098" width="81.28515625" customWidth="1"/>
    <col min="4099" max="4099" width="16.7109375" bestFit="1" customWidth="1"/>
    <col min="4100" max="4100" width="18.42578125" bestFit="1" customWidth="1"/>
    <col min="4101" max="4102" width="16.42578125" bestFit="1" customWidth="1"/>
    <col min="4103" max="4103" width="14.85546875" bestFit="1" customWidth="1"/>
    <col min="4104" max="4104" width="3.7109375" customWidth="1"/>
    <col min="4105" max="4105" width="15.28515625" customWidth="1"/>
    <col min="4106" max="4106" width="14.140625" customWidth="1"/>
    <col min="4107" max="4107" width="15" bestFit="1" customWidth="1"/>
    <col min="4108" max="4108" width="13.28515625" bestFit="1" customWidth="1"/>
    <col min="4109" max="4109" width="2.85546875" customWidth="1"/>
    <col min="4110" max="4111" width="14.140625" bestFit="1" customWidth="1"/>
    <col min="4112" max="4112" width="21.28515625" bestFit="1" customWidth="1"/>
    <col min="4113" max="4113" width="4" customWidth="1"/>
    <col min="4114" max="4114" width="14.85546875" bestFit="1" customWidth="1"/>
    <col min="4115" max="4115" width="3.140625" customWidth="1"/>
    <col min="4116" max="4116" width="18.42578125" bestFit="1" customWidth="1"/>
    <col min="4353" max="4353" width="16.7109375" customWidth="1"/>
    <col min="4354" max="4354" width="81.28515625" customWidth="1"/>
    <col min="4355" max="4355" width="16.7109375" bestFit="1" customWidth="1"/>
    <col min="4356" max="4356" width="18.42578125" bestFit="1" customWidth="1"/>
    <col min="4357" max="4358" width="16.42578125" bestFit="1" customWidth="1"/>
    <col min="4359" max="4359" width="14.85546875" bestFit="1" customWidth="1"/>
    <col min="4360" max="4360" width="3.7109375" customWidth="1"/>
    <col min="4361" max="4361" width="15.28515625" customWidth="1"/>
    <col min="4362" max="4362" width="14.140625" customWidth="1"/>
    <col min="4363" max="4363" width="15" bestFit="1" customWidth="1"/>
    <col min="4364" max="4364" width="13.28515625" bestFit="1" customWidth="1"/>
    <col min="4365" max="4365" width="2.85546875" customWidth="1"/>
    <col min="4366" max="4367" width="14.140625" bestFit="1" customWidth="1"/>
    <col min="4368" max="4368" width="21.28515625" bestFit="1" customWidth="1"/>
    <col min="4369" max="4369" width="4" customWidth="1"/>
    <col min="4370" max="4370" width="14.85546875" bestFit="1" customWidth="1"/>
    <col min="4371" max="4371" width="3.140625" customWidth="1"/>
    <col min="4372" max="4372" width="18.42578125" bestFit="1" customWidth="1"/>
    <col min="4609" max="4609" width="16.7109375" customWidth="1"/>
    <col min="4610" max="4610" width="81.28515625" customWidth="1"/>
    <col min="4611" max="4611" width="16.7109375" bestFit="1" customWidth="1"/>
    <col min="4612" max="4612" width="18.42578125" bestFit="1" customWidth="1"/>
    <col min="4613" max="4614" width="16.42578125" bestFit="1" customWidth="1"/>
    <col min="4615" max="4615" width="14.85546875" bestFit="1" customWidth="1"/>
    <col min="4616" max="4616" width="3.7109375" customWidth="1"/>
    <col min="4617" max="4617" width="15.28515625" customWidth="1"/>
    <col min="4618" max="4618" width="14.140625" customWidth="1"/>
    <col min="4619" max="4619" width="15" bestFit="1" customWidth="1"/>
    <col min="4620" max="4620" width="13.28515625" bestFit="1" customWidth="1"/>
    <col min="4621" max="4621" width="2.85546875" customWidth="1"/>
    <col min="4622" max="4623" width="14.140625" bestFit="1" customWidth="1"/>
    <col min="4624" max="4624" width="21.28515625" bestFit="1" customWidth="1"/>
    <col min="4625" max="4625" width="4" customWidth="1"/>
    <col min="4626" max="4626" width="14.85546875" bestFit="1" customWidth="1"/>
    <col min="4627" max="4627" width="3.140625" customWidth="1"/>
    <col min="4628" max="4628" width="18.42578125" bestFit="1" customWidth="1"/>
    <col min="4865" max="4865" width="16.7109375" customWidth="1"/>
    <col min="4866" max="4866" width="81.28515625" customWidth="1"/>
    <col min="4867" max="4867" width="16.7109375" bestFit="1" customWidth="1"/>
    <col min="4868" max="4868" width="18.42578125" bestFit="1" customWidth="1"/>
    <col min="4869" max="4870" width="16.42578125" bestFit="1" customWidth="1"/>
    <col min="4871" max="4871" width="14.85546875" bestFit="1" customWidth="1"/>
    <col min="4872" max="4872" width="3.7109375" customWidth="1"/>
    <col min="4873" max="4873" width="15.28515625" customWidth="1"/>
    <col min="4874" max="4874" width="14.140625" customWidth="1"/>
    <col min="4875" max="4875" width="15" bestFit="1" customWidth="1"/>
    <col min="4876" max="4876" width="13.28515625" bestFit="1" customWidth="1"/>
    <col min="4877" max="4877" width="2.85546875" customWidth="1"/>
    <col min="4878" max="4879" width="14.140625" bestFit="1" customWidth="1"/>
    <col min="4880" max="4880" width="21.28515625" bestFit="1" customWidth="1"/>
    <col min="4881" max="4881" width="4" customWidth="1"/>
    <col min="4882" max="4882" width="14.85546875" bestFit="1" customWidth="1"/>
    <col min="4883" max="4883" width="3.140625" customWidth="1"/>
    <col min="4884" max="4884" width="18.42578125" bestFit="1" customWidth="1"/>
    <col min="5121" max="5121" width="16.7109375" customWidth="1"/>
    <col min="5122" max="5122" width="81.28515625" customWidth="1"/>
    <col min="5123" max="5123" width="16.7109375" bestFit="1" customWidth="1"/>
    <col min="5124" max="5124" width="18.42578125" bestFit="1" customWidth="1"/>
    <col min="5125" max="5126" width="16.42578125" bestFit="1" customWidth="1"/>
    <col min="5127" max="5127" width="14.85546875" bestFit="1" customWidth="1"/>
    <col min="5128" max="5128" width="3.7109375" customWidth="1"/>
    <col min="5129" max="5129" width="15.28515625" customWidth="1"/>
    <col min="5130" max="5130" width="14.140625" customWidth="1"/>
    <col min="5131" max="5131" width="15" bestFit="1" customWidth="1"/>
    <col min="5132" max="5132" width="13.28515625" bestFit="1" customWidth="1"/>
    <col min="5133" max="5133" width="2.85546875" customWidth="1"/>
    <col min="5134" max="5135" width="14.140625" bestFit="1" customWidth="1"/>
    <col min="5136" max="5136" width="21.28515625" bestFit="1" customWidth="1"/>
    <col min="5137" max="5137" width="4" customWidth="1"/>
    <col min="5138" max="5138" width="14.85546875" bestFit="1" customWidth="1"/>
    <col min="5139" max="5139" width="3.140625" customWidth="1"/>
    <col min="5140" max="5140" width="18.42578125" bestFit="1" customWidth="1"/>
    <col min="5377" max="5377" width="16.7109375" customWidth="1"/>
    <col min="5378" max="5378" width="81.28515625" customWidth="1"/>
    <col min="5379" max="5379" width="16.7109375" bestFit="1" customWidth="1"/>
    <col min="5380" max="5380" width="18.42578125" bestFit="1" customWidth="1"/>
    <col min="5381" max="5382" width="16.42578125" bestFit="1" customWidth="1"/>
    <col min="5383" max="5383" width="14.85546875" bestFit="1" customWidth="1"/>
    <col min="5384" max="5384" width="3.7109375" customWidth="1"/>
    <col min="5385" max="5385" width="15.28515625" customWidth="1"/>
    <col min="5386" max="5386" width="14.140625" customWidth="1"/>
    <col min="5387" max="5387" width="15" bestFit="1" customWidth="1"/>
    <col min="5388" max="5388" width="13.28515625" bestFit="1" customWidth="1"/>
    <col min="5389" max="5389" width="2.85546875" customWidth="1"/>
    <col min="5390" max="5391" width="14.140625" bestFit="1" customWidth="1"/>
    <col min="5392" max="5392" width="21.28515625" bestFit="1" customWidth="1"/>
    <col min="5393" max="5393" width="4" customWidth="1"/>
    <col min="5394" max="5394" width="14.85546875" bestFit="1" customWidth="1"/>
    <col min="5395" max="5395" width="3.140625" customWidth="1"/>
    <col min="5396" max="5396" width="18.42578125" bestFit="1" customWidth="1"/>
    <col min="5633" max="5633" width="16.7109375" customWidth="1"/>
    <col min="5634" max="5634" width="81.28515625" customWidth="1"/>
    <col min="5635" max="5635" width="16.7109375" bestFit="1" customWidth="1"/>
    <col min="5636" max="5636" width="18.42578125" bestFit="1" customWidth="1"/>
    <col min="5637" max="5638" width="16.42578125" bestFit="1" customWidth="1"/>
    <col min="5639" max="5639" width="14.85546875" bestFit="1" customWidth="1"/>
    <col min="5640" max="5640" width="3.7109375" customWidth="1"/>
    <col min="5641" max="5641" width="15.28515625" customWidth="1"/>
    <col min="5642" max="5642" width="14.140625" customWidth="1"/>
    <col min="5643" max="5643" width="15" bestFit="1" customWidth="1"/>
    <col min="5644" max="5644" width="13.28515625" bestFit="1" customWidth="1"/>
    <col min="5645" max="5645" width="2.85546875" customWidth="1"/>
    <col min="5646" max="5647" width="14.140625" bestFit="1" customWidth="1"/>
    <col min="5648" max="5648" width="21.28515625" bestFit="1" customWidth="1"/>
    <col min="5649" max="5649" width="4" customWidth="1"/>
    <col min="5650" max="5650" width="14.85546875" bestFit="1" customWidth="1"/>
    <col min="5651" max="5651" width="3.140625" customWidth="1"/>
    <col min="5652" max="5652" width="18.42578125" bestFit="1" customWidth="1"/>
    <col min="5889" max="5889" width="16.7109375" customWidth="1"/>
    <col min="5890" max="5890" width="81.28515625" customWidth="1"/>
    <col min="5891" max="5891" width="16.7109375" bestFit="1" customWidth="1"/>
    <col min="5892" max="5892" width="18.42578125" bestFit="1" customWidth="1"/>
    <col min="5893" max="5894" width="16.42578125" bestFit="1" customWidth="1"/>
    <col min="5895" max="5895" width="14.85546875" bestFit="1" customWidth="1"/>
    <col min="5896" max="5896" width="3.7109375" customWidth="1"/>
    <col min="5897" max="5897" width="15.28515625" customWidth="1"/>
    <col min="5898" max="5898" width="14.140625" customWidth="1"/>
    <col min="5899" max="5899" width="15" bestFit="1" customWidth="1"/>
    <col min="5900" max="5900" width="13.28515625" bestFit="1" customWidth="1"/>
    <col min="5901" max="5901" width="2.85546875" customWidth="1"/>
    <col min="5902" max="5903" width="14.140625" bestFit="1" customWidth="1"/>
    <col min="5904" max="5904" width="21.28515625" bestFit="1" customWidth="1"/>
    <col min="5905" max="5905" width="4" customWidth="1"/>
    <col min="5906" max="5906" width="14.85546875" bestFit="1" customWidth="1"/>
    <col min="5907" max="5907" width="3.140625" customWidth="1"/>
    <col min="5908" max="5908" width="18.42578125" bestFit="1" customWidth="1"/>
    <col min="6145" max="6145" width="16.7109375" customWidth="1"/>
    <col min="6146" max="6146" width="81.28515625" customWidth="1"/>
    <col min="6147" max="6147" width="16.7109375" bestFit="1" customWidth="1"/>
    <col min="6148" max="6148" width="18.42578125" bestFit="1" customWidth="1"/>
    <col min="6149" max="6150" width="16.42578125" bestFit="1" customWidth="1"/>
    <col min="6151" max="6151" width="14.85546875" bestFit="1" customWidth="1"/>
    <col min="6152" max="6152" width="3.7109375" customWidth="1"/>
    <col min="6153" max="6153" width="15.28515625" customWidth="1"/>
    <col min="6154" max="6154" width="14.140625" customWidth="1"/>
    <col min="6155" max="6155" width="15" bestFit="1" customWidth="1"/>
    <col min="6156" max="6156" width="13.28515625" bestFit="1" customWidth="1"/>
    <col min="6157" max="6157" width="2.85546875" customWidth="1"/>
    <col min="6158" max="6159" width="14.140625" bestFit="1" customWidth="1"/>
    <col min="6160" max="6160" width="21.28515625" bestFit="1" customWidth="1"/>
    <col min="6161" max="6161" width="4" customWidth="1"/>
    <col min="6162" max="6162" width="14.85546875" bestFit="1" customWidth="1"/>
    <col min="6163" max="6163" width="3.140625" customWidth="1"/>
    <col min="6164" max="6164" width="18.42578125" bestFit="1" customWidth="1"/>
    <col min="6401" max="6401" width="16.7109375" customWidth="1"/>
    <col min="6402" max="6402" width="81.28515625" customWidth="1"/>
    <col min="6403" max="6403" width="16.7109375" bestFit="1" customWidth="1"/>
    <col min="6404" max="6404" width="18.42578125" bestFit="1" customWidth="1"/>
    <col min="6405" max="6406" width="16.42578125" bestFit="1" customWidth="1"/>
    <col min="6407" max="6407" width="14.85546875" bestFit="1" customWidth="1"/>
    <col min="6408" max="6408" width="3.7109375" customWidth="1"/>
    <col min="6409" max="6409" width="15.28515625" customWidth="1"/>
    <col min="6410" max="6410" width="14.140625" customWidth="1"/>
    <col min="6411" max="6411" width="15" bestFit="1" customWidth="1"/>
    <col min="6412" max="6412" width="13.28515625" bestFit="1" customWidth="1"/>
    <col min="6413" max="6413" width="2.85546875" customWidth="1"/>
    <col min="6414" max="6415" width="14.140625" bestFit="1" customWidth="1"/>
    <col min="6416" max="6416" width="21.28515625" bestFit="1" customWidth="1"/>
    <col min="6417" max="6417" width="4" customWidth="1"/>
    <col min="6418" max="6418" width="14.85546875" bestFit="1" customWidth="1"/>
    <col min="6419" max="6419" width="3.140625" customWidth="1"/>
    <col min="6420" max="6420" width="18.42578125" bestFit="1" customWidth="1"/>
    <col min="6657" max="6657" width="16.7109375" customWidth="1"/>
    <col min="6658" max="6658" width="81.28515625" customWidth="1"/>
    <col min="6659" max="6659" width="16.7109375" bestFit="1" customWidth="1"/>
    <col min="6660" max="6660" width="18.42578125" bestFit="1" customWidth="1"/>
    <col min="6661" max="6662" width="16.42578125" bestFit="1" customWidth="1"/>
    <col min="6663" max="6663" width="14.85546875" bestFit="1" customWidth="1"/>
    <col min="6664" max="6664" width="3.7109375" customWidth="1"/>
    <col min="6665" max="6665" width="15.28515625" customWidth="1"/>
    <col min="6666" max="6666" width="14.140625" customWidth="1"/>
    <col min="6667" max="6667" width="15" bestFit="1" customWidth="1"/>
    <col min="6668" max="6668" width="13.28515625" bestFit="1" customWidth="1"/>
    <col min="6669" max="6669" width="2.85546875" customWidth="1"/>
    <col min="6670" max="6671" width="14.140625" bestFit="1" customWidth="1"/>
    <col min="6672" max="6672" width="21.28515625" bestFit="1" customWidth="1"/>
    <col min="6673" max="6673" width="4" customWidth="1"/>
    <col min="6674" max="6674" width="14.85546875" bestFit="1" customWidth="1"/>
    <col min="6675" max="6675" width="3.140625" customWidth="1"/>
    <col min="6676" max="6676" width="18.42578125" bestFit="1" customWidth="1"/>
    <col min="6913" max="6913" width="16.7109375" customWidth="1"/>
    <col min="6914" max="6914" width="81.28515625" customWidth="1"/>
    <col min="6915" max="6915" width="16.7109375" bestFit="1" customWidth="1"/>
    <col min="6916" max="6916" width="18.42578125" bestFit="1" customWidth="1"/>
    <col min="6917" max="6918" width="16.42578125" bestFit="1" customWidth="1"/>
    <col min="6919" max="6919" width="14.85546875" bestFit="1" customWidth="1"/>
    <col min="6920" max="6920" width="3.7109375" customWidth="1"/>
    <col min="6921" max="6921" width="15.28515625" customWidth="1"/>
    <col min="6922" max="6922" width="14.140625" customWidth="1"/>
    <col min="6923" max="6923" width="15" bestFit="1" customWidth="1"/>
    <col min="6924" max="6924" width="13.28515625" bestFit="1" customWidth="1"/>
    <col min="6925" max="6925" width="2.85546875" customWidth="1"/>
    <col min="6926" max="6927" width="14.140625" bestFit="1" customWidth="1"/>
    <col min="6928" max="6928" width="21.28515625" bestFit="1" customWidth="1"/>
    <col min="6929" max="6929" width="4" customWidth="1"/>
    <col min="6930" max="6930" width="14.85546875" bestFit="1" customWidth="1"/>
    <col min="6931" max="6931" width="3.140625" customWidth="1"/>
    <col min="6932" max="6932" width="18.42578125" bestFit="1" customWidth="1"/>
    <col min="7169" max="7169" width="16.7109375" customWidth="1"/>
    <col min="7170" max="7170" width="81.28515625" customWidth="1"/>
    <col min="7171" max="7171" width="16.7109375" bestFit="1" customWidth="1"/>
    <col min="7172" max="7172" width="18.42578125" bestFit="1" customWidth="1"/>
    <col min="7173" max="7174" width="16.42578125" bestFit="1" customWidth="1"/>
    <col min="7175" max="7175" width="14.85546875" bestFit="1" customWidth="1"/>
    <col min="7176" max="7176" width="3.7109375" customWidth="1"/>
    <col min="7177" max="7177" width="15.28515625" customWidth="1"/>
    <col min="7178" max="7178" width="14.140625" customWidth="1"/>
    <col min="7179" max="7179" width="15" bestFit="1" customWidth="1"/>
    <col min="7180" max="7180" width="13.28515625" bestFit="1" customWidth="1"/>
    <col min="7181" max="7181" width="2.85546875" customWidth="1"/>
    <col min="7182" max="7183" width="14.140625" bestFit="1" customWidth="1"/>
    <col min="7184" max="7184" width="21.28515625" bestFit="1" customWidth="1"/>
    <col min="7185" max="7185" width="4" customWidth="1"/>
    <col min="7186" max="7186" width="14.85546875" bestFit="1" customWidth="1"/>
    <col min="7187" max="7187" width="3.140625" customWidth="1"/>
    <col min="7188" max="7188" width="18.42578125" bestFit="1" customWidth="1"/>
    <col min="7425" max="7425" width="16.7109375" customWidth="1"/>
    <col min="7426" max="7426" width="81.28515625" customWidth="1"/>
    <col min="7427" max="7427" width="16.7109375" bestFit="1" customWidth="1"/>
    <col min="7428" max="7428" width="18.42578125" bestFit="1" customWidth="1"/>
    <col min="7429" max="7430" width="16.42578125" bestFit="1" customWidth="1"/>
    <col min="7431" max="7431" width="14.85546875" bestFit="1" customWidth="1"/>
    <col min="7432" max="7432" width="3.7109375" customWidth="1"/>
    <col min="7433" max="7433" width="15.28515625" customWidth="1"/>
    <col min="7434" max="7434" width="14.140625" customWidth="1"/>
    <col min="7435" max="7435" width="15" bestFit="1" customWidth="1"/>
    <col min="7436" max="7436" width="13.28515625" bestFit="1" customWidth="1"/>
    <col min="7437" max="7437" width="2.85546875" customWidth="1"/>
    <col min="7438" max="7439" width="14.140625" bestFit="1" customWidth="1"/>
    <col min="7440" max="7440" width="21.28515625" bestFit="1" customWidth="1"/>
    <col min="7441" max="7441" width="4" customWidth="1"/>
    <col min="7442" max="7442" width="14.85546875" bestFit="1" customWidth="1"/>
    <col min="7443" max="7443" width="3.140625" customWidth="1"/>
    <col min="7444" max="7444" width="18.42578125" bestFit="1" customWidth="1"/>
    <col min="7681" max="7681" width="16.7109375" customWidth="1"/>
    <col min="7682" max="7682" width="81.28515625" customWidth="1"/>
    <col min="7683" max="7683" width="16.7109375" bestFit="1" customWidth="1"/>
    <col min="7684" max="7684" width="18.42578125" bestFit="1" customWidth="1"/>
    <col min="7685" max="7686" width="16.42578125" bestFit="1" customWidth="1"/>
    <col min="7687" max="7687" width="14.85546875" bestFit="1" customWidth="1"/>
    <col min="7688" max="7688" width="3.7109375" customWidth="1"/>
    <col min="7689" max="7689" width="15.28515625" customWidth="1"/>
    <col min="7690" max="7690" width="14.140625" customWidth="1"/>
    <col min="7691" max="7691" width="15" bestFit="1" customWidth="1"/>
    <col min="7692" max="7692" width="13.28515625" bestFit="1" customWidth="1"/>
    <col min="7693" max="7693" width="2.85546875" customWidth="1"/>
    <col min="7694" max="7695" width="14.140625" bestFit="1" customWidth="1"/>
    <col min="7696" max="7696" width="21.28515625" bestFit="1" customWidth="1"/>
    <col min="7697" max="7697" width="4" customWidth="1"/>
    <col min="7698" max="7698" width="14.85546875" bestFit="1" customWidth="1"/>
    <col min="7699" max="7699" width="3.140625" customWidth="1"/>
    <col min="7700" max="7700" width="18.42578125" bestFit="1" customWidth="1"/>
    <col min="7937" max="7937" width="16.7109375" customWidth="1"/>
    <col min="7938" max="7938" width="81.28515625" customWidth="1"/>
    <col min="7939" max="7939" width="16.7109375" bestFit="1" customWidth="1"/>
    <col min="7940" max="7940" width="18.42578125" bestFit="1" customWidth="1"/>
    <col min="7941" max="7942" width="16.42578125" bestFit="1" customWidth="1"/>
    <col min="7943" max="7943" width="14.85546875" bestFit="1" customWidth="1"/>
    <col min="7944" max="7944" width="3.7109375" customWidth="1"/>
    <col min="7945" max="7945" width="15.28515625" customWidth="1"/>
    <col min="7946" max="7946" width="14.140625" customWidth="1"/>
    <col min="7947" max="7947" width="15" bestFit="1" customWidth="1"/>
    <col min="7948" max="7948" width="13.28515625" bestFit="1" customWidth="1"/>
    <col min="7949" max="7949" width="2.85546875" customWidth="1"/>
    <col min="7950" max="7951" width="14.140625" bestFit="1" customWidth="1"/>
    <col min="7952" max="7952" width="21.28515625" bestFit="1" customWidth="1"/>
    <col min="7953" max="7953" width="4" customWidth="1"/>
    <col min="7954" max="7954" width="14.85546875" bestFit="1" customWidth="1"/>
    <col min="7955" max="7955" width="3.140625" customWidth="1"/>
    <col min="7956" max="7956" width="18.42578125" bestFit="1" customWidth="1"/>
    <col min="8193" max="8193" width="16.7109375" customWidth="1"/>
    <col min="8194" max="8194" width="81.28515625" customWidth="1"/>
    <col min="8195" max="8195" width="16.7109375" bestFit="1" customWidth="1"/>
    <col min="8196" max="8196" width="18.42578125" bestFit="1" customWidth="1"/>
    <col min="8197" max="8198" width="16.42578125" bestFit="1" customWidth="1"/>
    <col min="8199" max="8199" width="14.85546875" bestFit="1" customWidth="1"/>
    <col min="8200" max="8200" width="3.7109375" customWidth="1"/>
    <col min="8201" max="8201" width="15.28515625" customWidth="1"/>
    <col min="8202" max="8202" width="14.140625" customWidth="1"/>
    <col min="8203" max="8203" width="15" bestFit="1" customWidth="1"/>
    <col min="8204" max="8204" width="13.28515625" bestFit="1" customWidth="1"/>
    <col min="8205" max="8205" width="2.85546875" customWidth="1"/>
    <col min="8206" max="8207" width="14.140625" bestFit="1" customWidth="1"/>
    <col min="8208" max="8208" width="21.28515625" bestFit="1" customWidth="1"/>
    <col min="8209" max="8209" width="4" customWidth="1"/>
    <col min="8210" max="8210" width="14.85546875" bestFit="1" customWidth="1"/>
    <col min="8211" max="8211" width="3.140625" customWidth="1"/>
    <col min="8212" max="8212" width="18.42578125" bestFit="1" customWidth="1"/>
    <col min="8449" max="8449" width="16.7109375" customWidth="1"/>
    <col min="8450" max="8450" width="81.28515625" customWidth="1"/>
    <col min="8451" max="8451" width="16.7109375" bestFit="1" customWidth="1"/>
    <col min="8452" max="8452" width="18.42578125" bestFit="1" customWidth="1"/>
    <col min="8453" max="8454" width="16.42578125" bestFit="1" customWidth="1"/>
    <col min="8455" max="8455" width="14.85546875" bestFit="1" customWidth="1"/>
    <col min="8456" max="8456" width="3.7109375" customWidth="1"/>
    <col min="8457" max="8457" width="15.28515625" customWidth="1"/>
    <col min="8458" max="8458" width="14.140625" customWidth="1"/>
    <col min="8459" max="8459" width="15" bestFit="1" customWidth="1"/>
    <col min="8460" max="8460" width="13.28515625" bestFit="1" customWidth="1"/>
    <col min="8461" max="8461" width="2.85546875" customWidth="1"/>
    <col min="8462" max="8463" width="14.140625" bestFit="1" customWidth="1"/>
    <col min="8464" max="8464" width="21.28515625" bestFit="1" customWidth="1"/>
    <col min="8465" max="8465" width="4" customWidth="1"/>
    <col min="8466" max="8466" width="14.85546875" bestFit="1" customWidth="1"/>
    <col min="8467" max="8467" width="3.140625" customWidth="1"/>
    <col min="8468" max="8468" width="18.42578125" bestFit="1" customWidth="1"/>
    <col min="8705" max="8705" width="16.7109375" customWidth="1"/>
    <col min="8706" max="8706" width="81.28515625" customWidth="1"/>
    <col min="8707" max="8707" width="16.7109375" bestFit="1" customWidth="1"/>
    <col min="8708" max="8708" width="18.42578125" bestFit="1" customWidth="1"/>
    <col min="8709" max="8710" width="16.42578125" bestFit="1" customWidth="1"/>
    <col min="8711" max="8711" width="14.85546875" bestFit="1" customWidth="1"/>
    <col min="8712" max="8712" width="3.7109375" customWidth="1"/>
    <col min="8713" max="8713" width="15.28515625" customWidth="1"/>
    <col min="8714" max="8714" width="14.140625" customWidth="1"/>
    <col min="8715" max="8715" width="15" bestFit="1" customWidth="1"/>
    <col min="8716" max="8716" width="13.28515625" bestFit="1" customWidth="1"/>
    <col min="8717" max="8717" width="2.85546875" customWidth="1"/>
    <col min="8718" max="8719" width="14.140625" bestFit="1" customWidth="1"/>
    <col min="8720" max="8720" width="21.28515625" bestFit="1" customWidth="1"/>
    <col min="8721" max="8721" width="4" customWidth="1"/>
    <col min="8722" max="8722" width="14.85546875" bestFit="1" customWidth="1"/>
    <col min="8723" max="8723" width="3.140625" customWidth="1"/>
    <col min="8724" max="8724" width="18.42578125" bestFit="1" customWidth="1"/>
    <col min="8961" max="8961" width="16.7109375" customWidth="1"/>
    <col min="8962" max="8962" width="81.28515625" customWidth="1"/>
    <col min="8963" max="8963" width="16.7109375" bestFit="1" customWidth="1"/>
    <col min="8964" max="8964" width="18.42578125" bestFit="1" customWidth="1"/>
    <col min="8965" max="8966" width="16.42578125" bestFit="1" customWidth="1"/>
    <col min="8967" max="8967" width="14.85546875" bestFit="1" customWidth="1"/>
    <col min="8968" max="8968" width="3.7109375" customWidth="1"/>
    <col min="8969" max="8969" width="15.28515625" customWidth="1"/>
    <col min="8970" max="8970" width="14.140625" customWidth="1"/>
    <col min="8971" max="8971" width="15" bestFit="1" customWidth="1"/>
    <col min="8972" max="8972" width="13.28515625" bestFit="1" customWidth="1"/>
    <col min="8973" max="8973" width="2.85546875" customWidth="1"/>
    <col min="8974" max="8975" width="14.140625" bestFit="1" customWidth="1"/>
    <col min="8976" max="8976" width="21.28515625" bestFit="1" customWidth="1"/>
    <col min="8977" max="8977" width="4" customWidth="1"/>
    <col min="8978" max="8978" width="14.85546875" bestFit="1" customWidth="1"/>
    <col min="8979" max="8979" width="3.140625" customWidth="1"/>
    <col min="8980" max="8980" width="18.42578125" bestFit="1" customWidth="1"/>
    <col min="9217" max="9217" width="16.7109375" customWidth="1"/>
    <col min="9218" max="9218" width="81.28515625" customWidth="1"/>
    <col min="9219" max="9219" width="16.7109375" bestFit="1" customWidth="1"/>
    <col min="9220" max="9220" width="18.42578125" bestFit="1" customWidth="1"/>
    <col min="9221" max="9222" width="16.42578125" bestFit="1" customWidth="1"/>
    <col min="9223" max="9223" width="14.85546875" bestFit="1" customWidth="1"/>
    <col min="9224" max="9224" width="3.7109375" customWidth="1"/>
    <col min="9225" max="9225" width="15.28515625" customWidth="1"/>
    <col min="9226" max="9226" width="14.140625" customWidth="1"/>
    <col min="9227" max="9227" width="15" bestFit="1" customWidth="1"/>
    <col min="9228" max="9228" width="13.28515625" bestFit="1" customWidth="1"/>
    <col min="9229" max="9229" width="2.85546875" customWidth="1"/>
    <col min="9230" max="9231" width="14.140625" bestFit="1" customWidth="1"/>
    <col min="9232" max="9232" width="21.28515625" bestFit="1" customWidth="1"/>
    <col min="9233" max="9233" width="4" customWidth="1"/>
    <col min="9234" max="9234" width="14.85546875" bestFit="1" customWidth="1"/>
    <col min="9235" max="9235" width="3.140625" customWidth="1"/>
    <col min="9236" max="9236" width="18.42578125" bestFit="1" customWidth="1"/>
    <col min="9473" max="9473" width="16.7109375" customWidth="1"/>
    <col min="9474" max="9474" width="81.28515625" customWidth="1"/>
    <col min="9475" max="9475" width="16.7109375" bestFit="1" customWidth="1"/>
    <col min="9476" max="9476" width="18.42578125" bestFit="1" customWidth="1"/>
    <col min="9477" max="9478" width="16.42578125" bestFit="1" customWidth="1"/>
    <col min="9479" max="9479" width="14.85546875" bestFit="1" customWidth="1"/>
    <col min="9480" max="9480" width="3.7109375" customWidth="1"/>
    <col min="9481" max="9481" width="15.28515625" customWidth="1"/>
    <col min="9482" max="9482" width="14.140625" customWidth="1"/>
    <col min="9483" max="9483" width="15" bestFit="1" customWidth="1"/>
    <col min="9484" max="9484" width="13.28515625" bestFit="1" customWidth="1"/>
    <col min="9485" max="9485" width="2.85546875" customWidth="1"/>
    <col min="9486" max="9487" width="14.140625" bestFit="1" customWidth="1"/>
    <col min="9488" max="9488" width="21.28515625" bestFit="1" customWidth="1"/>
    <col min="9489" max="9489" width="4" customWidth="1"/>
    <col min="9490" max="9490" width="14.85546875" bestFit="1" customWidth="1"/>
    <col min="9491" max="9491" width="3.140625" customWidth="1"/>
    <col min="9492" max="9492" width="18.42578125" bestFit="1" customWidth="1"/>
    <col min="9729" max="9729" width="16.7109375" customWidth="1"/>
    <col min="9730" max="9730" width="81.28515625" customWidth="1"/>
    <col min="9731" max="9731" width="16.7109375" bestFit="1" customWidth="1"/>
    <col min="9732" max="9732" width="18.42578125" bestFit="1" customWidth="1"/>
    <col min="9733" max="9734" width="16.42578125" bestFit="1" customWidth="1"/>
    <col min="9735" max="9735" width="14.85546875" bestFit="1" customWidth="1"/>
    <col min="9736" max="9736" width="3.7109375" customWidth="1"/>
    <col min="9737" max="9737" width="15.28515625" customWidth="1"/>
    <col min="9738" max="9738" width="14.140625" customWidth="1"/>
    <col min="9739" max="9739" width="15" bestFit="1" customWidth="1"/>
    <col min="9740" max="9740" width="13.28515625" bestFit="1" customWidth="1"/>
    <col min="9741" max="9741" width="2.85546875" customWidth="1"/>
    <col min="9742" max="9743" width="14.140625" bestFit="1" customWidth="1"/>
    <col min="9744" max="9744" width="21.28515625" bestFit="1" customWidth="1"/>
    <col min="9745" max="9745" width="4" customWidth="1"/>
    <col min="9746" max="9746" width="14.85546875" bestFit="1" customWidth="1"/>
    <col min="9747" max="9747" width="3.140625" customWidth="1"/>
    <col min="9748" max="9748" width="18.42578125" bestFit="1" customWidth="1"/>
    <col min="9985" max="9985" width="16.7109375" customWidth="1"/>
    <col min="9986" max="9986" width="81.28515625" customWidth="1"/>
    <col min="9987" max="9987" width="16.7109375" bestFit="1" customWidth="1"/>
    <col min="9988" max="9988" width="18.42578125" bestFit="1" customWidth="1"/>
    <col min="9989" max="9990" width="16.42578125" bestFit="1" customWidth="1"/>
    <col min="9991" max="9991" width="14.85546875" bestFit="1" customWidth="1"/>
    <col min="9992" max="9992" width="3.7109375" customWidth="1"/>
    <col min="9993" max="9993" width="15.28515625" customWidth="1"/>
    <col min="9994" max="9994" width="14.140625" customWidth="1"/>
    <col min="9995" max="9995" width="15" bestFit="1" customWidth="1"/>
    <col min="9996" max="9996" width="13.28515625" bestFit="1" customWidth="1"/>
    <col min="9997" max="9997" width="2.85546875" customWidth="1"/>
    <col min="9998" max="9999" width="14.140625" bestFit="1" customWidth="1"/>
    <col min="10000" max="10000" width="21.28515625" bestFit="1" customWidth="1"/>
    <col min="10001" max="10001" width="4" customWidth="1"/>
    <col min="10002" max="10002" width="14.85546875" bestFit="1" customWidth="1"/>
    <col min="10003" max="10003" width="3.140625" customWidth="1"/>
    <col min="10004" max="10004" width="18.42578125" bestFit="1" customWidth="1"/>
    <col min="10241" max="10241" width="16.7109375" customWidth="1"/>
    <col min="10242" max="10242" width="81.28515625" customWidth="1"/>
    <col min="10243" max="10243" width="16.7109375" bestFit="1" customWidth="1"/>
    <col min="10244" max="10244" width="18.42578125" bestFit="1" customWidth="1"/>
    <col min="10245" max="10246" width="16.42578125" bestFit="1" customWidth="1"/>
    <col min="10247" max="10247" width="14.85546875" bestFit="1" customWidth="1"/>
    <col min="10248" max="10248" width="3.7109375" customWidth="1"/>
    <col min="10249" max="10249" width="15.28515625" customWidth="1"/>
    <col min="10250" max="10250" width="14.140625" customWidth="1"/>
    <col min="10251" max="10251" width="15" bestFit="1" customWidth="1"/>
    <col min="10252" max="10252" width="13.28515625" bestFit="1" customWidth="1"/>
    <col min="10253" max="10253" width="2.85546875" customWidth="1"/>
    <col min="10254" max="10255" width="14.140625" bestFit="1" customWidth="1"/>
    <col min="10256" max="10256" width="21.28515625" bestFit="1" customWidth="1"/>
    <col min="10257" max="10257" width="4" customWidth="1"/>
    <col min="10258" max="10258" width="14.85546875" bestFit="1" customWidth="1"/>
    <col min="10259" max="10259" width="3.140625" customWidth="1"/>
    <col min="10260" max="10260" width="18.42578125" bestFit="1" customWidth="1"/>
    <col min="10497" max="10497" width="16.7109375" customWidth="1"/>
    <col min="10498" max="10498" width="81.28515625" customWidth="1"/>
    <col min="10499" max="10499" width="16.7109375" bestFit="1" customWidth="1"/>
    <col min="10500" max="10500" width="18.42578125" bestFit="1" customWidth="1"/>
    <col min="10501" max="10502" width="16.42578125" bestFit="1" customWidth="1"/>
    <col min="10503" max="10503" width="14.85546875" bestFit="1" customWidth="1"/>
    <col min="10504" max="10504" width="3.7109375" customWidth="1"/>
    <col min="10505" max="10505" width="15.28515625" customWidth="1"/>
    <col min="10506" max="10506" width="14.140625" customWidth="1"/>
    <col min="10507" max="10507" width="15" bestFit="1" customWidth="1"/>
    <col min="10508" max="10508" width="13.28515625" bestFit="1" customWidth="1"/>
    <col min="10509" max="10509" width="2.85546875" customWidth="1"/>
    <col min="10510" max="10511" width="14.140625" bestFit="1" customWidth="1"/>
    <col min="10512" max="10512" width="21.28515625" bestFit="1" customWidth="1"/>
    <col min="10513" max="10513" width="4" customWidth="1"/>
    <col min="10514" max="10514" width="14.85546875" bestFit="1" customWidth="1"/>
    <col min="10515" max="10515" width="3.140625" customWidth="1"/>
    <col min="10516" max="10516" width="18.42578125" bestFit="1" customWidth="1"/>
    <col min="10753" max="10753" width="16.7109375" customWidth="1"/>
    <col min="10754" max="10754" width="81.28515625" customWidth="1"/>
    <col min="10755" max="10755" width="16.7109375" bestFit="1" customWidth="1"/>
    <col min="10756" max="10756" width="18.42578125" bestFit="1" customWidth="1"/>
    <col min="10757" max="10758" width="16.42578125" bestFit="1" customWidth="1"/>
    <col min="10759" max="10759" width="14.85546875" bestFit="1" customWidth="1"/>
    <col min="10760" max="10760" width="3.7109375" customWidth="1"/>
    <col min="10761" max="10761" width="15.28515625" customWidth="1"/>
    <col min="10762" max="10762" width="14.140625" customWidth="1"/>
    <col min="10763" max="10763" width="15" bestFit="1" customWidth="1"/>
    <col min="10764" max="10764" width="13.28515625" bestFit="1" customWidth="1"/>
    <col min="10765" max="10765" width="2.85546875" customWidth="1"/>
    <col min="10766" max="10767" width="14.140625" bestFit="1" customWidth="1"/>
    <col min="10768" max="10768" width="21.28515625" bestFit="1" customWidth="1"/>
    <col min="10769" max="10769" width="4" customWidth="1"/>
    <col min="10770" max="10770" width="14.85546875" bestFit="1" customWidth="1"/>
    <col min="10771" max="10771" width="3.140625" customWidth="1"/>
    <col min="10772" max="10772" width="18.42578125" bestFit="1" customWidth="1"/>
    <col min="11009" max="11009" width="16.7109375" customWidth="1"/>
    <col min="11010" max="11010" width="81.28515625" customWidth="1"/>
    <col min="11011" max="11011" width="16.7109375" bestFit="1" customWidth="1"/>
    <col min="11012" max="11012" width="18.42578125" bestFit="1" customWidth="1"/>
    <col min="11013" max="11014" width="16.42578125" bestFit="1" customWidth="1"/>
    <col min="11015" max="11015" width="14.85546875" bestFit="1" customWidth="1"/>
    <col min="11016" max="11016" width="3.7109375" customWidth="1"/>
    <col min="11017" max="11017" width="15.28515625" customWidth="1"/>
    <col min="11018" max="11018" width="14.140625" customWidth="1"/>
    <col min="11019" max="11019" width="15" bestFit="1" customWidth="1"/>
    <col min="11020" max="11020" width="13.28515625" bestFit="1" customWidth="1"/>
    <col min="11021" max="11021" width="2.85546875" customWidth="1"/>
    <col min="11022" max="11023" width="14.140625" bestFit="1" customWidth="1"/>
    <col min="11024" max="11024" width="21.28515625" bestFit="1" customWidth="1"/>
    <col min="11025" max="11025" width="4" customWidth="1"/>
    <col min="11026" max="11026" width="14.85546875" bestFit="1" customWidth="1"/>
    <col min="11027" max="11027" width="3.140625" customWidth="1"/>
    <col min="11028" max="11028" width="18.42578125" bestFit="1" customWidth="1"/>
    <col min="11265" max="11265" width="16.7109375" customWidth="1"/>
    <col min="11266" max="11266" width="81.28515625" customWidth="1"/>
    <col min="11267" max="11267" width="16.7109375" bestFit="1" customWidth="1"/>
    <col min="11268" max="11268" width="18.42578125" bestFit="1" customWidth="1"/>
    <col min="11269" max="11270" width="16.42578125" bestFit="1" customWidth="1"/>
    <col min="11271" max="11271" width="14.85546875" bestFit="1" customWidth="1"/>
    <col min="11272" max="11272" width="3.7109375" customWidth="1"/>
    <col min="11273" max="11273" width="15.28515625" customWidth="1"/>
    <col min="11274" max="11274" width="14.140625" customWidth="1"/>
    <col min="11275" max="11275" width="15" bestFit="1" customWidth="1"/>
    <col min="11276" max="11276" width="13.28515625" bestFit="1" customWidth="1"/>
    <col min="11277" max="11277" width="2.85546875" customWidth="1"/>
    <col min="11278" max="11279" width="14.140625" bestFit="1" customWidth="1"/>
    <col min="11280" max="11280" width="21.28515625" bestFit="1" customWidth="1"/>
    <col min="11281" max="11281" width="4" customWidth="1"/>
    <col min="11282" max="11282" width="14.85546875" bestFit="1" customWidth="1"/>
    <col min="11283" max="11283" width="3.140625" customWidth="1"/>
    <col min="11284" max="11284" width="18.42578125" bestFit="1" customWidth="1"/>
    <col min="11521" max="11521" width="16.7109375" customWidth="1"/>
    <col min="11522" max="11522" width="81.28515625" customWidth="1"/>
    <col min="11523" max="11523" width="16.7109375" bestFit="1" customWidth="1"/>
    <col min="11524" max="11524" width="18.42578125" bestFit="1" customWidth="1"/>
    <col min="11525" max="11526" width="16.42578125" bestFit="1" customWidth="1"/>
    <col min="11527" max="11527" width="14.85546875" bestFit="1" customWidth="1"/>
    <col min="11528" max="11528" width="3.7109375" customWidth="1"/>
    <col min="11529" max="11529" width="15.28515625" customWidth="1"/>
    <col min="11530" max="11530" width="14.140625" customWidth="1"/>
    <col min="11531" max="11531" width="15" bestFit="1" customWidth="1"/>
    <col min="11532" max="11532" width="13.28515625" bestFit="1" customWidth="1"/>
    <col min="11533" max="11533" width="2.85546875" customWidth="1"/>
    <col min="11534" max="11535" width="14.140625" bestFit="1" customWidth="1"/>
    <col min="11536" max="11536" width="21.28515625" bestFit="1" customWidth="1"/>
    <col min="11537" max="11537" width="4" customWidth="1"/>
    <col min="11538" max="11538" width="14.85546875" bestFit="1" customWidth="1"/>
    <col min="11539" max="11539" width="3.140625" customWidth="1"/>
    <col min="11540" max="11540" width="18.42578125" bestFit="1" customWidth="1"/>
    <col min="11777" max="11777" width="16.7109375" customWidth="1"/>
    <col min="11778" max="11778" width="81.28515625" customWidth="1"/>
    <col min="11779" max="11779" width="16.7109375" bestFit="1" customWidth="1"/>
    <col min="11780" max="11780" width="18.42578125" bestFit="1" customWidth="1"/>
    <col min="11781" max="11782" width="16.42578125" bestFit="1" customWidth="1"/>
    <col min="11783" max="11783" width="14.85546875" bestFit="1" customWidth="1"/>
    <col min="11784" max="11784" width="3.7109375" customWidth="1"/>
    <col min="11785" max="11785" width="15.28515625" customWidth="1"/>
    <col min="11786" max="11786" width="14.140625" customWidth="1"/>
    <col min="11787" max="11787" width="15" bestFit="1" customWidth="1"/>
    <col min="11788" max="11788" width="13.28515625" bestFit="1" customWidth="1"/>
    <col min="11789" max="11789" width="2.85546875" customWidth="1"/>
    <col min="11790" max="11791" width="14.140625" bestFit="1" customWidth="1"/>
    <col min="11792" max="11792" width="21.28515625" bestFit="1" customWidth="1"/>
    <col min="11793" max="11793" width="4" customWidth="1"/>
    <col min="11794" max="11794" width="14.85546875" bestFit="1" customWidth="1"/>
    <col min="11795" max="11795" width="3.140625" customWidth="1"/>
    <col min="11796" max="11796" width="18.42578125" bestFit="1" customWidth="1"/>
    <col min="12033" max="12033" width="16.7109375" customWidth="1"/>
    <col min="12034" max="12034" width="81.28515625" customWidth="1"/>
    <col min="12035" max="12035" width="16.7109375" bestFit="1" customWidth="1"/>
    <col min="12036" max="12036" width="18.42578125" bestFit="1" customWidth="1"/>
    <col min="12037" max="12038" width="16.42578125" bestFit="1" customWidth="1"/>
    <col min="12039" max="12039" width="14.85546875" bestFit="1" customWidth="1"/>
    <col min="12040" max="12040" width="3.7109375" customWidth="1"/>
    <col min="12041" max="12041" width="15.28515625" customWidth="1"/>
    <col min="12042" max="12042" width="14.140625" customWidth="1"/>
    <col min="12043" max="12043" width="15" bestFit="1" customWidth="1"/>
    <col min="12044" max="12044" width="13.28515625" bestFit="1" customWidth="1"/>
    <col min="12045" max="12045" width="2.85546875" customWidth="1"/>
    <col min="12046" max="12047" width="14.140625" bestFit="1" customWidth="1"/>
    <col min="12048" max="12048" width="21.28515625" bestFit="1" customWidth="1"/>
    <col min="12049" max="12049" width="4" customWidth="1"/>
    <col min="12050" max="12050" width="14.85546875" bestFit="1" customWidth="1"/>
    <col min="12051" max="12051" width="3.140625" customWidth="1"/>
    <col min="12052" max="12052" width="18.42578125" bestFit="1" customWidth="1"/>
    <col min="12289" max="12289" width="16.7109375" customWidth="1"/>
    <col min="12290" max="12290" width="81.28515625" customWidth="1"/>
    <col min="12291" max="12291" width="16.7109375" bestFit="1" customWidth="1"/>
    <col min="12292" max="12292" width="18.42578125" bestFit="1" customWidth="1"/>
    <col min="12293" max="12294" width="16.42578125" bestFit="1" customWidth="1"/>
    <col min="12295" max="12295" width="14.85546875" bestFit="1" customWidth="1"/>
    <col min="12296" max="12296" width="3.7109375" customWidth="1"/>
    <col min="12297" max="12297" width="15.28515625" customWidth="1"/>
    <col min="12298" max="12298" width="14.140625" customWidth="1"/>
    <col min="12299" max="12299" width="15" bestFit="1" customWidth="1"/>
    <col min="12300" max="12300" width="13.28515625" bestFit="1" customWidth="1"/>
    <col min="12301" max="12301" width="2.85546875" customWidth="1"/>
    <col min="12302" max="12303" width="14.140625" bestFit="1" customWidth="1"/>
    <col min="12304" max="12304" width="21.28515625" bestFit="1" customWidth="1"/>
    <col min="12305" max="12305" width="4" customWidth="1"/>
    <col min="12306" max="12306" width="14.85546875" bestFit="1" customWidth="1"/>
    <col min="12307" max="12307" width="3.140625" customWidth="1"/>
    <col min="12308" max="12308" width="18.42578125" bestFit="1" customWidth="1"/>
    <col min="12545" max="12545" width="16.7109375" customWidth="1"/>
    <col min="12546" max="12546" width="81.28515625" customWidth="1"/>
    <col min="12547" max="12547" width="16.7109375" bestFit="1" customWidth="1"/>
    <col min="12548" max="12548" width="18.42578125" bestFit="1" customWidth="1"/>
    <col min="12549" max="12550" width="16.42578125" bestFit="1" customWidth="1"/>
    <col min="12551" max="12551" width="14.85546875" bestFit="1" customWidth="1"/>
    <col min="12552" max="12552" width="3.7109375" customWidth="1"/>
    <col min="12553" max="12553" width="15.28515625" customWidth="1"/>
    <col min="12554" max="12554" width="14.140625" customWidth="1"/>
    <col min="12555" max="12555" width="15" bestFit="1" customWidth="1"/>
    <col min="12556" max="12556" width="13.28515625" bestFit="1" customWidth="1"/>
    <col min="12557" max="12557" width="2.85546875" customWidth="1"/>
    <col min="12558" max="12559" width="14.140625" bestFit="1" customWidth="1"/>
    <col min="12560" max="12560" width="21.28515625" bestFit="1" customWidth="1"/>
    <col min="12561" max="12561" width="4" customWidth="1"/>
    <col min="12562" max="12562" width="14.85546875" bestFit="1" customWidth="1"/>
    <col min="12563" max="12563" width="3.140625" customWidth="1"/>
    <col min="12564" max="12564" width="18.42578125" bestFit="1" customWidth="1"/>
    <col min="12801" max="12801" width="16.7109375" customWidth="1"/>
    <col min="12802" max="12802" width="81.28515625" customWidth="1"/>
    <col min="12803" max="12803" width="16.7109375" bestFit="1" customWidth="1"/>
    <col min="12804" max="12804" width="18.42578125" bestFit="1" customWidth="1"/>
    <col min="12805" max="12806" width="16.42578125" bestFit="1" customWidth="1"/>
    <col min="12807" max="12807" width="14.85546875" bestFit="1" customWidth="1"/>
    <col min="12808" max="12808" width="3.7109375" customWidth="1"/>
    <col min="12809" max="12809" width="15.28515625" customWidth="1"/>
    <col min="12810" max="12810" width="14.140625" customWidth="1"/>
    <col min="12811" max="12811" width="15" bestFit="1" customWidth="1"/>
    <col min="12812" max="12812" width="13.28515625" bestFit="1" customWidth="1"/>
    <col min="12813" max="12813" width="2.85546875" customWidth="1"/>
    <col min="12814" max="12815" width="14.140625" bestFit="1" customWidth="1"/>
    <col min="12816" max="12816" width="21.28515625" bestFit="1" customWidth="1"/>
    <col min="12817" max="12817" width="4" customWidth="1"/>
    <col min="12818" max="12818" width="14.85546875" bestFit="1" customWidth="1"/>
    <col min="12819" max="12819" width="3.140625" customWidth="1"/>
    <col min="12820" max="12820" width="18.42578125" bestFit="1" customWidth="1"/>
    <col min="13057" max="13057" width="16.7109375" customWidth="1"/>
    <col min="13058" max="13058" width="81.28515625" customWidth="1"/>
    <col min="13059" max="13059" width="16.7109375" bestFit="1" customWidth="1"/>
    <col min="13060" max="13060" width="18.42578125" bestFit="1" customWidth="1"/>
    <col min="13061" max="13062" width="16.42578125" bestFit="1" customWidth="1"/>
    <col min="13063" max="13063" width="14.85546875" bestFit="1" customWidth="1"/>
    <col min="13064" max="13064" width="3.7109375" customWidth="1"/>
    <col min="13065" max="13065" width="15.28515625" customWidth="1"/>
    <col min="13066" max="13066" width="14.140625" customWidth="1"/>
    <col min="13067" max="13067" width="15" bestFit="1" customWidth="1"/>
    <col min="13068" max="13068" width="13.28515625" bestFit="1" customWidth="1"/>
    <col min="13069" max="13069" width="2.85546875" customWidth="1"/>
    <col min="13070" max="13071" width="14.140625" bestFit="1" customWidth="1"/>
    <col min="13072" max="13072" width="21.28515625" bestFit="1" customWidth="1"/>
    <col min="13073" max="13073" width="4" customWidth="1"/>
    <col min="13074" max="13074" width="14.85546875" bestFit="1" customWidth="1"/>
    <col min="13075" max="13075" width="3.140625" customWidth="1"/>
    <col min="13076" max="13076" width="18.42578125" bestFit="1" customWidth="1"/>
    <col min="13313" max="13313" width="16.7109375" customWidth="1"/>
    <col min="13314" max="13314" width="81.28515625" customWidth="1"/>
    <col min="13315" max="13315" width="16.7109375" bestFit="1" customWidth="1"/>
    <col min="13316" max="13316" width="18.42578125" bestFit="1" customWidth="1"/>
    <col min="13317" max="13318" width="16.42578125" bestFit="1" customWidth="1"/>
    <col min="13319" max="13319" width="14.85546875" bestFit="1" customWidth="1"/>
    <col min="13320" max="13320" width="3.7109375" customWidth="1"/>
    <col min="13321" max="13321" width="15.28515625" customWidth="1"/>
    <col min="13322" max="13322" width="14.140625" customWidth="1"/>
    <col min="13323" max="13323" width="15" bestFit="1" customWidth="1"/>
    <col min="13324" max="13324" width="13.28515625" bestFit="1" customWidth="1"/>
    <col min="13325" max="13325" width="2.85546875" customWidth="1"/>
    <col min="13326" max="13327" width="14.140625" bestFit="1" customWidth="1"/>
    <col min="13328" max="13328" width="21.28515625" bestFit="1" customWidth="1"/>
    <col min="13329" max="13329" width="4" customWidth="1"/>
    <col min="13330" max="13330" width="14.85546875" bestFit="1" customWidth="1"/>
    <col min="13331" max="13331" width="3.140625" customWidth="1"/>
    <col min="13332" max="13332" width="18.42578125" bestFit="1" customWidth="1"/>
    <col min="13569" max="13569" width="16.7109375" customWidth="1"/>
    <col min="13570" max="13570" width="81.28515625" customWidth="1"/>
    <col min="13571" max="13571" width="16.7109375" bestFit="1" customWidth="1"/>
    <col min="13572" max="13572" width="18.42578125" bestFit="1" customWidth="1"/>
    <col min="13573" max="13574" width="16.42578125" bestFit="1" customWidth="1"/>
    <col min="13575" max="13575" width="14.85546875" bestFit="1" customWidth="1"/>
    <col min="13576" max="13576" width="3.7109375" customWidth="1"/>
    <col min="13577" max="13577" width="15.28515625" customWidth="1"/>
    <col min="13578" max="13578" width="14.140625" customWidth="1"/>
    <col min="13579" max="13579" width="15" bestFit="1" customWidth="1"/>
    <col min="13580" max="13580" width="13.28515625" bestFit="1" customWidth="1"/>
    <col min="13581" max="13581" width="2.85546875" customWidth="1"/>
    <col min="13582" max="13583" width="14.140625" bestFit="1" customWidth="1"/>
    <col min="13584" max="13584" width="21.28515625" bestFit="1" customWidth="1"/>
    <col min="13585" max="13585" width="4" customWidth="1"/>
    <col min="13586" max="13586" width="14.85546875" bestFit="1" customWidth="1"/>
    <col min="13587" max="13587" width="3.140625" customWidth="1"/>
    <col min="13588" max="13588" width="18.42578125" bestFit="1" customWidth="1"/>
    <col min="13825" max="13825" width="16.7109375" customWidth="1"/>
    <col min="13826" max="13826" width="81.28515625" customWidth="1"/>
    <col min="13827" max="13827" width="16.7109375" bestFit="1" customWidth="1"/>
    <col min="13828" max="13828" width="18.42578125" bestFit="1" customWidth="1"/>
    <col min="13829" max="13830" width="16.42578125" bestFit="1" customWidth="1"/>
    <col min="13831" max="13831" width="14.85546875" bestFit="1" customWidth="1"/>
    <col min="13832" max="13832" width="3.7109375" customWidth="1"/>
    <col min="13833" max="13833" width="15.28515625" customWidth="1"/>
    <col min="13834" max="13834" width="14.140625" customWidth="1"/>
    <col min="13835" max="13835" width="15" bestFit="1" customWidth="1"/>
    <col min="13836" max="13836" width="13.28515625" bestFit="1" customWidth="1"/>
    <col min="13837" max="13837" width="2.85546875" customWidth="1"/>
    <col min="13838" max="13839" width="14.140625" bestFit="1" customWidth="1"/>
    <col min="13840" max="13840" width="21.28515625" bestFit="1" customWidth="1"/>
    <col min="13841" max="13841" width="4" customWidth="1"/>
    <col min="13842" max="13842" width="14.85546875" bestFit="1" customWidth="1"/>
    <col min="13843" max="13843" width="3.140625" customWidth="1"/>
    <col min="13844" max="13844" width="18.42578125" bestFit="1" customWidth="1"/>
    <col min="14081" max="14081" width="16.7109375" customWidth="1"/>
    <col min="14082" max="14082" width="81.28515625" customWidth="1"/>
    <col min="14083" max="14083" width="16.7109375" bestFit="1" customWidth="1"/>
    <col min="14084" max="14084" width="18.42578125" bestFit="1" customWidth="1"/>
    <col min="14085" max="14086" width="16.42578125" bestFit="1" customWidth="1"/>
    <col min="14087" max="14087" width="14.85546875" bestFit="1" customWidth="1"/>
    <col min="14088" max="14088" width="3.7109375" customWidth="1"/>
    <col min="14089" max="14089" width="15.28515625" customWidth="1"/>
    <col min="14090" max="14090" width="14.140625" customWidth="1"/>
    <col min="14091" max="14091" width="15" bestFit="1" customWidth="1"/>
    <col min="14092" max="14092" width="13.28515625" bestFit="1" customWidth="1"/>
    <col min="14093" max="14093" width="2.85546875" customWidth="1"/>
    <col min="14094" max="14095" width="14.140625" bestFit="1" customWidth="1"/>
    <col min="14096" max="14096" width="21.28515625" bestFit="1" customWidth="1"/>
    <col min="14097" max="14097" width="4" customWidth="1"/>
    <col min="14098" max="14098" width="14.85546875" bestFit="1" customWidth="1"/>
    <col min="14099" max="14099" width="3.140625" customWidth="1"/>
    <col min="14100" max="14100" width="18.42578125" bestFit="1" customWidth="1"/>
    <col min="14337" max="14337" width="16.7109375" customWidth="1"/>
    <col min="14338" max="14338" width="81.28515625" customWidth="1"/>
    <col min="14339" max="14339" width="16.7109375" bestFit="1" customWidth="1"/>
    <col min="14340" max="14340" width="18.42578125" bestFit="1" customWidth="1"/>
    <col min="14341" max="14342" width="16.42578125" bestFit="1" customWidth="1"/>
    <col min="14343" max="14343" width="14.85546875" bestFit="1" customWidth="1"/>
    <col min="14344" max="14344" width="3.7109375" customWidth="1"/>
    <col min="14345" max="14345" width="15.28515625" customWidth="1"/>
    <col min="14346" max="14346" width="14.140625" customWidth="1"/>
    <col min="14347" max="14347" width="15" bestFit="1" customWidth="1"/>
    <col min="14348" max="14348" width="13.28515625" bestFit="1" customWidth="1"/>
    <col min="14349" max="14349" width="2.85546875" customWidth="1"/>
    <col min="14350" max="14351" width="14.140625" bestFit="1" customWidth="1"/>
    <col min="14352" max="14352" width="21.28515625" bestFit="1" customWidth="1"/>
    <col min="14353" max="14353" width="4" customWidth="1"/>
    <col min="14354" max="14354" width="14.85546875" bestFit="1" customWidth="1"/>
    <col min="14355" max="14355" width="3.140625" customWidth="1"/>
    <col min="14356" max="14356" width="18.42578125" bestFit="1" customWidth="1"/>
    <col min="14593" max="14593" width="16.7109375" customWidth="1"/>
    <col min="14594" max="14594" width="81.28515625" customWidth="1"/>
    <col min="14595" max="14595" width="16.7109375" bestFit="1" customWidth="1"/>
    <col min="14596" max="14596" width="18.42578125" bestFit="1" customWidth="1"/>
    <col min="14597" max="14598" width="16.42578125" bestFit="1" customWidth="1"/>
    <col min="14599" max="14599" width="14.85546875" bestFit="1" customWidth="1"/>
    <col min="14600" max="14600" width="3.7109375" customWidth="1"/>
    <col min="14601" max="14601" width="15.28515625" customWidth="1"/>
    <col min="14602" max="14602" width="14.140625" customWidth="1"/>
    <col min="14603" max="14603" width="15" bestFit="1" customWidth="1"/>
    <col min="14604" max="14604" width="13.28515625" bestFit="1" customWidth="1"/>
    <col min="14605" max="14605" width="2.85546875" customWidth="1"/>
    <col min="14606" max="14607" width="14.140625" bestFit="1" customWidth="1"/>
    <col min="14608" max="14608" width="21.28515625" bestFit="1" customWidth="1"/>
    <col min="14609" max="14609" width="4" customWidth="1"/>
    <col min="14610" max="14610" width="14.85546875" bestFit="1" customWidth="1"/>
    <col min="14611" max="14611" width="3.140625" customWidth="1"/>
    <col min="14612" max="14612" width="18.42578125" bestFit="1" customWidth="1"/>
    <col min="14849" max="14849" width="16.7109375" customWidth="1"/>
    <col min="14850" max="14850" width="81.28515625" customWidth="1"/>
    <col min="14851" max="14851" width="16.7109375" bestFit="1" customWidth="1"/>
    <col min="14852" max="14852" width="18.42578125" bestFit="1" customWidth="1"/>
    <col min="14853" max="14854" width="16.42578125" bestFit="1" customWidth="1"/>
    <col min="14855" max="14855" width="14.85546875" bestFit="1" customWidth="1"/>
    <col min="14856" max="14856" width="3.7109375" customWidth="1"/>
    <col min="14857" max="14857" width="15.28515625" customWidth="1"/>
    <col min="14858" max="14858" width="14.140625" customWidth="1"/>
    <col min="14859" max="14859" width="15" bestFit="1" customWidth="1"/>
    <col min="14860" max="14860" width="13.28515625" bestFit="1" customWidth="1"/>
    <col min="14861" max="14861" width="2.85546875" customWidth="1"/>
    <col min="14862" max="14863" width="14.140625" bestFit="1" customWidth="1"/>
    <col min="14864" max="14864" width="21.28515625" bestFit="1" customWidth="1"/>
    <col min="14865" max="14865" width="4" customWidth="1"/>
    <col min="14866" max="14866" width="14.85546875" bestFit="1" customWidth="1"/>
    <col min="14867" max="14867" width="3.140625" customWidth="1"/>
    <col min="14868" max="14868" width="18.42578125" bestFit="1" customWidth="1"/>
    <col min="15105" max="15105" width="16.7109375" customWidth="1"/>
    <col min="15106" max="15106" width="81.28515625" customWidth="1"/>
    <col min="15107" max="15107" width="16.7109375" bestFit="1" customWidth="1"/>
    <col min="15108" max="15108" width="18.42578125" bestFit="1" customWidth="1"/>
    <col min="15109" max="15110" width="16.42578125" bestFit="1" customWidth="1"/>
    <col min="15111" max="15111" width="14.85546875" bestFit="1" customWidth="1"/>
    <col min="15112" max="15112" width="3.7109375" customWidth="1"/>
    <col min="15113" max="15113" width="15.28515625" customWidth="1"/>
    <col min="15114" max="15114" width="14.140625" customWidth="1"/>
    <col min="15115" max="15115" width="15" bestFit="1" customWidth="1"/>
    <col min="15116" max="15116" width="13.28515625" bestFit="1" customWidth="1"/>
    <col min="15117" max="15117" width="2.85546875" customWidth="1"/>
    <col min="15118" max="15119" width="14.140625" bestFit="1" customWidth="1"/>
    <col min="15120" max="15120" width="21.28515625" bestFit="1" customWidth="1"/>
    <col min="15121" max="15121" width="4" customWidth="1"/>
    <col min="15122" max="15122" width="14.85546875" bestFit="1" customWidth="1"/>
    <col min="15123" max="15123" width="3.140625" customWidth="1"/>
    <col min="15124" max="15124" width="18.42578125" bestFit="1" customWidth="1"/>
    <col min="15361" max="15361" width="16.7109375" customWidth="1"/>
    <col min="15362" max="15362" width="81.28515625" customWidth="1"/>
    <col min="15363" max="15363" width="16.7109375" bestFit="1" customWidth="1"/>
    <col min="15364" max="15364" width="18.42578125" bestFit="1" customWidth="1"/>
    <col min="15365" max="15366" width="16.42578125" bestFit="1" customWidth="1"/>
    <col min="15367" max="15367" width="14.85546875" bestFit="1" customWidth="1"/>
    <col min="15368" max="15368" width="3.7109375" customWidth="1"/>
    <col min="15369" max="15369" width="15.28515625" customWidth="1"/>
    <col min="15370" max="15370" width="14.140625" customWidth="1"/>
    <col min="15371" max="15371" width="15" bestFit="1" customWidth="1"/>
    <col min="15372" max="15372" width="13.28515625" bestFit="1" customWidth="1"/>
    <col min="15373" max="15373" width="2.85546875" customWidth="1"/>
    <col min="15374" max="15375" width="14.140625" bestFit="1" customWidth="1"/>
    <col min="15376" max="15376" width="21.28515625" bestFit="1" customWidth="1"/>
    <col min="15377" max="15377" width="4" customWidth="1"/>
    <col min="15378" max="15378" width="14.85546875" bestFit="1" customWidth="1"/>
    <col min="15379" max="15379" width="3.140625" customWidth="1"/>
    <col min="15380" max="15380" width="18.42578125" bestFit="1" customWidth="1"/>
    <col min="15617" max="15617" width="16.7109375" customWidth="1"/>
    <col min="15618" max="15618" width="81.28515625" customWidth="1"/>
    <col min="15619" max="15619" width="16.7109375" bestFit="1" customWidth="1"/>
    <col min="15620" max="15620" width="18.42578125" bestFit="1" customWidth="1"/>
    <col min="15621" max="15622" width="16.42578125" bestFit="1" customWidth="1"/>
    <col min="15623" max="15623" width="14.85546875" bestFit="1" customWidth="1"/>
    <col min="15624" max="15624" width="3.7109375" customWidth="1"/>
    <col min="15625" max="15625" width="15.28515625" customWidth="1"/>
    <col min="15626" max="15626" width="14.140625" customWidth="1"/>
    <col min="15627" max="15627" width="15" bestFit="1" customWidth="1"/>
    <col min="15628" max="15628" width="13.28515625" bestFit="1" customWidth="1"/>
    <col min="15629" max="15629" width="2.85546875" customWidth="1"/>
    <col min="15630" max="15631" width="14.140625" bestFit="1" customWidth="1"/>
    <col min="15632" max="15632" width="21.28515625" bestFit="1" customWidth="1"/>
    <col min="15633" max="15633" width="4" customWidth="1"/>
    <col min="15634" max="15634" width="14.85546875" bestFit="1" customWidth="1"/>
    <col min="15635" max="15635" width="3.140625" customWidth="1"/>
    <col min="15636" max="15636" width="18.42578125" bestFit="1" customWidth="1"/>
    <col min="15873" max="15873" width="16.7109375" customWidth="1"/>
    <col min="15874" max="15874" width="81.28515625" customWidth="1"/>
    <col min="15875" max="15875" width="16.7109375" bestFit="1" customWidth="1"/>
    <col min="15876" max="15876" width="18.42578125" bestFit="1" customWidth="1"/>
    <col min="15877" max="15878" width="16.42578125" bestFit="1" customWidth="1"/>
    <col min="15879" max="15879" width="14.85546875" bestFit="1" customWidth="1"/>
    <col min="15880" max="15880" width="3.7109375" customWidth="1"/>
    <col min="15881" max="15881" width="15.28515625" customWidth="1"/>
    <col min="15882" max="15882" width="14.140625" customWidth="1"/>
    <col min="15883" max="15883" width="15" bestFit="1" customWidth="1"/>
    <col min="15884" max="15884" width="13.28515625" bestFit="1" customWidth="1"/>
    <col min="15885" max="15885" width="2.85546875" customWidth="1"/>
    <col min="15886" max="15887" width="14.140625" bestFit="1" customWidth="1"/>
    <col min="15888" max="15888" width="21.28515625" bestFit="1" customWidth="1"/>
    <col min="15889" max="15889" width="4" customWidth="1"/>
    <col min="15890" max="15890" width="14.85546875" bestFit="1" customWidth="1"/>
    <col min="15891" max="15891" width="3.140625" customWidth="1"/>
    <col min="15892" max="15892" width="18.42578125" bestFit="1" customWidth="1"/>
    <col min="16129" max="16129" width="16.7109375" customWidth="1"/>
    <col min="16130" max="16130" width="81.28515625" customWidth="1"/>
    <col min="16131" max="16131" width="16.7109375" bestFit="1" customWidth="1"/>
    <col min="16132" max="16132" width="18.42578125" bestFit="1" customWidth="1"/>
    <col min="16133" max="16134" width="16.42578125" bestFit="1" customWidth="1"/>
    <col min="16135" max="16135" width="14.85546875" bestFit="1" customWidth="1"/>
    <col min="16136" max="16136" width="3.7109375" customWidth="1"/>
    <col min="16137" max="16137" width="15.28515625" customWidth="1"/>
    <col min="16138" max="16138" width="14.140625" customWidth="1"/>
    <col min="16139" max="16139" width="15" bestFit="1" customWidth="1"/>
    <col min="16140" max="16140" width="13.28515625" bestFit="1" customWidth="1"/>
    <col min="16141" max="16141" width="2.85546875" customWidth="1"/>
    <col min="16142" max="16143" width="14.140625" bestFit="1" customWidth="1"/>
    <col min="16144" max="16144" width="21.28515625" bestFit="1" customWidth="1"/>
    <col min="16145" max="16145" width="4" customWidth="1"/>
    <col min="16146" max="16146" width="14.85546875" bestFit="1" customWidth="1"/>
    <col min="16147" max="16147" width="3.140625" customWidth="1"/>
    <col min="16148" max="16148" width="18.42578125" bestFit="1" customWidth="1"/>
  </cols>
  <sheetData>
    <row r="1" spans="1:39" ht="59.25" x14ac:dyDescent="0.75">
      <c r="A1" s="37">
        <v>2</v>
      </c>
      <c r="B1" s="38" t="s">
        <v>330</v>
      </c>
      <c r="C1" s="39"/>
      <c r="D1" s="40"/>
      <c r="E1" s="40"/>
      <c r="F1" s="40"/>
      <c r="G1" s="40"/>
      <c r="H1" s="40"/>
      <c r="I1" s="40"/>
      <c r="J1" s="40"/>
      <c r="K1" s="40"/>
      <c r="L1" s="40"/>
      <c r="M1" s="40"/>
      <c r="N1" s="40"/>
      <c r="O1" s="40"/>
      <c r="P1" s="40"/>
      <c r="Q1" s="40"/>
      <c r="R1" s="40"/>
      <c r="S1" s="40"/>
      <c r="T1" s="40"/>
      <c r="U1" s="40"/>
      <c r="V1" s="40"/>
      <c r="W1" s="40"/>
      <c r="X1" s="40"/>
      <c r="Y1" s="40"/>
      <c r="Z1" s="40"/>
    </row>
    <row r="2" spans="1:39" ht="28.5" customHeight="1" thickBot="1" x14ac:dyDescent="0.3">
      <c r="A2" s="85"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row>
    <row r="3" spans="1:39" ht="75" customHeight="1" x14ac:dyDescent="0.75">
      <c r="A3" s="37"/>
      <c r="B3" s="38"/>
      <c r="C3" s="171" t="s">
        <v>235</v>
      </c>
      <c r="D3" s="171"/>
      <c r="E3" s="171"/>
      <c r="F3" s="171"/>
      <c r="G3" s="171"/>
      <c r="H3" s="171"/>
      <c r="I3" s="171"/>
      <c r="J3" s="171"/>
      <c r="K3" s="171"/>
      <c r="L3" s="171"/>
      <c r="M3" s="171"/>
      <c r="N3" s="171"/>
      <c r="O3" s="171"/>
      <c r="P3" s="171"/>
      <c r="Q3" s="171"/>
      <c r="R3" s="172"/>
      <c r="S3" s="172"/>
      <c r="T3" s="172"/>
      <c r="U3" s="40"/>
      <c r="V3" s="40"/>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45" t="s">
        <v>318</v>
      </c>
      <c r="X5" s="45" t="s">
        <v>16</v>
      </c>
      <c r="Y5" s="45" t="s">
        <v>17</v>
      </c>
      <c r="Z5" s="45"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22749</v>
      </c>
      <c r="D6" s="109">
        <v>0</v>
      </c>
      <c r="E6" s="109">
        <v>0</v>
      </c>
      <c r="F6" s="109">
        <v>0</v>
      </c>
      <c r="G6" s="110">
        <v>22749</v>
      </c>
      <c r="H6" s="46"/>
      <c r="I6" s="109">
        <v>1636</v>
      </c>
      <c r="J6" s="109">
        <v>0</v>
      </c>
      <c r="K6" s="109">
        <v>-1285</v>
      </c>
      <c r="L6" s="111">
        <v>351</v>
      </c>
      <c r="M6" s="46"/>
      <c r="N6" s="46">
        <v>1620</v>
      </c>
      <c r="O6" s="46">
        <v>608</v>
      </c>
      <c r="P6" s="109">
        <v>2228</v>
      </c>
      <c r="Q6" s="109">
        <v>142</v>
      </c>
      <c r="R6" s="112">
        <v>2370</v>
      </c>
      <c r="S6" s="46"/>
      <c r="T6" s="113">
        <v>25470</v>
      </c>
      <c r="U6" s="46"/>
      <c r="V6" s="114">
        <v>44568</v>
      </c>
      <c r="W6" s="47">
        <f>'Table 1 - Supply 2016'!H4</f>
        <v>11313</v>
      </c>
      <c r="X6" s="47">
        <f>'Table 1 - Supply 2016'!I4</f>
        <v>6350</v>
      </c>
      <c r="Y6" s="47">
        <f>'Table 1 - Supply 2016'!J4</f>
        <v>2354</v>
      </c>
      <c r="Z6" s="47">
        <f t="shared" ref="Z6:Z69" si="0">T6-W6+X6-Y6</f>
        <v>18153</v>
      </c>
      <c r="AA6" s="70">
        <f>IF(ISERROR(R6/V6),0,R6/V6)</f>
        <v>5.3177167474421111E-2</v>
      </c>
      <c r="AB6" s="70">
        <f>IF(ISERROR((W6+R6)/V6),0,(W6+R6)/V6)</f>
        <v>0.30701400107700594</v>
      </c>
      <c r="AD6" s="47">
        <f>SUM(C6:D6)</f>
        <v>22749</v>
      </c>
      <c r="AG6" s="18" t="s">
        <v>480</v>
      </c>
      <c r="AH6" s="18" t="s">
        <v>479</v>
      </c>
      <c r="AI6" s="112">
        <f>SUM(R6:R12)</f>
        <v>17304</v>
      </c>
      <c r="AJ6" s="47">
        <f>SUM(W6:W12)</f>
        <v>31915</v>
      </c>
      <c r="AK6" s="113">
        <f>SUM(T6:T12)</f>
        <v>39140</v>
      </c>
      <c r="AL6" s="70">
        <f t="shared" ref="AL6:AL15" si="1">AI6/AK6</f>
        <v>0.44210526315789472</v>
      </c>
      <c r="AM6" s="70">
        <f t="shared" ref="AM6:AM15" si="2">(AI6+AJ6)/AK6</f>
        <v>1.2575114971895758</v>
      </c>
    </row>
    <row r="7" spans="1:39" ht="18" x14ac:dyDescent="0.25">
      <c r="A7" s="18" t="s">
        <v>360</v>
      </c>
      <c r="B7" s="18" t="s">
        <v>22</v>
      </c>
      <c r="C7" s="109">
        <v>263</v>
      </c>
      <c r="D7" s="109">
        <v>0</v>
      </c>
      <c r="E7" s="109">
        <v>0</v>
      </c>
      <c r="F7" s="109">
        <v>0</v>
      </c>
      <c r="G7" s="110">
        <v>263</v>
      </c>
      <c r="H7" s="46"/>
      <c r="I7" s="109">
        <v>0</v>
      </c>
      <c r="J7" s="109">
        <v>0</v>
      </c>
      <c r="K7" s="109">
        <v>-55</v>
      </c>
      <c r="L7" s="111">
        <v>-55</v>
      </c>
      <c r="M7" s="46"/>
      <c r="N7" s="46">
        <v>28</v>
      </c>
      <c r="O7" s="46">
        <v>15</v>
      </c>
      <c r="P7" s="109">
        <v>43</v>
      </c>
      <c r="Q7" s="109">
        <v>4</v>
      </c>
      <c r="R7" s="112">
        <v>47</v>
      </c>
      <c r="S7" s="46"/>
      <c r="T7" s="113">
        <v>255</v>
      </c>
      <c r="U7" s="46"/>
      <c r="V7" s="114">
        <v>1875</v>
      </c>
      <c r="W7" s="47">
        <f>'Table 1 - Supply 2016'!H5</f>
        <v>119</v>
      </c>
      <c r="X7" s="47">
        <f>'Table 1 - Supply 2016'!I5</f>
        <v>632</v>
      </c>
      <c r="Y7" s="47">
        <f>'Table 1 - Supply 2016'!J5</f>
        <v>28</v>
      </c>
      <c r="Z7" s="47">
        <f t="shared" si="0"/>
        <v>740</v>
      </c>
      <c r="AA7" s="70">
        <f>IF(ISERROR(R7/V7),0,R7/V7)</f>
        <v>2.5066666666666668E-2</v>
      </c>
      <c r="AB7" s="70">
        <f>IF(ISERROR((W7+R7)/V7),0,(W7+R7)/V7)</f>
        <v>8.8533333333333339E-2</v>
      </c>
      <c r="AD7" s="47">
        <f t="shared" ref="AD7:AD70" si="3">SUM(C7:D7)</f>
        <v>263</v>
      </c>
      <c r="AG7" s="18" t="s">
        <v>335</v>
      </c>
      <c r="AH7" s="18" t="s">
        <v>340</v>
      </c>
      <c r="AI7" s="112">
        <f>SUM(R13:R55)</f>
        <v>280646</v>
      </c>
      <c r="AJ7" s="47">
        <f>SUM(W13:W55)</f>
        <v>410819</v>
      </c>
      <c r="AK7" s="113">
        <f>SUM(T13:T55)</f>
        <v>797517</v>
      </c>
      <c r="AL7" s="70">
        <f t="shared" si="1"/>
        <v>0.35189970872094262</v>
      </c>
      <c r="AM7" s="70">
        <f t="shared" si="2"/>
        <v>0.86702227037166602</v>
      </c>
    </row>
    <row r="8" spans="1:39" ht="18" x14ac:dyDescent="0.25">
      <c r="A8" s="18" t="s">
        <v>361</v>
      </c>
      <c r="B8" s="18" t="s">
        <v>24</v>
      </c>
      <c r="C8" s="109">
        <v>482</v>
      </c>
      <c r="D8" s="109">
        <v>0</v>
      </c>
      <c r="E8" s="109">
        <v>0</v>
      </c>
      <c r="F8" s="109">
        <v>0</v>
      </c>
      <c r="G8" s="110">
        <v>482</v>
      </c>
      <c r="H8" s="46"/>
      <c r="I8" s="109">
        <v>0</v>
      </c>
      <c r="J8" s="109">
        <v>0</v>
      </c>
      <c r="K8" s="109">
        <v>-41</v>
      </c>
      <c r="L8" s="111">
        <v>-41</v>
      </c>
      <c r="M8" s="46"/>
      <c r="N8" s="46">
        <v>556</v>
      </c>
      <c r="O8" s="46">
        <v>336</v>
      </c>
      <c r="P8" s="109">
        <v>892</v>
      </c>
      <c r="Q8" s="109">
        <v>60</v>
      </c>
      <c r="R8" s="112">
        <v>952</v>
      </c>
      <c r="S8" s="46"/>
      <c r="T8" s="113">
        <v>1393</v>
      </c>
      <c r="U8" s="46"/>
      <c r="V8" s="114">
        <v>3520</v>
      </c>
      <c r="W8" s="47">
        <f>'Table 1 - Supply 2016'!H6</f>
        <v>603</v>
      </c>
      <c r="X8" s="47">
        <f>'Table 1 - Supply 2016'!I6</f>
        <v>1208</v>
      </c>
      <c r="Y8" s="47">
        <f>'Table 1 - Supply 2016'!J6</f>
        <v>4</v>
      </c>
      <c r="Z8" s="47">
        <f t="shared" si="0"/>
        <v>1994</v>
      </c>
      <c r="AA8" s="70">
        <f>IF(ISERROR(R8/V8),0,R8/V8)</f>
        <v>0.27045454545454545</v>
      </c>
      <c r="AB8" s="70">
        <f t="shared" ref="AB8:AB71" si="4">IF(ISERROR((W8+R8)/V8),0,(W8+R8)/V8)</f>
        <v>0.44176136363636365</v>
      </c>
      <c r="AD8" s="47">
        <f t="shared" si="3"/>
        <v>482</v>
      </c>
      <c r="AG8" s="18" t="s">
        <v>332</v>
      </c>
      <c r="AH8" s="18" t="s">
        <v>131</v>
      </c>
      <c r="AI8" s="112">
        <f>R62</f>
        <v>2341</v>
      </c>
      <c r="AJ8" s="47">
        <f>W62</f>
        <v>1482</v>
      </c>
      <c r="AK8" s="113">
        <f>T62</f>
        <v>176299</v>
      </c>
      <c r="AL8" s="70">
        <f t="shared" si="1"/>
        <v>1.3278577870549464E-2</v>
      </c>
      <c r="AM8" s="70">
        <f t="shared" si="2"/>
        <v>2.1684751473349254E-2</v>
      </c>
    </row>
    <row r="9" spans="1:39" ht="18" x14ac:dyDescent="0.25">
      <c r="A9" s="18" t="s">
        <v>362</v>
      </c>
      <c r="B9" s="18" t="s">
        <v>26</v>
      </c>
      <c r="C9" s="109">
        <v>301</v>
      </c>
      <c r="D9" s="109">
        <v>0</v>
      </c>
      <c r="E9" s="109">
        <v>0</v>
      </c>
      <c r="F9" s="109">
        <v>0</v>
      </c>
      <c r="G9" s="110">
        <v>301</v>
      </c>
      <c r="H9" s="46"/>
      <c r="I9" s="109">
        <v>0</v>
      </c>
      <c r="J9" s="109">
        <v>0</v>
      </c>
      <c r="K9" s="109">
        <v>-229</v>
      </c>
      <c r="L9" s="111">
        <v>-229</v>
      </c>
      <c r="M9" s="46"/>
      <c r="N9" s="46">
        <v>44</v>
      </c>
      <c r="O9" s="46">
        <v>7</v>
      </c>
      <c r="P9" s="109">
        <v>51</v>
      </c>
      <c r="Q9" s="109">
        <v>0</v>
      </c>
      <c r="R9" s="112">
        <v>51</v>
      </c>
      <c r="S9" s="46"/>
      <c r="T9" s="113">
        <v>123</v>
      </c>
      <c r="U9" s="46"/>
      <c r="V9" s="114">
        <v>1177</v>
      </c>
      <c r="W9" s="47">
        <f>'Table 1 - Supply 2016'!H7</f>
        <v>494</v>
      </c>
      <c r="X9" s="47">
        <f>'Table 1 - Supply 2016'!I7</f>
        <v>230</v>
      </c>
      <c r="Y9" s="47">
        <f>'Table 1 - Supply 2016'!J7</f>
        <v>35</v>
      </c>
      <c r="Z9" s="47">
        <f t="shared" si="0"/>
        <v>-176</v>
      </c>
      <c r="AA9" s="70">
        <f t="shared" ref="AA9:AA72" si="5">IF(ISERROR(R9/V9),0,R9/V9)</f>
        <v>4.333050127442651E-2</v>
      </c>
      <c r="AB9" s="70">
        <f t="shared" si="4"/>
        <v>0.46304163126593034</v>
      </c>
      <c r="AD9" s="47">
        <f t="shared" si="3"/>
        <v>301</v>
      </c>
      <c r="AG9" s="18" t="s">
        <v>336</v>
      </c>
      <c r="AH9" s="18" t="s">
        <v>341</v>
      </c>
      <c r="AI9" s="112">
        <f>SUM(R56:R57)</f>
        <v>221</v>
      </c>
      <c r="AJ9" s="47">
        <f>SUM(W56:W57)</f>
        <v>830</v>
      </c>
      <c r="AK9" s="113">
        <f>SUM(T56:T57)</f>
        <v>30358</v>
      </c>
      <c r="AL9" s="70">
        <f t="shared" si="1"/>
        <v>7.2797944528625071E-3</v>
      </c>
      <c r="AM9" s="70">
        <f t="shared" si="2"/>
        <v>3.4620198959088216E-2</v>
      </c>
    </row>
    <row r="10" spans="1:39" ht="18" x14ac:dyDescent="0.25">
      <c r="A10" s="18" t="s">
        <v>363</v>
      </c>
      <c r="B10" s="26" t="s">
        <v>28</v>
      </c>
      <c r="C10" s="109">
        <v>0</v>
      </c>
      <c r="D10" s="109">
        <v>0</v>
      </c>
      <c r="E10" s="109">
        <v>0</v>
      </c>
      <c r="F10" s="109">
        <v>0</v>
      </c>
      <c r="G10" s="110">
        <v>0</v>
      </c>
      <c r="H10" s="46"/>
      <c r="I10" s="109">
        <v>0</v>
      </c>
      <c r="J10" s="109">
        <v>0</v>
      </c>
      <c r="K10" s="109">
        <v>-2135</v>
      </c>
      <c r="L10" s="111">
        <v>-2135</v>
      </c>
      <c r="M10" s="46"/>
      <c r="N10" s="46">
        <v>8851</v>
      </c>
      <c r="O10" s="46">
        <v>3250</v>
      </c>
      <c r="P10" s="109">
        <v>12101</v>
      </c>
      <c r="Q10" s="109">
        <v>0</v>
      </c>
      <c r="R10" s="112">
        <v>12101</v>
      </c>
      <c r="S10" s="46"/>
      <c r="T10" s="113">
        <v>9966</v>
      </c>
      <c r="U10" s="46"/>
      <c r="V10" s="114">
        <v>35192</v>
      </c>
      <c r="W10" s="47">
        <f>'Table 1 - Supply 2016'!H8</f>
        <v>17789</v>
      </c>
      <c r="X10" s="47">
        <f>'Table 1 - Supply 2016'!I8</f>
        <v>233</v>
      </c>
      <c r="Y10" s="47">
        <f>'Table 1 - Supply 2016'!J8</f>
        <v>18</v>
      </c>
      <c r="Z10" s="47">
        <f t="shared" si="0"/>
        <v>-7608</v>
      </c>
      <c r="AA10" s="70">
        <f t="shared" si="5"/>
        <v>0.34385655830870654</v>
      </c>
      <c r="AB10" s="70">
        <f t="shared" si="4"/>
        <v>0.84934075926346897</v>
      </c>
      <c r="AD10" s="47">
        <f t="shared" si="3"/>
        <v>0</v>
      </c>
      <c r="AG10" s="18" t="s">
        <v>333</v>
      </c>
      <c r="AH10" s="18" t="s">
        <v>343</v>
      </c>
      <c r="AI10" s="112">
        <f>SUM(R58:R61)</f>
        <v>4328</v>
      </c>
      <c r="AJ10" s="47">
        <f>SUM(W58:W61)</f>
        <v>3121</v>
      </c>
      <c r="AK10" s="113">
        <f>SUM(T58:T61)</f>
        <v>20370</v>
      </c>
      <c r="AL10" s="70">
        <f t="shared" si="1"/>
        <v>0.21246931762395679</v>
      </c>
      <c r="AM10" s="70">
        <f t="shared" si="2"/>
        <v>0.36568483063328422</v>
      </c>
    </row>
    <row r="11" spans="1:39" ht="18" x14ac:dyDescent="0.25">
      <c r="A11" s="18" t="s">
        <v>364</v>
      </c>
      <c r="B11" s="18" t="s">
        <v>30</v>
      </c>
      <c r="C11" s="109">
        <v>90</v>
      </c>
      <c r="D11" s="109">
        <v>0</v>
      </c>
      <c r="E11" s="109">
        <v>0</v>
      </c>
      <c r="F11" s="109">
        <v>0</v>
      </c>
      <c r="G11" s="110">
        <v>90</v>
      </c>
      <c r="H11" s="46"/>
      <c r="I11" s="109">
        <v>0</v>
      </c>
      <c r="J11" s="109">
        <v>0</v>
      </c>
      <c r="K11" s="109">
        <v>88</v>
      </c>
      <c r="L11" s="111">
        <v>88</v>
      </c>
      <c r="M11" s="46"/>
      <c r="N11" s="46">
        <v>707</v>
      </c>
      <c r="O11" s="46">
        <v>344</v>
      </c>
      <c r="P11" s="109">
        <v>1051</v>
      </c>
      <c r="Q11" s="109">
        <v>0</v>
      </c>
      <c r="R11" s="112">
        <v>1051</v>
      </c>
      <c r="S11" s="46"/>
      <c r="T11" s="113">
        <v>1229</v>
      </c>
      <c r="U11" s="46"/>
      <c r="V11" s="114">
        <v>6191</v>
      </c>
      <c r="W11" s="47">
        <f>'Table 1 - Supply 2016'!H9</f>
        <v>1358</v>
      </c>
      <c r="X11" s="47">
        <f>'Table 1 - Supply 2016'!I9</f>
        <v>766</v>
      </c>
      <c r="Y11" s="47">
        <f>'Table 1 - Supply 2016'!J9</f>
        <v>419</v>
      </c>
      <c r="Z11" s="47">
        <f t="shared" si="0"/>
        <v>218</v>
      </c>
      <c r="AA11" s="70">
        <f t="shared" si="5"/>
        <v>0.16976255855273784</v>
      </c>
      <c r="AB11" s="70">
        <f t="shared" si="4"/>
        <v>0.38911322888063316</v>
      </c>
      <c r="AD11" s="47">
        <f t="shared" si="3"/>
        <v>90</v>
      </c>
      <c r="AG11" s="18" t="s">
        <v>494</v>
      </c>
      <c r="AH11" s="18" t="s">
        <v>481</v>
      </c>
      <c r="AI11" s="112">
        <f>SUM(R63:R73)</f>
        <v>38383</v>
      </c>
      <c r="AJ11" s="47">
        <f>SUM(W63:W73)</f>
        <v>42356</v>
      </c>
      <c r="AK11" s="113">
        <f>SUM(T63:T73)</f>
        <v>217383</v>
      </c>
      <c r="AL11" s="70">
        <f t="shared" si="1"/>
        <v>0.17656854491841589</v>
      </c>
      <c r="AM11" s="70">
        <f t="shared" si="2"/>
        <v>0.37141358799906155</v>
      </c>
    </row>
    <row r="12" spans="1:39" ht="18" x14ac:dyDescent="0.25">
      <c r="A12" s="18" t="s">
        <v>365</v>
      </c>
      <c r="B12" s="18" t="s">
        <v>32</v>
      </c>
      <c r="C12" s="109">
        <v>0</v>
      </c>
      <c r="D12" s="109">
        <v>0</v>
      </c>
      <c r="E12" s="109">
        <v>0</v>
      </c>
      <c r="F12" s="109">
        <v>0</v>
      </c>
      <c r="G12" s="110">
        <v>0</v>
      </c>
      <c r="H12" s="46"/>
      <c r="I12" s="109">
        <v>0</v>
      </c>
      <c r="J12" s="109">
        <v>0</v>
      </c>
      <c r="K12" s="109">
        <v>-28</v>
      </c>
      <c r="L12" s="111">
        <v>-28</v>
      </c>
      <c r="M12" s="46"/>
      <c r="N12" s="46">
        <v>0</v>
      </c>
      <c r="O12" s="46">
        <v>0</v>
      </c>
      <c r="P12" s="109">
        <v>0</v>
      </c>
      <c r="Q12" s="109">
        <v>732</v>
      </c>
      <c r="R12" s="112">
        <v>732</v>
      </c>
      <c r="S12" s="46"/>
      <c r="T12" s="113">
        <v>704</v>
      </c>
      <c r="U12" s="46"/>
      <c r="V12" s="114">
        <v>4606</v>
      </c>
      <c r="W12" s="47">
        <f>'Table 1 - Supply 2016'!H10</f>
        <v>239</v>
      </c>
      <c r="X12" s="47">
        <f>'Table 1 - Supply 2016'!I10</f>
        <v>0</v>
      </c>
      <c r="Y12" s="47">
        <f>'Table 1 - Supply 2016'!J10</f>
        <v>0</v>
      </c>
      <c r="Z12" s="47">
        <f t="shared" si="0"/>
        <v>465</v>
      </c>
      <c r="AA12" s="70">
        <f t="shared" si="5"/>
        <v>0.15892314372557534</v>
      </c>
      <c r="AB12" s="70">
        <f t="shared" si="4"/>
        <v>0.21081198436821538</v>
      </c>
      <c r="AD12" s="47">
        <f t="shared" si="3"/>
        <v>0</v>
      </c>
      <c r="AG12" s="18" t="s">
        <v>493</v>
      </c>
      <c r="AH12" s="18" t="s">
        <v>482</v>
      </c>
      <c r="AI12" s="112">
        <f>SUM(R74:R78)</f>
        <v>34479</v>
      </c>
      <c r="AJ12" s="47">
        <f>SUM(W74:W78)</f>
        <v>20583</v>
      </c>
      <c r="AK12" s="113">
        <f>SUM(T74:T78)</f>
        <v>128807</v>
      </c>
      <c r="AL12" s="70">
        <f t="shared" si="1"/>
        <v>0.26767955157716583</v>
      </c>
      <c r="AM12" s="70">
        <f t="shared" si="2"/>
        <v>0.42747676756698005</v>
      </c>
    </row>
    <row r="13" spans="1:39" ht="18" x14ac:dyDescent="0.25">
      <c r="A13" s="18" t="s">
        <v>366</v>
      </c>
      <c r="B13" s="18" t="s">
        <v>34</v>
      </c>
      <c r="C13" s="109">
        <v>18480</v>
      </c>
      <c r="D13" s="109">
        <v>0</v>
      </c>
      <c r="E13" s="109">
        <v>0</v>
      </c>
      <c r="F13" s="109">
        <v>0</v>
      </c>
      <c r="G13" s="110">
        <v>18480</v>
      </c>
      <c r="H13" s="46"/>
      <c r="I13" s="109">
        <v>0</v>
      </c>
      <c r="J13" s="109">
        <v>0</v>
      </c>
      <c r="K13" s="109">
        <v>172</v>
      </c>
      <c r="L13" s="111">
        <v>172</v>
      </c>
      <c r="M13" s="46"/>
      <c r="N13" s="46">
        <v>1484</v>
      </c>
      <c r="O13" s="46">
        <v>422</v>
      </c>
      <c r="P13" s="109">
        <v>1906</v>
      </c>
      <c r="Q13" s="109">
        <v>208</v>
      </c>
      <c r="R13" s="112">
        <v>2114</v>
      </c>
      <c r="S13" s="46"/>
      <c r="T13" s="113">
        <v>20766</v>
      </c>
      <c r="U13" s="46"/>
      <c r="V13" s="114">
        <v>33214</v>
      </c>
      <c r="W13" s="47">
        <f>'Table 1 - Supply 2016'!H11</f>
        <v>6984</v>
      </c>
      <c r="X13" s="47">
        <f>'Table 1 - Supply 2016'!I11</f>
        <v>7918</v>
      </c>
      <c r="Y13" s="47">
        <f>'Table 1 - Supply 2016'!J11</f>
        <v>71</v>
      </c>
      <c r="Z13" s="47">
        <f t="shared" si="0"/>
        <v>21629</v>
      </c>
      <c r="AA13" s="70">
        <f t="shared" si="5"/>
        <v>6.3647859336424403E-2</v>
      </c>
      <c r="AB13" s="70">
        <f t="shared" si="4"/>
        <v>0.27392063587643767</v>
      </c>
      <c r="AD13" s="47">
        <f t="shared" si="3"/>
        <v>18480</v>
      </c>
      <c r="AG13" s="18" t="s">
        <v>492</v>
      </c>
      <c r="AH13" s="18" t="s">
        <v>483</v>
      </c>
      <c r="AI13" s="112">
        <f>SUM(R79:R81)</f>
        <v>80319</v>
      </c>
      <c r="AJ13" s="47">
        <f>SUM(W79:W81)</f>
        <v>21542</v>
      </c>
      <c r="AK13" s="113">
        <f>SUM(T79:T81)</f>
        <v>151719</v>
      </c>
      <c r="AL13" s="70">
        <f t="shared" si="1"/>
        <v>0.52939315445000301</v>
      </c>
      <c r="AM13" s="70">
        <f t="shared" si="2"/>
        <v>0.67137932625445729</v>
      </c>
    </row>
    <row r="14" spans="1:39" ht="18" x14ac:dyDescent="0.25">
      <c r="A14" s="18" t="s">
        <v>367</v>
      </c>
      <c r="B14" s="18" t="s">
        <v>36</v>
      </c>
      <c r="C14" s="109">
        <v>12106</v>
      </c>
      <c r="D14" s="109">
        <v>0</v>
      </c>
      <c r="E14" s="109">
        <v>0</v>
      </c>
      <c r="F14" s="109">
        <v>0</v>
      </c>
      <c r="G14" s="110">
        <v>12106</v>
      </c>
      <c r="H14" s="46"/>
      <c r="I14" s="109">
        <v>0</v>
      </c>
      <c r="J14" s="109">
        <v>0</v>
      </c>
      <c r="K14" s="109">
        <v>-26</v>
      </c>
      <c r="L14" s="111">
        <v>-26</v>
      </c>
      <c r="M14" s="46"/>
      <c r="N14" s="46">
        <v>1103</v>
      </c>
      <c r="O14" s="46">
        <v>346</v>
      </c>
      <c r="P14" s="109">
        <v>1449</v>
      </c>
      <c r="Q14" s="109">
        <v>108</v>
      </c>
      <c r="R14" s="112">
        <v>1557</v>
      </c>
      <c r="S14" s="46"/>
      <c r="T14" s="113">
        <v>13637</v>
      </c>
      <c r="U14" s="46"/>
      <c r="V14" s="114">
        <v>21012</v>
      </c>
      <c r="W14" s="47">
        <f>'Table 1 - Supply 2016'!H12</f>
        <v>6301</v>
      </c>
      <c r="X14" s="47">
        <f>'Table 1 - Supply 2016'!I12</f>
        <v>4401</v>
      </c>
      <c r="Y14" s="47">
        <f>'Table 1 - Supply 2016'!J12</f>
        <v>1418</v>
      </c>
      <c r="Z14" s="47">
        <f t="shared" si="0"/>
        <v>10319</v>
      </c>
      <c r="AA14" s="70">
        <f t="shared" si="5"/>
        <v>7.4100513992004569E-2</v>
      </c>
      <c r="AB14" s="70">
        <f t="shared" si="4"/>
        <v>0.37397677517608985</v>
      </c>
      <c r="AD14" s="47">
        <f t="shared" si="3"/>
        <v>12106</v>
      </c>
      <c r="AG14" s="28" t="s">
        <v>491</v>
      </c>
      <c r="AH14" s="18" t="s">
        <v>484</v>
      </c>
      <c r="AI14" s="112">
        <f>SUM(R83:R85)</f>
        <v>1622</v>
      </c>
      <c r="AJ14" s="47">
        <f>SUM(W83:W85)</f>
        <v>4616</v>
      </c>
      <c r="AK14" s="113">
        <f>SUM(T83:T85)</f>
        <v>304111</v>
      </c>
      <c r="AL14" s="70">
        <f t="shared" si="1"/>
        <v>5.3335788577197141E-3</v>
      </c>
      <c r="AM14" s="70">
        <f t="shared" si="2"/>
        <v>2.0512247172907262E-2</v>
      </c>
    </row>
    <row r="15" spans="1:39" ht="18" x14ac:dyDescent="0.25">
      <c r="A15" s="27" t="s">
        <v>368</v>
      </c>
      <c r="B15" s="27" t="s">
        <v>38</v>
      </c>
      <c r="C15" s="115">
        <v>1425</v>
      </c>
      <c r="D15" s="115">
        <v>0</v>
      </c>
      <c r="E15" s="115">
        <v>0</v>
      </c>
      <c r="F15" s="115">
        <v>0</v>
      </c>
      <c r="G15" s="116">
        <v>1425</v>
      </c>
      <c r="H15" s="49"/>
      <c r="I15" s="115">
        <v>0</v>
      </c>
      <c r="J15" s="115">
        <v>0</v>
      </c>
      <c r="K15" s="115">
        <v>-33</v>
      </c>
      <c r="L15" s="117">
        <v>-33</v>
      </c>
      <c r="M15" s="49"/>
      <c r="N15" s="49">
        <v>300</v>
      </c>
      <c r="O15" s="49">
        <v>85</v>
      </c>
      <c r="P15" s="115">
        <v>385</v>
      </c>
      <c r="Q15" s="115">
        <v>15</v>
      </c>
      <c r="R15" s="118">
        <v>400</v>
      </c>
      <c r="S15" s="49"/>
      <c r="T15" s="119">
        <v>1792</v>
      </c>
      <c r="U15" s="49"/>
      <c r="V15" s="120">
        <v>4547</v>
      </c>
      <c r="W15" s="52">
        <f>'Table 1 - Supply 2016'!H13</f>
        <v>1910</v>
      </c>
      <c r="X15" s="52">
        <f>'Table 1 - Supply 2016'!I13</f>
        <v>1101</v>
      </c>
      <c r="Y15" s="52">
        <f>'Table 1 - Supply 2016'!J13</f>
        <v>14</v>
      </c>
      <c r="Z15" s="52">
        <f t="shared" si="0"/>
        <v>969</v>
      </c>
      <c r="AA15" s="70">
        <f t="shared" si="5"/>
        <v>8.797009016934243E-2</v>
      </c>
      <c r="AB15" s="70">
        <f t="shared" si="4"/>
        <v>0.50802727072795251</v>
      </c>
      <c r="AD15" s="52">
        <f t="shared" si="3"/>
        <v>1425</v>
      </c>
      <c r="AG15" s="28" t="s">
        <v>490</v>
      </c>
      <c r="AH15" s="18" t="s">
        <v>485</v>
      </c>
      <c r="AI15" s="152">
        <f>SUM(R86:R99)</f>
        <v>85194</v>
      </c>
      <c r="AJ15" s="69">
        <f>SUM(W86:W99)</f>
        <v>49195</v>
      </c>
      <c r="AK15" s="153">
        <f>SUM(T86:T99)</f>
        <v>168980</v>
      </c>
      <c r="AL15" s="70">
        <f t="shared" si="1"/>
        <v>0.50416617351165816</v>
      </c>
      <c r="AM15" s="70">
        <f t="shared" si="2"/>
        <v>0.79529530121907921</v>
      </c>
    </row>
    <row r="16" spans="1:39" ht="18" x14ac:dyDescent="0.25">
      <c r="A16" s="18" t="s">
        <v>369</v>
      </c>
      <c r="B16" s="18" t="s">
        <v>40</v>
      </c>
      <c r="C16" s="109">
        <v>11080</v>
      </c>
      <c r="D16" s="109">
        <v>0</v>
      </c>
      <c r="E16" s="109">
        <v>0</v>
      </c>
      <c r="F16" s="109">
        <v>0</v>
      </c>
      <c r="G16" s="110">
        <v>11080</v>
      </c>
      <c r="H16" s="46"/>
      <c r="I16" s="109">
        <v>0</v>
      </c>
      <c r="J16" s="109">
        <v>0</v>
      </c>
      <c r="K16" s="109">
        <v>-117</v>
      </c>
      <c r="L16" s="111">
        <v>-117</v>
      </c>
      <c r="M16" s="46"/>
      <c r="N16" s="46">
        <v>958</v>
      </c>
      <c r="O16" s="46">
        <v>381</v>
      </c>
      <c r="P16" s="109">
        <v>1339</v>
      </c>
      <c r="Q16" s="109">
        <v>131</v>
      </c>
      <c r="R16" s="112">
        <v>1470</v>
      </c>
      <c r="S16" s="46"/>
      <c r="T16" s="113">
        <v>12433</v>
      </c>
      <c r="U16" s="46"/>
      <c r="V16" s="114">
        <v>16780</v>
      </c>
      <c r="W16" s="47">
        <f>'Table 1 - Supply 2016'!H14</f>
        <v>3151</v>
      </c>
      <c r="X16" s="47">
        <f>'Table 1 - Supply 2016'!I14</f>
        <v>3787</v>
      </c>
      <c r="Y16" s="47">
        <f>'Table 1 - Supply 2016'!J14</f>
        <v>1250</v>
      </c>
      <c r="Z16" s="47">
        <f t="shared" si="0"/>
        <v>11819</v>
      </c>
      <c r="AA16" s="70">
        <f t="shared" si="5"/>
        <v>8.7604290822407629E-2</v>
      </c>
      <c r="AB16" s="70">
        <f t="shared" si="4"/>
        <v>0.27538736591179974</v>
      </c>
      <c r="AD16" s="47">
        <f t="shared" si="3"/>
        <v>11080</v>
      </c>
      <c r="AG16" s="18" t="s">
        <v>488</v>
      </c>
      <c r="AH16" s="18" t="s">
        <v>486</v>
      </c>
      <c r="AI16" s="112">
        <f>SUM(R100:R103)</f>
        <v>10896</v>
      </c>
      <c r="AJ16" s="47">
        <f>SUM(W100:W103)</f>
        <v>3066</v>
      </c>
      <c r="AK16" s="113">
        <f>SUM(T100:T103)</f>
        <v>461621</v>
      </c>
      <c r="AL16" s="70">
        <f t="shared" ref="AL16:AL17" si="6">AI16/AK16</f>
        <v>2.3603778857547643E-2</v>
      </c>
      <c r="AM16" s="70">
        <f t="shared" ref="AM16:AM17" si="7">(AI16+AJ16)/AK16</f>
        <v>3.0245591080128503E-2</v>
      </c>
    </row>
    <row r="17" spans="1:39" ht="18" x14ac:dyDescent="0.25">
      <c r="A17" s="18" t="s">
        <v>370</v>
      </c>
      <c r="B17" s="18" t="s">
        <v>42</v>
      </c>
      <c r="C17" s="109">
        <v>2640</v>
      </c>
      <c r="D17" s="109">
        <v>0</v>
      </c>
      <c r="E17" s="109">
        <v>0</v>
      </c>
      <c r="F17" s="109">
        <v>0</v>
      </c>
      <c r="G17" s="110">
        <v>2640</v>
      </c>
      <c r="H17" s="46"/>
      <c r="I17" s="109">
        <v>0</v>
      </c>
      <c r="J17" s="109">
        <v>0</v>
      </c>
      <c r="K17" s="109">
        <v>41</v>
      </c>
      <c r="L17" s="111">
        <v>41</v>
      </c>
      <c r="M17" s="46"/>
      <c r="N17" s="46">
        <v>560</v>
      </c>
      <c r="O17" s="46">
        <v>260</v>
      </c>
      <c r="P17" s="109">
        <v>820</v>
      </c>
      <c r="Q17" s="109">
        <v>37</v>
      </c>
      <c r="R17" s="112">
        <v>857</v>
      </c>
      <c r="S17" s="46"/>
      <c r="T17" s="113">
        <v>3538</v>
      </c>
      <c r="U17" s="46"/>
      <c r="V17" s="114">
        <v>8655</v>
      </c>
      <c r="W17" s="47">
        <f>'Table 1 - Supply 2016'!H15</f>
        <v>1375</v>
      </c>
      <c r="X17" s="47">
        <f>'Table 1 - Supply 2016'!I15</f>
        <v>1679</v>
      </c>
      <c r="Y17" s="47">
        <f>'Table 1 - Supply 2016'!J15</f>
        <v>14</v>
      </c>
      <c r="Z17" s="47">
        <f t="shared" si="0"/>
        <v>3828</v>
      </c>
      <c r="AA17" s="70">
        <f t="shared" si="5"/>
        <v>9.9017908723281339E-2</v>
      </c>
      <c r="AB17" s="70">
        <f t="shared" si="4"/>
        <v>0.25788561525129983</v>
      </c>
      <c r="AD17" s="47">
        <f t="shared" si="3"/>
        <v>2640</v>
      </c>
      <c r="AG17" s="88" t="s">
        <v>489</v>
      </c>
      <c r="AH17" s="88" t="s">
        <v>487</v>
      </c>
      <c r="AI17" s="118">
        <f>SUM(R104:R111)</f>
        <v>7515</v>
      </c>
      <c r="AJ17" s="52">
        <f>SUM(W104:W111)</f>
        <v>9836</v>
      </c>
      <c r="AK17" s="119">
        <f>SUM(T104:T111)</f>
        <v>97768</v>
      </c>
      <c r="AL17" s="155">
        <f t="shared" si="6"/>
        <v>7.6865641109565508E-2</v>
      </c>
      <c r="AM17" s="155">
        <f t="shared" si="7"/>
        <v>0.17747115620652976</v>
      </c>
    </row>
    <row r="18" spans="1:39" ht="18" x14ac:dyDescent="0.25">
      <c r="A18" s="18" t="s">
        <v>371</v>
      </c>
      <c r="B18" s="18" t="s">
        <v>44</v>
      </c>
      <c r="C18" s="109">
        <v>10536</v>
      </c>
      <c r="D18" s="109">
        <v>0</v>
      </c>
      <c r="E18" s="109">
        <v>0</v>
      </c>
      <c r="F18" s="109">
        <v>0</v>
      </c>
      <c r="G18" s="110">
        <v>10536</v>
      </c>
      <c r="H18" s="46"/>
      <c r="I18" s="109">
        <v>0</v>
      </c>
      <c r="J18" s="109">
        <v>0</v>
      </c>
      <c r="K18" s="109">
        <v>117</v>
      </c>
      <c r="L18" s="111">
        <v>117</v>
      </c>
      <c r="M18" s="46"/>
      <c r="N18" s="46">
        <v>566</v>
      </c>
      <c r="O18" s="46">
        <v>350</v>
      </c>
      <c r="P18" s="109">
        <v>916</v>
      </c>
      <c r="Q18" s="109">
        <v>133</v>
      </c>
      <c r="R18" s="112">
        <v>1049</v>
      </c>
      <c r="S18" s="46"/>
      <c r="T18" s="113">
        <v>11702</v>
      </c>
      <c r="U18" s="46"/>
      <c r="V18" s="114">
        <v>16416</v>
      </c>
      <c r="W18" s="47">
        <f>'Table 1 - Supply 2016'!H16</f>
        <v>2157</v>
      </c>
      <c r="X18" s="47">
        <f>'Table 1 - Supply 2016'!I16</f>
        <v>4294</v>
      </c>
      <c r="Y18" s="47">
        <f>'Table 1 - Supply 2016'!J16</f>
        <v>24</v>
      </c>
      <c r="Z18" s="47">
        <f t="shared" si="0"/>
        <v>13815</v>
      </c>
      <c r="AA18" s="70">
        <f t="shared" si="5"/>
        <v>6.3901072124756333E-2</v>
      </c>
      <c r="AB18" s="70">
        <f t="shared" si="4"/>
        <v>0.19529727095516569</v>
      </c>
      <c r="AD18" s="47">
        <f t="shared" si="3"/>
        <v>10536</v>
      </c>
      <c r="AG18" s="34"/>
      <c r="AH18" s="156" t="s">
        <v>228</v>
      </c>
      <c r="AI18" s="156">
        <f>SUM(AI6:AI17)</f>
        <v>563248</v>
      </c>
      <c r="AJ18" s="156">
        <f t="shared" ref="AJ18:AK18" si="8">SUM(AJ6:AJ17)</f>
        <v>599361</v>
      </c>
      <c r="AK18" s="156">
        <f t="shared" si="8"/>
        <v>2594073</v>
      </c>
    </row>
    <row r="19" spans="1:39" ht="18" x14ac:dyDescent="0.25">
      <c r="A19" s="18" t="s">
        <v>372</v>
      </c>
      <c r="B19" s="18" t="s">
        <v>46</v>
      </c>
      <c r="C19" s="109">
        <v>17301</v>
      </c>
      <c r="D19" s="109">
        <v>0</v>
      </c>
      <c r="E19" s="109">
        <v>0</v>
      </c>
      <c r="F19" s="109">
        <v>0</v>
      </c>
      <c r="G19" s="110">
        <v>17301</v>
      </c>
      <c r="H19" s="46"/>
      <c r="I19" s="109">
        <v>0</v>
      </c>
      <c r="J19" s="109">
        <v>0</v>
      </c>
      <c r="K19" s="109">
        <v>79</v>
      </c>
      <c r="L19" s="111">
        <v>79</v>
      </c>
      <c r="M19" s="46"/>
      <c r="N19" s="46">
        <v>2366</v>
      </c>
      <c r="O19" s="46">
        <v>1296</v>
      </c>
      <c r="P19" s="109">
        <v>3662</v>
      </c>
      <c r="Q19" s="109">
        <v>200</v>
      </c>
      <c r="R19" s="112">
        <v>3862</v>
      </c>
      <c r="S19" s="46"/>
      <c r="T19" s="113">
        <v>21242</v>
      </c>
      <c r="U19" s="46"/>
      <c r="V19" s="114">
        <v>32459</v>
      </c>
      <c r="W19" s="47">
        <f>'Table 1 - Supply 2016'!H17</f>
        <v>7174</v>
      </c>
      <c r="X19" s="47">
        <f>'Table 1 - Supply 2016'!I17</f>
        <v>9526</v>
      </c>
      <c r="Y19" s="47">
        <f>'Table 1 - Supply 2016'!J17</f>
        <v>2039</v>
      </c>
      <c r="Z19" s="47">
        <f t="shared" si="0"/>
        <v>21555</v>
      </c>
      <c r="AA19" s="70">
        <f t="shared" si="5"/>
        <v>0.11898086817215564</v>
      </c>
      <c r="AB19" s="70">
        <f t="shared" si="4"/>
        <v>0.33999815151421792</v>
      </c>
      <c r="AD19" s="47">
        <f t="shared" si="3"/>
        <v>17301</v>
      </c>
    </row>
    <row r="20" spans="1:39" ht="18" x14ac:dyDescent="0.25">
      <c r="A20" s="18" t="s">
        <v>373</v>
      </c>
      <c r="B20" s="18" t="s">
        <v>48</v>
      </c>
      <c r="C20" s="109">
        <v>5663</v>
      </c>
      <c r="D20" s="109">
        <v>0</v>
      </c>
      <c r="E20" s="109">
        <v>0</v>
      </c>
      <c r="F20" s="109">
        <v>0</v>
      </c>
      <c r="G20" s="110">
        <v>5663</v>
      </c>
      <c r="H20" s="46"/>
      <c r="I20" s="109">
        <v>0</v>
      </c>
      <c r="J20" s="109">
        <v>0</v>
      </c>
      <c r="K20" s="109">
        <v>-99</v>
      </c>
      <c r="L20" s="111">
        <v>-99</v>
      </c>
      <c r="M20" s="46"/>
      <c r="N20" s="46">
        <v>535</v>
      </c>
      <c r="O20" s="46">
        <v>410</v>
      </c>
      <c r="P20" s="109">
        <v>945</v>
      </c>
      <c r="Q20" s="109">
        <v>140</v>
      </c>
      <c r="R20" s="112">
        <v>1085</v>
      </c>
      <c r="S20" s="46"/>
      <c r="T20" s="113">
        <v>6649</v>
      </c>
      <c r="U20" s="46"/>
      <c r="V20" s="114">
        <v>9627</v>
      </c>
      <c r="W20" s="47">
        <f>'Table 1 - Supply 2016'!H18</f>
        <v>944</v>
      </c>
      <c r="X20" s="47">
        <f>'Table 1 - Supply 2016'!I18</f>
        <v>3041</v>
      </c>
      <c r="Y20" s="47">
        <f>'Table 1 - Supply 2016'!J18</f>
        <v>607</v>
      </c>
      <c r="Z20" s="47">
        <f t="shared" si="0"/>
        <v>8139</v>
      </c>
      <c r="AA20" s="70">
        <f t="shared" si="5"/>
        <v>0.11270385374467642</v>
      </c>
      <c r="AB20" s="70">
        <f t="shared" si="4"/>
        <v>0.21076140022852394</v>
      </c>
      <c r="AD20" s="47">
        <f t="shared" si="3"/>
        <v>5663</v>
      </c>
    </row>
    <row r="21" spans="1:39" ht="18" x14ac:dyDescent="0.25">
      <c r="A21" s="18" t="s">
        <v>374</v>
      </c>
      <c r="B21" s="18" t="s">
        <v>467</v>
      </c>
      <c r="C21" s="109">
        <v>40711</v>
      </c>
      <c r="D21" s="109">
        <v>0</v>
      </c>
      <c r="E21" s="109">
        <v>0</v>
      </c>
      <c r="F21" s="109">
        <v>0</v>
      </c>
      <c r="G21" s="110">
        <v>40711</v>
      </c>
      <c r="H21" s="46"/>
      <c r="I21" s="109">
        <v>0</v>
      </c>
      <c r="J21" s="109">
        <v>0</v>
      </c>
      <c r="K21" s="109">
        <v>48</v>
      </c>
      <c r="L21" s="111">
        <v>48</v>
      </c>
      <c r="M21" s="46"/>
      <c r="N21" s="46">
        <v>2351</v>
      </c>
      <c r="O21" s="46">
        <v>4372</v>
      </c>
      <c r="P21" s="109">
        <v>6723</v>
      </c>
      <c r="Q21" s="109">
        <v>978</v>
      </c>
      <c r="R21" s="112">
        <v>7701</v>
      </c>
      <c r="S21" s="46"/>
      <c r="T21" s="113">
        <v>48460</v>
      </c>
      <c r="U21" s="46"/>
      <c r="V21" s="114">
        <v>60371</v>
      </c>
      <c r="W21" s="47">
        <f>'Table 1 - Supply 2016'!H19</f>
        <v>11733</v>
      </c>
      <c r="X21" s="47">
        <f>'Table 1 - Supply 2016'!I19</f>
        <v>15165</v>
      </c>
      <c r="Y21" s="47">
        <f>'Table 1 - Supply 2016'!J19</f>
        <v>24300</v>
      </c>
      <c r="Z21" s="47">
        <f t="shared" si="0"/>
        <v>27592</v>
      </c>
      <c r="AA21" s="70">
        <f t="shared" si="5"/>
        <v>0.12756124629375032</v>
      </c>
      <c r="AB21" s="70">
        <f t="shared" si="4"/>
        <v>0.3219095260969671</v>
      </c>
      <c r="AD21" s="47">
        <f t="shared" si="3"/>
        <v>40711</v>
      </c>
    </row>
    <row r="22" spans="1:39" ht="18" x14ac:dyDescent="0.25">
      <c r="A22" s="18" t="s">
        <v>375</v>
      </c>
      <c r="B22" s="18" t="s">
        <v>51</v>
      </c>
      <c r="C22" s="109">
        <v>5684</v>
      </c>
      <c r="D22" s="109">
        <v>0</v>
      </c>
      <c r="E22" s="109">
        <v>0</v>
      </c>
      <c r="F22" s="109">
        <v>0</v>
      </c>
      <c r="G22" s="110">
        <v>5684</v>
      </c>
      <c r="H22" s="46"/>
      <c r="I22" s="109">
        <v>0</v>
      </c>
      <c r="J22" s="109">
        <v>0</v>
      </c>
      <c r="K22" s="109">
        <v>28</v>
      </c>
      <c r="L22" s="111">
        <v>28</v>
      </c>
      <c r="M22" s="46"/>
      <c r="N22" s="46">
        <v>375</v>
      </c>
      <c r="O22" s="46">
        <v>109</v>
      </c>
      <c r="P22" s="109">
        <v>484</v>
      </c>
      <c r="Q22" s="109">
        <v>251</v>
      </c>
      <c r="R22" s="112">
        <v>735</v>
      </c>
      <c r="S22" s="46"/>
      <c r="T22" s="113">
        <v>6447</v>
      </c>
      <c r="U22" s="46"/>
      <c r="V22" s="114">
        <v>9474</v>
      </c>
      <c r="W22" s="47">
        <f>'Table 1 - Supply 2016'!H20</f>
        <v>1437</v>
      </c>
      <c r="X22" s="47">
        <f>'Table 1 - Supply 2016'!I20</f>
        <v>3468</v>
      </c>
      <c r="Y22" s="47">
        <f>'Table 1 - Supply 2016'!J20</f>
        <v>638</v>
      </c>
      <c r="Z22" s="47">
        <f t="shared" si="0"/>
        <v>7840</v>
      </c>
      <c r="AA22" s="70">
        <f t="shared" si="5"/>
        <v>7.7580747308423056E-2</v>
      </c>
      <c r="AB22" s="70">
        <f t="shared" si="4"/>
        <v>0.22925902469917669</v>
      </c>
      <c r="AD22" s="47">
        <f t="shared" si="3"/>
        <v>5684</v>
      </c>
    </row>
    <row r="23" spans="1:39" ht="18" x14ac:dyDescent="0.25">
      <c r="A23" s="18" t="s">
        <v>376</v>
      </c>
      <c r="B23" s="18" t="s">
        <v>53</v>
      </c>
      <c r="C23" s="109">
        <v>14473</v>
      </c>
      <c r="D23" s="109">
        <v>0</v>
      </c>
      <c r="E23" s="109">
        <v>0</v>
      </c>
      <c r="F23" s="109">
        <v>0</v>
      </c>
      <c r="G23" s="110">
        <v>14473</v>
      </c>
      <c r="H23" s="46"/>
      <c r="I23" s="109">
        <v>803</v>
      </c>
      <c r="J23" s="109">
        <v>0</v>
      </c>
      <c r="K23" s="109">
        <v>377</v>
      </c>
      <c r="L23" s="111">
        <v>1180</v>
      </c>
      <c r="M23" s="46"/>
      <c r="N23" s="46">
        <v>1607</v>
      </c>
      <c r="O23" s="46">
        <v>955</v>
      </c>
      <c r="P23" s="109">
        <v>2562</v>
      </c>
      <c r="Q23" s="109">
        <v>271</v>
      </c>
      <c r="R23" s="112">
        <v>2833</v>
      </c>
      <c r="S23" s="46"/>
      <c r="T23" s="113">
        <v>18486</v>
      </c>
      <c r="U23" s="46"/>
      <c r="V23" s="114">
        <v>24410</v>
      </c>
      <c r="W23" s="47">
        <f>'Table 1 - Supply 2016'!H21</f>
        <v>5714</v>
      </c>
      <c r="X23" s="47">
        <f>'Table 1 - Supply 2016'!I21</f>
        <v>10980</v>
      </c>
      <c r="Y23" s="47">
        <f>'Table 1 - Supply 2016'!J21</f>
        <v>1680</v>
      </c>
      <c r="Z23" s="47">
        <f t="shared" si="0"/>
        <v>22072</v>
      </c>
      <c r="AA23" s="70">
        <f t="shared" si="5"/>
        <v>0.11605899221630479</v>
      </c>
      <c r="AB23" s="70">
        <f t="shared" si="4"/>
        <v>0.35014338385907418</v>
      </c>
      <c r="AD23" s="47">
        <f t="shared" si="3"/>
        <v>14473</v>
      </c>
    </row>
    <row r="24" spans="1:39" ht="18" x14ac:dyDescent="0.25">
      <c r="A24" s="27" t="s">
        <v>377</v>
      </c>
      <c r="B24" s="27" t="s">
        <v>55</v>
      </c>
      <c r="C24" s="115">
        <v>50728</v>
      </c>
      <c r="D24" s="115">
        <v>0</v>
      </c>
      <c r="E24" s="115">
        <v>0</v>
      </c>
      <c r="F24" s="115">
        <v>0</v>
      </c>
      <c r="G24" s="116">
        <v>50728</v>
      </c>
      <c r="H24" s="49"/>
      <c r="I24" s="115">
        <v>0</v>
      </c>
      <c r="J24" s="115">
        <v>0</v>
      </c>
      <c r="K24" s="115">
        <v>-242</v>
      </c>
      <c r="L24" s="117">
        <v>-242</v>
      </c>
      <c r="M24" s="49"/>
      <c r="N24" s="49">
        <v>4757</v>
      </c>
      <c r="O24" s="49">
        <v>1762</v>
      </c>
      <c r="P24" s="115">
        <v>6519</v>
      </c>
      <c r="Q24" s="115">
        <v>2688</v>
      </c>
      <c r="R24" s="118">
        <v>9207</v>
      </c>
      <c r="S24" s="49"/>
      <c r="T24" s="119">
        <v>59693</v>
      </c>
      <c r="U24" s="49"/>
      <c r="V24" s="120">
        <v>61801</v>
      </c>
      <c r="W24" s="52">
        <f>'Table 1 - Supply 2016'!H22</f>
        <v>23830</v>
      </c>
      <c r="X24" s="52">
        <f>'Table 1 - Supply 2016'!I22</f>
        <v>28734</v>
      </c>
      <c r="Y24" s="52">
        <f>'Table 1 - Supply 2016'!J22</f>
        <v>5464</v>
      </c>
      <c r="Z24" s="52">
        <f t="shared" si="0"/>
        <v>59133</v>
      </c>
      <c r="AA24" s="70">
        <f t="shared" si="5"/>
        <v>0.14897817187424151</v>
      </c>
      <c r="AB24" s="70">
        <f t="shared" si="4"/>
        <v>0.53457063801556615</v>
      </c>
      <c r="AD24" s="52">
        <f t="shared" si="3"/>
        <v>50728</v>
      </c>
    </row>
    <row r="25" spans="1:39" ht="18" x14ac:dyDescent="0.25">
      <c r="A25" s="18" t="s">
        <v>378</v>
      </c>
      <c r="B25" s="18" t="s">
        <v>57</v>
      </c>
      <c r="C25" s="109">
        <v>10983</v>
      </c>
      <c r="D25" s="109">
        <v>0</v>
      </c>
      <c r="E25" s="109">
        <v>0</v>
      </c>
      <c r="F25" s="109">
        <v>0</v>
      </c>
      <c r="G25" s="110">
        <v>10983</v>
      </c>
      <c r="H25" s="46"/>
      <c r="I25" s="109">
        <v>0</v>
      </c>
      <c r="J25" s="109">
        <v>0</v>
      </c>
      <c r="K25" s="109">
        <v>-48</v>
      </c>
      <c r="L25" s="111">
        <v>-48</v>
      </c>
      <c r="M25" s="46"/>
      <c r="N25" s="46">
        <v>1974</v>
      </c>
      <c r="O25" s="46">
        <v>526</v>
      </c>
      <c r="P25" s="109">
        <v>2500</v>
      </c>
      <c r="Q25" s="109">
        <v>930</v>
      </c>
      <c r="R25" s="112">
        <v>3430</v>
      </c>
      <c r="S25" s="46"/>
      <c r="T25" s="113">
        <v>14365</v>
      </c>
      <c r="U25" s="46"/>
      <c r="V25" s="114">
        <v>15653</v>
      </c>
      <c r="W25" s="47">
        <f>'Table 1 - Supply 2016'!H23</f>
        <v>8114</v>
      </c>
      <c r="X25" s="47">
        <f>'Table 1 - Supply 2016'!I23</f>
        <v>5389</v>
      </c>
      <c r="Y25" s="47">
        <f>'Table 1 - Supply 2016'!J23</f>
        <v>1218</v>
      </c>
      <c r="Z25" s="47">
        <f t="shared" si="0"/>
        <v>10422</v>
      </c>
      <c r="AA25" s="70">
        <f t="shared" si="5"/>
        <v>0.21912732383568645</v>
      </c>
      <c r="AB25" s="70">
        <f t="shared" si="4"/>
        <v>0.73749441001724914</v>
      </c>
      <c r="AD25" s="47">
        <f t="shared" si="3"/>
        <v>10983</v>
      </c>
    </row>
    <row r="26" spans="1:39" ht="18" x14ac:dyDescent="0.25">
      <c r="A26" s="18" t="s">
        <v>379</v>
      </c>
      <c r="B26" s="18" t="s">
        <v>59</v>
      </c>
      <c r="C26" s="109">
        <v>1345</v>
      </c>
      <c r="D26" s="109">
        <v>0</v>
      </c>
      <c r="E26" s="109">
        <v>0</v>
      </c>
      <c r="F26" s="109">
        <v>0</v>
      </c>
      <c r="G26" s="110">
        <v>1345</v>
      </c>
      <c r="H26" s="46"/>
      <c r="I26" s="109">
        <v>0</v>
      </c>
      <c r="J26" s="109">
        <v>0</v>
      </c>
      <c r="K26" s="109">
        <v>929</v>
      </c>
      <c r="L26" s="111">
        <v>929</v>
      </c>
      <c r="M26" s="46"/>
      <c r="N26" s="46">
        <v>292</v>
      </c>
      <c r="O26" s="46">
        <v>80</v>
      </c>
      <c r="P26" s="109">
        <v>372</v>
      </c>
      <c r="Q26" s="109">
        <v>44</v>
      </c>
      <c r="R26" s="112">
        <v>416</v>
      </c>
      <c r="S26" s="46"/>
      <c r="T26" s="113">
        <v>2690</v>
      </c>
      <c r="U26" s="46"/>
      <c r="V26" s="114">
        <v>13770</v>
      </c>
      <c r="W26" s="47">
        <f>'Table 1 - Supply 2016'!H24</f>
        <v>4029</v>
      </c>
      <c r="X26" s="47">
        <f>'Table 1 - Supply 2016'!I24</f>
        <v>1975</v>
      </c>
      <c r="Y26" s="47">
        <f>'Table 1 - Supply 2016'!J24</f>
        <v>208</v>
      </c>
      <c r="Z26" s="47">
        <f t="shared" si="0"/>
        <v>428</v>
      </c>
      <c r="AA26" s="70">
        <f t="shared" si="5"/>
        <v>3.0210602759622368E-2</v>
      </c>
      <c r="AB26" s="70">
        <f t="shared" si="4"/>
        <v>0.32280319535221497</v>
      </c>
      <c r="AD26" s="47">
        <f t="shared" si="3"/>
        <v>1345</v>
      </c>
    </row>
    <row r="27" spans="1:39" ht="18" x14ac:dyDescent="0.25">
      <c r="A27" s="18" t="s">
        <v>380</v>
      </c>
      <c r="B27" s="18" t="s">
        <v>61</v>
      </c>
      <c r="C27" s="109">
        <v>4106</v>
      </c>
      <c r="D27" s="109">
        <v>0</v>
      </c>
      <c r="E27" s="109">
        <v>0</v>
      </c>
      <c r="F27" s="109">
        <v>0</v>
      </c>
      <c r="G27" s="110">
        <v>4106</v>
      </c>
      <c r="H27" s="46"/>
      <c r="I27" s="109">
        <v>0</v>
      </c>
      <c r="J27" s="109">
        <v>0</v>
      </c>
      <c r="K27" s="109">
        <v>34</v>
      </c>
      <c r="L27" s="111">
        <v>34</v>
      </c>
      <c r="M27" s="46"/>
      <c r="N27" s="46">
        <v>1621</v>
      </c>
      <c r="O27" s="46">
        <v>733</v>
      </c>
      <c r="P27" s="109">
        <v>2354</v>
      </c>
      <c r="Q27" s="109">
        <v>125</v>
      </c>
      <c r="R27" s="112">
        <v>2479</v>
      </c>
      <c r="S27" s="46"/>
      <c r="T27" s="113">
        <v>6619</v>
      </c>
      <c r="U27" s="46"/>
      <c r="V27" s="114">
        <v>26469</v>
      </c>
      <c r="W27" s="47">
        <f>'Table 1 - Supply 2016'!H25</f>
        <v>6756</v>
      </c>
      <c r="X27" s="47">
        <f>'Table 1 - Supply 2016'!I25</f>
        <v>7264</v>
      </c>
      <c r="Y27" s="47">
        <f>'Table 1 - Supply 2016'!J25</f>
        <v>1000</v>
      </c>
      <c r="Z27" s="47">
        <f t="shared" si="0"/>
        <v>6127</v>
      </c>
      <c r="AA27" s="70">
        <f t="shared" si="5"/>
        <v>9.3656730514942013E-2</v>
      </c>
      <c r="AB27" s="70">
        <f t="shared" si="4"/>
        <v>0.34889871170047981</v>
      </c>
      <c r="AD27" s="47">
        <f t="shared" si="3"/>
        <v>4106</v>
      </c>
    </row>
    <row r="28" spans="1:39" ht="18" x14ac:dyDescent="0.25">
      <c r="A28" s="18" t="s">
        <v>381</v>
      </c>
      <c r="B28" s="18" t="s">
        <v>63</v>
      </c>
      <c r="C28" s="109">
        <v>866</v>
      </c>
      <c r="D28" s="109">
        <v>0</v>
      </c>
      <c r="E28" s="109">
        <v>0</v>
      </c>
      <c r="F28" s="109">
        <v>0</v>
      </c>
      <c r="G28" s="110">
        <v>866</v>
      </c>
      <c r="H28" s="46"/>
      <c r="I28" s="109">
        <v>0</v>
      </c>
      <c r="J28" s="109">
        <v>0</v>
      </c>
      <c r="K28" s="109">
        <v>-123</v>
      </c>
      <c r="L28" s="111">
        <v>-123</v>
      </c>
      <c r="M28" s="46"/>
      <c r="N28" s="46">
        <v>19</v>
      </c>
      <c r="O28" s="46">
        <v>10</v>
      </c>
      <c r="P28" s="109">
        <v>29</v>
      </c>
      <c r="Q28" s="109">
        <v>0</v>
      </c>
      <c r="R28" s="112">
        <v>29</v>
      </c>
      <c r="S28" s="46"/>
      <c r="T28" s="113">
        <v>772</v>
      </c>
      <c r="U28" s="46"/>
      <c r="V28" s="114">
        <v>9586</v>
      </c>
      <c r="W28" s="47">
        <f>'Table 1 - Supply 2016'!H26</f>
        <v>22</v>
      </c>
      <c r="X28" s="47">
        <f>'Table 1 - Supply 2016'!I26</f>
        <v>0</v>
      </c>
      <c r="Y28" s="47">
        <f>'Table 1 - Supply 2016'!J26</f>
        <v>652</v>
      </c>
      <c r="Z28" s="47">
        <f t="shared" si="0"/>
        <v>98</v>
      </c>
      <c r="AA28" s="70">
        <f t="shared" si="5"/>
        <v>3.0252451491758815E-3</v>
      </c>
      <c r="AB28" s="70">
        <f t="shared" si="4"/>
        <v>5.3202587106196539E-3</v>
      </c>
      <c r="AD28" s="47">
        <f t="shared" si="3"/>
        <v>866</v>
      </c>
    </row>
    <row r="29" spans="1:39" ht="18" x14ac:dyDescent="0.25">
      <c r="A29" s="18" t="s">
        <v>382</v>
      </c>
      <c r="B29" s="18" t="s">
        <v>65</v>
      </c>
      <c r="C29" s="109">
        <v>29537</v>
      </c>
      <c r="D29" s="109">
        <v>0</v>
      </c>
      <c r="E29" s="109">
        <v>0</v>
      </c>
      <c r="F29" s="109">
        <v>0</v>
      </c>
      <c r="G29" s="110">
        <v>29537</v>
      </c>
      <c r="H29" s="46"/>
      <c r="I29" s="109">
        <v>0</v>
      </c>
      <c r="J29" s="109">
        <v>0</v>
      </c>
      <c r="K29" s="109">
        <v>-148</v>
      </c>
      <c r="L29" s="111">
        <v>-148</v>
      </c>
      <c r="M29" s="46"/>
      <c r="N29" s="46">
        <v>5369</v>
      </c>
      <c r="O29" s="46">
        <v>5311</v>
      </c>
      <c r="P29" s="109">
        <v>10680</v>
      </c>
      <c r="Q29" s="109">
        <v>206</v>
      </c>
      <c r="R29" s="112">
        <v>10886</v>
      </c>
      <c r="S29" s="46"/>
      <c r="T29" s="113">
        <v>40275</v>
      </c>
      <c r="U29" s="46"/>
      <c r="V29" s="114">
        <v>72380</v>
      </c>
      <c r="W29" s="47">
        <f>'Table 1 - Supply 2016'!H27</f>
        <v>14876</v>
      </c>
      <c r="X29" s="47">
        <f>'Table 1 - Supply 2016'!I27</f>
        <v>3562</v>
      </c>
      <c r="Y29" s="47">
        <f>'Table 1 - Supply 2016'!J27</f>
        <v>31696</v>
      </c>
      <c r="Z29" s="47">
        <f t="shared" si="0"/>
        <v>-2735</v>
      </c>
      <c r="AA29" s="70">
        <f t="shared" si="5"/>
        <v>0.15040066316662062</v>
      </c>
      <c r="AB29" s="70">
        <f t="shared" si="4"/>
        <v>0.3559270516717325</v>
      </c>
      <c r="AD29" s="47">
        <f t="shared" si="3"/>
        <v>29537</v>
      </c>
    </row>
    <row r="30" spans="1:39" ht="18" x14ac:dyDescent="0.25">
      <c r="A30" s="18" t="s">
        <v>383</v>
      </c>
      <c r="B30" s="18" t="s">
        <v>67</v>
      </c>
      <c r="C30" s="109">
        <v>304</v>
      </c>
      <c r="D30" s="109">
        <v>0</v>
      </c>
      <c r="E30" s="109">
        <v>0</v>
      </c>
      <c r="F30" s="109">
        <v>0</v>
      </c>
      <c r="G30" s="110">
        <v>304</v>
      </c>
      <c r="H30" s="46"/>
      <c r="I30" s="109">
        <v>0</v>
      </c>
      <c r="J30" s="109">
        <v>0</v>
      </c>
      <c r="K30" s="109">
        <v>243</v>
      </c>
      <c r="L30" s="111">
        <v>243</v>
      </c>
      <c r="M30" s="46"/>
      <c r="N30" s="46">
        <v>791</v>
      </c>
      <c r="O30" s="46">
        <v>548</v>
      </c>
      <c r="P30" s="109">
        <v>1339</v>
      </c>
      <c r="Q30" s="109">
        <v>60</v>
      </c>
      <c r="R30" s="112">
        <v>1399</v>
      </c>
      <c r="S30" s="46"/>
      <c r="T30" s="113">
        <v>1946</v>
      </c>
      <c r="U30" s="46"/>
      <c r="V30" s="114">
        <v>6102</v>
      </c>
      <c r="W30" s="47">
        <f>'Table 1 - Supply 2016'!H28</f>
        <v>1233</v>
      </c>
      <c r="X30" s="47">
        <f>'Table 1 - Supply 2016'!I28</f>
        <v>1720</v>
      </c>
      <c r="Y30" s="47">
        <f>'Table 1 - Supply 2016'!J28</f>
        <v>74</v>
      </c>
      <c r="Z30" s="47">
        <f t="shared" si="0"/>
        <v>2359</v>
      </c>
      <c r="AA30" s="70">
        <f t="shared" si="5"/>
        <v>0.22926909210095051</v>
      </c>
      <c r="AB30" s="70">
        <f t="shared" si="4"/>
        <v>0.43133398885611274</v>
      </c>
      <c r="AD30" s="47">
        <f t="shared" si="3"/>
        <v>304</v>
      </c>
    </row>
    <row r="31" spans="1:39" ht="18" x14ac:dyDescent="0.25">
      <c r="A31" s="18" t="s">
        <v>384</v>
      </c>
      <c r="B31" s="18" t="s">
        <v>69</v>
      </c>
      <c r="C31" s="109">
        <v>14537</v>
      </c>
      <c r="D31" s="109">
        <v>0</v>
      </c>
      <c r="E31" s="109">
        <v>0</v>
      </c>
      <c r="F31" s="109">
        <v>0</v>
      </c>
      <c r="G31" s="110">
        <v>14537</v>
      </c>
      <c r="H31" s="46"/>
      <c r="I31" s="109">
        <v>0</v>
      </c>
      <c r="J31" s="109">
        <v>0</v>
      </c>
      <c r="K31" s="109">
        <v>7</v>
      </c>
      <c r="L31" s="111">
        <v>7</v>
      </c>
      <c r="M31" s="46"/>
      <c r="N31" s="46">
        <v>3137</v>
      </c>
      <c r="O31" s="46">
        <v>1617</v>
      </c>
      <c r="P31" s="109">
        <v>4754</v>
      </c>
      <c r="Q31" s="109">
        <v>487</v>
      </c>
      <c r="R31" s="112">
        <v>5241</v>
      </c>
      <c r="S31" s="46"/>
      <c r="T31" s="113">
        <v>19785</v>
      </c>
      <c r="U31" s="46"/>
      <c r="V31" s="114">
        <v>22802</v>
      </c>
      <c r="W31" s="47">
        <f>'Table 1 - Supply 2016'!H29</f>
        <v>5230</v>
      </c>
      <c r="X31" s="47">
        <f>'Table 1 - Supply 2016'!I29</f>
        <v>8147</v>
      </c>
      <c r="Y31" s="47">
        <f>'Table 1 - Supply 2016'!J29</f>
        <v>1701</v>
      </c>
      <c r="Z31" s="47">
        <f t="shared" si="0"/>
        <v>21001</v>
      </c>
      <c r="AA31" s="70">
        <f t="shared" si="5"/>
        <v>0.22984825892465574</v>
      </c>
      <c r="AB31" s="70">
        <f t="shared" si="4"/>
        <v>0.45921410402596263</v>
      </c>
      <c r="AD31" s="47">
        <f t="shared" si="3"/>
        <v>14537</v>
      </c>
    </row>
    <row r="32" spans="1:39" ht="18" x14ac:dyDescent="0.25">
      <c r="A32" s="18" t="s">
        <v>385</v>
      </c>
      <c r="B32" s="18" t="s">
        <v>71</v>
      </c>
      <c r="C32" s="109">
        <v>1319</v>
      </c>
      <c r="D32" s="109">
        <v>0</v>
      </c>
      <c r="E32" s="109">
        <v>0</v>
      </c>
      <c r="F32" s="109">
        <v>0</v>
      </c>
      <c r="G32" s="110">
        <v>1319</v>
      </c>
      <c r="H32" s="46"/>
      <c r="I32" s="109">
        <v>0</v>
      </c>
      <c r="J32" s="109">
        <v>0</v>
      </c>
      <c r="K32" s="109">
        <v>112</v>
      </c>
      <c r="L32" s="111">
        <v>112</v>
      </c>
      <c r="M32" s="46"/>
      <c r="N32" s="46">
        <v>3100</v>
      </c>
      <c r="O32" s="46">
        <v>2349</v>
      </c>
      <c r="P32" s="109">
        <v>5449</v>
      </c>
      <c r="Q32" s="109">
        <v>108</v>
      </c>
      <c r="R32" s="112">
        <v>5557</v>
      </c>
      <c r="S32" s="46"/>
      <c r="T32" s="113">
        <v>6988</v>
      </c>
      <c r="U32" s="46"/>
      <c r="V32" s="114">
        <v>12467</v>
      </c>
      <c r="W32" s="47">
        <f>'Table 1 - Supply 2016'!H30</f>
        <v>4917</v>
      </c>
      <c r="X32" s="47">
        <f>'Table 1 - Supply 2016'!I30</f>
        <v>2321</v>
      </c>
      <c r="Y32" s="47">
        <f>'Table 1 - Supply 2016'!J30</f>
        <v>240</v>
      </c>
      <c r="Z32" s="47">
        <f t="shared" si="0"/>
        <v>4152</v>
      </c>
      <c r="AA32" s="70">
        <f t="shared" si="5"/>
        <v>0.44573674500681798</v>
      </c>
      <c r="AB32" s="70">
        <f t="shared" si="4"/>
        <v>0.84013796422555542</v>
      </c>
      <c r="AD32" s="47">
        <f t="shared" si="3"/>
        <v>1319</v>
      </c>
    </row>
    <row r="33" spans="1:30" ht="18" x14ac:dyDescent="0.25">
      <c r="A33" s="18" t="s">
        <v>386</v>
      </c>
      <c r="B33" s="18" t="s">
        <v>73</v>
      </c>
      <c r="C33" s="109">
        <v>512</v>
      </c>
      <c r="D33" s="109">
        <v>0</v>
      </c>
      <c r="E33" s="109">
        <v>0</v>
      </c>
      <c r="F33" s="109">
        <v>0</v>
      </c>
      <c r="G33" s="110">
        <v>512</v>
      </c>
      <c r="H33" s="46"/>
      <c r="I33" s="109">
        <v>0</v>
      </c>
      <c r="J33" s="109">
        <v>0</v>
      </c>
      <c r="K33" s="109">
        <v>-106</v>
      </c>
      <c r="L33" s="111">
        <v>-106</v>
      </c>
      <c r="M33" s="46"/>
      <c r="N33" s="46">
        <v>999</v>
      </c>
      <c r="O33" s="46">
        <v>534</v>
      </c>
      <c r="P33" s="109">
        <v>1533</v>
      </c>
      <c r="Q33" s="109">
        <v>366</v>
      </c>
      <c r="R33" s="112">
        <v>1899</v>
      </c>
      <c r="S33" s="46"/>
      <c r="T33" s="113">
        <v>2305</v>
      </c>
      <c r="U33" s="46"/>
      <c r="V33" s="114">
        <v>7632</v>
      </c>
      <c r="W33" s="47">
        <f>'Table 1 - Supply 2016'!H31</f>
        <v>2351</v>
      </c>
      <c r="X33" s="47">
        <f>'Table 1 - Supply 2016'!I31</f>
        <v>2169</v>
      </c>
      <c r="Y33" s="47">
        <f>'Table 1 - Supply 2016'!J31</f>
        <v>107</v>
      </c>
      <c r="Z33" s="47">
        <f t="shared" si="0"/>
        <v>2016</v>
      </c>
      <c r="AA33" s="70">
        <f t="shared" si="5"/>
        <v>0.24882075471698112</v>
      </c>
      <c r="AB33" s="70">
        <f t="shared" si="4"/>
        <v>0.55686582809224316</v>
      </c>
      <c r="AD33" s="47">
        <f t="shared" si="3"/>
        <v>512</v>
      </c>
    </row>
    <row r="34" spans="1:30" ht="18" x14ac:dyDescent="0.25">
      <c r="A34" s="27" t="s">
        <v>387</v>
      </c>
      <c r="B34" s="27" t="s">
        <v>75</v>
      </c>
      <c r="C34" s="115">
        <v>0</v>
      </c>
      <c r="D34" s="115">
        <v>0</v>
      </c>
      <c r="E34" s="115">
        <v>0</v>
      </c>
      <c r="F34" s="115">
        <v>0</v>
      </c>
      <c r="G34" s="116">
        <v>0</v>
      </c>
      <c r="H34" s="49"/>
      <c r="I34" s="115">
        <v>0</v>
      </c>
      <c r="J34" s="115">
        <v>0</v>
      </c>
      <c r="K34" s="115">
        <v>49</v>
      </c>
      <c r="L34" s="117">
        <v>49</v>
      </c>
      <c r="M34" s="49"/>
      <c r="N34" s="49">
        <v>5407</v>
      </c>
      <c r="O34" s="49">
        <v>4295</v>
      </c>
      <c r="P34" s="115">
        <v>9702</v>
      </c>
      <c r="Q34" s="115">
        <v>493</v>
      </c>
      <c r="R34" s="118">
        <v>10195</v>
      </c>
      <c r="S34" s="49"/>
      <c r="T34" s="119">
        <v>10244</v>
      </c>
      <c r="U34" s="49"/>
      <c r="V34" s="120">
        <v>24448</v>
      </c>
      <c r="W34" s="52">
        <f>'Table 1 - Supply 2016'!H32</f>
        <v>10818</v>
      </c>
      <c r="X34" s="52">
        <f>'Table 1 - Supply 2016'!I32</f>
        <v>2899</v>
      </c>
      <c r="Y34" s="52">
        <f>'Table 1 - Supply 2016'!J32</f>
        <v>120</v>
      </c>
      <c r="Z34" s="52">
        <f t="shared" si="0"/>
        <v>2205</v>
      </c>
      <c r="AA34" s="70">
        <f t="shared" si="5"/>
        <v>0.41700752617801046</v>
      </c>
      <c r="AB34" s="70">
        <f t="shared" si="4"/>
        <v>0.85949770942408377</v>
      </c>
      <c r="AD34" s="52">
        <f t="shared" si="3"/>
        <v>0</v>
      </c>
    </row>
    <row r="35" spans="1:30" ht="18" x14ac:dyDescent="0.25">
      <c r="A35" s="18" t="s">
        <v>388</v>
      </c>
      <c r="B35" s="18" t="s">
        <v>77</v>
      </c>
      <c r="C35" s="109">
        <v>298</v>
      </c>
      <c r="D35" s="109">
        <v>0</v>
      </c>
      <c r="E35" s="109">
        <v>0</v>
      </c>
      <c r="F35" s="109">
        <v>0</v>
      </c>
      <c r="G35" s="110">
        <v>298</v>
      </c>
      <c r="H35" s="46"/>
      <c r="I35" s="109">
        <v>0</v>
      </c>
      <c r="J35" s="109">
        <v>0</v>
      </c>
      <c r="K35" s="109">
        <v>-138</v>
      </c>
      <c r="L35" s="111">
        <v>-138</v>
      </c>
      <c r="M35" s="46"/>
      <c r="N35" s="46">
        <v>896</v>
      </c>
      <c r="O35" s="46">
        <v>743</v>
      </c>
      <c r="P35" s="109">
        <v>1639</v>
      </c>
      <c r="Q35" s="109">
        <v>21</v>
      </c>
      <c r="R35" s="112">
        <v>1660</v>
      </c>
      <c r="S35" s="46"/>
      <c r="T35" s="113">
        <v>1820</v>
      </c>
      <c r="U35" s="46"/>
      <c r="V35" s="114">
        <v>4749</v>
      </c>
      <c r="W35" s="47">
        <f>'Table 1 - Supply 2016'!H33</f>
        <v>1198</v>
      </c>
      <c r="X35" s="47">
        <f>'Table 1 - Supply 2016'!I33</f>
        <v>1448</v>
      </c>
      <c r="Y35" s="47">
        <f>'Table 1 - Supply 2016'!J33</f>
        <v>49</v>
      </c>
      <c r="Z35" s="47">
        <f t="shared" si="0"/>
        <v>2021</v>
      </c>
      <c r="AA35" s="70">
        <f t="shared" si="5"/>
        <v>0.34954727311012845</v>
      </c>
      <c r="AB35" s="70">
        <f t="shared" si="4"/>
        <v>0.60181090755948619</v>
      </c>
      <c r="AD35" s="47">
        <f t="shared" si="3"/>
        <v>298</v>
      </c>
    </row>
    <row r="36" spans="1:30" ht="18" x14ac:dyDescent="0.25">
      <c r="A36" s="18" t="s">
        <v>389</v>
      </c>
      <c r="B36" s="18" t="s">
        <v>79</v>
      </c>
      <c r="C36" s="109">
        <v>10799</v>
      </c>
      <c r="D36" s="109">
        <v>0</v>
      </c>
      <c r="E36" s="109">
        <v>10002</v>
      </c>
      <c r="F36" s="109">
        <v>0</v>
      </c>
      <c r="G36" s="110">
        <v>20801</v>
      </c>
      <c r="H36" s="46"/>
      <c r="I36" s="109">
        <v>0</v>
      </c>
      <c r="J36" s="109">
        <v>0</v>
      </c>
      <c r="K36" s="109">
        <v>786</v>
      </c>
      <c r="L36" s="111">
        <v>786</v>
      </c>
      <c r="M36" s="46"/>
      <c r="N36" s="46">
        <v>11918</v>
      </c>
      <c r="O36" s="46">
        <v>13408</v>
      </c>
      <c r="P36" s="109">
        <v>25326</v>
      </c>
      <c r="Q36" s="109">
        <v>216</v>
      </c>
      <c r="R36" s="112">
        <v>25542</v>
      </c>
      <c r="S36" s="46"/>
      <c r="T36" s="113">
        <v>47129</v>
      </c>
      <c r="U36" s="46"/>
      <c r="V36" s="114">
        <v>63696</v>
      </c>
      <c r="W36" s="47">
        <f>'Table 1 - Supply 2016'!H34</f>
        <v>26870</v>
      </c>
      <c r="X36" s="47">
        <f>'Table 1 - Supply 2016'!I34</f>
        <v>12606</v>
      </c>
      <c r="Y36" s="47">
        <f>'Table 1 - Supply 2016'!J34</f>
        <v>2616</v>
      </c>
      <c r="Z36" s="47">
        <f t="shared" si="0"/>
        <v>30249</v>
      </c>
      <c r="AA36" s="70">
        <f t="shared" si="5"/>
        <v>0.4009984928409947</v>
      </c>
      <c r="AB36" s="70">
        <f t="shared" si="4"/>
        <v>0.82284601858829443</v>
      </c>
      <c r="AD36" s="47">
        <f t="shared" si="3"/>
        <v>10799</v>
      </c>
    </row>
    <row r="37" spans="1:30" ht="18" x14ac:dyDescent="0.25">
      <c r="A37" s="18" t="s">
        <v>390</v>
      </c>
      <c r="B37" s="18" t="s">
        <v>81</v>
      </c>
      <c r="C37" s="109">
        <v>4262</v>
      </c>
      <c r="D37" s="109">
        <v>0</v>
      </c>
      <c r="E37" s="109">
        <v>0</v>
      </c>
      <c r="F37" s="109">
        <v>0</v>
      </c>
      <c r="G37" s="110">
        <v>4262</v>
      </c>
      <c r="H37" s="46"/>
      <c r="I37" s="109">
        <v>255</v>
      </c>
      <c r="J37" s="109">
        <v>0</v>
      </c>
      <c r="K37" s="109">
        <v>158</v>
      </c>
      <c r="L37" s="111">
        <v>413</v>
      </c>
      <c r="M37" s="46"/>
      <c r="N37" s="46">
        <v>4719</v>
      </c>
      <c r="O37" s="46">
        <v>2527</v>
      </c>
      <c r="P37" s="109">
        <v>7246</v>
      </c>
      <c r="Q37" s="109">
        <v>486</v>
      </c>
      <c r="R37" s="112">
        <v>7732</v>
      </c>
      <c r="S37" s="46"/>
      <c r="T37" s="113">
        <v>12407</v>
      </c>
      <c r="U37" s="46"/>
      <c r="V37" s="114">
        <v>35868</v>
      </c>
      <c r="W37" s="47">
        <f>'Table 1 - Supply 2016'!H35</f>
        <v>11447</v>
      </c>
      <c r="X37" s="47">
        <f>'Table 1 - Supply 2016'!I35</f>
        <v>2804</v>
      </c>
      <c r="Y37" s="47">
        <f>'Table 1 - Supply 2016'!J35</f>
        <v>737</v>
      </c>
      <c r="Z37" s="47">
        <f t="shared" si="0"/>
        <v>3027</v>
      </c>
      <c r="AA37" s="70">
        <f t="shared" si="5"/>
        <v>0.21556819449091111</v>
      </c>
      <c r="AB37" s="70">
        <f t="shared" si="4"/>
        <v>0.53471060555369687</v>
      </c>
      <c r="AD37" s="47">
        <f t="shared" si="3"/>
        <v>4262</v>
      </c>
    </row>
    <row r="38" spans="1:30" ht="18" x14ac:dyDescent="0.25">
      <c r="A38" s="18" t="s">
        <v>391</v>
      </c>
      <c r="B38" s="18" t="s">
        <v>83</v>
      </c>
      <c r="C38" s="109">
        <v>23</v>
      </c>
      <c r="D38" s="109">
        <v>0</v>
      </c>
      <c r="E38" s="109">
        <v>0</v>
      </c>
      <c r="F38" s="109">
        <v>0</v>
      </c>
      <c r="G38" s="110">
        <v>23</v>
      </c>
      <c r="H38" s="46"/>
      <c r="I38" s="109">
        <v>0</v>
      </c>
      <c r="J38" s="109">
        <v>0</v>
      </c>
      <c r="K38" s="109">
        <v>-333</v>
      </c>
      <c r="L38" s="111">
        <v>-333</v>
      </c>
      <c r="M38" s="46"/>
      <c r="N38" s="46">
        <v>150</v>
      </c>
      <c r="O38" s="46">
        <v>66</v>
      </c>
      <c r="P38" s="109">
        <v>216</v>
      </c>
      <c r="Q38" s="109">
        <v>6</v>
      </c>
      <c r="R38" s="112">
        <v>222</v>
      </c>
      <c r="S38" s="46"/>
      <c r="T38" s="113">
        <v>-88</v>
      </c>
      <c r="U38" s="46"/>
      <c r="V38" s="114">
        <v>12771</v>
      </c>
      <c r="W38" s="47">
        <f>'Table 1 - Supply 2016'!H36</f>
        <v>728</v>
      </c>
      <c r="X38" s="47">
        <f>'Table 1 - Supply 2016'!I36</f>
        <v>4173</v>
      </c>
      <c r="Y38" s="47">
        <f>'Table 1 - Supply 2016'!J36</f>
        <v>69</v>
      </c>
      <c r="Z38" s="47">
        <f t="shared" si="0"/>
        <v>3288</v>
      </c>
      <c r="AA38" s="70">
        <f t="shared" si="5"/>
        <v>1.738313366220343E-2</v>
      </c>
      <c r="AB38" s="70">
        <f t="shared" si="4"/>
        <v>7.4387283689609271E-2</v>
      </c>
      <c r="AD38" s="47">
        <f t="shared" si="3"/>
        <v>23</v>
      </c>
    </row>
    <row r="39" spans="1:30" ht="18" x14ac:dyDescent="0.25">
      <c r="A39" s="18" t="s">
        <v>392</v>
      </c>
      <c r="B39" s="18" t="s">
        <v>85</v>
      </c>
      <c r="C39" s="109">
        <v>4787</v>
      </c>
      <c r="D39" s="109">
        <v>0</v>
      </c>
      <c r="E39" s="109">
        <v>0</v>
      </c>
      <c r="F39" s="109">
        <v>0</v>
      </c>
      <c r="G39" s="110">
        <v>4787</v>
      </c>
      <c r="H39" s="46"/>
      <c r="I39" s="109">
        <v>160</v>
      </c>
      <c r="J39" s="109">
        <v>0</v>
      </c>
      <c r="K39" s="109">
        <v>104</v>
      </c>
      <c r="L39" s="111">
        <v>264</v>
      </c>
      <c r="M39" s="46"/>
      <c r="N39" s="46">
        <v>1305</v>
      </c>
      <c r="O39" s="46">
        <v>807</v>
      </c>
      <c r="P39" s="109">
        <v>2112</v>
      </c>
      <c r="Q39" s="109">
        <v>67</v>
      </c>
      <c r="R39" s="112">
        <v>2179</v>
      </c>
      <c r="S39" s="46"/>
      <c r="T39" s="113">
        <v>7230</v>
      </c>
      <c r="U39" s="46"/>
      <c r="V39" s="114">
        <v>16866</v>
      </c>
      <c r="W39" s="47">
        <f>'Table 1 - Supply 2016'!H37</f>
        <v>4213</v>
      </c>
      <c r="X39" s="47">
        <f>'Table 1 - Supply 2016'!I37</f>
        <v>5636</v>
      </c>
      <c r="Y39" s="47">
        <f>'Table 1 - Supply 2016'!J37</f>
        <v>603</v>
      </c>
      <c r="Z39" s="47">
        <f t="shared" si="0"/>
        <v>8050</v>
      </c>
      <c r="AA39" s="70">
        <f t="shared" si="5"/>
        <v>0.12919482983517136</v>
      </c>
      <c r="AB39" s="70">
        <f t="shared" si="4"/>
        <v>0.37898731175145262</v>
      </c>
      <c r="AD39" s="47">
        <f t="shared" si="3"/>
        <v>4787</v>
      </c>
    </row>
    <row r="40" spans="1:30" ht="18" x14ac:dyDescent="0.25">
      <c r="A40" s="18" t="s">
        <v>393</v>
      </c>
      <c r="B40" s="18" t="s">
        <v>87</v>
      </c>
      <c r="C40" s="109">
        <v>0</v>
      </c>
      <c r="D40" s="109">
        <v>0</v>
      </c>
      <c r="E40" s="109">
        <v>0</v>
      </c>
      <c r="F40" s="109">
        <v>0</v>
      </c>
      <c r="G40" s="110">
        <v>0</v>
      </c>
      <c r="H40" s="46"/>
      <c r="I40" s="109">
        <v>0</v>
      </c>
      <c r="J40" s="109">
        <v>0</v>
      </c>
      <c r="K40" s="109">
        <v>-319</v>
      </c>
      <c r="L40" s="111">
        <v>-319</v>
      </c>
      <c r="M40" s="46"/>
      <c r="N40" s="46">
        <v>2320</v>
      </c>
      <c r="O40" s="46">
        <v>1382</v>
      </c>
      <c r="P40" s="109">
        <v>3702</v>
      </c>
      <c r="Q40" s="109">
        <v>4</v>
      </c>
      <c r="R40" s="112">
        <v>3706</v>
      </c>
      <c r="S40" s="46"/>
      <c r="T40" s="113">
        <v>3387</v>
      </c>
      <c r="U40" s="46"/>
      <c r="V40" s="114">
        <v>19804</v>
      </c>
      <c r="W40" s="47">
        <f>'Table 1 - Supply 2016'!H38</f>
        <v>5178</v>
      </c>
      <c r="X40" s="47">
        <f>'Table 1 - Supply 2016'!I38</f>
        <v>7192</v>
      </c>
      <c r="Y40" s="47">
        <f>'Table 1 - Supply 2016'!J38</f>
        <v>85</v>
      </c>
      <c r="Z40" s="47">
        <f t="shared" si="0"/>
        <v>5316</v>
      </c>
      <c r="AA40" s="70">
        <f t="shared" si="5"/>
        <v>0.18713391234094123</v>
      </c>
      <c r="AB40" s="70">
        <f t="shared" si="4"/>
        <v>0.4485962431831953</v>
      </c>
      <c r="AD40" s="47">
        <f t="shared" si="3"/>
        <v>0</v>
      </c>
    </row>
    <row r="41" spans="1:30" ht="18" x14ac:dyDescent="0.25">
      <c r="A41" s="18" t="s">
        <v>394</v>
      </c>
      <c r="B41" s="18" t="s">
        <v>89</v>
      </c>
      <c r="C41" s="109">
        <v>9</v>
      </c>
      <c r="D41" s="109">
        <v>0</v>
      </c>
      <c r="E41" s="109">
        <v>0</v>
      </c>
      <c r="F41" s="109">
        <v>0</v>
      </c>
      <c r="G41" s="110">
        <v>9</v>
      </c>
      <c r="H41" s="46"/>
      <c r="I41" s="109">
        <v>0</v>
      </c>
      <c r="J41" s="109">
        <v>-135</v>
      </c>
      <c r="K41" s="109">
        <v>-444</v>
      </c>
      <c r="L41" s="111">
        <v>-579</v>
      </c>
      <c r="M41" s="46"/>
      <c r="N41" s="46">
        <v>2798</v>
      </c>
      <c r="O41" s="46">
        <v>7955</v>
      </c>
      <c r="P41" s="109">
        <v>10753</v>
      </c>
      <c r="Q41" s="109">
        <v>25</v>
      </c>
      <c r="R41" s="112">
        <v>10778</v>
      </c>
      <c r="S41" s="46"/>
      <c r="T41" s="113">
        <v>10208</v>
      </c>
      <c r="U41" s="46"/>
      <c r="V41" s="114">
        <v>24335</v>
      </c>
      <c r="W41" s="47">
        <f>'Table 1 - Supply 2016'!H39</f>
        <v>12743</v>
      </c>
      <c r="X41" s="47">
        <f>'Table 1 - Supply 2016'!I39</f>
        <v>5410</v>
      </c>
      <c r="Y41" s="47">
        <f>'Table 1 - Supply 2016'!J39</f>
        <v>61</v>
      </c>
      <c r="Z41" s="47">
        <f t="shared" si="0"/>
        <v>2814</v>
      </c>
      <c r="AA41" s="70">
        <f t="shared" si="5"/>
        <v>0.44290117115266076</v>
      </c>
      <c r="AB41" s="70">
        <f t="shared" si="4"/>
        <v>0.96655023628518599</v>
      </c>
      <c r="AD41" s="47">
        <f t="shared" si="3"/>
        <v>9</v>
      </c>
    </row>
    <row r="42" spans="1:30" ht="18" x14ac:dyDescent="0.25">
      <c r="A42" s="18" t="s">
        <v>395</v>
      </c>
      <c r="B42" s="18" t="s">
        <v>91</v>
      </c>
      <c r="C42" s="109">
        <v>20</v>
      </c>
      <c r="D42" s="109">
        <v>0</v>
      </c>
      <c r="E42" s="109">
        <v>0</v>
      </c>
      <c r="F42" s="109">
        <v>0</v>
      </c>
      <c r="G42" s="110">
        <v>20</v>
      </c>
      <c r="H42" s="46"/>
      <c r="I42" s="109">
        <v>299</v>
      </c>
      <c r="J42" s="109">
        <v>0</v>
      </c>
      <c r="K42" s="109">
        <v>-324</v>
      </c>
      <c r="L42" s="111">
        <v>-25</v>
      </c>
      <c r="M42" s="46"/>
      <c r="N42" s="46">
        <v>151</v>
      </c>
      <c r="O42" s="46">
        <v>888</v>
      </c>
      <c r="P42" s="109">
        <v>1039</v>
      </c>
      <c r="Q42" s="109">
        <v>0</v>
      </c>
      <c r="R42" s="112">
        <v>1039</v>
      </c>
      <c r="S42" s="46"/>
      <c r="T42" s="113">
        <v>1034</v>
      </c>
      <c r="U42" s="46"/>
      <c r="V42" s="114">
        <v>3836</v>
      </c>
      <c r="W42" s="47">
        <f>'Table 1 - Supply 2016'!H40</f>
        <v>595</v>
      </c>
      <c r="X42" s="47">
        <f>'Table 1 - Supply 2016'!I40</f>
        <v>782</v>
      </c>
      <c r="Y42" s="47">
        <f>'Table 1 - Supply 2016'!J40</f>
        <v>246</v>
      </c>
      <c r="Z42" s="47">
        <f t="shared" si="0"/>
        <v>975</v>
      </c>
      <c r="AA42" s="70">
        <f t="shared" si="5"/>
        <v>0.27085505735140769</v>
      </c>
      <c r="AB42" s="70">
        <f t="shared" si="4"/>
        <v>0.42596454640250259</v>
      </c>
      <c r="AD42" s="47">
        <f t="shared" si="3"/>
        <v>20</v>
      </c>
    </row>
    <row r="43" spans="1:30" ht="18" x14ac:dyDescent="0.25">
      <c r="A43" s="18" t="s">
        <v>396</v>
      </c>
      <c r="B43" s="18" t="s">
        <v>93</v>
      </c>
      <c r="C43" s="109">
        <v>6141</v>
      </c>
      <c r="D43" s="109">
        <v>0</v>
      </c>
      <c r="E43" s="109">
        <v>0</v>
      </c>
      <c r="F43" s="109">
        <v>0</v>
      </c>
      <c r="G43" s="110">
        <v>6141</v>
      </c>
      <c r="H43" s="46"/>
      <c r="I43" s="109">
        <v>9824</v>
      </c>
      <c r="J43" s="109">
        <v>0</v>
      </c>
      <c r="K43" s="109">
        <v>75</v>
      </c>
      <c r="L43" s="111">
        <v>9899</v>
      </c>
      <c r="M43" s="46"/>
      <c r="N43" s="46">
        <v>2751</v>
      </c>
      <c r="O43" s="46">
        <v>2600</v>
      </c>
      <c r="P43" s="109">
        <v>5351</v>
      </c>
      <c r="Q43" s="109">
        <v>119</v>
      </c>
      <c r="R43" s="112">
        <v>5470</v>
      </c>
      <c r="S43" s="46"/>
      <c r="T43" s="113">
        <v>21510</v>
      </c>
      <c r="U43" s="46"/>
      <c r="V43" s="114">
        <v>51371</v>
      </c>
      <c r="W43" s="47">
        <f>'Table 1 - Supply 2016'!H41</f>
        <v>10046</v>
      </c>
      <c r="X43" s="47">
        <f>'Table 1 - Supply 2016'!I41</f>
        <v>10787</v>
      </c>
      <c r="Y43" s="47">
        <f>'Table 1 - Supply 2016'!J41</f>
        <v>1880</v>
      </c>
      <c r="Z43" s="47">
        <f t="shared" si="0"/>
        <v>20371</v>
      </c>
      <c r="AA43" s="70">
        <f t="shared" si="5"/>
        <v>0.10648030990247416</v>
      </c>
      <c r="AB43" s="70">
        <f t="shared" si="4"/>
        <v>0.30203811488972376</v>
      </c>
      <c r="AD43" s="47">
        <f t="shared" si="3"/>
        <v>6141</v>
      </c>
    </row>
    <row r="44" spans="1:30" ht="18" x14ac:dyDescent="0.25">
      <c r="A44" s="27" t="s">
        <v>397</v>
      </c>
      <c r="B44" s="27" t="s">
        <v>95</v>
      </c>
      <c r="C44" s="115">
        <v>18557</v>
      </c>
      <c r="D44" s="115">
        <v>0</v>
      </c>
      <c r="E44" s="115">
        <v>0</v>
      </c>
      <c r="F44" s="115">
        <v>0</v>
      </c>
      <c r="G44" s="116">
        <v>18557</v>
      </c>
      <c r="H44" s="49"/>
      <c r="I44" s="115">
        <v>13045</v>
      </c>
      <c r="J44" s="115">
        <v>0</v>
      </c>
      <c r="K44" s="115">
        <v>1516</v>
      </c>
      <c r="L44" s="117">
        <v>14561</v>
      </c>
      <c r="M44" s="49"/>
      <c r="N44" s="49">
        <v>11445</v>
      </c>
      <c r="O44" s="49">
        <v>13108</v>
      </c>
      <c r="P44" s="115">
        <v>24553</v>
      </c>
      <c r="Q44" s="115">
        <v>111</v>
      </c>
      <c r="R44" s="118">
        <v>24664</v>
      </c>
      <c r="S44" s="49"/>
      <c r="T44" s="119">
        <v>57782</v>
      </c>
      <c r="U44" s="49"/>
      <c r="V44" s="120">
        <v>94854</v>
      </c>
      <c r="W44" s="52">
        <f>'Table 1 - Supply 2016'!H42</f>
        <v>47143</v>
      </c>
      <c r="X44" s="52">
        <f>'Table 1 - Supply 2016'!I42</f>
        <v>20589</v>
      </c>
      <c r="Y44" s="52">
        <f>'Table 1 - Supply 2016'!J42</f>
        <v>5698</v>
      </c>
      <c r="Z44" s="52">
        <f t="shared" si="0"/>
        <v>25530</v>
      </c>
      <c r="AA44" s="70">
        <f t="shared" si="5"/>
        <v>0.26002066333523099</v>
      </c>
      <c r="AB44" s="70">
        <f t="shared" si="4"/>
        <v>0.75702658823033298</v>
      </c>
      <c r="AD44" s="52">
        <f t="shared" si="3"/>
        <v>18557</v>
      </c>
    </row>
    <row r="45" spans="1:30" ht="18" x14ac:dyDescent="0.25">
      <c r="A45" s="18" t="s">
        <v>398</v>
      </c>
      <c r="B45" s="18" t="s">
        <v>97</v>
      </c>
      <c r="C45" s="109">
        <v>13605</v>
      </c>
      <c r="D45" s="109">
        <v>0</v>
      </c>
      <c r="E45" s="109">
        <v>0</v>
      </c>
      <c r="F45" s="109">
        <v>0</v>
      </c>
      <c r="G45" s="110">
        <v>13605</v>
      </c>
      <c r="H45" s="46"/>
      <c r="I45" s="109">
        <v>5200</v>
      </c>
      <c r="J45" s="109">
        <v>0</v>
      </c>
      <c r="K45" s="109">
        <v>377</v>
      </c>
      <c r="L45" s="111">
        <v>5577</v>
      </c>
      <c r="M45" s="46"/>
      <c r="N45" s="46">
        <v>4755</v>
      </c>
      <c r="O45" s="46">
        <v>5480</v>
      </c>
      <c r="P45" s="109">
        <v>10235</v>
      </c>
      <c r="Q45" s="109">
        <v>62</v>
      </c>
      <c r="R45" s="112">
        <v>10297</v>
      </c>
      <c r="S45" s="46"/>
      <c r="T45" s="113">
        <v>29479</v>
      </c>
      <c r="U45" s="46"/>
      <c r="V45" s="114">
        <v>44922</v>
      </c>
      <c r="W45" s="47">
        <f>'Table 1 - Supply 2016'!H43</f>
        <v>19358</v>
      </c>
      <c r="X45" s="47">
        <f>'Table 1 - Supply 2016'!I43</f>
        <v>11067</v>
      </c>
      <c r="Y45" s="47">
        <f>'Table 1 - Supply 2016'!J43</f>
        <v>2196</v>
      </c>
      <c r="Z45" s="47">
        <f t="shared" si="0"/>
        <v>18992</v>
      </c>
      <c r="AA45" s="70">
        <f t="shared" si="5"/>
        <v>0.22921953608476917</v>
      </c>
      <c r="AB45" s="70">
        <f t="shared" si="4"/>
        <v>0.66014425003339117</v>
      </c>
      <c r="AD45" s="47">
        <f t="shared" si="3"/>
        <v>13605</v>
      </c>
    </row>
    <row r="46" spans="1:30" ht="18" x14ac:dyDescent="0.25">
      <c r="A46" s="18" t="s">
        <v>399</v>
      </c>
      <c r="B46" s="18" t="s">
        <v>99</v>
      </c>
      <c r="C46" s="109">
        <v>2123</v>
      </c>
      <c r="D46" s="109">
        <v>0</v>
      </c>
      <c r="E46" s="109">
        <v>0</v>
      </c>
      <c r="F46" s="109">
        <v>0</v>
      </c>
      <c r="G46" s="110">
        <v>2123</v>
      </c>
      <c r="H46" s="46"/>
      <c r="I46" s="109">
        <v>19975</v>
      </c>
      <c r="J46" s="109">
        <v>0</v>
      </c>
      <c r="K46" s="109">
        <v>201</v>
      </c>
      <c r="L46" s="111">
        <v>20176</v>
      </c>
      <c r="M46" s="46"/>
      <c r="N46" s="46">
        <v>11380</v>
      </c>
      <c r="O46" s="46">
        <v>15339</v>
      </c>
      <c r="P46" s="109">
        <v>26719</v>
      </c>
      <c r="Q46" s="109">
        <v>94</v>
      </c>
      <c r="R46" s="112">
        <v>26813</v>
      </c>
      <c r="S46" s="46"/>
      <c r="T46" s="113">
        <v>49112</v>
      </c>
      <c r="U46" s="46"/>
      <c r="V46" s="114">
        <v>75519</v>
      </c>
      <c r="W46" s="47">
        <f>'Table 1 - Supply 2016'!H44</f>
        <v>30014</v>
      </c>
      <c r="X46" s="47">
        <f>'Table 1 - Supply 2016'!I44</f>
        <v>16312</v>
      </c>
      <c r="Y46" s="47">
        <f>'Table 1 - Supply 2016'!J44</f>
        <v>2637</v>
      </c>
      <c r="Z46" s="47">
        <f t="shared" si="0"/>
        <v>32773</v>
      </c>
      <c r="AA46" s="70">
        <f t="shared" si="5"/>
        <v>0.35504972258636902</v>
      </c>
      <c r="AB46" s="70">
        <f t="shared" si="4"/>
        <v>0.75248612931844971</v>
      </c>
      <c r="AD46" s="47">
        <f t="shared" si="3"/>
        <v>2123</v>
      </c>
    </row>
    <row r="47" spans="1:30" ht="18" x14ac:dyDescent="0.25">
      <c r="A47" s="18" t="s">
        <v>400</v>
      </c>
      <c r="B47" s="18" t="s">
        <v>468</v>
      </c>
      <c r="C47" s="109">
        <v>57693</v>
      </c>
      <c r="D47" s="109">
        <v>0</v>
      </c>
      <c r="E47" s="109">
        <v>0</v>
      </c>
      <c r="F47" s="109">
        <v>0</v>
      </c>
      <c r="G47" s="110">
        <v>57693</v>
      </c>
      <c r="H47" s="46"/>
      <c r="I47" s="109">
        <v>16641</v>
      </c>
      <c r="J47" s="109">
        <v>0</v>
      </c>
      <c r="K47" s="109">
        <v>-517</v>
      </c>
      <c r="L47" s="111">
        <v>16124</v>
      </c>
      <c r="M47" s="46"/>
      <c r="N47" s="46">
        <v>18309</v>
      </c>
      <c r="O47" s="46">
        <v>21778</v>
      </c>
      <c r="P47" s="109">
        <v>40087</v>
      </c>
      <c r="Q47" s="109">
        <v>206</v>
      </c>
      <c r="R47" s="112">
        <v>40293</v>
      </c>
      <c r="S47" s="46"/>
      <c r="T47" s="113">
        <v>114110</v>
      </c>
      <c r="U47" s="46"/>
      <c r="V47" s="114">
        <v>150062</v>
      </c>
      <c r="W47" s="47">
        <f>'Table 1 - Supply 2016'!H45</f>
        <v>56004</v>
      </c>
      <c r="X47" s="47">
        <f>'Table 1 - Supply 2016'!I45</f>
        <v>28177</v>
      </c>
      <c r="Y47" s="47">
        <f>'Table 1 - Supply 2016'!J45</f>
        <v>8781</v>
      </c>
      <c r="Z47" s="47">
        <f t="shared" si="0"/>
        <v>77502</v>
      </c>
      <c r="AA47" s="70">
        <f t="shared" si="5"/>
        <v>0.26850901627327373</v>
      </c>
      <c r="AB47" s="70">
        <f t="shared" si="4"/>
        <v>0.64171475790006793</v>
      </c>
      <c r="AD47" s="47">
        <f t="shared" si="3"/>
        <v>57693</v>
      </c>
    </row>
    <row r="48" spans="1:30" ht="18" x14ac:dyDescent="0.25">
      <c r="A48" s="18" t="s">
        <v>401</v>
      </c>
      <c r="B48" s="18" t="s">
        <v>103</v>
      </c>
      <c r="C48" s="109">
        <v>2700</v>
      </c>
      <c r="D48" s="109">
        <v>0</v>
      </c>
      <c r="E48" s="109">
        <v>0</v>
      </c>
      <c r="F48" s="109">
        <v>0</v>
      </c>
      <c r="G48" s="110">
        <v>2700</v>
      </c>
      <c r="H48" s="46"/>
      <c r="I48" s="109">
        <v>2767</v>
      </c>
      <c r="J48" s="109">
        <v>0</v>
      </c>
      <c r="K48" s="109">
        <v>-205</v>
      </c>
      <c r="L48" s="111">
        <v>2562</v>
      </c>
      <c r="M48" s="46"/>
      <c r="N48" s="46">
        <v>352</v>
      </c>
      <c r="O48" s="46">
        <v>1367</v>
      </c>
      <c r="P48" s="109">
        <v>1719</v>
      </c>
      <c r="Q48" s="109">
        <v>0</v>
      </c>
      <c r="R48" s="112">
        <v>1719</v>
      </c>
      <c r="S48" s="46"/>
      <c r="T48" s="113">
        <v>6981</v>
      </c>
      <c r="U48" s="46"/>
      <c r="V48" s="114">
        <v>8992</v>
      </c>
      <c r="W48" s="47">
        <f>'Table 1 - Supply 2016'!H46</f>
        <v>2178</v>
      </c>
      <c r="X48" s="47">
        <f>'Table 1 - Supply 2016'!I46</f>
        <v>1903</v>
      </c>
      <c r="Y48" s="47">
        <f>'Table 1 - Supply 2016'!J46</f>
        <v>620</v>
      </c>
      <c r="Z48" s="47">
        <f t="shared" si="0"/>
        <v>6086</v>
      </c>
      <c r="AA48" s="70">
        <f t="shared" si="5"/>
        <v>0.19116992882562278</v>
      </c>
      <c r="AB48" s="70">
        <f t="shared" si="4"/>
        <v>0.43338523131672596</v>
      </c>
      <c r="AD48" s="47">
        <f t="shared" si="3"/>
        <v>2700</v>
      </c>
    </row>
    <row r="49" spans="1:30" ht="18" x14ac:dyDescent="0.25">
      <c r="A49" s="18" t="s">
        <v>402</v>
      </c>
      <c r="B49" s="18" t="s">
        <v>105</v>
      </c>
      <c r="C49" s="109">
        <v>486</v>
      </c>
      <c r="D49" s="109">
        <v>0</v>
      </c>
      <c r="E49" s="109">
        <v>0</v>
      </c>
      <c r="F49" s="109">
        <v>0</v>
      </c>
      <c r="G49" s="110">
        <v>486</v>
      </c>
      <c r="H49" s="46"/>
      <c r="I49" s="109">
        <v>9176</v>
      </c>
      <c r="J49" s="109">
        <v>0</v>
      </c>
      <c r="K49" s="109">
        <v>1045</v>
      </c>
      <c r="L49" s="111">
        <v>10221</v>
      </c>
      <c r="M49" s="46"/>
      <c r="N49" s="46">
        <v>8898</v>
      </c>
      <c r="O49" s="46">
        <v>20272</v>
      </c>
      <c r="P49" s="109">
        <v>29170</v>
      </c>
      <c r="Q49" s="109">
        <v>696</v>
      </c>
      <c r="R49" s="112">
        <v>29866</v>
      </c>
      <c r="S49" s="46"/>
      <c r="T49" s="113">
        <v>40573</v>
      </c>
      <c r="U49" s="46"/>
      <c r="V49" s="114">
        <v>51727</v>
      </c>
      <c r="W49" s="47">
        <f>'Table 1 - Supply 2016'!H47</f>
        <v>25937</v>
      </c>
      <c r="X49" s="47">
        <f>'Table 1 - Supply 2016'!I47</f>
        <v>998</v>
      </c>
      <c r="Y49" s="47">
        <f>'Table 1 - Supply 2016'!J47</f>
        <v>1451</v>
      </c>
      <c r="Z49" s="47">
        <f t="shared" si="0"/>
        <v>14183</v>
      </c>
      <c r="AA49" s="70">
        <f t="shared" si="5"/>
        <v>0.5773773851180235</v>
      </c>
      <c r="AB49" s="70">
        <f t="shared" si="4"/>
        <v>1.0787983064937074</v>
      </c>
      <c r="AD49" s="47">
        <f t="shared" si="3"/>
        <v>486</v>
      </c>
    </row>
    <row r="50" spans="1:30" ht="18" x14ac:dyDescent="0.25">
      <c r="A50" s="18" t="s">
        <v>403</v>
      </c>
      <c r="B50" s="18" t="s">
        <v>107</v>
      </c>
      <c r="C50" s="109">
        <v>3574</v>
      </c>
      <c r="D50" s="109">
        <v>0</v>
      </c>
      <c r="E50" s="109">
        <v>0</v>
      </c>
      <c r="F50" s="109">
        <v>0</v>
      </c>
      <c r="G50" s="110">
        <v>3574</v>
      </c>
      <c r="H50" s="46"/>
      <c r="I50" s="109">
        <v>975</v>
      </c>
      <c r="J50" s="109">
        <v>0</v>
      </c>
      <c r="K50" s="109">
        <v>-4</v>
      </c>
      <c r="L50" s="111">
        <v>971</v>
      </c>
      <c r="M50" s="46"/>
      <c r="N50" s="46">
        <v>487</v>
      </c>
      <c r="O50" s="46">
        <v>328</v>
      </c>
      <c r="P50" s="109">
        <v>815</v>
      </c>
      <c r="Q50" s="109">
        <v>225</v>
      </c>
      <c r="R50" s="112">
        <v>1040</v>
      </c>
      <c r="S50" s="46"/>
      <c r="T50" s="113">
        <v>5585</v>
      </c>
      <c r="U50" s="46"/>
      <c r="V50" s="114">
        <v>7791</v>
      </c>
      <c r="W50" s="47">
        <f>'Table 1 - Supply 2016'!H48</f>
        <v>2970</v>
      </c>
      <c r="X50" s="47">
        <f>'Table 1 - Supply 2016'!I48</f>
        <v>2080</v>
      </c>
      <c r="Y50" s="47">
        <f>'Table 1 - Supply 2016'!J48</f>
        <v>526</v>
      </c>
      <c r="Z50" s="47">
        <f t="shared" si="0"/>
        <v>4169</v>
      </c>
      <c r="AA50" s="70">
        <f t="shared" si="5"/>
        <v>0.13348735720703375</v>
      </c>
      <c r="AB50" s="70">
        <f t="shared" si="4"/>
        <v>0.51469644461558206</v>
      </c>
      <c r="AD50" s="47">
        <f t="shared" si="3"/>
        <v>3574</v>
      </c>
    </row>
    <row r="51" spans="1:30" ht="18" x14ac:dyDescent="0.25">
      <c r="A51" s="18" t="s">
        <v>404</v>
      </c>
      <c r="B51" s="18" t="s">
        <v>109</v>
      </c>
      <c r="C51" s="109">
        <v>12388</v>
      </c>
      <c r="D51" s="109">
        <v>0</v>
      </c>
      <c r="E51" s="109">
        <v>0</v>
      </c>
      <c r="F51" s="109">
        <v>0</v>
      </c>
      <c r="G51" s="110">
        <v>12388</v>
      </c>
      <c r="H51" s="46"/>
      <c r="I51" s="109">
        <v>5946</v>
      </c>
      <c r="J51" s="109">
        <v>686</v>
      </c>
      <c r="K51" s="109">
        <v>-18</v>
      </c>
      <c r="L51" s="111">
        <v>6614</v>
      </c>
      <c r="M51" s="46"/>
      <c r="N51" s="46">
        <v>652</v>
      </c>
      <c r="O51" s="46">
        <v>428</v>
      </c>
      <c r="P51" s="109">
        <v>1080</v>
      </c>
      <c r="Q51" s="109">
        <v>94</v>
      </c>
      <c r="R51" s="112">
        <v>1174</v>
      </c>
      <c r="S51" s="46"/>
      <c r="T51" s="113">
        <v>20176</v>
      </c>
      <c r="U51" s="46"/>
      <c r="V51" s="114">
        <v>22142</v>
      </c>
      <c r="W51" s="47">
        <f>'Table 1 - Supply 2016'!H49</f>
        <v>5822</v>
      </c>
      <c r="X51" s="47">
        <f>'Table 1 - Supply 2016'!I49</f>
        <v>5951</v>
      </c>
      <c r="Y51" s="47">
        <f>'Table 1 - Supply 2016'!J49</f>
        <v>2087</v>
      </c>
      <c r="Z51" s="47">
        <f t="shared" si="0"/>
        <v>18218</v>
      </c>
      <c r="AA51" s="70">
        <f t="shared" si="5"/>
        <v>5.3021407280281818E-2</v>
      </c>
      <c r="AB51" s="70">
        <f t="shared" si="4"/>
        <v>0.31596061783036761</v>
      </c>
      <c r="AD51" s="47">
        <f t="shared" si="3"/>
        <v>12388</v>
      </c>
    </row>
    <row r="52" spans="1:30" ht="18" x14ac:dyDescent="0.25">
      <c r="A52" s="18" t="s">
        <v>405</v>
      </c>
      <c r="B52" s="18" t="s">
        <v>111</v>
      </c>
      <c r="C52" s="109">
        <v>25601</v>
      </c>
      <c r="D52" s="109">
        <v>0</v>
      </c>
      <c r="E52" s="109">
        <v>0</v>
      </c>
      <c r="F52" s="109">
        <v>0</v>
      </c>
      <c r="G52" s="110">
        <v>25601</v>
      </c>
      <c r="H52" s="46"/>
      <c r="I52" s="109">
        <v>251</v>
      </c>
      <c r="J52" s="109">
        <v>171</v>
      </c>
      <c r="K52" s="109">
        <v>174</v>
      </c>
      <c r="L52" s="111">
        <v>596</v>
      </c>
      <c r="M52" s="46"/>
      <c r="N52" s="46">
        <v>4496</v>
      </c>
      <c r="O52" s="46">
        <v>5382</v>
      </c>
      <c r="P52" s="109">
        <v>9878</v>
      </c>
      <c r="Q52" s="109">
        <v>530</v>
      </c>
      <c r="R52" s="112">
        <v>10408</v>
      </c>
      <c r="S52" s="46"/>
      <c r="T52" s="113">
        <v>36605</v>
      </c>
      <c r="U52" s="46"/>
      <c r="V52" s="114">
        <v>45033</v>
      </c>
      <c r="W52" s="47">
        <f>'Table 1 - Supply 2016'!H50</f>
        <v>16123</v>
      </c>
      <c r="X52" s="47">
        <f>'Table 1 - Supply 2016'!I50</f>
        <v>16863</v>
      </c>
      <c r="Y52" s="47">
        <f>'Table 1 - Supply 2016'!J50</f>
        <v>3272</v>
      </c>
      <c r="Z52" s="47">
        <f t="shared" si="0"/>
        <v>34073</v>
      </c>
      <c r="AA52" s="70">
        <f t="shared" si="5"/>
        <v>0.23111940132791509</v>
      </c>
      <c r="AB52" s="70">
        <f t="shared" si="4"/>
        <v>0.58914573757022626</v>
      </c>
      <c r="AD52" s="47">
        <f t="shared" si="3"/>
        <v>25601</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567</v>
      </c>
      <c r="W53" s="47">
        <f>'Table 1 - Supply 2016'!H51</f>
        <v>91</v>
      </c>
      <c r="X53" s="47">
        <f>'Table 1 - Supply 2016'!I51</f>
        <v>0</v>
      </c>
      <c r="Y53" s="47">
        <f>'Table 1 - Supply 2016'!J51</f>
        <v>2</v>
      </c>
      <c r="Z53" s="47">
        <f t="shared" si="0"/>
        <v>-93</v>
      </c>
      <c r="AA53" s="70">
        <f t="shared" si="5"/>
        <v>0</v>
      </c>
      <c r="AB53" s="70">
        <f t="shared" si="4"/>
        <v>0.16049382716049382</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1158</v>
      </c>
      <c r="R54" s="118">
        <v>1158</v>
      </c>
      <c r="S54" s="49"/>
      <c r="T54" s="119">
        <v>1158</v>
      </c>
      <c r="U54" s="49"/>
      <c r="V54" s="120">
        <v>5526</v>
      </c>
      <c r="W54" s="52">
        <f>'Table 1 - Supply 2016'!H52</f>
        <v>900</v>
      </c>
      <c r="X54" s="52">
        <f>'Table 1 - Supply 2016'!I52</f>
        <v>0</v>
      </c>
      <c r="Y54" s="52">
        <f>'Table 1 - Supply 2016'!J52</f>
        <v>0</v>
      </c>
      <c r="Z54" s="52">
        <f t="shared" si="0"/>
        <v>258</v>
      </c>
      <c r="AA54" s="70">
        <f t="shared" si="5"/>
        <v>0.20955483170466885</v>
      </c>
      <c r="AB54" s="70">
        <f t="shared" si="4"/>
        <v>0.37242128121606949</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485</v>
      </c>
      <c r="R55" s="112">
        <v>485</v>
      </c>
      <c r="S55" s="46"/>
      <c r="T55" s="113">
        <v>485</v>
      </c>
      <c r="U55" s="46"/>
      <c r="V55" s="114">
        <v>19407</v>
      </c>
      <c r="W55" s="47">
        <f>'Table 1 - Supply 2016'!H53</f>
        <v>205</v>
      </c>
      <c r="X55" s="47">
        <f>'Table 1 - Supply 2016'!I53</f>
        <v>0</v>
      </c>
      <c r="Y55" s="47">
        <f>'Table 1 - Supply 2016'!J53</f>
        <v>189</v>
      </c>
      <c r="Z55" s="47">
        <f t="shared" si="0"/>
        <v>91</v>
      </c>
      <c r="AA55" s="70">
        <f t="shared" si="5"/>
        <v>2.4990982635131654E-2</v>
      </c>
      <c r="AB55" s="70">
        <f t="shared" si="4"/>
        <v>3.5554181480908949E-2</v>
      </c>
      <c r="AD55" s="47">
        <f t="shared" si="3"/>
        <v>0</v>
      </c>
    </row>
    <row r="56" spans="1:30" ht="18" x14ac:dyDescent="0.25">
      <c r="A56" s="18" t="s">
        <v>409</v>
      </c>
      <c r="B56" s="18" t="s">
        <v>119</v>
      </c>
      <c r="C56" s="109">
        <v>15866</v>
      </c>
      <c r="D56" s="109">
        <v>0</v>
      </c>
      <c r="E56" s="109">
        <v>0</v>
      </c>
      <c r="F56" s="109">
        <v>0</v>
      </c>
      <c r="G56" s="110">
        <v>15866</v>
      </c>
      <c r="H56" s="46"/>
      <c r="I56" s="109">
        <v>0</v>
      </c>
      <c r="J56" s="109">
        <v>0</v>
      </c>
      <c r="K56" s="109">
        <v>-41</v>
      </c>
      <c r="L56" s="111">
        <v>-41</v>
      </c>
      <c r="M56" s="46"/>
      <c r="N56" s="46">
        <v>103</v>
      </c>
      <c r="O56" s="46">
        <v>0</v>
      </c>
      <c r="P56" s="109">
        <v>103</v>
      </c>
      <c r="Q56" s="109">
        <v>71</v>
      </c>
      <c r="R56" s="112">
        <v>174</v>
      </c>
      <c r="S56" s="46"/>
      <c r="T56" s="113">
        <v>15999</v>
      </c>
      <c r="U56" s="46"/>
      <c r="V56" s="114">
        <v>76913</v>
      </c>
      <c r="W56" s="47">
        <f>'Table 1 - Supply 2016'!H54</f>
        <v>805</v>
      </c>
      <c r="X56" s="47">
        <f>'Table 1 - Supply 2016'!I54</f>
        <v>0</v>
      </c>
      <c r="Y56" s="47">
        <f>'Table 1 - Supply 2016'!J54</f>
        <v>3567</v>
      </c>
      <c r="Z56" s="47">
        <f t="shared" si="0"/>
        <v>11627</v>
      </c>
      <c r="AA56" s="70">
        <f t="shared" si="5"/>
        <v>2.262296360823268E-3</v>
      </c>
      <c r="AB56" s="70">
        <f t="shared" si="4"/>
        <v>1.2728667455436661E-2</v>
      </c>
      <c r="AD56" s="47">
        <f t="shared" si="3"/>
        <v>15866</v>
      </c>
    </row>
    <row r="57" spans="1:30" ht="18" x14ac:dyDescent="0.25">
      <c r="A57" s="18" t="s">
        <v>410</v>
      </c>
      <c r="B57" s="18" t="s">
        <v>121</v>
      </c>
      <c r="C57" s="109">
        <v>14343</v>
      </c>
      <c r="D57" s="109">
        <v>0</v>
      </c>
      <c r="E57" s="109">
        <v>0</v>
      </c>
      <c r="F57" s="109">
        <v>0</v>
      </c>
      <c r="G57" s="110">
        <v>14343</v>
      </c>
      <c r="H57" s="46"/>
      <c r="I57" s="109">
        <v>0</v>
      </c>
      <c r="J57" s="109">
        <v>0</v>
      </c>
      <c r="K57" s="109">
        <v>-31</v>
      </c>
      <c r="L57" s="111">
        <v>-31</v>
      </c>
      <c r="M57" s="46"/>
      <c r="N57" s="46">
        <v>0</v>
      </c>
      <c r="O57" s="46">
        <v>0</v>
      </c>
      <c r="P57" s="109">
        <v>0</v>
      </c>
      <c r="Q57" s="109">
        <v>47</v>
      </c>
      <c r="R57" s="112">
        <v>47</v>
      </c>
      <c r="S57" s="46"/>
      <c r="T57" s="113">
        <v>14359</v>
      </c>
      <c r="U57" s="46"/>
      <c r="V57" s="114">
        <v>40837</v>
      </c>
      <c r="W57" s="47">
        <f>'Table 1 - Supply 2016'!H55</f>
        <v>25</v>
      </c>
      <c r="X57" s="47">
        <f>'Table 1 - Supply 2016'!I55</f>
        <v>0</v>
      </c>
      <c r="Y57" s="47">
        <f>'Table 1 - Supply 2016'!J55</f>
        <v>1142</v>
      </c>
      <c r="Z57" s="47">
        <f t="shared" si="0"/>
        <v>13192</v>
      </c>
      <c r="AA57" s="70">
        <f t="shared" si="5"/>
        <v>1.1509170605088523E-3</v>
      </c>
      <c r="AB57" s="70">
        <f t="shared" si="4"/>
        <v>1.7631069863114333E-3</v>
      </c>
      <c r="AD57" s="47">
        <f t="shared" si="3"/>
        <v>14343</v>
      </c>
    </row>
    <row r="58" spans="1:30" ht="18" x14ac:dyDescent="0.25">
      <c r="A58" s="18" t="s">
        <v>411</v>
      </c>
      <c r="B58" s="18" t="s">
        <v>123</v>
      </c>
      <c r="C58" s="109">
        <v>4817</v>
      </c>
      <c r="D58" s="109">
        <v>0</v>
      </c>
      <c r="E58" s="109">
        <v>0</v>
      </c>
      <c r="F58" s="109">
        <v>0</v>
      </c>
      <c r="G58" s="110">
        <v>4817</v>
      </c>
      <c r="H58" s="46"/>
      <c r="I58" s="109">
        <v>0</v>
      </c>
      <c r="J58" s="109">
        <v>0</v>
      </c>
      <c r="K58" s="109">
        <v>0</v>
      </c>
      <c r="L58" s="111">
        <v>0</v>
      </c>
      <c r="M58" s="46"/>
      <c r="N58" s="46">
        <v>0</v>
      </c>
      <c r="O58" s="46">
        <v>0</v>
      </c>
      <c r="P58" s="109">
        <v>0</v>
      </c>
      <c r="Q58" s="109">
        <v>6</v>
      </c>
      <c r="R58" s="112">
        <v>6</v>
      </c>
      <c r="S58" s="46"/>
      <c r="T58" s="113">
        <v>4823</v>
      </c>
      <c r="U58" s="46"/>
      <c r="V58" s="114">
        <v>9680</v>
      </c>
      <c r="W58" s="47">
        <f>'Table 1 - Supply 2016'!H56</f>
        <v>10</v>
      </c>
      <c r="X58" s="47">
        <f>'Table 1 - Supply 2016'!I56</f>
        <v>0</v>
      </c>
      <c r="Y58" s="47">
        <f>'Table 1 - Supply 2016'!J56</f>
        <v>0</v>
      </c>
      <c r="Z58" s="47">
        <f t="shared" si="0"/>
        <v>4813</v>
      </c>
      <c r="AA58" s="70">
        <f t="shared" si="5"/>
        <v>6.1983471074380169E-4</v>
      </c>
      <c r="AB58" s="70">
        <f t="shared" si="4"/>
        <v>1.652892561983471E-3</v>
      </c>
      <c r="AD58" s="47">
        <f t="shared" si="3"/>
        <v>4817</v>
      </c>
    </row>
    <row r="59" spans="1:30" ht="18" x14ac:dyDescent="0.25">
      <c r="A59" s="18" t="s">
        <v>412</v>
      </c>
      <c r="B59" s="18" t="s">
        <v>125</v>
      </c>
      <c r="C59" s="109">
        <v>4530</v>
      </c>
      <c r="D59" s="109">
        <v>0</v>
      </c>
      <c r="E59" s="109">
        <v>0</v>
      </c>
      <c r="F59" s="109">
        <v>0</v>
      </c>
      <c r="G59" s="110">
        <v>4530</v>
      </c>
      <c r="H59" s="46"/>
      <c r="I59" s="109">
        <v>0</v>
      </c>
      <c r="J59" s="109">
        <v>0</v>
      </c>
      <c r="K59" s="109">
        <v>13</v>
      </c>
      <c r="L59" s="111">
        <v>13</v>
      </c>
      <c r="M59" s="46"/>
      <c r="N59" s="46">
        <v>0</v>
      </c>
      <c r="O59" s="46">
        <v>0</v>
      </c>
      <c r="P59" s="109">
        <v>0</v>
      </c>
      <c r="Q59" s="109">
        <v>0</v>
      </c>
      <c r="R59" s="112">
        <v>0</v>
      </c>
      <c r="S59" s="46"/>
      <c r="T59" s="113">
        <v>4543</v>
      </c>
      <c r="U59" s="46"/>
      <c r="V59" s="114">
        <v>9926</v>
      </c>
      <c r="W59" s="47">
        <f>'Table 1 - Supply 2016'!H57</f>
        <v>0</v>
      </c>
      <c r="X59" s="47">
        <f>'Table 1 - Supply 2016'!I57</f>
        <v>0</v>
      </c>
      <c r="Y59" s="47">
        <f>'Table 1 - Supply 2016'!J57</f>
        <v>441</v>
      </c>
      <c r="Z59" s="47">
        <f t="shared" si="0"/>
        <v>4102</v>
      </c>
      <c r="AA59" s="70">
        <f t="shared" si="5"/>
        <v>0</v>
      </c>
      <c r="AB59" s="70">
        <f t="shared" si="4"/>
        <v>0</v>
      </c>
      <c r="AD59" s="47">
        <f t="shared" si="3"/>
        <v>4530</v>
      </c>
    </row>
    <row r="60" spans="1:30" ht="18" x14ac:dyDescent="0.25">
      <c r="A60" s="18" t="s">
        <v>413</v>
      </c>
      <c r="B60" s="18" t="s">
        <v>127</v>
      </c>
      <c r="C60" s="109">
        <v>221</v>
      </c>
      <c r="D60" s="109">
        <v>0</v>
      </c>
      <c r="E60" s="109">
        <v>0</v>
      </c>
      <c r="F60" s="109">
        <v>6605</v>
      </c>
      <c r="G60" s="110">
        <v>6826</v>
      </c>
      <c r="H60" s="46"/>
      <c r="I60" s="109">
        <v>0</v>
      </c>
      <c r="J60" s="109">
        <v>0</v>
      </c>
      <c r="K60" s="109">
        <v>-144</v>
      </c>
      <c r="L60" s="111">
        <v>-144</v>
      </c>
      <c r="M60" s="46"/>
      <c r="N60" s="46">
        <v>1100</v>
      </c>
      <c r="O60" s="46">
        <v>3076</v>
      </c>
      <c r="P60" s="109">
        <v>4176</v>
      </c>
      <c r="Q60" s="109">
        <v>145</v>
      </c>
      <c r="R60" s="112">
        <v>4321</v>
      </c>
      <c r="S60" s="46"/>
      <c r="T60" s="113">
        <v>11003</v>
      </c>
      <c r="U60" s="46"/>
      <c r="V60" s="114">
        <v>23413</v>
      </c>
      <c r="W60" s="47">
        <f>'Table 1 - Supply 2016'!H58</f>
        <v>3110</v>
      </c>
      <c r="X60" s="47">
        <f>'Table 1 - Supply 2016'!I58</f>
        <v>0</v>
      </c>
      <c r="Y60" s="47">
        <f>'Table 1 - Supply 2016'!J58</f>
        <v>1838</v>
      </c>
      <c r="Z60" s="47">
        <f t="shared" si="0"/>
        <v>6055</v>
      </c>
      <c r="AA60" s="70">
        <f t="shared" si="5"/>
        <v>0.18455558877546663</v>
      </c>
      <c r="AB60" s="70">
        <f t="shared" si="4"/>
        <v>0.31738777602186818</v>
      </c>
      <c r="AD60" s="47">
        <f t="shared" si="3"/>
        <v>221</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1</v>
      </c>
      <c r="R61" s="112">
        <v>1</v>
      </c>
      <c r="S61" s="46"/>
      <c r="T61" s="113">
        <v>1</v>
      </c>
      <c r="U61" s="46"/>
      <c r="V61" s="114">
        <v>700</v>
      </c>
      <c r="W61" s="47">
        <f>'Table 1 - Supply 2016'!H59</f>
        <v>1</v>
      </c>
      <c r="X61" s="47">
        <f>'Table 1 - Supply 2016'!I59</f>
        <v>0</v>
      </c>
      <c r="Y61" s="47">
        <f>'Table 1 - Supply 2016'!J59</f>
        <v>65</v>
      </c>
      <c r="Z61" s="47">
        <f t="shared" si="0"/>
        <v>-65</v>
      </c>
      <c r="AA61" s="70">
        <f t="shared" si="5"/>
        <v>1.4285714285714286E-3</v>
      </c>
      <c r="AB61" s="70">
        <f t="shared" si="4"/>
        <v>2.8571428571428571E-3</v>
      </c>
      <c r="AD61" s="47">
        <f t="shared" si="3"/>
        <v>0</v>
      </c>
    </row>
    <row r="62" spans="1:30" ht="18" x14ac:dyDescent="0.25">
      <c r="A62" s="18" t="s">
        <v>415</v>
      </c>
      <c r="B62" s="18" t="s">
        <v>131</v>
      </c>
      <c r="C62" s="109">
        <v>1954</v>
      </c>
      <c r="D62" s="109">
        <v>0</v>
      </c>
      <c r="E62" s="109">
        <v>0</v>
      </c>
      <c r="F62" s="109">
        <v>0</v>
      </c>
      <c r="G62" s="110">
        <v>1954</v>
      </c>
      <c r="H62" s="46"/>
      <c r="I62" s="109">
        <v>168240</v>
      </c>
      <c r="J62" s="109">
        <v>0</v>
      </c>
      <c r="K62" s="109">
        <v>3764</v>
      </c>
      <c r="L62" s="111">
        <v>172004</v>
      </c>
      <c r="M62" s="46"/>
      <c r="N62" s="46">
        <v>0</v>
      </c>
      <c r="O62" s="46">
        <v>0</v>
      </c>
      <c r="P62" s="109">
        <v>0</v>
      </c>
      <c r="Q62" s="109">
        <v>2341</v>
      </c>
      <c r="R62" s="112">
        <v>2341</v>
      </c>
      <c r="S62" s="46"/>
      <c r="T62" s="113">
        <v>176299</v>
      </c>
      <c r="U62" s="46"/>
      <c r="V62" s="114">
        <v>316042</v>
      </c>
      <c r="W62" s="47">
        <f>'Table 1 - Supply 2016'!H60</f>
        <v>1482</v>
      </c>
      <c r="X62" s="47">
        <f>'Table 1 - Supply 2016'!I60</f>
        <v>0</v>
      </c>
      <c r="Y62" s="47">
        <f>'Table 1 - Supply 2016'!J60</f>
        <v>27713</v>
      </c>
      <c r="Z62" s="47">
        <f t="shared" si="0"/>
        <v>147104</v>
      </c>
      <c r="AA62" s="70">
        <f t="shared" si="5"/>
        <v>7.40724334107492E-3</v>
      </c>
      <c r="AB62" s="70">
        <f t="shared" si="4"/>
        <v>1.2096493504027946E-2</v>
      </c>
      <c r="AD62" s="47">
        <f t="shared" si="3"/>
        <v>1954</v>
      </c>
    </row>
    <row r="63" spans="1:30" ht="18" x14ac:dyDescent="0.25">
      <c r="A63" s="18" t="s">
        <v>416</v>
      </c>
      <c r="B63" s="18" t="s">
        <v>133</v>
      </c>
      <c r="C63" s="109">
        <v>19720</v>
      </c>
      <c r="D63" s="109">
        <v>0</v>
      </c>
      <c r="E63" s="109">
        <v>0</v>
      </c>
      <c r="F63" s="109">
        <v>0</v>
      </c>
      <c r="G63" s="110">
        <v>19720</v>
      </c>
      <c r="H63" s="46"/>
      <c r="I63" s="109">
        <v>0</v>
      </c>
      <c r="J63" s="109">
        <v>0</v>
      </c>
      <c r="K63" s="109">
        <v>0</v>
      </c>
      <c r="L63" s="111">
        <v>0</v>
      </c>
      <c r="M63" s="46"/>
      <c r="N63" s="46">
        <v>0</v>
      </c>
      <c r="O63" s="46">
        <v>0</v>
      </c>
      <c r="P63" s="109">
        <v>0</v>
      </c>
      <c r="Q63" s="109">
        <v>189</v>
      </c>
      <c r="R63" s="112">
        <v>189</v>
      </c>
      <c r="S63" s="46"/>
      <c r="T63" s="113">
        <v>19909</v>
      </c>
      <c r="U63" s="46"/>
      <c r="V63" s="114">
        <v>30713</v>
      </c>
      <c r="W63" s="47">
        <f>'Table 1 - Supply 2016'!H61</f>
        <v>181</v>
      </c>
      <c r="X63" s="47">
        <f>'Table 1 - Supply 2016'!I61</f>
        <v>-23846</v>
      </c>
      <c r="Y63" s="47">
        <f>'Table 1 - Supply 2016'!J61</f>
        <v>2320</v>
      </c>
      <c r="Z63" s="47">
        <f t="shared" si="0"/>
        <v>-6438</v>
      </c>
      <c r="AA63" s="70">
        <f t="shared" si="5"/>
        <v>6.153745970761567E-3</v>
      </c>
      <c r="AB63" s="70">
        <f t="shared" si="4"/>
        <v>1.2047015921596719E-2</v>
      </c>
      <c r="AD63" s="47">
        <f t="shared" si="3"/>
        <v>19720</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202</v>
      </c>
      <c r="R64" s="112">
        <v>202</v>
      </c>
      <c r="S64" s="46"/>
      <c r="T64" s="113">
        <v>202</v>
      </c>
      <c r="U64" s="46"/>
      <c r="V64" s="114">
        <v>202</v>
      </c>
      <c r="W64" s="47">
        <f>'Table 1 - Supply 2016'!H62</f>
        <v>84</v>
      </c>
      <c r="X64" s="47">
        <f>'Table 1 - Supply 2016'!I62</f>
        <v>-146341</v>
      </c>
      <c r="Y64" s="47">
        <f>'Table 1 - Supply 2016'!J62</f>
        <v>0</v>
      </c>
      <c r="Z64" s="47">
        <f t="shared" si="0"/>
        <v>-146223</v>
      </c>
      <c r="AA64" s="70">
        <f t="shared" si="5"/>
        <v>1</v>
      </c>
      <c r="AB64" s="70">
        <f t="shared" si="4"/>
        <v>1.4158415841584158</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47">
        <f>'Table 1 - Supply 2016'!H63</f>
        <v>0</v>
      </c>
      <c r="X65" s="47">
        <f>'Table 1 - Supply 2016'!I63</f>
        <v>-137994</v>
      </c>
      <c r="Y65" s="47">
        <f>'Table 1 - Supply 2016'!J63</f>
        <v>0</v>
      </c>
      <c r="Z65" s="47">
        <f t="shared" si="0"/>
        <v>-137994</v>
      </c>
      <c r="AA65" s="70">
        <f t="shared" si="5"/>
        <v>0</v>
      </c>
      <c r="AB65" s="70">
        <f t="shared" si="4"/>
        <v>0</v>
      </c>
      <c r="AD65" s="47">
        <f t="shared" si="3"/>
        <v>0</v>
      </c>
    </row>
    <row r="66" spans="1:30" ht="18" x14ac:dyDescent="0.25">
      <c r="A66" s="18" t="s">
        <v>419</v>
      </c>
      <c r="B66" s="18" t="s">
        <v>139</v>
      </c>
      <c r="C66" s="109">
        <v>9298</v>
      </c>
      <c r="D66" s="109">
        <v>0</v>
      </c>
      <c r="E66" s="109">
        <v>0</v>
      </c>
      <c r="F66" s="109">
        <v>0</v>
      </c>
      <c r="G66" s="110">
        <v>9298</v>
      </c>
      <c r="H66" s="46"/>
      <c r="I66" s="109">
        <v>0</v>
      </c>
      <c r="J66" s="109">
        <v>0</v>
      </c>
      <c r="K66" s="109">
        <v>0</v>
      </c>
      <c r="L66" s="111">
        <v>0</v>
      </c>
      <c r="M66" s="46"/>
      <c r="N66" s="46">
        <v>0</v>
      </c>
      <c r="O66" s="46">
        <v>0</v>
      </c>
      <c r="P66" s="109">
        <v>0</v>
      </c>
      <c r="Q66" s="109">
        <v>445</v>
      </c>
      <c r="R66" s="112">
        <v>445</v>
      </c>
      <c r="S66" s="46"/>
      <c r="T66" s="113">
        <v>9743</v>
      </c>
      <c r="U66" s="46"/>
      <c r="V66" s="114">
        <v>12625</v>
      </c>
      <c r="W66" s="47">
        <f>'Table 1 - Supply 2016'!H64</f>
        <v>814</v>
      </c>
      <c r="X66" s="47">
        <f>'Table 1 - Supply 2016'!I64</f>
        <v>0</v>
      </c>
      <c r="Y66" s="47">
        <f>'Table 1 - Supply 2016'!J64</f>
        <v>-130</v>
      </c>
      <c r="Z66" s="47">
        <f t="shared" si="0"/>
        <v>9059</v>
      </c>
      <c r="AA66" s="70">
        <f t="shared" si="5"/>
        <v>3.5247524752475244E-2</v>
      </c>
      <c r="AB66" s="70">
        <f t="shared" si="4"/>
        <v>9.9722772277227728E-2</v>
      </c>
      <c r="AD66" s="47">
        <f t="shared" si="3"/>
        <v>9298</v>
      </c>
    </row>
    <row r="67" spans="1:30" ht="18" x14ac:dyDescent="0.25">
      <c r="A67" s="18" t="s">
        <v>420</v>
      </c>
      <c r="B67" s="18" t="s">
        <v>141</v>
      </c>
      <c r="C67" s="109">
        <v>11628</v>
      </c>
      <c r="D67" s="109">
        <v>0</v>
      </c>
      <c r="E67" s="109">
        <v>0</v>
      </c>
      <c r="F67" s="109">
        <v>87</v>
      </c>
      <c r="G67" s="110">
        <v>11715</v>
      </c>
      <c r="H67" s="46"/>
      <c r="I67" s="109">
        <v>0</v>
      </c>
      <c r="J67" s="109">
        <v>0</v>
      </c>
      <c r="K67" s="109">
        <v>0</v>
      </c>
      <c r="L67" s="111">
        <v>0</v>
      </c>
      <c r="M67" s="46"/>
      <c r="N67" s="46">
        <v>0</v>
      </c>
      <c r="O67" s="46">
        <v>0</v>
      </c>
      <c r="P67" s="109">
        <v>0</v>
      </c>
      <c r="Q67" s="109">
        <v>1684</v>
      </c>
      <c r="R67" s="112">
        <v>1684</v>
      </c>
      <c r="S67" s="46"/>
      <c r="T67" s="113">
        <v>13399</v>
      </c>
      <c r="U67" s="46"/>
      <c r="V67" s="114">
        <v>54435</v>
      </c>
      <c r="W67" s="47">
        <f>'Table 1 - Supply 2016'!H65</f>
        <v>4251</v>
      </c>
      <c r="X67" s="47">
        <f>'Table 1 - Supply 2016'!I65</f>
        <v>0</v>
      </c>
      <c r="Y67" s="47">
        <f>'Table 1 - Supply 2016'!J65</f>
        <v>1105</v>
      </c>
      <c r="Z67" s="47">
        <f t="shared" si="0"/>
        <v>8043</v>
      </c>
      <c r="AA67" s="70">
        <f t="shared" si="5"/>
        <v>3.093597869018095E-2</v>
      </c>
      <c r="AB67" s="70">
        <f t="shared" si="4"/>
        <v>0.10902911729585744</v>
      </c>
      <c r="AD67" s="47">
        <f t="shared" si="3"/>
        <v>11628</v>
      </c>
    </row>
    <row r="68" spans="1:30" ht="18" x14ac:dyDescent="0.25">
      <c r="A68" s="18" t="s">
        <v>421</v>
      </c>
      <c r="B68" s="18" t="s">
        <v>143</v>
      </c>
      <c r="C68" s="109">
        <v>6179</v>
      </c>
      <c r="D68" s="109">
        <v>0</v>
      </c>
      <c r="E68" s="109">
        <v>0</v>
      </c>
      <c r="F68" s="109">
        <v>0</v>
      </c>
      <c r="G68" s="110">
        <v>6179</v>
      </c>
      <c r="H68" s="46"/>
      <c r="I68" s="109">
        <v>0</v>
      </c>
      <c r="J68" s="109">
        <v>0</v>
      </c>
      <c r="K68" s="109">
        <v>0</v>
      </c>
      <c r="L68" s="111">
        <v>0</v>
      </c>
      <c r="M68" s="46"/>
      <c r="N68" s="46">
        <v>0</v>
      </c>
      <c r="O68" s="46">
        <v>0</v>
      </c>
      <c r="P68" s="109">
        <v>0</v>
      </c>
      <c r="Q68" s="109">
        <v>6939</v>
      </c>
      <c r="R68" s="112">
        <v>6939</v>
      </c>
      <c r="S68" s="46"/>
      <c r="T68" s="113">
        <v>13118</v>
      </c>
      <c r="U68" s="46"/>
      <c r="V68" s="114">
        <v>18195</v>
      </c>
      <c r="W68" s="47">
        <f>'Table 1 - Supply 2016'!H66</f>
        <v>3546</v>
      </c>
      <c r="X68" s="47">
        <f>'Table 1 - Supply 2016'!I66</f>
        <v>0</v>
      </c>
      <c r="Y68" s="47">
        <f>'Table 1 - Supply 2016'!J66</f>
        <v>609</v>
      </c>
      <c r="Z68" s="47">
        <f t="shared" si="0"/>
        <v>8963</v>
      </c>
      <c r="AA68" s="70">
        <f t="shared" si="5"/>
        <v>0.38136850783182191</v>
      </c>
      <c r="AB68" s="70">
        <f t="shared" si="4"/>
        <v>0.57625721352019788</v>
      </c>
      <c r="AD68" s="47">
        <f t="shared" si="3"/>
        <v>6179</v>
      </c>
    </row>
    <row r="69" spans="1:30" ht="18" x14ac:dyDescent="0.25">
      <c r="A69" s="18" t="s">
        <v>422</v>
      </c>
      <c r="B69" s="18" t="s">
        <v>145</v>
      </c>
      <c r="C69" s="109">
        <v>13154</v>
      </c>
      <c r="D69" s="109">
        <v>0</v>
      </c>
      <c r="E69" s="109">
        <v>0</v>
      </c>
      <c r="F69" s="109">
        <v>0</v>
      </c>
      <c r="G69" s="110">
        <v>13154</v>
      </c>
      <c r="H69" s="46"/>
      <c r="I69" s="109">
        <v>0</v>
      </c>
      <c r="J69" s="109">
        <v>0</v>
      </c>
      <c r="K69" s="109">
        <v>0</v>
      </c>
      <c r="L69" s="111">
        <v>0</v>
      </c>
      <c r="M69" s="46"/>
      <c r="N69" s="46">
        <v>0</v>
      </c>
      <c r="O69" s="46">
        <v>0</v>
      </c>
      <c r="P69" s="109">
        <v>0</v>
      </c>
      <c r="Q69" s="109">
        <v>9382</v>
      </c>
      <c r="R69" s="112">
        <v>9382</v>
      </c>
      <c r="S69" s="46"/>
      <c r="T69" s="113">
        <v>22536</v>
      </c>
      <c r="U69" s="46"/>
      <c r="V69" s="114">
        <v>36480</v>
      </c>
      <c r="W69" s="47">
        <f>'Table 1 - Supply 2016'!H67</f>
        <v>12049</v>
      </c>
      <c r="X69" s="47">
        <f>'Table 1 - Supply 2016'!I67</f>
        <v>0</v>
      </c>
      <c r="Y69" s="47">
        <f>'Table 1 - Supply 2016'!J67</f>
        <v>1890</v>
      </c>
      <c r="Z69" s="47">
        <f t="shared" si="0"/>
        <v>8597</v>
      </c>
      <c r="AA69" s="70">
        <f t="shared" si="5"/>
        <v>0.25718201754385966</v>
      </c>
      <c r="AB69" s="70">
        <f t="shared" si="4"/>
        <v>0.58747258771929822</v>
      </c>
      <c r="AD69" s="47">
        <f t="shared" si="3"/>
        <v>13154</v>
      </c>
    </row>
    <row r="70" spans="1:30" ht="18" x14ac:dyDescent="0.25">
      <c r="A70" s="18" t="s">
        <v>423</v>
      </c>
      <c r="B70" s="18" t="s">
        <v>147</v>
      </c>
      <c r="C70" s="109">
        <v>1341</v>
      </c>
      <c r="D70" s="109">
        <v>0</v>
      </c>
      <c r="E70" s="109">
        <v>2788</v>
      </c>
      <c r="F70" s="109">
        <v>0</v>
      </c>
      <c r="G70" s="110">
        <v>4129</v>
      </c>
      <c r="H70" s="46"/>
      <c r="I70" s="109">
        <v>0</v>
      </c>
      <c r="J70" s="109">
        <v>0</v>
      </c>
      <c r="K70" s="109">
        <v>0</v>
      </c>
      <c r="L70" s="111">
        <v>0</v>
      </c>
      <c r="M70" s="46"/>
      <c r="N70" s="46">
        <v>0</v>
      </c>
      <c r="O70" s="46">
        <v>0</v>
      </c>
      <c r="P70" s="109">
        <v>0</v>
      </c>
      <c r="Q70" s="109">
        <v>2641</v>
      </c>
      <c r="R70" s="112">
        <v>2641</v>
      </c>
      <c r="S70" s="46"/>
      <c r="T70" s="113">
        <v>6770</v>
      </c>
      <c r="U70" s="46"/>
      <c r="V70" s="114">
        <v>40835</v>
      </c>
      <c r="W70" s="47">
        <f>'Table 1 - Supply 2016'!H68</f>
        <v>1637</v>
      </c>
      <c r="X70" s="47">
        <f>'Table 1 - Supply 2016'!I68</f>
        <v>0</v>
      </c>
      <c r="Y70" s="47">
        <f>'Table 1 - Supply 2016'!J68</f>
        <v>461</v>
      </c>
      <c r="Z70" s="47">
        <f t="shared" ref="Z70:Z112" si="9">T70-W70+X70-Y70</f>
        <v>4672</v>
      </c>
      <c r="AA70" s="70">
        <f t="shared" si="5"/>
        <v>6.4674911228113141E-2</v>
      </c>
      <c r="AB70" s="70">
        <f t="shared" si="4"/>
        <v>0.10476307089506551</v>
      </c>
      <c r="AD70" s="47">
        <f t="shared" si="3"/>
        <v>1341</v>
      </c>
    </row>
    <row r="71" spans="1:30" ht="18" x14ac:dyDescent="0.25">
      <c r="A71" s="18" t="s">
        <v>424</v>
      </c>
      <c r="B71" s="18" t="s">
        <v>149</v>
      </c>
      <c r="C71" s="109">
        <v>1066</v>
      </c>
      <c r="D71" s="109">
        <v>0</v>
      </c>
      <c r="E71" s="109">
        <v>0</v>
      </c>
      <c r="F71" s="109">
        <v>0</v>
      </c>
      <c r="G71" s="110">
        <v>1066</v>
      </c>
      <c r="H71" s="46"/>
      <c r="I71" s="109">
        <v>0</v>
      </c>
      <c r="J71" s="109">
        <v>0</v>
      </c>
      <c r="K71" s="109">
        <v>0</v>
      </c>
      <c r="L71" s="111">
        <v>0</v>
      </c>
      <c r="M71" s="46"/>
      <c r="N71" s="46">
        <v>0</v>
      </c>
      <c r="O71" s="46">
        <v>0</v>
      </c>
      <c r="P71" s="109">
        <v>0</v>
      </c>
      <c r="Q71" s="109">
        <v>1485</v>
      </c>
      <c r="R71" s="112">
        <v>1485</v>
      </c>
      <c r="S71" s="46"/>
      <c r="T71" s="113">
        <v>2551</v>
      </c>
      <c r="U71" s="46"/>
      <c r="V71" s="114">
        <v>25620</v>
      </c>
      <c r="W71" s="47">
        <f>'Table 1 - Supply 2016'!H69</f>
        <v>1585</v>
      </c>
      <c r="X71" s="47">
        <f>'Table 1 - Supply 2016'!I69</f>
        <v>0</v>
      </c>
      <c r="Y71" s="47">
        <f>'Table 1 - Supply 2016'!J69</f>
        <v>834</v>
      </c>
      <c r="Z71" s="47">
        <f t="shared" si="9"/>
        <v>132</v>
      </c>
      <c r="AA71" s="70">
        <f t="shared" si="5"/>
        <v>5.7962529274004686E-2</v>
      </c>
      <c r="AB71" s="70">
        <f t="shared" si="4"/>
        <v>0.11982825917252146</v>
      </c>
      <c r="AD71" s="47">
        <f t="shared" ref="AD71:AD112" si="10">SUM(C71:D71)</f>
        <v>1066</v>
      </c>
    </row>
    <row r="72" spans="1:30" ht="18" x14ac:dyDescent="0.25">
      <c r="A72" s="27" t="s">
        <v>425</v>
      </c>
      <c r="B72" s="27" t="s">
        <v>151</v>
      </c>
      <c r="C72" s="115">
        <v>16283</v>
      </c>
      <c r="D72" s="115">
        <v>0</v>
      </c>
      <c r="E72" s="115">
        <v>0</v>
      </c>
      <c r="F72" s="115">
        <v>0</v>
      </c>
      <c r="G72" s="116">
        <v>16283</v>
      </c>
      <c r="H72" s="49"/>
      <c r="I72" s="115">
        <v>0</v>
      </c>
      <c r="J72" s="115">
        <v>0</v>
      </c>
      <c r="K72" s="115">
        <v>0</v>
      </c>
      <c r="L72" s="117">
        <v>0</v>
      </c>
      <c r="M72" s="49"/>
      <c r="N72" s="49">
        <v>0</v>
      </c>
      <c r="O72" s="49">
        <v>0</v>
      </c>
      <c r="P72" s="115">
        <v>0</v>
      </c>
      <c r="Q72" s="115">
        <v>8820</v>
      </c>
      <c r="R72" s="118">
        <v>8820</v>
      </c>
      <c r="S72" s="49"/>
      <c r="T72" s="119">
        <v>25103</v>
      </c>
      <c r="U72" s="49"/>
      <c r="V72" s="120">
        <v>35045</v>
      </c>
      <c r="W72" s="52">
        <f>'Table 1 - Supply 2016'!H70</f>
        <v>11010</v>
      </c>
      <c r="X72" s="52">
        <f>'Table 1 - Supply 2016'!I70</f>
        <v>0</v>
      </c>
      <c r="Y72" s="52">
        <f>'Table 1 - Supply 2016'!J70</f>
        <v>2157</v>
      </c>
      <c r="Z72" s="52">
        <f t="shared" si="9"/>
        <v>11936</v>
      </c>
      <c r="AA72" s="70">
        <f t="shared" si="5"/>
        <v>0.25167641603652446</v>
      </c>
      <c r="AB72" s="70">
        <f t="shared" ref="AB72:AB112" si="11">IF(ISERROR((W72+R72)/V72),0,(W72+R72)/V72)</f>
        <v>0.56584391496647168</v>
      </c>
      <c r="AD72" s="52">
        <f t="shared" si="10"/>
        <v>16283</v>
      </c>
    </row>
    <row r="73" spans="1:30" ht="18" x14ac:dyDescent="0.25">
      <c r="A73" s="18" t="s">
        <v>426</v>
      </c>
      <c r="B73" s="18" t="s">
        <v>153</v>
      </c>
      <c r="C73" s="109">
        <v>97456</v>
      </c>
      <c r="D73" s="109">
        <v>0</v>
      </c>
      <c r="E73" s="109">
        <v>0</v>
      </c>
      <c r="F73" s="109">
        <v>0</v>
      </c>
      <c r="G73" s="110">
        <v>97456</v>
      </c>
      <c r="H73" s="46"/>
      <c r="I73" s="109">
        <v>0</v>
      </c>
      <c r="J73" s="109">
        <v>0</v>
      </c>
      <c r="K73" s="109">
        <v>0</v>
      </c>
      <c r="L73" s="111">
        <v>0</v>
      </c>
      <c r="M73" s="46"/>
      <c r="N73" s="46">
        <v>0</v>
      </c>
      <c r="O73" s="46">
        <v>0</v>
      </c>
      <c r="P73" s="109">
        <v>0</v>
      </c>
      <c r="Q73" s="109">
        <v>6596</v>
      </c>
      <c r="R73" s="112">
        <v>6596</v>
      </c>
      <c r="S73" s="46"/>
      <c r="T73" s="113">
        <v>104052</v>
      </c>
      <c r="U73" s="46"/>
      <c r="V73" s="114">
        <v>117236</v>
      </c>
      <c r="W73" s="47">
        <f>'Table 1 - Supply 2016'!H71</f>
        <v>7199</v>
      </c>
      <c r="X73" s="47">
        <f>'Table 1 - Supply 2016'!I71</f>
        <v>0</v>
      </c>
      <c r="Y73" s="47">
        <f>'Table 1 - Supply 2016'!J71</f>
        <v>10764</v>
      </c>
      <c r="Z73" s="47">
        <f t="shared" si="9"/>
        <v>86089</v>
      </c>
      <c r="AA73" s="70">
        <f t="shared" ref="AA73:AA112" si="12">IF(ISERROR(R73/V73),0,R73/V73)</f>
        <v>5.6262581459619911E-2</v>
      </c>
      <c r="AB73" s="70">
        <f t="shared" si="11"/>
        <v>0.11766863420792248</v>
      </c>
      <c r="AD73" s="47">
        <f t="shared" si="10"/>
        <v>97456</v>
      </c>
    </row>
    <row r="74" spans="1:30" ht="18" x14ac:dyDescent="0.25">
      <c r="A74" s="18" t="s">
        <v>427</v>
      </c>
      <c r="B74" s="18" t="s">
        <v>155</v>
      </c>
      <c r="C74" s="109">
        <v>13562</v>
      </c>
      <c r="D74" s="109">
        <v>0</v>
      </c>
      <c r="E74" s="109">
        <v>0</v>
      </c>
      <c r="F74" s="109">
        <v>0</v>
      </c>
      <c r="G74" s="110">
        <v>13562</v>
      </c>
      <c r="H74" s="46"/>
      <c r="I74" s="109">
        <v>11025</v>
      </c>
      <c r="J74" s="109">
        <v>0</v>
      </c>
      <c r="K74" s="109">
        <v>277</v>
      </c>
      <c r="L74" s="111">
        <v>11302</v>
      </c>
      <c r="M74" s="46"/>
      <c r="N74" s="46">
        <v>1368</v>
      </c>
      <c r="O74" s="46">
        <v>1534</v>
      </c>
      <c r="P74" s="109">
        <v>2902</v>
      </c>
      <c r="Q74" s="109">
        <v>4221</v>
      </c>
      <c r="R74" s="112">
        <v>7123</v>
      </c>
      <c r="S74" s="46"/>
      <c r="T74" s="113">
        <v>31987</v>
      </c>
      <c r="U74" s="46"/>
      <c r="V74" s="114">
        <v>37155</v>
      </c>
      <c r="W74" s="47">
        <f>'Table 1 - Supply 2016'!H72</f>
        <v>4131</v>
      </c>
      <c r="X74" s="47">
        <f>'Table 1 - Supply 2016'!I72</f>
        <v>11250</v>
      </c>
      <c r="Y74" s="47">
        <f>'Table 1 - Supply 2016'!J72</f>
        <v>425</v>
      </c>
      <c r="Z74" s="47">
        <f t="shared" si="9"/>
        <v>38681</v>
      </c>
      <c r="AA74" s="70">
        <f t="shared" si="12"/>
        <v>0.19171040236845646</v>
      </c>
      <c r="AB74" s="70">
        <f t="shared" si="11"/>
        <v>0.3028932848876329</v>
      </c>
      <c r="AD74" s="47">
        <f t="shared" si="10"/>
        <v>13562</v>
      </c>
    </row>
    <row r="75" spans="1:30" ht="18" x14ac:dyDescent="0.25">
      <c r="A75" s="18" t="s">
        <v>428</v>
      </c>
      <c r="B75" s="18" t="s">
        <v>157</v>
      </c>
      <c r="C75" s="109">
        <v>17219</v>
      </c>
      <c r="D75" s="109">
        <v>0</v>
      </c>
      <c r="E75" s="109">
        <v>3123</v>
      </c>
      <c r="F75" s="109">
        <v>0</v>
      </c>
      <c r="G75" s="110">
        <v>20342</v>
      </c>
      <c r="H75" s="46"/>
      <c r="I75" s="109">
        <v>5686</v>
      </c>
      <c r="J75" s="109">
        <v>0</v>
      </c>
      <c r="K75" s="109">
        <v>-133</v>
      </c>
      <c r="L75" s="111">
        <v>5553</v>
      </c>
      <c r="M75" s="46"/>
      <c r="N75" s="46">
        <v>311</v>
      </c>
      <c r="O75" s="46">
        <v>168</v>
      </c>
      <c r="P75" s="109">
        <v>479</v>
      </c>
      <c r="Q75" s="109">
        <v>6844</v>
      </c>
      <c r="R75" s="112">
        <v>7323</v>
      </c>
      <c r="S75" s="46"/>
      <c r="T75" s="113">
        <v>33218</v>
      </c>
      <c r="U75" s="46"/>
      <c r="V75" s="114">
        <v>42663</v>
      </c>
      <c r="W75" s="47">
        <f>'Table 1 - Supply 2016'!H73</f>
        <v>4698</v>
      </c>
      <c r="X75" s="47">
        <f>'Table 1 - Supply 2016'!I73</f>
        <v>3194</v>
      </c>
      <c r="Y75" s="47">
        <f>'Table 1 - Supply 2016'!J73</f>
        <v>2471</v>
      </c>
      <c r="Z75" s="47">
        <f t="shared" si="9"/>
        <v>29243</v>
      </c>
      <c r="AA75" s="70">
        <f t="shared" si="12"/>
        <v>0.17164756346248505</v>
      </c>
      <c r="AB75" s="70">
        <f t="shared" si="11"/>
        <v>0.28176640180015472</v>
      </c>
      <c r="AD75" s="47">
        <f t="shared" si="10"/>
        <v>17219</v>
      </c>
    </row>
    <row r="76" spans="1:30" ht="18" x14ac:dyDescent="0.25">
      <c r="A76" s="18" t="s">
        <v>429</v>
      </c>
      <c r="B76" s="18" t="s">
        <v>159</v>
      </c>
      <c r="C76" s="109">
        <v>18909</v>
      </c>
      <c r="D76" s="109">
        <v>0</v>
      </c>
      <c r="E76" s="109">
        <v>0</v>
      </c>
      <c r="F76" s="109">
        <v>0</v>
      </c>
      <c r="G76" s="110">
        <v>18909</v>
      </c>
      <c r="H76" s="46"/>
      <c r="I76" s="109">
        <v>0</v>
      </c>
      <c r="J76" s="109">
        <v>0</v>
      </c>
      <c r="K76" s="109">
        <v>0</v>
      </c>
      <c r="L76" s="111">
        <v>0</v>
      </c>
      <c r="M76" s="46"/>
      <c r="N76" s="46">
        <v>0</v>
      </c>
      <c r="O76" s="46">
        <v>0</v>
      </c>
      <c r="P76" s="109">
        <v>0</v>
      </c>
      <c r="Q76" s="109">
        <v>7023</v>
      </c>
      <c r="R76" s="112">
        <v>7023</v>
      </c>
      <c r="S76" s="46"/>
      <c r="T76" s="113">
        <v>25932</v>
      </c>
      <c r="U76" s="46"/>
      <c r="V76" s="114">
        <v>53805</v>
      </c>
      <c r="W76" s="47">
        <f>'Table 1 - Supply 2016'!H74</f>
        <v>5365</v>
      </c>
      <c r="X76" s="47">
        <f>'Table 1 - Supply 2016'!I74</f>
        <v>0</v>
      </c>
      <c r="Y76" s="47">
        <f>'Table 1 - Supply 2016'!J74</f>
        <v>3247</v>
      </c>
      <c r="Z76" s="47">
        <f t="shared" si="9"/>
        <v>17320</v>
      </c>
      <c r="AA76" s="70">
        <f t="shared" si="12"/>
        <v>0.13052690270420964</v>
      </c>
      <c r="AB76" s="70">
        <f t="shared" si="11"/>
        <v>0.2302388253879751</v>
      </c>
      <c r="AD76" s="47">
        <f t="shared" si="10"/>
        <v>18909</v>
      </c>
    </row>
    <row r="77" spans="1:30" ht="18" x14ac:dyDescent="0.25">
      <c r="A77" s="18" t="s">
        <v>430</v>
      </c>
      <c r="B77" s="18" t="s">
        <v>161</v>
      </c>
      <c r="C77" s="109">
        <v>136</v>
      </c>
      <c r="D77" s="109">
        <v>0</v>
      </c>
      <c r="E77" s="109">
        <v>0</v>
      </c>
      <c r="F77" s="109">
        <v>0</v>
      </c>
      <c r="G77" s="110">
        <v>136</v>
      </c>
      <c r="H77" s="46"/>
      <c r="I77" s="109">
        <v>24296</v>
      </c>
      <c r="J77" s="109">
        <v>0</v>
      </c>
      <c r="K77" s="109">
        <v>228</v>
      </c>
      <c r="L77" s="111">
        <v>24524</v>
      </c>
      <c r="M77" s="46"/>
      <c r="N77" s="46">
        <v>0</v>
      </c>
      <c r="O77" s="46">
        <v>0</v>
      </c>
      <c r="P77" s="109">
        <v>0</v>
      </c>
      <c r="Q77" s="109">
        <v>10008</v>
      </c>
      <c r="R77" s="112">
        <v>10008</v>
      </c>
      <c r="S77" s="46"/>
      <c r="T77" s="113">
        <v>34668</v>
      </c>
      <c r="U77" s="46"/>
      <c r="V77" s="114">
        <v>84554</v>
      </c>
      <c r="W77" s="47">
        <f>'Table 1 - Supply 2016'!H75</f>
        <v>4622</v>
      </c>
      <c r="X77" s="47">
        <f>'Table 1 - Supply 2016'!I75</f>
        <v>0</v>
      </c>
      <c r="Y77" s="47">
        <f>'Table 1 - Supply 2016'!J75</f>
        <v>4378</v>
      </c>
      <c r="Z77" s="47">
        <f t="shared" si="9"/>
        <v>25668</v>
      </c>
      <c r="AA77" s="70">
        <f t="shared" si="12"/>
        <v>0.11836223005416657</v>
      </c>
      <c r="AB77" s="70">
        <f t="shared" si="11"/>
        <v>0.17302552215152447</v>
      </c>
      <c r="AD77" s="47">
        <f t="shared" si="10"/>
        <v>136</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3002</v>
      </c>
      <c r="R78" s="112">
        <v>3002</v>
      </c>
      <c r="S78" s="46"/>
      <c r="T78" s="113">
        <v>3002</v>
      </c>
      <c r="U78" s="46"/>
      <c r="V78" s="114">
        <v>12732</v>
      </c>
      <c r="W78" s="47">
        <f>'Table 1 - Supply 2016'!H76</f>
        <v>1767</v>
      </c>
      <c r="X78" s="47">
        <f>'Table 1 - Supply 2016'!I76</f>
        <v>0</v>
      </c>
      <c r="Y78" s="47">
        <f>'Table 1 - Supply 2016'!J76</f>
        <v>229</v>
      </c>
      <c r="Z78" s="47">
        <f t="shared" si="9"/>
        <v>1006</v>
      </c>
      <c r="AA78" s="70">
        <f t="shared" si="12"/>
        <v>0.23578385171222119</v>
      </c>
      <c r="AB78" s="70">
        <f t="shared" si="11"/>
        <v>0.37456801759346531</v>
      </c>
      <c r="AD78" s="47">
        <f t="shared" si="10"/>
        <v>0</v>
      </c>
    </row>
    <row r="79" spans="1:30" ht="18" x14ac:dyDescent="0.25">
      <c r="A79" s="18" t="s">
        <v>432</v>
      </c>
      <c r="B79" s="18" t="s">
        <v>165</v>
      </c>
      <c r="C79" s="109">
        <v>30631</v>
      </c>
      <c r="D79" s="109">
        <v>0</v>
      </c>
      <c r="E79" s="109">
        <v>0</v>
      </c>
      <c r="F79" s="109">
        <v>0</v>
      </c>
      <c r="G79" s="110">
        <v>30631</v>
      </c>
      <c r="H79" s="46"/>
      <c r="I79" s="109">
        <v>0</v>
      </c>
      <c r="J79" s="109">
        <v>0</v>
      </c>
      <c r="K79" s="109">
        <v>0</v>
      </c>
      <c r="L79" s="111">
        <v>0</v>
      </c>
      <c r="M79" s="46"/>
      <c r="N79" s="46">
        <v>0</v>
      </c>
      <c r="O79" s="46">
        <v>0</v>
      </c>
      <c r="P79" s="109">
        <v>0</v>
      </c>
      <c r="Q79" s="109">
        <v>37687</v>
      </c>
      <c r="R79" s="112">
        <v>37687</v>
      </c>
      <c r="S79" s="46"/>
      <c r="T79" s="113">
        <v>68318</v>
      </c>
      <c r="U79" s="46"/>
      <c r="V79" s="114">
        <v>157811</v>
      </c>
      <c r="W79" s="47">
        <f>'Table 1 - Supply 2016'!H77</f>
        <v>14693</v>
      </c>
      <c r="X79" s="47">
        <f>'Table 1 - Supply 2016'!I77</f>
        <v>0</v>
      </c>
      <c r="Y79" s="47">
        <f>'Table 1 - Supply 2016'!J77</f>
        <v>277</v>
      </c>
      <c r="Z79" s="47">
        <f t="shared" si="9"/>
        <v>53348</v>
      </c>
      <c r="AA79" s="70">
        <f t="shared" si="12"/>
        <v>0.23881098275785592</v>
      </c>
      <c r="AB79" s="70">
        <f t="shared" si="11"/>
        <v>0.33191602613252563</v>
      </c>
      <c r="AD79" s="47">
        <f t="shared" si="10"/>
        <v>30631</v>
      </c>
    </row>
    <row r="80" spans="1:30" ht="18" x14ac:dyDescent="0.25">
      <c r="A80" s="18" t="s">
        <v>433</v>
      </c>
      <c r="B80" s="26" t="s">
        <v>469</v>
      </c>
      <c r="C80" s="109">
        <v>38586</v>
      </c>
      <c r="D80" s="109">
        <v>0</v>
      </c>
      <c r="E80" s="109">
        <v>0</v>
      </c>
      <c r="F80" s="109">
        <v>0</v>
      </c>
      <c r="G80" s="110">
        <v>38586</v>
      </c>
      <c r="H80" s="46"/>
      <c r="I80" s="109">
        <v>0</v>
      </c>
      <c r="J80" s="109">
        <v>0</v>
      </c>
      <c r="K80" s="109">
        <v>0</v>
      </c>
      <c r="L80" s="111">
        <v>0</v>
      </c>
      <c r="M80" s="46"/>
      <c r="N80" s="46">
        <v>0</v>
      </c>
      <c r="O80" s="46">
        <v>0</v>
      </c>
      <c r="P80" s="109">
        <v>0</v>
      </c>
      <c r="Q80" s="109">
        <v>16477</v>
      </c>
      <c r="R80" s="112">
        <v>16477</v>
      </c>
      <c r="S80" s="46"/>
      <c r="T80" s="113">
        <v>55063</v>
      </c>
      <c r="U80" s="46"/>
      <c r="V80" s="114">
        <v>83750</v>
      </c>
      <c r="W80" s="47">
        <f>'Table 1 - Supply 2016'!H78</f>
        <v>1978</v>
      </c>
      <c r="X80" s="47">
        <f>'Table 1 - Supply 2016'!I78</f>
        <v>0</v>
      </c>
      <c r="Y80" s="47">
        <f>'Table 1 - Supply 2016'!J78</f>
        <v>5132</v>
      </c>
      <c r="Z80" s="47">
        <f t="shared" si="9"/>
        <v>47953</v>
      </c>
      <c r="AA80" s="70">
        <f t="shared" si="12"/>
        <v>0.19674029850746269</v>
      </c>
      <c r="AB80" s="70">
        <f t="shared" si="11"/>
        <v>0.22035820895522387</v>
      </c>
      <c r="AD80" s="47">
        <f t="shared" si="10"/>
        <v>38586</v>
      </c>
    </row>
    <row r="81" spans="1:30" ht="18" x14ac:dyDescent="0.25">
      <c r="A81" s="27" t="s">
        <v>434</v>
      </c>
      <c r="B81" s="27" t="s">
        <v>169</v>
      </c>
      <c r="C81" s="115">
        <v>2183</v>
      </c>
      <c r="D81" s="115">
        <v>0</v>
      </c>
      <c r="E81" s="115">
        <v>0</v>
      </c>
      <c r="F81" s="115">
        <v>0</v>
      </c>
      <c r="G81" s="116">
        <v>2183</v>
      </c>
      <c r="H81" s="49"/>
      <c r="I81" s="115">
        <v>0</v>
      </c>
      <c r="J81" s="115">
        <v>0</v>
      </c>
      <c r="K81" s="115">
        <v>0</v>
      </c>
      <c r="L81" s="117">
        <v>0</v>
      </c>
      <c r="M81" s="49"/>
      <c r="N81" s="49">
        <v>0</v>
      </c>
      <c r="O81" s="49">
        <v>0</v>
      </c>
      <c r="P81" s="115">
        <v>0</v>
      </c>
      <c r="Q81" s="115">
        <v>26155</v>
      </c>
      <c r="R81" s="118">
        <v>26155</v>
      </c>
      <c r="S81" s="49"/>
      <c r="T81" s="119">
        <v>28338</v>
      </c>
      <c r="U81" s="49"/>
      <c r="V81" s="120">
        <v>44260</v>
      </c>
      <c r="W81" s="52">
        <f>'Table 1 - Supply 2016'!H79</f>
        <v>4871</v>
      </c>
      <c r="X81" s="52">
        <f>'Table 1 - Supply 2016'!I79</f>
        <v>0</v>
      </c>
      <c r="Y81" s="52">
        <f>'Table 1 - Supply 2016'!J79</f>
        <v>4120</v>
      </c>
      <c r="Z81" s="52">
        <f t="shared" si="9"/>
        <v>19347</v>
      </c>
      <c r="AA81" s="70">
        <f t="shared" si="12"/>
        <v>0.59093990058743784</v>
      </c>
      <c r="AB81" s="70">
        <f t="shared" si="11"/>
        <v>0.70099412562132857</v>
      </c>
      <c r="AD81" s="52">
        <f t="shared" si="10"/>
        <v>2183</v>
      </c>
    </row>
    <row r="82" spans="1:30" ht="18" x14ac:dyDescent="0.25">
      <c r="A82" s="27" t="s">
        <v>316</v>
      </c>
      <c r="B82" s="26" t="s">
        <v>317</v>
      </c>
      <c r="C82" s="35">
        <f>SUM(C79:C81)</f>
        <v>71400</v>
      </c>
      <c r="D82" s="35">
        <f t="shared" ref="D82:W82" si="13">SUM(D79:D81)</f>
        <v>0</v>
      </c>
      <c r="E82" s="35">
        <f t="shared" si="13"/>
        <v>0</v>
      </c>
      <c r="F82" s="35">
        <f t="shared" si="13"/>
        <v>0</v>
      </c>
      <c r="G82" s="48">
        <f t="shared" si="13"/>
        <v>71400</v>
      </c>
      <c r="H82" s="49">
        <f t="shared" si="13"/>
        <v>0</v>
      </c>
      <c r="I82" s="35">
        <f t="shared" si="13"/>
        <v>0</v>
      </c>
      <c r="J82" s="35">
        <f t="shared" si="13"/>
        <v>0</v>
      </c>
      <c r="K82" s="35">
        <f t="shared" si="13"/>
        <v>0</v>
      </c>
      <c r="L82" s="36">
        <f t="shared" si="13"/>
        <v>0</v>
      </c>
      <c r="M82" s="49">
        <f t="shared" si="13"/>
        <v>0</v>
      </c>
      <c r="N82" s="49"/>
      <c r="O82" s="49"/>
      <c r="P82" s="35">
        <f t="shared" si="13"/>
        <v>0</v>
      </c>
      <c r="Q82" s="35">
        <f t="shared" si="13"/>
        <v>80319</v>
      </c>
      <c r="R82" s="50">
        <f t="shared" si="13"/>
        <v>80319</v>
      </c>
      <c r="S82" s="49">
        <f t="shared" si="13"/>
        <v>0</v>
      </c>
      <c r="T82" s="51">
        <f t="shared" si="13"/>
        <v>151719</v>
      </c>
      <c r="U82" s="49">
        <f t="shared" si="13"/>
        <v>0</v>
      </c>
      <c r="V82" s="52">
        <f t="shared" si="13"/>
        <v>285821</v>
      </c>
      <c r="W82" s="52">
        <f t="shared" si="13"/>
        <v>21542</v>
      </c>
      <c r="X82" s="52">
        <f t="shared" ref="X82:Y82" si="14">SUM(X79:X81)</f>
        <v>0</v>
      </c>
      <c r="Y82" s="52">
        <f t="shared" si="14"/>
        <v>9529</v>
      </c>
      <c r="Z82" s="52">
        <f t="shared" si="9"/>
        <v>120648</v>
      </c>
      <c r="AA82" s="70">
        <f t="shared" si="12"/>
        <v>0.28101154218899244</v>
      </c>
      <c r="AB82" s="70">
        <f t="shared" si="11"/>
        <v>0.35638039192361654</v>
      </c>
      <c r="AD82" s="52">
        <f t="shared" si="10"/>
        <v>71400</v>
      </c>
    </row>
    <row r="83" spans="1:30" ht="18" x14ac:dyDescent="0.25">
      <c r="A83" s="18" t="s">
        <v>435</v>
      </c>
      <c r="B83" s="18" t="s">
        <v>470</v>
      </c>
      <c r="C83" s="109">
        <v>84714</v>
      </c>
      <c r="D83" s="109">
        <v>1024</v>
      </c>
      <c r="E83" s="109">
        <v>0</v>
      </c>
      <c r="F83" s="109">
        <v>0</v>
      </c>
      <c r="G83" s="110">
        <v>85738</v>
      </c>
      <c r="H83" s="46"/>
      <c r="I83" s="109">
        <v>0</v>
      </c>
      <c r="J83" s="109">
        <v>0</v>
      </c>
      <c r="K83" s="109">
        <v>0</v>
      </c>
      <c r="L83" s="111">
        <v>0</v>
      </c>
      <c r="M83" s="46"/>
      <c r="N83" s="46">
        <v>0</v>
      </c>
      <c r="O83" s="46">
        <v>0</v>
      </c>
      <c r="P83" s="109">
        <v>0</v>
      </c>
      <c r="Q83" s="109">
        <v>767</v>
      </c>
      <c r="R83" s="112">
        <v>767</v>
      </c>
      <c r="S83" s="46"/>
      <c r="T83" s="113">
        <v>86505</v>
      </c>
      <c r="U83" s="46"/>
      <c r="V83" s="114">
        <v>129401</v>
      </c>
      <c r="W83" s="47">
        <f>'Table 1 - Supply 2016'!H80</f>
        <v>1143</v>
      </c>
      <c r="X83" s="47">
        <f>'Table 1 - Supply 2016'!I80</f>
        <v>0</v>
      </c>
      <c r="Y83" s="47">
        <f>'Table 1 - Supply 2016'!J80</f>
        <v>530</v>
      </c>
      <c r="Z83" s="47">
        <f t="shared" si="9"/>
        <v>84832</v>
      </c>
      <c r="AA83" s="70">
        <f t="shared" si="12"/>
        <v>5.9273112263429186E-3</v>
      </c>
      <c r="AB83" s="70">
        <f t="shared" si="11"/>
        <v>1.4760318699237255E-2</v>
      </c>
      <c r="AD83" s="47">
        <f t="shared" si="10"/>
        <v>85738</v>
      </c>
    </row>
    <row r="84" spans="1:30" ht="18" x14ac:dyDescent="0.25">
      <c r="A84" s="18" t="s">
        <v>436</v>
      </c>
      <c r="B84" s="18" t="s">
        <v>471</v>
      </c>
      <c r="C84" s="109">
        <v>207110</v>
      </c>
      <c r="D84" s="109">
        <v>0</v>
      </c>
      <c r="E84" s="109">
        <v>0</v>
      </c>
      <c r="F84" s="109">
        <v>0</v>
      </c>
      <c r="G84" s="110">
        <v>207110</v>
      </c>
      <c r="H84" s="46"/>
      <c r="I84" s="109">
        <v>0</v>
      </c>
      <c r="J84" s="109">
        <v>0</v>
      </c>
      <c r="K84" s="109">
        <v>0</v>
      </c>
      <c r="L84" s="111">
        <v>0</v>
      </c>
      <c r="M84" s="46"/>
      <c r="N84" s="46">
        <v>0</v>
      </c>
      <c r="O84" s="46">
        <v>0</v>
      </c>
      <c r="P84" s="109">
        <v>0</v>
      </c>
      <c r="Q84" s="109">
        <v>474</v>
      </c>
      <c r="R84" s="112">
        <v>474</v>
      </c>
      <c r="S84" s="46"/>
      <c r="T84" s="113">
        <v>207584</v>
      </c>
      <c r="U84" s="46"/>
      <c r="V84" s="114">
        <v>207584</v>
      </c>
      <c r="W84" s="47">
        <f>'Table 1 - Supply 2016'!H81</f>
        <v>3392</v>
      </c>
      <c r="X84" s="47">
        <f>'Table 1 - Supply 2016'!I81</f>
        <v>0</v>
      </c>
      <c r="Y84" s="47">
        <f>'Table 1 - Supply 2016'!J81</f>
        <v>0</v>
      </c>
      <c r="Z84" s="47">
        <f t="shared" si="9"/>
        <v>204192</v>
      </c>
      <c r="AA84" s="70">
        <f t="shared" si="12"/>
        <v>2.2834129798057655E-3</v>
      </c>
      <c r="AB84" s="70">
        <f t="shared" si="11"/>
        <v>1.8623786033605674E-2</v>
      </c>
      <c r="AD84" s="47">
        <f t="shared" si="10"/>
        <v>207110</v>
      </c>
    </row>
    <row r="85" spans="1:30" ht="18" x14ac:dyDescent="0.25">
      <c r="A85" s="18" t="s">
        <v>437</v>
      </c>
      <c r="B85" s="18" t="s">
        <v>175</v>
      </c>
      <c r="C85" s="109">
        <v>56</v>
      </c>
      <c r="D85" s="109">
        <v>0</v>
      </c>
      <c r="E85" s="109">
        <v>0</v>
      </c>
      <c r="F85" s="109">
        <v>0</v>
      </c>
      <c r="G85" s="110">
        <v>56</v>
      </c>
      <c r="H85" s="46"/>
      <c r="I85" s="109">
        <v>9585</v>
      </c>
      <c r="J85" s="109">
        <v>0</v>
      </c>
      <c r="K85" s="109">
        <v>0</v>
      </c>
      <c r="L85" s="111">
        <v>9585</v>
      </c>
      <c r="M85" s="46"/>
      <c r="N85" s="46">
        <v>0</v>
      </c>
      <c r="O85" s="46">
        <v>0</v>
      </c>
      <c r="P85" s="109">
        <v>0</v>
      </c>
      <c r="Q85" s="109">
        <v>381</v>
      </c>
      <c r="R85" s="112">
        <v>381</v>
      </c>
      <c r="S85" s="46"/>
      <c r="T85" s="113">
        <v>10022</v>
      </c>
      <c r="U85" s="46"/>
      <c r="V85" s="114">
        <v>10939</v>
      </c>
      <c r="W85" s="47">
        <f>'Table 1 - Supply 2016'!H82</f>
        <v>81</v>
      </c>
      <c r="X85" s="47">
        <f>'Table 1 - Supply 2016'!I82</f>
        <v>0</v>
      </c>
      <c r="Y85" s="47">
        <f>'Table 1 - Supply 2016'!J82</f>
        <v>1045</v>
      </c>
      <c r="Z85" s="47">
        <f t="shared" si="9"/>
        <v>8896</v>
      </c>
      <c r="AA85" s="70">
        <f t="shared" si="12"/>
        <v>3.4829509095895418E-2</v>
      </c>
      <c r="AB85" s="70">
        <f t="shared" si="11"/>
        <v>4.2234207880062165E-2</v>
      </c>
      <c r="AD85" s="47">
        <f t="shared" si="10"/>
        <v>56</v>
      </c>
    </row>
    <row r="86" spans="1:30" ht="18" x14ac:dyDescent="0.25">
      <c r="A86" s="18" t="s">
        <v>438</v>
      </c>
      <c r="B86" s="18" t="s">
        <v>177</v>
      </c>
      <c r="C86" s="109">
        <v>560</v>
      </c>
      <c r="D86" s="109">
        <v>510</v>
      </c>
      <c r="E86" s="109">
        <v>0</v>
      </c>
      <c r="F86" s="109">
        <v>0</v>
      </c>
      <c r="G86" s="110">
        <v>1070</v>
      </c>
      <c r="H86" s="46"/>
      <c r="I86" s="109">
        <v>4554</v>
      </c>
      <c r="J86" s="109">
        <v>0</v>
      </c>
      <c r="K86" s="109">
        <v>-261</v>
      </c>
      <c r="L86" s="111">
        <v>4293</v>
      </c>
      <c r="M86" s="46"/>
      <c r="N86" s="46">
        <v>0</v>
      </c>
      <c r="O86" s="46">
        <v>0</v>
      </c>
      <c r="P86" s="109">
        <v>0</v>
      </c>
      <c r="Q86" s="109">
        <v>6025</v>
      </c>
      <c r="R86" s="112">
        <v>6025</v>
      </c>
      <c r="S86" s="46"/>
      <c r="T86" s="113">
        <v>11388</v>
      </c>
      <c r="U86" s="46"/>
      <c r="V86" s="114">
        <v>37223</v>
      </c>
      <c r="W86" s="47">
        <f>'Table 1 - Supply 2016'!H83</f>
        <v>1156</v>
      </c>
      <c r="X86" s="47">
        <f>'Table 1 - Supply 2016'!I83</f>
        <v>0</v>
      </c>
      <c r="Y86" s="47">
        <f>'Table 1 - Supply 2016'!J83</f>
        <v>1678</v>
      </c>
      <c r="Z86" s="47">
        <f t="shared" si="9"/>
        <v>8554</v>
      </c>
      <c r="AA86" s="70">
        <f t="shared" si="12"/>
        <v>0.16186228944469816</v>
      </c>
      <c r="AB86" s="70">
        <f t="shared" si="11"/>
        <v>0.19291835692985521</v>
      </c>
      <c r="AD86" s="47">
        <f t="shared" si="10"/>
        <v>1070</v>
      </c>
    </row>
    <row r="87" spans="1:30" ht="18" x14ac:dyDescent="0.25">
      <c r="A87" s="18" t="s">
        <v>439</v>
      </c>
      <c r="B87" s="18" t="s">
        <v>179</v>
      </c>
      <c r="C87" s="109">
        <v>37</v>
      </c>
      <c r="D87" s="109">
        <v>0</v>
      </c>
      <c r="E87" s="109">
        <v>0</v>
      </c>
      <c r="F87" s="109">
        <v>0</v>
      </c>
      <c r="G87" s="110">
        <v>37</v>
      </c>
      <c r="H87" s="46"/>
      <c r="I87" s="109">
        <v>0</v>
      </c>
      <c r="J87" s="109">
        <v>0</v>
      </c>
      <c r="K87" s="109">
        <v>0</v>
      </c>
      <c r="L87" s="111">
        <v>0</v>
      </c>
      <c r="M87" s="46"/>
      <c r="N87" s="46">
        <v>0</v>
      </c>
      <c r="O87" s="46">
        <v>0</v>
      </c>
      <c r="P87" s="109">
        <v>0</v>
      </c>
      <c r="Q87" s="109">
        <v>1798</v>
      </c>
      <c r="R87" s="112">
        <v>1798</v>
      </c>
      <c r="S87" s="46"/>
      <c r="T87" s="113">
        <v>1835</v>
      </c>
      <c r="U87" s="46"/>
      <c r="V87" s="114">
        <v>22521</v>
      </c>
      <c r="W87" s="47">
        <f>'Table 1 - Supply 2016'!H84</f>
        <v>1354</v>
      </c>
      <c r="X87" s="47">
        <f>'Table 1 - Supply 2016'!I84</f>
        <v>0</v>
      </c>
      <c r="Y87" s="47">
        <f>'Table 1 - Supply 2016'!J84</f>
        <v>733</v>
      </c>
      <c r="Z87" s="47">
        <f t="shared" si="9"/>
        <v>-252</v>
      </c>
      <c r="AA87" s="70">
        <f t="shared" si="12"/>
        <v>7.9836596953954092E-2</v>
      </c>
      <c r="AB87" s="70">
        <f t="shared" si="11"/>
        <v>0.13995826117845567</v>
      </c>
      <c r="AD87" s="47">
        <f t="shared" si="10"/>
        <v>37</v>
      </c>
    </row>
    <row r="88" spans="1:30" ht="18" x14ac:dyDescent="0.25">
      <c r="A88" s="18" t="s">
        <v>440</v>
      </c>
      <c r="B88" s="18" t="s">
        <v>181</v>
      </c>
      <c r="C88" s="109">
        <v>0</v>
      </c>
      <c r="D88" s="109">
        <v>0</v>
      </c>
      <c r="E88" s="109">
        <v>0</v>
      </c>
      <c r="F88" s="109">
        <v>0</v>
      </c>
      <c r="G88" s="110">
        <v>0</v>
      </c>
      <c r="H88" s="46"/>
      <c r="I88" s="109">
        <v>261</v>
      </c>
      <c r="J88" s="109">
        <v>0</v>
      </c>
      <c r="K88" s="109">
        <v>0</v>
      </c>
      <c r="L88" s="111">
        <v>261</v>
      </c>
      <c r="M88" s="46"/>
      <c r="N88" s="46">
        <v>0</v>
      </c>
      <c r="O88" s="46">
        <v>0</v>
      </c>
      <c r="P88" s="109">
        <v>0</v>
      </c>
      <c r="Q88" s="109">
        <v>21411</v>
      </c>
      <c r="R88" s="112">
        <v>21411</v>
      </c>
      <c r="S88" s="46"/>
      <c r="T88" s="113">
        <v>21672</v>
      </c>
      <c r="U88" s="46"/>
      <c r="V88" s="114">
        <v>61111</v>
      </c>
      <c r="W88" s="47">
        <f>'Table 1 - Supply 2016'!H85</f>
        <v>12290</v>
      </c>
      <c r="X88" s="47">
        <f>'Table 1 - Supply 2016'!I85</f>
        <v>0</v>
      </c>
      <c r="Y88" s="47">
        <f>'Table 1 - Supply 2016'!J85</f>
        <v>1809</v>
      </c>
      <c r="Z88" s="47">
        <f t="shared" si="9"/>
        <v>7573</v>
      </c>
      <c r="AA88" s="70">
        <f t="shared" si="12"/>
        <v>0.35036245520446402</v>
      </c>
      <c r="AB88" s="70">
        <f t="shared" si="11"/>
        <v>0.5514719117671123</v>
      </c>
      <c r="AD88" s="47">
        <f t="shared" si="10"/>
        <v>0</v>
      </c>
    </row>
    <row r="89" spans="1:30" ht="18" x14ac:dyDescent="0.25">
      <c r="A89" s="18" t="s">
        <v>441</v>
      </c>
      <c r="B89" s="18" t="s">
        <v>183</v>
      </c>
      <c r="C89" s="109">
        <v>582</v>
      </c>
      <c r="D89" s="109">
        <v>0</v>
      </c>
      <c r="E89" s="109">
        <v>0</v>
      </c>
      <c r="F89" s="109">
        <v>0</v>
      </c>
      <c r="G89" s="110">
        <v>582</v>
      </c>
      <c r="H89" s="46"/>
      <c r="I89" s="109">
        <v>7581</v>
      </c>
      <c r="J89" s="109">
        <v>0</v>
      </c>
      <c r="K89" s="109">
        <v>-643</v>
      </c>
      <c r="L89" s="111">
        <v>6938</v>
      </c>
      <c r="M89" s="46"/>
      <c r="N89" s="46">
        <v>1</v>
      </c>
      <c r="O89" s="46">
        <v>4</v>
      </c>
      <c r="P89" s="109">
        <v>5</v>
      </c>
      <c r="Q89" s="109">
        <v>10423</v>
      </c>
      <c r="R89" s="112">
        <v>10428</v>
      </c>
      <c r="S89" s="46"/>
      <c r="T89" s="113">
        <v>17948</v>
      </c>
      <c r="U89" s="46"/>
      <c r="V89" s="114">
        <v>44159</v>
      </c>
      <c r="W89" s="47">
        <f>'Table 1 - Supply 2016'!H86</f>
        <v>2633</v>
      </c>
      <c r="X89" s="47">
        <f>'Table 1 - Supply 2016'!I86</f>
        <v>0</v>
      </c>
      <c r="Y89" s="47">
        <f>'Table 1 - Supply 2016'!J86</f>
        <v>1559</v>
      </c>
      <c r="Z89" s="47">
        <f t="shared" si="9"/>
        <v>13756</v>
      </c>
      <c r="AA89" s="70">
        <f t="shared" si="12"/>
        <v>0.23614665187164566</v>
      </c>
      <c r="AB89" s="70">
        <f t="shared" si="11"/>
        <v>0.29577209628841233</v>
      </c>
      <c r="AD89" s="47">
        <f t="shared" si="10"/>
        <v>582</v>
      </c>
    </row>
    <row r="90" spans="1:30" ht="18" x14ac:dyDescent="0.25">
      <c r="A90" s="18" t="s">
        <v>442</v>
      </c>
      <c r="B90" s="18" t="s">
        <v>185</v>
      </c>
      <c r="C90" s="109">
        <v>0</v>
      </c>
      <c r="D90" s="109">
        <v>242</v>
      </c>
      <c r="E90" s="109">
        <v>0</v>
      </c>
      <c r="F90" s="109">
        <v>0</v>
      </c>
      <c r="G90" s="110">
        <v>242</v>
      </c>
      <c r="H90" s="46"/>
      <c r="I90" s="109">
        <v>33573</v>
      </c>
      <c r="J90" s="109">
        <v>0</v>
      </c>
      <c r="K90" s="109">
        <v>0</v>
      </c>
      <c r="L90" s="111">
        <v>33573</v>
      </c>
      <c r="M90" s="46"/>
      <c r="N90" s="46">
        <v>0</v>
      </c>
      <c r="O90" s="46">
        <v>0</v>
      </c>
      <c r="P90" s="109">
        <v>0</v>
      </c>
      <c r="Q90" s="109">
        <v>6173</v>
      </c>
      <c r="R90" s="112">
        <v>6173</v>
      </c>
      <c r="S90" s="46"/>
      <c r="T90" s="113">
        <v>39988</v>
      </c>
      <c r="U90" s="46"/>
      <c r="V90" s="114">
        <v>47705</v>
      </c>
      <c r="W90" s="47">
        <f>'Table 1 - Supply 2016'!H87</f>
        <v>4874</v>
      </c>
      <c r="X90" s="47">
        <f>'Table 1 - Supply 2016'!I87</f>
        <v>0</v>
      </c>
      <c r="Y90" s="47">
        <f>'Table 1 - Supply 2016'!J87</f>
        <v>-905</v>
      </c>
      <c r="Z90" s="47">
        <f t="shared" si="9"/>
        <v>36019</v>
      </c>
      <c r="AA90" s="70">
        <f t="shared" si="12"/>
        <v>0.12939943402159101</v>
      </c>
      <c r="AB90" s="70">
        <f t="shared" si="11"/>
        <v>0.23156901792264961</v>
      </c>
      <c r="AD90" s="47">
        <f t="shared" si="10"/>
        <v>242</v>
      </c>
    </row>
    <row r="91" spans="1:30" ht="18" x14ac:dyDescent="0.25">
      <c r="A91" s="18" t="s">
        <v>443</v>
      </c>
      <c r="B91" s="18" t="s">
        <v>187</v>
      </c>
      <c r="C91" s="109">
        <v>134</v>
      </c>
      <c r="D91" s="109">
        <v>0</v>
      </c>
      <c r="E91" s="109">
        <v>0</v>
      </c>
      <c r="F91" s="109">
        <v>0</v>
      </c>
      <c r="G91" s="110">
        <v>134</v>
      </c>
      <c r="H91" s="46"/>
      <c r="I91" s="109">
        <v>0</v>
      </c>
      <c r="J91" s="109">
        <v>0</v>
      </c>
      <c r="K91" s="109">
        <v>0</v>
      </c>
      <c r="L91" s="111">
        <v>0</v>
      </c>
      <c r="M91" s="46"/>
      <c r="N91" s="46">
        <v>0</v>
      </c>
      <c r="O91" s="46">
        <v>0</v>
      </c>
      <c r="P91" s="109">
        <v>0</v>
      </c>
      <c r="Q91" s="109">
        <v>5505</v>
      </c>
      <c r="R91" s="112">
        <v>5505</v>
      </c>
      <c r="S91" s="46"/>
      <c r="T91" s="113">
        <v>5639</v>
      </c>
      <c r="U91" s="46"/>
      <c r="V91" s="114">
        <v>41108</v>
      </c>
      <c r="W91" s="47">
        <f>'Table 1 - Supply 2016'!H88</f>
        <v>2863</v>
      </c>
      <c r="X91" s="47">
        <f>'Table 1 - Supply 2016'!I88</f>
        <v>0</v>
      </c>
      <c r="Y91" s="47">
        <f>'Table 1 - Supply 2016'!J88</f>
        <v>938</v>
      </c>
      <c r="Z91" s="47">
        <f t="shared" si="9"/>
        <v>1838</v>
      </c>
      <c r="AA91" s="70">
        <f t="shared" si="12"/>
        <v>0.13391553955434465</v>
      </c>
      <c r="AB91" s="70">
        <f t="shared" si="11"/>
        <v>0.20356135058869321</v>
      </c>
      <c r="AD91" s="47">
        <f t="shared" si="10"/>
        <v>134</v>
      </c>
    </row>
    <row r="92" spans="1:30" ht="18" x14ac:dyDescent="0.25">
      <c r="A92" s="27" t="s">
        <v>444</v>
      </c>
      <c r="B92" s="27" t="s">
        <v>189</v>
      </c>
      <c r="C92" s="115">
        <v>959</v>
      </c>
      <c r="D92" s="115">
        <v>0</v>
      </c>
      <c r="E92" s="115">
        <v>0</v>
      </c>
      <c r="F92" s="115">
        <v>0</v>
      </c>
      <c r="G92" s="116">
        <v>959</v>
      </c>
      <c r="H92" s="49"/>
      <c r="I92" s="115">
        <v>0</v>
      </c>
      <c r="J92" s="115">
        <v>0</v>
      </c>
      <c r="K92" s="115">
        <v>0</v>
      </c>
      <c r="L92" s="117">
        <v>0</v>
      </c>
      <c r="M92" s="49"/>
      <c r="N92" s="49">
        <v>20</v>
      </c>
      <c r="O92" s="49">
        <v>7</v>
      </c>
      <c r="P92" s="115">
        <v>27</v>
      </c>
      <c r="Q92" s="115">
        <v>3936</v>
      </c>
      <c r="R92" s="118">
        <v>3963</v>
      </c>
      <c r="S92" s="49"/>
      <c r="T92" s="119">
        <v>4922</v>
      </c>
      <c r="U92" s="49"/>
      <c r="V92" s="120">
        <v>25087</v>
      </c>
      <c r="W92" s="52">
        <f>'Table 1 - Supply 2016'!H89</f>
        <v>690</v>
      </c>
      <c r="X92" s="52">
        <f>'Table 1 - Supply 2016'!I89</f>
        <v>0</v>
      </c>
      <c r="Y92" s="52">
        <f>'Table 1 - Supply 2016'!J89</f>
        <v>540</v>
      </c>
      <c r="Z92" s="52">
        <f t="shared" si="9"/>
        <v>3692</v>
      </c>
      <c r="AA92" s="70">
        <f t="shared" si="12"/>
        <v>0.15797026348307888</v>
      </c>
      <c r="AB92" s="70">
        <f t="shared" si="11"/>
        <v>0.18547454857097301</v>
      </c>
      <c r="AD92" s="52">
        <f t="shared" si="10"/>
        <v>959</v>
      </c>
    </row>
    <row r="93" spans="1:30" ht="18" x14ac:dyDescent="0.25">
      <c r="A93" s="18" t="s">
        <v>445</v>
      </c>
      <c r="B93" s="18" t="s">
        <v>191</v>
      </c>
      <c r="C93" s="109">
        <v>3397</v>
      </c>
      <c r="D93" s="109">
        <v>1011</v>
      </c>
      <c r="E93" s="109">
        <v>0</v>
      </c>
      <c r="F93" s="109">
        <v>0</v>
      </c>
      <c r="G93" s="110">
        <v>4408</v>
      </c>
      <c r="H93" s="46"/>
      <c r="I93" s="109">
        <v>0</v>
      </c>
      <c r="J93" s="109">
        <v>0</v>
      </c>
      <c r="K93" s="109">
        <v>0</v>
      </c>
      <c r="L93" s="111">
        <v>0</v>
      </c>
      <c r="M93" s="46"/>
      <c r="N93" s="46">
        <v>0</v>
      </c>
      <c r="O93" s="46">
        <v>0</v>
      </c>
      <c r="P93" s="109">
        <v>0</v>
      </c>
      <c r="Q93" s="109">
        <v>5</v>
      </c>
      <c r="R93" s="112">
        <v>5</v>
      </c>
      <c r="S93" s="46"/>
      <c r="T93" s="113">
        <v>4413</v>
      </c>
      <c r="U93" s="46"/>
      <c r="V93" s="114">
        <v>4855</v>
      </c>
      <c r="W93" s="47">
        <f>'Table 1 - Supply 2016'!H90</f>
        <v>2</v>
      </c>
      <c r="X93" s="47">
        <f>'Table 1 - Supply 2016'!I90</f>
        <v>0</v>
      </c>
      <c r="Y93" s="47">
        <f>'Table 1 - Supply 2016'!J90</f>
        <v>355</v>
      </c>
      <c r="Z93" s="47">
        <f t="shared" si="9"/>
        <v>4056</v>
      </c>
      <c r="AA93" s="70">
        <f t="shared" si="12"/>
        <v>1.0298661174047373E-3</v>
      </c>
      <c r="AB93" s="70">
        <f t="shared" si="11"/>
        <v>1.4418125643666324E-3</v>
      </c>
      <c r="AD93" s="47">
        <f t="shared" si="10"/>
        <v>4408</v>
      </c>
    </row>
    <row r="94" spans="1:30" ht="18" x14ac:dyDescent="0.25">
      <c r="A94" s="18" t="s">
        <v>446</v>
      </c>
      <c r="B94" s="18" t="s">
        <v>193</v>
      </c>
      <c r="C94" s="109">
        <v>10077</v>
      </c>
      <c r="D94" s="109">
        <v>0</v>
      </c>
      <c r="E94" s="109">
        <v>0</v>
      </c>
      <c r="F94" s="109">
        <v>0</v>
      </c>
      <c r="G94" s="110">
        <v>10077</v>
      </c>
      <c r="H94" s="46"/>
      <c r="I94" s="109">
        <v>0</v>
      </c>
      <c r="J94" s="109">
        <v>0</v>
      </c>
      <c r="K94" s="109">
        <v>0</v>
      </c>
      <c r="L94" s="111">
        <v>0</v>
      </c>
      <c r="M94" s="46"/>
      <c r="N94" s="46">
        <v>0</v>
      </c>
      <c r="O94" s="46">
        <v>0</v>
      </c>
      <c r="P94" s="109">
        <v>0</v>
      </c>
      <c r="Q94" s="109">
        <v>3995</v>
      </c>
      <c r="R94" s="112">
        <v>3995</v>
      </c>
      <c r="S94" s="46"/>
      <c r="T94" s="113">
        <v>14072</v>
      </c>
      <c r="U94" s="46"/>
      <c r="V94" s="114">
        <v>40716</v>
      </c>
      <c r="W94" s="47">
        <f>'Table 1 - Supply 2016'!H91</f>
        <v>3574</v>
      </c>
      <c r="X94" s="47">
        <f>'Table 1 - Supply 2016'!I91</f>
        <v>0</v>
      </c>
      <c r="Y94" s="47">
        <f>'Table 1 - Supply 2016'!J91</f>
        <v>1611</v>
      </c>
      <c r="Z94" s="47">
        <f t="shared" si="9"/>
        <v>8887</v>
      </c>
      <c r="AA94" s="70">
        <f t="shared" si="12"/>
        <v>9.8118675704882599E-2</v>
      </c>
      <c r="AB94" s="70">
        <f t="shared" si="11"/>
        <v>0.1858974358974359</v>
      </c>
      <c r="AD94" s="47">
        <f t="shared" si="10"/>
        <v>10077</v>
      </c>
    </row>
    <row r="95" spans="1:30" ht="18" x14ac:dyDescent="0.25">
      <c r="A95" s="18" t="s">
        <v>447</v>
      </c>
      <c r="B95" s="18" t="s">
        <v>195</v>
      </c>
      <c r="C95" s="109">
        <v>45</v>
      </c>
      <c r="D95" s="109">
        <v>0</v>
      </c>
      <c r="E95" s="109">
        <v>0</v>
      </c>
      <c r="F95" s="109">
        <v>0</v>
      </c>
      <c r="G95" s="110">
        <v>45</v>
      </c>
      <c r="H95" s="46"/>
      <c r="I95" s="109">
        <v>0</v>
      </c>
      <c r="J95" s="109">
        <v>0</v>
      </c>
      <c r="K95" s="109">
        <v>0</v>
      </c>
      <c r="L95" s="111">
        <v>0</v>
      </c>
      <c r="M95" s="46"/>
      <c r="N95" s="46">
        <v>0</v>
      </c>
      <c r="O95" s="46">
        <v>0</v>
      </c>
      <c r="P95" s="109">
        <v>0</v>
      </c>
      <c r="Q95" s="109">
        <v>2441</v>
      </c>
      <c r="R95" s="112">
        <v>2441</v>
      </c>
      <c r="S95" s="46"/>
      <c r="T95" s="113">
        <v>2486</v>
      </c>
      <c r="U95" s="46"/>
      <c r="V95" s="114">
        <v>43304</v>
      </c>
      <c r="W95" s="47">
        <f>'Table 1 - Supply 2016'!H92</f>
        <v>3083</v>
      </c>
      <c r="X95" s="47">
        <f>'Table 1 - Supply 2016'!I92</f>
        <v>0</v>
      </c>
      <c r="Y95" s="47">
        <f>'Table 1 - Supply 2016'!J92</f>
        <v>1331</v>
      </c>
      <c r="Z95" s="47">
        <f t="shared" si="9"/>
        <v>-1928</v>
      </c>
      <c r="AA95" s="70">
        <f t="shared" si="12"/>
        <v>5.6368926658045444E-2</v>
      </c>
      <c r="AB95" s="70">
        <f t="shared" si="11"/>
        <v>0.12756327360059116</v>
      </c>
      <c r="AD95" s="47">
        <f t="shared" si="10"/>
        <v>45</v>
      </c>
    </row>
    <row r="96" spans="1:30" ht="18" x14ac:dyDescent="0.25">
      <c r="A96" s="18" t="s">
        <v>448</v>
      </c>
      <c r="B96" s="18" t="s">
        <v>197</v>
      </c>
      <c r="C96" s="109">
        <v>19272</v>
      </c>
      <c r="D96" s="109">
        <v>0</v>
      </c>
      <c r="E96" s="109">
        <v>0</v>
      </c>
      <c r="F96" s="109">
        <v>0</v>
      </c>
      <c r="G96" s="110">
        <v>19272</v>
      </c>
      <c r="H96" s="46"/>
      <c r="I96" s="109">
        <v>0</v>
      </c>
      <c r="J96" s="109">
        <v>0</v>
      </c>
      <c r="K96" s="109">
        <v>0</v>
      </c>
      <c r="L96" s="111">
        <v>0</v>
      </c>
      <c r="M96" s="46"/>
      <c r="N96" s="46">
        <v>0</v>
      </c>
      <c r="O96" s="46">
        <v>0</v>
      </c>
      <c r="P96" s="109">
        <v>0</v>
      </c>
      <c r="Q96" s="109">
        <v>162</v>
      </c>
      <c r="R96" s="112">
        <v>162</v>
      </c>
      <c r="S96" s="46"/>
      <c r="T96" s="113">
        <v>19434</v>
      </c>
      <c r="U96" s="46"/>
      <c r="V96" s="114">
        <v>26901</v>
      </c>
      <c r="W96" s="47">
        <f>'Table 1 - Supply 2016'!H93</f>
        <v>180</v>
      </c>
      <c r="X96" s="47">
        <f>'Table 1 - Supply 2016'!I93</f>
        <v>0</v>
      </c>
      <c r="Y96" s="47">
        <f>'Table 1 - Supply 2016'!J93</f>
        <v>3480</v>
      </c>
      <c r="Z96" s="47">
        <f t="shared" si="9"/>
        <v>15774</v>
      </c>
      <c r="AA96" s="70">
        <f t="shared" si="12"/>
        <v>6.0220809635329539E-3</v>
      </c>
      <c r="AB96" s="70">
        <f t="shared" si="11"/>
        <v>1.2713282034125126E-2</v>
      </c>
      <c r="AD96" s="47">
        <f t="shared" si="10"/>
        <v>19272</v>
      </c>
    </row>
    <row r="97" spans="1:30" ht="18" x14ac:dyDescent="0.25">
      <c r="A97" s="18" t="s">
        <v>449</v>
      </c>
      <c r="B97" s="18" t="s">
        <v>199</v>
      </c>
      <c r="C97" s="109">
        <v>49</v>
      </c>
      <c r="D97" s="109">
        <v>0</v>
      </c>
      <c r="E97" s="109">
        <v>0</v>
      </c>
      <c r="F97" s="109">
        <v>0</v>
      </c>
      <c r="G97" s="110">
        <v>49</v>
      </c>
      <c r="H97" s="46"/>
      <c r="I97" s="109">
        <v>0</v>
      </c>
      <c r="J97" s="109">
        <v>0</v>
      </c>
      <c r="K97" s="109">
        <v>0</v>
      </c>
      <c r="L97" s="111">
        <v>0</v>
      </c>
      <c r="M97" s="46"/>
      <c r="N97" s="46">
        <v>0</v>
      </c>
      <c r="O97" s="46">
        <v>0</v>
      </c>
      <c r="P97" s="109">
        <v>0</v>
      </c>
      <c r="Q97" s="109">
        <v>257</v>
      </c>
      <c r="R97" s="112">
        <v>257</v>
      </c>
      <c r="S97" s="46"/>
      <c r="T97" s="113">
        <v>306</v>
      </c>
      <c r="U97" s="46"/>
      <c r="V97" s="114">
        <v>6397</v>
      </c>
      <c r="W97" s="47">
        <f>'Table 1 - Supply 2016'!H94</f>
        <v>0</v>
      </c>
      <c r="X97" s="47">
        <f>'Table 1 - Supply 2016'!I94</f>
        <v>0</v>
      </c>
      <c r="Y97" s="47">
        <f>'Table 1 - Supply 2016'!J94</f>
        <v>358</v>
      </c>
      <c r="Z97" s="47">
        <f t="shared" si="9"/>
        <v>-52</v>
      </c>
      <c r="AA97" s="70">
        <f t="shared" si="12"/>
        <v>4.0175082069720182E-2</v>
      </c>
      <c r="AB97" s="70">
        <f t="shared" si="11"/>
        <v>4.0175082069720182E-2</v>
      </c>
      <c r="AD97" s="47">
        <f t="shared" si="10"/>
        <v>49</v>
      </c>
    </row>
    <row r="98" spans="1:30" ht="18" x14ac:dyDescent="0.25">
      <c r="A98" s="18" t="s">
        <v>450</v>
      </c>
      <c r="B98" s="18" t="s">
        <v>201</v>
      </c>
      <c r="C98" s="109">
        <v>825</v>
      </c>
      <c r="D98" s="109">
        <v>433</v>
      </c>
      <c r="E98" s="109">
        <v>0</v>
      </c>
      <c r="F98" s="109">
        <v>0</v>
      </c>
      <c r="G98" s="110">
        <v>1258</v>
      </c>
      <c r="H98" s="46"/>
      <c r="I98" s="109">
        <v>0</v>
      </c>
      <c r="J98" s="109">
        <v>0</v>
      </c>
      <c r="K98" s="109">
        <v>0</v>
      </c>
      <c r="L98" s="111">
        <v>0</v>
      </c>
      <c r="M98" s="46"/>
      <c r="N98" s="46">
        <v>0</v>
      </c>
      <c r="O98" s="46">
        <v>0</v>
      </c>
      <c r="P98" s="109">
        <v>0</v>
      </c>
      <c r="Q98" s="109">
        <v>266</v>
      </c>
      <c r="R98" s="112">
        <v>266</v>
      </c>
      <c r="S98" s="46"/>
      <c r="T98" s="113">
        <v>1524</v>
      </c>
      <c r="U98" s="46"/>
      <c r="V98" s="114">
        <v>19886</v>
      </c>
      <c r="W98" s="47">
        <f>'Table 1 - Supply 2016'!H95</f>
        <v>6</v>
      </c>
      <c r="X98" s="47">
        <f>'Table 1 - Supply 2016'!I95</f>
        <v>0</v>
      </c>
      <c r="Y98" s="47">
        <f>'Table 1 - Supply 2016'!J95</f>
        <v>708</v>
      </c>
      <c r="Z98" s="47">
        <f t="shared" si="9"/>
        <v>810</v>
      </c>
      <c r="AA98" s="70">
        <f t="shared" si="12"/>
        <v>1.3376244594186865E-2</v>
      </c>
      <c r="AB98" s="70">
        <f t="shared" si="11"/>
        <v>1.367796439706326E-2</v>
      </c>
      <c r="AD98" s="47">
        <f t="shared" si="10"/>
        <v>1258</v>
      </c>
    </row>
    <row r="99" spans="1:30" ht="18" x14ac:dyDescent="0.25">
      <c r="A99" s="18" t="s">
        <v>451</v>
      </c>
      <c r="B99" s="18" t="s">
        <v>203</v>
      </c>
      <c r="C99" s="109">
        <v>588</v>
      </c>
      <c r="D99" s="109">
        <v>0</v>
      </c>
      <c r="E99" s="109">
        <v>0</v>
      </c>
      <c r="F99" s="109">
        <v>0</v>
      </c>
      <c r="G99" s="110">
        <v>588</v>
      </c>
      <c r="H99" s="46"/>
      <c r="I99" s="109">
        <v>0</v>
      </c>
      <c r="J99" s="109">
        <v>0</v>
      </c>
      <c r="K99" s="109">
        <v>0</v>
      </c>
      <c r="L99" s="111">
        <v>0</v>
      </c>
      <c r="M99" s="46"/>
      <c r="N99" s="46">
        <v>0</v>
      </c>
      <c r="O99" s="46">
        <v>0</v>
      </c>
      <c r="P99" s="109">
        <v>0</v>
      </c>
      <c r="Q99" s="109">
        <v>22765</v>
      </c>
      <c r="R99" s="112">
        <v>22765</v>
      </c>
      <c r="S99" s="46"/>
      <c r="T99" s="113">
        <v>23353</v>
      </c>
      <c r="U99" s="46"/>
      <c r="V99" s="114">
        <v>58968</v>
      </c>
      <c r="W99" s="47">
        <f>'Table 1 - Supply 2016'!H96</f>
        <v>16490</v>
      </c>
      <c r="X99" s="47">
        <f>'Table 1 - Supply 2016'!I96</f>
        <v>0</v>
      </c>
      <c r="Y99" s="47">
        <f>'Table 1 - Supply 2016'!J96</f>
        <v>1248</v>
      </c>
      <c r="Z99" s="47">
        <f t="shared" si="9"/>
        <v>5615</v>
      </c>
      <c r="AA99" s="70">
        <f t="shared" si="12"/>
        <v>0.38605684439017773</v>
      </c>
      <c r="AB99" s="70">
        <f t="shared" si="11"/>
        <v>0.66570004070004074</v>
      </c>
      <c r="AD99" s="47">
        <f t="shared" si="10"/>
        <v>588</v>
      </c>
    </row>
    <row r="100" spans="1:30" ht="18" x14ac:dyDescent="0.25">
      <c r="A100" s="18" t="s">
        <v>452</v>
      </c>
      <c r="B100" s="18" t="s">
        <v>205</v>
      </c>
      <c r="C100" s="109">
        <v>4609</v>
      </c>
      <c r="D100" s="109">
        <v>0</v>
      </c>
      <c r="E100" s="109">
        <v>97170</v>
      </c>
      <c r="F100" s="109">
        <v>34194</v>
      </c>
      <c r="G100" s="110">
        <v>135973</v>
      </c>
      <c r="H100" s="46"/>
      <c r="I100" s="109">
        <v>1071</v>
      </c>
      <c r="J100" s="109">
        <v>0</v>
      </c>
      <c r="K100" s="109">
        <v>0</v>
      </c>
      <c r="L100" s="111">
        <v>1071</v>
      </c>
      <c r="M100" s="46"/>
      <c r="N100" s="46">
        <v>0</v>
      </c>
      <c r="O100" s="46">
        <v>0</v>
      </c>
      <c r="P100" s="109">
        <v>0</v>
      </c>
      <c r="Q100" s="109">
        <v>2015</v>
      </c>
      <c r="R100" s="112">
        <v>2015</v>
      </c>
      <c r="S100" s="46"/>
      <c r="T100" s="113">
        <v>139059</v>
      </c>
      <c r="U100" s="46"/>
      <c r="V100" s="114">
        <v>152663</v>
      </c>
      <c r="W100" s="47">
        <f>'Table 1 - Supply 2016'!H97</f>
        <v>866</v>
      </c>
      <c r="X100" s="47">
        <f>'Table 1 - Supply 2016'!I97</f>
        <v>0</v>
      </c>
      <c r="Y100" s="47">
        <f>'Table 1 - Supply 2016'!J97</f>
        <v>0</v>
      </c>
      <c r="Z100" s="47">
        <f t="shared" si="9"/>
        <v>138193</v>
      </c>
      <c r="AA100" s="70">
        <f t="shared" si="12"/>
        <v>1.319900696304933E-2</v>
      </c>
      <c r="AB100" s="70">
        <f t="shared" si="11"/>
        <v>1.8871632288111725E-2</v>
      </c>
      <c r="AD100" s="47">
        <f t="shared" si="10"/>
        <v>4609</v>
      </c>
    </row>
    <row r="101" spans="1:30" ht="18" x14ac:dyDescent="0.25">
      <c r="A101" s="18" t="s">
        <v>453</v>
      </c>
      <c r="B101" s="18" t="s">
        <v>207</v>
      </c>
      <c r="C101" s="109">
        <v>23773</v>
      </c>
      <c r="D101" s="109">
        <v>23081</v>
      </c>
      <c r="E101" s="109">
        <v>15196</v>
      </c>
      <c r="F101" s="109">
        <v>43720</v>
      </c>
      <c r="G101" s="110">
        <v>105770</v>
      </c>
      <c r="H101" s="46"/>
      <c r="I101" s="109">
        <v>0</v>
      </c>
      <c r="J101" s="109">
        <v>0</v>
      </c>
      <c r="K101" s="109">
        <v>0</v>
      </c>
      <c r="L101" s="111">
        <v>0</v>
      </c>
      <c r="M101" s="46"/>
      <c r="N101" s="46">
        <v>0</v>
      </c>
      <c r="O101" s="46">
        <v>0</v>
      </c>
      <c r="P101" s="109">
        <v>0</v>
      </c>
      <c r="Q101" s="109">
        <v>8646</v>
      </c>
      <c r="R101" s="112">
        <v>8646</v>
      </c>
      <c r="S101" s="46"/>
      <c r="T101" s="113">
        <v>114416</v>
      </c>
      <c r="U101" s="46"/>
      <c r="V101" s="114">
        <v>138461</v>
      </c>
      <c r="W101" s="47">
        <f>'Table 1 - Supply 2016'!H98</f>
        <v>706</v>
      </c>
      <c r="X101" s="47">
        <f>'Table 1 - Supply 2016'!I98</f>
        <v>0</v>
      </c>
      <c r="Y101" s="47">
        <f>'Table 1 - Supply 2016'!J98</f>
        <v>703</v>
      </c>
      <c r="Z101" s="47">
        <f t="shared" si="9"/>
        <v>113007</v>
      </c>
      <c r="AA101" s="70">
        <f t="shared" si="12"/>
        <v>6.2443576169462882E-2</v>
      </c>
      <c r="AB101" s="70">
        <f t="shared" si="11"/>
        <v>6.7542484887441231E-2</v>
      </c>
      <c r="AD101" s="47">
        <f t="shared" si="10"/>
        <v>46854</v>
      </c>
    </row>
    <row r="102" spans="1:30" ht="18" x14ac:dyDescent="0.25">
      <c r="A102" s="27" t="s">
        <v>454</v>
      </c>
      <c r="B102" s="27" t="s">
        <v>209</v>
      </c>
      <c r="C102" s="115">
        <v>14768</v>
      </c>
      <c r="D102" s="115">
        <v>2057</v>
      </c>
      <c r="E102" s="115">
        <v>128781</v>
      </c>
      <c r="F102" s="115">
        <v>3886</v>
      </c>
      <c r="G102" s="116">
        <v>149492</v>
      </c>
      <c r="H102" s="49"/>
      <c r="I102" s="115">
        <v>0</v>
      </c>
      <c r="J102" s="115">
        <v>0</v>
      </c>
      <c r="K102" s="115">
        <v>0</v>
      </c>
      <c r="L102" s="117">
        <v>0</v>
      </c>
      <c r="M102" s="49"/>
      <c r="N102" s="49">
        <v>0</v>
      </c>
      <c r="O102" s="49">
        <v>0</v>
      </c>
      <c r="P102" s="115">
        <v>0</v>
      </c>
      <c r="Q102" s="115">
        <v>193</v>
      </c>
      <c r="R102" s="118">
        <v>193</v>
      </c>
      <c r="S102" s="49"/>
      <c r="T102" s="119">
        <v>149685</v>
      </c>
      <c r="U102" s="49"/>
      <c r="V102" s="120">
        <v>152423</v>
      </c>
      <c r="W102" s="52">
        <f>'Table 1 - Supply 2016'!H99</f>
        <v>1471</v>
      </c>
      <c r="X102" s="52">
        <f>'Table 1 - Supply 2016'!I99</f>
        <v>0</v>
      </c>
      <c r="Y102" s="52">
        <f>'Table 1 - Supply 2016'!J99</f>
        <v>596</v>
      </c>
      <c r="Z102" s="52">
        <f t="shared" si="9"/>
        <v>147618</v>
      </c>
      <c r="AA102" s="70">
        <f t="shared" si="12"/>
        <v>1.2662131043215262E-3</v>
      </c>
      <c r="AB102" s="70">
        <f t="shared" si="11"/>
        <v>1.0916987593735853E-2</v>
      </c>
      <c r="AD102" s="52">
        <f t="shared" si="10"/>
        <v>16825</v>
      </c>
    </row>
    <row r="103" spans="1:30" ht="18" x14ac:dyDescent="0.25">
      <c r="A103" s="18" t="s">
        <v>455</v>
      </c>
      <c r="B103" s="18" t="s">
        <v>211</v>
      </c>
      <c r="C103" s="109">
        <v>16489</v>
      </c>
      <c r="D103" s="109">
        <v>9637</v>
      </c>
      <c r="E103" s="109">
        <v>329</v>
      </c>
      <c r="F103" s="109">
        <v>31964</v>
      </c>
      <c r="G103" s="110">
        <v>58419</v>
      </c>
      <c r="H103" s="46"/>
      <c r="I103" s="109">
        <v>0</v>
      </c>
      <c r="J103" s="109">
        <v>0</v>
      </c>
      <c r="K103" s="109">
        <v>0</v>
      </c>
      <c r="L103" s="111">
        <v>0</v>
      </c>
      <c r="M103" s="46"/>
      <c r="N103" s="46">
        <v>0</v>
      </c>
      <c r="O103" s="46">
        <v>0</v>
      </c>
      <c r="P103" s="109">
        <v>0</v>
      </c>
      <c r="Q103" s="109">
        <v>42</v>
      </c>
      <c r="R103" s="112">
        <v>42</v>
      </c>
      <c r="S103" s="46"/>
      <c r="T103" s="113">
        <v>58461</v>
      </c>
      <c r="U103" s="46"/>
      <c r="V103" s="114">
        <v>69162</v>
      </c>
      <c r="W103" s="47">
        <f>'Table 1 - Supply 2016'!H100</f>
        <v>23</v>
      </c>
      <c r="X103" s="47">
        <f>'Table 1 - Supply 2016'!I100</f>
        <v>0</v>
      </c>
      <c r="Y103" s="47">
        <f>'Table 1 - Supply 2016'!J100</f>
        <v>2147</v>
      </c>
      <c r="Z103" s="47">
        <f t="shared" si="9"/>
        <v>56291</v>
      </c>
      <c r="AA103" s="70">
        <f t="shared" si="12"/>
        <v>6.0726988808883491E-4</v>
      </c>
      <c r="AB103" s="70">
        <f t="shared" si="11"/>
        <v>9.3982244585176836E-4</v>
      </c>
      <c r="AD103" s="47">
        <f t="shared" si="10"/>
        <v>26126</v>
      </c>
    </row>
    <row r="104" spans="1:30" ht="18" x14ac:dyDescent="0.25">
      <c r="A104" s="18" t="s">
        <v>456</v>
      </c>
      <c r="B104" s="18" t="s">
        <v>213</v>
      </c>
      <c r="C104" s="109">
        <v>6356</v>
      </c>
      <c r="D104" s="109">
        <v>1647</v>
      </c>
      <c r="E104" s="109">
        <v>0</v>
      </c>
      <c r="F104" s="109">
        <v>214</v>
      </c>
      <c r="G104" s="110">
        <v>8217</v>
      </c>
      <c r="H104" s="46"/>
      <c r="I104" s="109">
        <v>393</v>
      </c>
      <c r="J104" s="109">
        <v>-725</v>
      </c>
      <c r="K104" s="109">
        <v>0</v>
      </c>
      <c r="L104" s="111">
        <v>-332</v>
      </c>
      <c r="M104" s="46"/>
      <c r="N104" s="46">
        <v>134</v>
      </c>
      <c r="O104" s="46">
        <v>4236</v>
      </c>
      <c r="P104" s="109">
        <v>4370</v>
      </c>
      <c r="Q104" s="109">
        <v>211</v>
      </c>
      <c r="R104" s="112">
        <v>4581</v>
      </c>
      <c r="S104" s="46"/>
      <c r="T104" s="113">
        <v>12466</v>
      </c>
      <c r="U104" s="46"/>
      <c r="V104" s="114">
        <v>15735</v>
      </c>
      <c r="W104" s="47">
        <f>'Table 1 - Supply 2016'!H101</f>
        <v>2911</v>
      </c>
      <c r="X104" s="47">
        <f>'Table 1 - Supply 2016'!I101</f>
        <v>0</v>
      </c>
      <c r="Y104" s="47">
        <f>'Table 1 - Supply 2016'!J101</f>
        <v>933</v>
      </c>
      <c r="Z104" s="47">
        <f t="shared" si="9"/>
        <v>8622</v>
      </c>
      <c r="AA104" s="70">
        <f t="shared" si="12"/>
        <v>0.29113441372735938</v>
      </c>
      <c r="AB104" s="70">
        <f t="shared" si="11"/>
        <v>0.47613600254210359</v>
      </c>
      <c r="AD104" s="47">
        <f t="shared" si="10"/>
        <v>8003</v>
      </c>
    </row>
    <row r="105" spans="1:30" ht="18" x14ac:dyDescent="0.25">
      <c r="A105" s="18" t="s">
        <v>457</v>
      </c>
      <c r="B105" s="18" t="s">
        <v>215</v>
      </c>
      <c r="C105" s="109">
        <v>3175</v>
      </c>
      <c r="D105" s="109">
        <v>195</v>
      </c>
      <c r="E105" s="109">
        <v>0</v>
      </c>
      <c r="F105" s="109">
        <v>1477</v>
      </c>
      <c r="G105" s="110">
        <v>4847</v>
      </c>
      <c r="H105" s="46"/>
      <c r="I105" s="109">
        <v>0</v>
      </c>
      <c r="J105" s="109">
        <v>-99</v>
      </c>
      <c r="K105" s="109">
        <v>0</v>
      </c>
      <c r="L105" s="111">
        <v>-99</v>
      </c>
      <c r="M105" s="46"/>
      <c r="N105" s="46">
        <v>13</v>
      </c>
      <c r="O105" s="46">
        <v>1052</v>
      </c>
      <c r="P105" s="109">
        <v>1065</v>
      </c>
      <c r="Q105" s="109">
        <v>551</v>
      </c>
      <c r="R105" s="112">
        <v>1616</v>
      </c>
      <c r="S105" s="46"/>
      <c r="T105" s="113">
        <v>6364</v>
      </c>
      <c r="U105" s="46"/>
      <c r="V105" s="114">
        <v>7198</v>
      </c>
      <c r="W105" s="47">
        <f>'Table 1 - Supply 2016'!H102</f>
        <v>1900</v>
      </c>
      <c r="X105" s="47">
        <f>'Table 1 - Supply 2016'!I102</f>
        <v>0</v>
      </c>
      <c r="Y105" s="47">
        <f>'Table 1 - Supply 2016'!J102</f>
        <v>396</v>
      </c>
      <c r="Z105" s="47">
        <f t="shared" si="9"/>
        <v>4068</v>
      </c>
      <c r="AA105" s="70">
        <f t="shared" si="12"/>
        <v>0.22450680744651291</v>
      </c>
      <c r="AB105" s="70">
        <f t="shared" si="11"/>
        <v>0.4884690191719922</v>
      </c>
      <c r="AD105" s="47">
        <f t="shared" si="10"/>
        <v>3370</v>
      </c>
    </row>
    <row r="106" spans="1:30" ht="18" x14ac:dyDescent="0.25">
      <c r="A106" s="18" t="s">
        <v>458</v>
      </c>
      <c r="B106" s="18" t="s">
        <v>217</v>
      </c>
      <c r="C106" s="109">
        <v>17269</v>
      </c>
      <c r="D106" s="109">
        <v>0</v>
      </c>
      <c r="E106" s="109">
        <v>0</v>
      </c>
      <c r="F106" s="109">
        <v>0</v>
      </c>
      <c r="G106" s="110">
        <v>17269</v>
      </c>
      <c r="H106" s="46"/>
      <c r="I106" s="109">
        <v>0</v>
      </c>
      <c r="J106" s="109">
        <v>0</v>
      </c>
      <c r="K106" s="109">
        <v>0</v>
      </c>
      <c r="L106" s="111">
        <v>0</v>
      </c>
      <c r="M106" s="46"/>
      <c r="N106" s="46">
        <v>0</v>
      </c>
      <c r="O106" s="46">
        <v>0</v>
      </c>
      <c r="P106" s="109">
        <v>0</v>
      </c>
      <c r="Q106" s="109">
        <v>124</v>
      </c>
      <c r="R106" s="112">
        <v>124</v>
      </c>
      <c r="S106" s="46"/>
      <c r="T106" s="113">
        <v>17393</v>
      </c>
      <c r="U106" s="46"/>
      <c r="V106" s="114">
        <v>19125</v>
      </c>
      <c r="W106" s="47">
        <f>'Table 1 - Supply 2016'!H103</f>
        <v>3421</v>
      </c>
      <c r="X106" s="47">
        <f>'Table 1 - Supply 2016'!I103</f>
        <v>0</v>
      </c>
      <c r="Y106" s="47">
        <f>'Table 1 - Supply 2016'!J103</f>
        <v>4042</v>
      </c>
      <c r="Z106" s="47">
        <f t="shared" si="9"/>
        <v>9930</v>
      </c>
      <c r="AA106" s="70">
        <f t="shared" si="12"/>
        <v>6.4836601307189544E-3</v>
      </c>
      <c r="AB106" s="70">
        <f t="shared" si="11"/>
        <v>0.18535947712418302</v>
      </c>
      <c r="AD106" s="47">
        <f t="shared" si="10"/>
        <v>17269</v>
      </c>
    </row>
    <row r="107" spans="1:30" ht="18" x14ac:dyDescent="0.25">
      <c r="A107" s="18" t="s">
        <v>459</v>
      </c>
      <c r="B107" s="18" t="s">
        <v>219</v>
      </c>
      <c r="C107" s="109">
        <v>14729</v>
      </c>
      <c r="D107" s="109">
        <v>557</v>
      </c>
      <c r="E107" s="109">
        <v>0</v>
      </c>
      <c r="F107" s="109">
        <v>2451</v>
      </c>
      <c r="G107" s="110">
        <v>17737</v>
      </c>
      <c r="H107" s="46"/>
      <c r="I107" s="109">
        <v>0</v>
      </c>
      <c r="J107" s="109">
        <v>0</v>
      </c>
      <c r="K107" s="109">
        <v>0</v>
      </c>
      <c r="L107" s="111">
        <v>0</v>
      </c>
      <c r="M107" s="46"/>
      <c r="N107" s="46">
        <v>0</v>
      </c>
      <c r="O107" s="46">
        <v>0</v>
      </c>
      <c r="P107" s="109">
        <v>0</v>
      </c>
      <c r="Q107" s="109">
        <v>545</v>
      </c>
      <c r="R107" s="112">
        <v>545</v>
      </c>
      <c r="S107" s="46"/>
      <c r="T107" s="113">
        <v>18282</v>
      </c>
      <c r="U107" s="46"/>
      <c r="V107" s="114">
        <v>19421</v>
      </c>
      <c r="W107" s="47">
        <f>'Table 1 - Supply 2016'!H104</f>
        <v>927</v>
      </c>
      <c r="X107" s="47">
        <f>'Table 1 - Supply 2016'!I104</f>
        <v>0</v>
      </c>
      <c r="Y107" s="47">
        <f>'Table 1 - Supply 2016'!J104</f>
        <v>1614</v>
      </c>
      <c r="Z107" s="47">
        <f t="shared" si="9"/>
        <v>15741</v>
      </c>
      <c r="AA107" s="70">
        <f t="shared" si="12"/>
        <v>2.8062406673188815E-2</v>
      </c>
      <c r="AB107" s="70">
        <f t="shared" si="11"/>
        <v>7.5794243344832909E-2</v>
      </c>
      <c r="AD107" s="47">
        <f t="shared" si="10"/>
        <v>15286</v>
      </c>
    </row>
    <row r="108" spans="1:30" ht="18" x14ac:dyDescent="0.25">
      <c r="A108" s="18" t="s">
        <v>460</v>
      </c>
      <c r="B108" s="18" t="s">
        <v>221</v>
      </c>
      <c r="C108" s="109">
        <v>7715</v>
      </c>
      <c r="D108" s="109">
        <v>4465</v>
      </c>
      <c r="E108" s="109">
        <v>0</v>
      </c>
      <c r="F108" s="109">
        <v>0</v>
      </c>
      <c r="G108" s="110">
        <v>12180</v>
      </c>
      <c r="H108" s="46"/>
      <c r="I108" s="109">
        <v>0</v>
      </c>
      <c r="J108" s="109">
        <v>0</v>
      </c>
      <c r="K108" s="109">
        <v>0</v>
      </c>
      <c r="L108" s="111">
        <v>0</v>
      </c>
      <c r="M108" s="46"/>
      <c r="N108" s="46">
        <v>0</v>
      </c>
      <c r="O108" s="46">
        <v>0</v>
      </c>
      <c r="P108" s="109">
        <v>0</v>
      </c>
      <c r="Q108" s="109">
        <v>86</v>
      </c>
      <c r="R108" s="112">
        <v>86</v>
      </c>
      <c r="S108" s="46"/>
      <c r="T108" s="113">
        <v>12266</v>
      </c>
      <c r="U108" s="46"/>
      <c r="V108" s="114">
        <v>14582</v>
      </c>
      <c r="W108" s="47">
        <f>'Table 1 - Supply 2016'!H105</f>
        <v>34</v>
      </c>
      <c r="X108" s="47">
        <f>'Table 1 - Supply 2016'!I105</f>
        <v>0</v>
      </c>
      <c r="Y108" s="47">
        <f>'Table 1 - Supply 2016'!J105</f>
        <v>492</v>
      </c>
      <c r="Z108" s="47">
        <f t="shared" si="9"/>
        <v>11740</v>
      </c>
      <c r="AA108" s="70">
        <f t="shared" si="12"/>
        <v>5.8976820737896033E-3</v>
      </c>
      <c r="AB108" s="70">
        <f t="shared" si="11"/>
        <v>8.2293238238924701E-3</v>
      </c>
      <c r="AD108" s="47">
        <f t="shared" si="10"/>
        <v>12180</v>
      </c>
    </row>
    <row r="109" spans="1:30" ht="18" x14ac:dyDescent="0.25">
      <c r="A109" s="18" t="s">
        <v>461</v>
      </c>
      <c r="B109" s="18" t="s">
        <v>223</v>
      </c>
      <c r="C109" s="109">
        <v>1808</v>
      </c>
      <c r="D109" s="109">
        <v>0</v>
      </c>
      <c r="E109" s="109">
        <v>0</v>
      </c>
      <c r="F109" s="109">
        <v>0</v>
      </c>
      <c r="G109" s="110">
        <v>1808</v>
      </c>
      <c r="H109" s="46"/>
      <c r="I109" s="109">
        <v>0</v>
      </c>
      <c r="J109" s="109">
        <v>0</v>
      </c>
      <c r="K109" s="109">
        <v>0</v>
      </c>
      <c r="L109" s="111">
        <v>0</v>
      </c>
      <c r="M109" s="46"/>
      <c r="N109" s="46">
        <v>0</v>
      </c>
      <c r="O109" s="46">
        <v>0</v>
      </c>
      <c r="P109" s="109">
        <v>0</v>
      </c>
      <c r="Q109" s="109">
        <v>369</v>
      </c>
      <c r="R109" s="112">
        <v>369</v>
      </c>
      <c r="S109" s="46"/>
      <c r="T109" s="113">
        <v>2177</v>
      </c>
      <c r="U109" s="46"/>
      <c r="V109" s="114">
        <v>4539</v>
      </c>
      <c r="W109" s="47">
        <f>'Table 1 - Supply 2016'!H106</f>
        <v>421</v>
      </c>
      <c r="X109" s="47">
        <f>'Table 1 - Supply 2016'!I106</f>
        <v>0</v>
      </c>
      <c r="Y109" s="47">
        <f>'Table 1 - Supply 2016'!J106</f>
        <v>400</v>
      </c>
      <c r="Z109" s="47">
        <f t="shared" si="9"/>
        <v>1356</v>
      </c>
      <c r="AA109" s="70">
        <f t="shared" si="12"/>
        <v>8.1295439524124255E-2</v>
      </c>
      <c r="AB109" s="70">
        <f t="shared" si="11"/>
        <v>0.1740471469486671</v>
      </c>
      <c r="AD109" s="47">
        <f t="shared" si="10"/>
        <v>1808</v>
      </c>
    </row>
    <row r="110" spans="1:30" ht="18" x14ac:dyDescent="0.25">
      <c r="A110" s="18" t="s">
        <v>462</v>
      </c>
      <c r="B110" s="18" t="s">
        <v>225</v>
      </c>
      <c r="C110" s="109">
        <v>23638</v>
      </c>
      <c r="D110" s="109">
        <v>0</v>
      </c>
      <c r="E110" s="109">
        <v>0</v>
      </c>
      <c r="F110" s="109">
        <v>0</v>
      </c>
      <c r="G110" s="110">
        <v>23638</v>
      </c>
      <c r="H110" s="46"/>
      <c r="I110" s="109">
        <v>0</v>
      </c>
      <c r="J110" s="109">
        <v>0</v>
      </c>
      <c r="K110" s="109">
        <v>0</v>
      </c>
      <c r="L110" s="111">
        <v>0</v>
      </c>
      <c r="M110" s="46"/>
      <c r="N110" s="46">
        <v>0</v>
      </c>
      <c r="O110" s="46">
        <v>0</v>
      </c>
      <c r="P110" s="109">
        <v>0</v>
      </c>
      <c r="Q110" s="109">
        <v>175</v>
      </c>
      <c r="R110" s="112">
        <v>175</v>
      </c>
      <c r="S110" s="46"/>
      <c r="T110" s="113">
        <v>23813</v>
      </c>
      <c r="U110" s="46"/>
      <c r="V110" s="114">
        <v>27277</v>
      </c>
      <c r="W110" s="47">
        <f>'Table 1 - Supply 2016'!H107</f>
        <v>176</v>
      </c>
      <c r="X110" s="47">
        <f>'Table 1 - Supply 2016'!I107</f>
        <v>0</v>
      </c>
      <c r="Y110" s="47">
        <f>'Table 1 - Supply 2016'!J107</f>
        <v>2752</v>
      </c>
      <c r="Z110" s="47">
        <f t="shared" si="9"/>
        <v>20885</v>
      </c>
      <c r="AA110" s="70">
        <f t="shared" si="12"/>
        <v>6.4156615463577373E-3</v>
      </c>
      <c r="AB110" s="70">
        <f t="shared" si="11"/>
        <v>1.286798401583752E-2</v>
      </c>
      <c r="AD110" s="47">
        <f t="shared" si="10"/>
        <v>23638</v>
      </c>
    </row>
    <row r="111" spans="1:30" ht="18" x14ac:dyDescent="0.25">
      <c r="A111" s="98" t="s">
        <v>463</v>
      </c>
      <c r="B111" s="98" t="s">
        <v>227</v>
      </c>
      <c r="C111" s="115">
        <v>4988</v>
      </c>
      <c r="D111" s="115">
        <v>0</v>
      </c>
      <c r="E111" s="115">
        <v>0</v>
      </c>
      <c r="F111" s="115">
        <v>0</v>
      </c>
      <c r="G111" s="116">
        <v>4988</v>
      </c>
      <c r="H111" s="49"/>
      <c r="I111" s="115">
        <v>0</v>
      </c>
      <c r="J111" s="115">
        <v>0</v>
      </c>
      <c r="K111" s="115">
        <v>0</v>
      </c>
      <c r="L111" s="117">
        <v>0</v>
      </c>
      <c r="M111" s="49"/>
      <c r="N111" s="49">
        <v>0</v>
      </c>
      <c r="O111" s="49">
        <v>0</v>
      </c>
      <c r="P111" s="115">
        <v>0</v>
      </c>
      <c r="Q111" s="115">
        <v>19</v>
      </c>
      <c r="R111" s="118">
        <v>19</v>
      </c>
      <c r="S111" s="49"/>
      <c r="T111" s="119">
        <v>5007</v>
      </c>
      <c r="U111" s="49"/>
      <c r="V111" s="120">
        <v>5007</v>
      </c>
      <c r="W111" s="52">
        <f>'Table 1 - Supply 2016'!H108</f>
        <v>46</v>
      </c>
      <c r="X111" s="52">
        <f>'Table 1 - Supply 2016'!I108</f>
        <v>0</v>
      </c>
      <c r="Y111" s="52">
        <f>'Table 1 - Supply 2016'!J108</f>
        <v>0</v>
      </c>
      <c r="Z111" s="52">
        <f t="shared" si="9"/>
        <v>4961</v>
      </c>
      <c r="AA111" s="70">
        <f t="shared" si="12"/>
        <v>3.7946874375873775E-3</v>
      </c>
      <c r="AB111" s="70">
        <f t="shared" si="11"/>
        <v>1.298182544437787E-2</v>
      </c>
      <c r="AD111" s="52">
        <f t="shared" si="10"/>
        <v>4988</v>
      </c>
    </row>
    <row r="112" spans="1:30" ht="18.75" thickBot="1" x14ac:dyDescent="0.3">
      <c r="A112" s="121"/>
      <c r="B112" s="121" t="s">
        <v>250</v>
      </c>
      <c r="C112" s="122">
        <v>1248091</v>
      </c>
      <c r="D112" s="122">
        <v>44859</v>
      </c>
      <c r="E112" s="122">
        <v>257389</v>
      </c>
      <c r="F112" s="122">
        <v>124598</v>
      </c>
      <c r="G112" s="123">
        <v>1674937</v>
      </c>
      <c r="H112" s="53"/>
      <c r="I112" s="122">
        <v>353218</v>
      </c>
      <c r="J112" s="122">
        <v>-102</v>
      </c>
      <c r="K112" s="122">
        <v>2772</v>
      </c>
      <c r="L112" s="124">
        <v>355888</v>
      </c>
      <c r="M112" s="53"/>
      <c r="N112" s="53">
        <v>142309</v>
      </c>
      <c r="O112" s="53">
        <v>155246</v>
      </c>
      <c r="P112" s="122">
        <v>297555</v>
      </c>
      <c r="Q112" s="122">
        <v>265693</v>
      </c>
      <c r="R112" s="125">
        <v>563248</v>
      </c>
      <c r="S112" s="53"/>
      <c r="T112" s="126">
        <v>2594073</v>
      </c>
      <c r="U112" s="53"/>
      <c r="V112" s="127">
        <v>4186127</v>
      </c>
      <c r="W112" s="54">
        <f>'Table 1 - Supply 2016'!H109</f>
        <v>599361</v>
      </c>
      <c r="X112" s="54">
        <f>'Table 1 - Supply 2016'!I109</f>
        <v>0</v>
      </c>
      <c r="Y112" s="54">
        <f>'Table 1 - Supply 2016'!J109</f>
        <v>217346</v>
      </c>
      <c r="Z112" s="54">
        <f t="shared" si="9"/>
        <v>1777366</v>
      </c>
      <c r="AA112" s="71">
        <f t="shared" si="12"/>
        <v>0.1345511017702043</v>
      </c>
      <c r="AB112" s="71">
        <f t="shared" si="11"/>
        <v>0.27772903211011035</v>
      </c>
      <c r="AD112" s="54">
        <f t="shared" si="10"/>
        <v>1292950</v>
      </c>
    </row>
    <row r="113" spans="1:26"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201" spans="1:1" x14ac:dyDescent="0.25">
      <c r="A201" s="86" t="s">
        <v>329</v>
      </c>
    </row>
  </sheetData>
  <mergeCells count="3">
    <mergeCell ref="C3:T3"/>
    <mergeCell ref="C4:G4"/>
    <mergeCell ref="I4:L4"/>
  </mergeCells>
  <conditionalFormatting sqref="A1">
    <cfRule type="expression" dxfId="8" priority="6">
      <formula>#REF!&lt;&gt;0</formula>
    </cfRule>
  </conditionalFormatting>
  <hyperlinks>
    <hyperlink ref="A2" location="'Contents'!$A$184" display="Contents"/>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0"/>
  <sheetViews>
    <sheetView zoomScale="60" zoomScaleNormal="60" workbookViewId="0">
      <pane xSplit="2" ySplit="3" topLeftCell="F52" activePane="bottomRight" state="frozen"/>
      <selection pane="topRight" activeCell="C1" sqref="C1"/>
      <selection pane="bottomLeft" activeCell="A4" sqref="A4"/>
      <selection pane="bottomRight" activeCell="J52" sqref="J52"/>
    </sheetView>
  </sheetViews>
  <sheetFormatPr defaultRowHeight="15" x14ac:dyDescent="0.25"/>
  <cols>
    <col min="1" max="1" width="28.1406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39">
        <v>1</v>
      </c>
      <c r="B1" s="15" t="s">
        <v>328</v>
      </c>
      <c r="C1" s="16"/>
      <c r="D1" s="16"/>
      <c r="E1" s="16"/>
      <c r="F1" s="16"/>
      <c r="G1" s="16"/>
      <c r="H1" s="16"/>
      <c r="I1" s="16"/>
      <c r="J1" s="16"/>
      <c r="K1" s="17" t="s">
        <v>10</v>
      </c>
    </row>
    <row r="2" spans="1:11" ht="28.5" customHeight="1" x14ac:dyDescent="0.3">
      <c r="A2" s="85"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25049</v>
      </c>
      <c r="D4" s="128">
        <v>6355</v>
      </c>
      <c r="E4" s="128">
        <v>5555</v>
      </c>
      <c r="F4" s="128">
        <v>11910</v>
      </c>
      <c r="G4" s="128">
        <v>408</v>
      </c>
      <c r="H4" s="129">
        <v>12318</v>
      </c>
      <c r="I4" s="128">
        <v>6303</v>
      </c>
      <c r="J4" s="128">
        <v>2487</v>
      </c>
      <c r="K4" s="130">
        <v>46157</v>
      </c>
    </row>
    <row r="5" spans="1:11" ht="18" x14ac:dyDescent="0.25">
      <c r="A5" s="18" t="s">
        <v>360</v>
      </c>
      <c r="B5" s="18" t="s">
        <v>22</v>
      </c>
      <c r="C5" s="131">
        <v>1265</v>
      </c>
      <c r="D5" s="131">
        <v>87</v>
      </c>
      <c r="E5" s="131">
        <v>22</v>
      </c>
      <c r="F5" s="131">
        <v>109</v>
      </c>
      <c r="G5" s="131">
        <v>0</v>
      </c>
      <c r="H5" s="132">
        <v>109</v>
      </c>
      <c r="I5" s="131">
        <v>726</v>
      </c>
      <c r="J5" s="131">
        <v>27</v>
      </c>
      <c r="K5" s="130">
        <v>2127</v>
      </c>
    </row>
    <row r="6" spans="1:11" ht="18" x14ac:dyDescent="0.25">
      <c r="A6" s="18" t="s">
        <v>361</v>
      </c>
      <c r="B6" s="18" t="s">
        <v>24</v>
      </c>
      <c r="C6" s="131">
        <v>1874</v>
      </c>
      <c r="D6" s="131">
        <v>327</v>
      </c>
      <c r="E6" s="131">
        <v>273</v>
      </c>
      <c r="F6" s="131">
        <v>600</v>
      </c>
      <c r="G6" s="131">
        <v>0</v>
      </c>
      <c r="H6" s="132">
        <v>600</v>
      </c>
      <c r="I6" s="131">
        <v>1319</v>
      </c>
      <c r="J6" s="131">
        <v>4</v>
      </c>
      <c r="K6" s="130">
        <v>3797</v>
      </c>
    </row>
    <row r="7" spans="1:11" ht="18" x14ac:dyDescent="0.25">
      <c r="A7" s="18" t="s">
        <v>362</v>
      </c>
      <c r="B7" s="18" t="s">
        <v>26</v>
      </c>
      <c r="C7" s="131">
        <v>491</v>
      </c>
      <c r="D7" s="131">
        <v>47</v>
      </c>
      <c r="E7" s="131">
        <v>691</v>
      </c>
      <c r="F7" s="131">
        <v>738</v>
      </c>
      <c r="G7" s="131">
        <v>0</v>
      </c>
      <c r="H7" s="132">
        <v>738</v>
      </c>
      <c r="I7" s="131">
        <v>210</v>
      </c>
      <c r="J7" s="131">
        <v>34</v>
      </c>
      <c r="K7" s="130">
        <v>1473</v>
      </c>
    </row>
    <row r="8" spans="1:11" ht="18" x14ac:dyDescent="0.25">
      <c r="A8" s="97" t="s">
        <v>363</v>
      </c>
      <c r="B8" s="26" t="s">
        <v>28</v>
      </c>
      <c r="C8" s="131">
        <v>22696</v>
      </c>
      <c r="D8" s="131">
        <v>1517</v>
      </c>
      <c r="E8" s="131">
        <v>24430</v>
      </c>
      <c r="F8" s="131">
        <v>25947</v>
      </c>
      <c r="G8" s="131">
        <v>0</v>
      </c>
      <c r="H8" s="132">
        <v>25947</v>
      </c>
      <c r="I8" s="131">
        <v>263</v>
      </c>
      <c r="J8" s="131">
        <v>21</v>
      </c>
      <c r="K8" s="130">
        <v>48927</v>
      </c>
    </row>
    <row r="9" spans="1:11" ht="18" x14ac:dyDescent="0.25">
      <c r="A9" s="18" t="s">
        <v>364</v>
      </c>
      <c r="B9" s="18" t="s">
        <v>30</v>
      </c>
      <c r="C9" s="131">
        <v>3774</v>
      </c>
      <c r="D9" s="131">
        <v>353</v>
      </c>
      <c r="E9" s="131">
        <v>1456</v>
      </c>
      <c r="F9" s="131">
        <v>1809</v>
      </c>
      <c r="G9" s="131">
        <v>0</v>
      </c>
      <c r="H9" s="132">
        <v>1809</v>
      </c>
      <c r="I9" s="131">
        <v>870</v>
      </c>
      <c r="J9" s="131">
        <v>391</v>
      </c>
      <c r="K9" s="130">
        <v>6844</v>
      </c>
    </row>
    <row r="10" spans="1:11" ht="18" x14ac:dyDescent="0.25">
      <c r="A10" s="18" t="s">
        <v>365</v>
      </c>
      <c r="B10" s="18" t="s">
        <v>32</v>
      </c>
      <c r="C10" s="131">
        <v>4108</v>
      </c>
      <c r="D10" s="131">
        <v>0</v>
      </c>
      <c r="E10" s="131">
        <v>0</v>
      </c>
      <c r="F10" s="131">
        <v>0</v>
      </c>
      <c r="G10" s="131">
        <v>205</v>
      </c>
      <c r="H10" s="132">
        <v>205</v>
      </c>
      <c r="I10" s="131">
        <v>0</v>
      </c>
      <c r="J10" s="131">
        <v>0</v>
      </c>
      <c r="K10" s="130">
        <v>4313</v>
      </c>
    </row>
    <row r="11" spans="1:11" ht="18" x14ac:dyDescent="0.25">
      <c r="A11" s="18" t="s">
        <v>366</v>
      </c>
      <c r="B11" s="18" t="s">
        <v>34</v>
      </c>
      <c r="C11" s="131">
        <v>18589</v>
      </c>
      <c r="D11" s="131">
        <v>5623</v>
      </c>
      <c r="E11" s="131">
        <v>1240</v>
      </c>
      <c r="F11" s="131">
        <v>6863</v>
      </c>
      <c r="G11" s="131">
        <v>692</v>
      </c>
      <c r="H11" s="132">
        <v>7555</v>
      </c>
      <c r="I11" s="131">
        <v>8078</v>
      </c>
      <c r="J11" s="131">
        <v>74</v>
      </c>
      <c r="K11" s="130">
        <v>34296</v>
      </c>
    </row>
    <row r="12" spans="1:11" ht="18" x14ac:dyDescent="0.25">
      <c r="A12" s="18" t="s">
        <v>367</v>
      </c>
      <c r="B12" s="18" t="s">
        <v>36</v>
      </c>
      <c r="C12" s="131">
        <v>9020</v>
      </c>
      <c r="D12" s="131">
        <v>3751</v>
      </c>
      <c r="E12" s="131">
        <v>2812</v>
      </c>
      <c r="F12" s="131">
        <v>6563</v>
      </c>
      <c r="G12" s="131">
        <v>226</v>
      </c>
      <c r="H12" s="132">
        <v>6789</v>
      </c>
      <c r="I12" s="131">
        <v>4503</v>
      </c>
      <c r="J12" s="131">
        <v>1476</v>
      </c>
      <c r="K12" s="130">
        <v>21788</v>
      </c>
    </row>
    <row r="13" spans="1:11" ht="18" x14ac:dyDescent="0.25">
      <c r="A13" s="27" t="s">
        <v>368</v>
      </c>
      <c r="B13" s="27" t="s">
        <v>38</v>
      </c>
      <c r="C13" s="133">
        <v>1712</v>
      </c>
      <c r="D13" s="133">
        <v>1180</v>
      </c>
      <c r="E13" s="133">
        <v>921</v>
      </c>
      <c r="F13" s="133">
        <v>2101</v>
      </c>
      <c r="G13" s="133">
        <v>44</v>
      </c>
      <c r="H13" s="134">
        <v>2145</v>
      </c>
      <c r="I13" s="133">
        <v>1200</v>
      </c>
      <c r="J13" s="133">
        <v>16</v>
      </c>
      <c r="K13" s="135">
        <v>5073</v>
      </c>
    </row>
    <row r="14" spans="1:11" ht="18" x14ac:dyDescent="0.25">
      <c r="A14" s="18" t="s">
        <v>369</v>
      </c>
      <c r="B14" s="18" t="s">
        <v>40</v>
      </c>
      <c r="C14" s="131">
        <v>8817</v>
      </c>
      <c r="D14" s="131">
        <v>3023</v>
      </c>
      <c r="E14" s="131">
        <v>24</v>
      </c>
      <c r="F14" s="131">
        <v>3047</v>
      </c>
      <c r="G14" s="131">
        <v>611</v>
      </c>
      <c r="H14" s="132">
        <v>3658</v>
      </c>
      <c r="I14" s="131">
        <v>4056</v>
      </c>
      <c r="J14" s="131">
        <v>1335</v>
      </c>
      <c r="K14" s="130">
        <v>17866</v>
      </c>
    </row>
    <row r="15" spans="1:11" ht="18" x14ac:dyDescent="0.25">
      <c r="A15" s="18" t="s">
        <v>370</v>
      </c>
      <c r="B15" s="18" t="s">
        <v>42</v>
      </c>
      <c r="C15" s="131">
        <v>5613</v>
      </c>
      <c r="D15" s="131">
        <v>1091</v>
      </c>
      <c r="E15" s="131">
        <v>376</v>
      </c>
      <c r="F15" s="131">
        <v>1467</v>
      </c>
      <c r="G15" s="131">
        <v>134</v>
      </c>
      <c r="H15" s="132">
        <v>1601</v>
      </c>
      <c r="I15" s="131">
        <v>1685</v>
      </c>
      <c r="J15" s="131">
        <v>14</v>
      </c>
      <c r="K15" s="130">
        <v>8913</v>
      </c>
    </row>
    <row r="16" spans="1:11" ht="18" x14ac:dyDescent="0.25">
      <c r="A16" s="18" t="s">
        <v>371</v>
      </c>
      <c r="B16" s="18" t="s">
        <v>44</v>
      </c>
      <c r="C16" s="131">
        <v>10463</v>
      </c>
      <c r="D16" s="131">
        <v>1924</v>
      </c>
      <c r="E16" s="131">
        <v>173</v>
      </c>
      <c r="F16" s="131">
        <v>2097</v>
      </c>
      <c r="G16" s="131">
        <v>281</v>
      </c>
      <c r="H16" s="132">
        <v>2378</v>
      </c>
      <c r="I16" s="131">
        <v>4420</v>
      </c>
      <c r="J16" s="131">
        <v>25</v>
      </c>
      <c r="K16" s="130">
        <v>17286</v>
      </c>
    </row>
    <row r="17" spans="1:11" ht="18" x14ac:dyDescent="0.25">
      <c r="A17" s="18" t="s">
        <v>372</v>
      </c>
      <c r="B17" s="18" t="s">
        <v>46</v>
      </c>
      <c r="C17" s="131">
        <v>14393</v>
      </c>
      <c r="D17" s="131">
        <v>5730</v>
      </c>
      <c r="E17" s="131">
        <v>1375</v>
      </c>
      <c r="F17" s="131">
        <v>7105</v>
      </c>
      <c r="G17" s="131">
        <v>399</v>
      </c>
      <c r="H17" s="132">
        <v>7504</v>
      </c>
      <c r="I17" s="131">
        <v>9705</v>
      </c>
      <c r="J17" s="131">
        <v>2117</v>
      </c>
      <c r="K17" s="130">
        <v>33719</v>
      </c>
    </row>
    <row r="18" spans="1:11" ht="18" x14ac:dyDescent="0.25">
      <c r="A18" s="18" t="s">
        <v>373</v>
      </c>
      <c r="B18" s="18" t="s">
        <v>48</v>
      </c>
      <c r="C18" s="131">
        <v>5606</v>
      </c>
      <c r="D18" s="131">
        <v>894</v>
      </c>
      <c r="E18" s="131">
        <v>152</v>
      </c>
      <c r="F18" s="131">
        <v>1046</v>
      </c>
      <c r="G18" s="131">
        <v>45</v>
      </c>
      <c r="H18" s="132">
        <v>1091</v>
      </c>
      <c r="I18" s="131">
        <v>3128</v>
      </c>
      <c r="J18" s="131">
        <v>610</v>
      </c>
      <c r="K18" s="130">
        <v>10435</v>
      </c>
    </row>
    <row r="19" spans="1:11" ht="18" x14ac:dyDescent="0.25">
      <c r="A19" s="97" t="s">
        <v>374</v>
      </c>
      <c r="B19" s="18" t="s">
        <v>467</v>
      </c>
      <c r="C19" s="131">
        <v>9401</v>
      </c>
      <c r="D19" s="131">
        <v>6151</v>
      </c>
      <c r="E19" s="131">
        <v>1537</v>
      </c>
      <c r="F19" s="131">
        <v>7688</v>
      </c>
      <c r="G19" s="131">
        <v>4951</v>
      </c>
      <c r="H19" s="132">
        <v>12639</v>
      </c>
      <c r="I19" s="131">
        <v>16126</v>
      </c>
      <c r="J19" s="131">
        <v>25207</v>
      </c>
      <c r="K19" s="130">
        <v>63373</v>
      </c>
    </row>
    <row r="20" spans="1:11" ht="18" x14ac:dyDescent="0.25">
      <c r="A20" s="18" t="s">
        <v>375</v>
      </c>
      <c r="B20" s="18" t="s">
        <v>51</v>
      </c>
      <c r="C20" s="131">
        <v>4320</v>
      </c>
      <c r="D20" s="131">
        <v>906</v>
      </c>
      <c r="E20" s="131">
        <v>72</v>
      </c>
      <c r="F20" s="131">
        <v>978</v>
      </c>
      <c r="G20" s="131">
        <v>418</v>
      </c>
      <c r="H20" s="132">
        <v>1396</v>
      </c>
      <c r="I20" s="131">
        <v>3581</v>
      </c>
      <c r="J20" s="131">
        <v>667</v>
      </c>
      <c r="K20" s="130">
        <v>9964</v>
      </c>
    </row>
    <row r="21" spans="1:11" ht="18" x14ac:dyDescent="0.25">
      <c r="A21" s="18" t="s">
        <v>376</v>
      </c>
      <c r="B21" s="18" t="s">
        <v>53</v>
      </c>
      <c r="C21" s="131">
        <v>6554</v>
      </c>
      <c r="D21" s="131">
        <v>2327</v>
      </c>
      <c r="E21" s="131">
        <v>3414</v>
      </c>
      <c r="F21" s="131">
        <v>5741</v>
      </c>
      <c r="G21" s="131">
        <v>286</v>
      </c>
      <c r="H21" s="132">
        <v>6027</v>
      </c>
      <c r="I21" s="131">
        <v>11637</v>
      </c>
      <c r="J21" s="131">
        <v>1863</v>
      </c>
      <c r="K21" s="130">
        <v>26081</v>
      </c>
    </row>
    <row r="22" spans="1:11" ht="18" x14ac:dyDescent="0.25">
      <c r="A22" s="27" t="s">
        <v>377</v>
      </c>
      <c r="B22" s="27" t="s">
        <v>55</v>
      </c>
      <c r="C22" s="133">
        <v>3974</v>
      </c>
      <c r="D22" s="133">
        <v>5902</v>
      </c>
      <c r="E22" s="133">
        <v>13726</v>
      </c>
      <c r="F22" s="133">
        <v>19628</v>
      </c>
      <c r="G22" s="133">
        <v>5225</v>
      </c>
      <c r="H22" s="134">
        <v>24853</v>
      </c>
      <c r="I22" s="133">
        <v>28352</v>
      </c>
      <c r="J22" s="133">
        <v>5497</v>
      </c>
      <c r="K22" s="135">
        <v>62676</v>
      </c>
    </row>
    <row r="23" spans="1:11" ht="18" x14ac:dyDescent="0.25">
      <c r="A23" s="18" t="s">
        <v>378</v>
      </c>
      <c r="B23" s="18" t="s">
        <v>57</v>
      </c>
      <c r="C23" s="131">
        <v>1029</v>
      </c>
      <c r="D23" s="131">
        <v>3939</v>
      </c>
      <c r="E23" s="131">
        <v>4043</v>
      </c>
      <c r="F23" s="131">
        <v>7982</v>
      </c>
      <c r="G23" s="131">
        <v>806</v>
      </c>
      <c r="H23" s="132">
        <v>8788</v>
      </c>
      <c r="I23" s="131">
        <v>5656</v>
      </c>
      <c r="J23" s="131">
        <v>1313</v>
      </c>
      <c r="K23" s="130">
        <v>16786</v>
      </c>
    </row>
    <row r="24" spans="1:11" ht="18" x14ac:dyDescent="0.25">
      <c r="A24" s="18" t="s">
        <v>379</v>
      </c>
      <c r="B24" s="18" t="s">
        <v>59</v>
      </c>
      <c r="C24" s="131">
        <v>7405</v>
      </c>
      <c r="D24" s="131">
        <v>2984</v>
      </c>
      <c r="E24" s="131">
        <v>1576</v>
      </c>
      <c r="F24" s="131">
        <v>4560</v>
      </c>
      <c r="G24" s="131">
        <v>0</v>
      </c>
      <c r="H24" s="132">
        <v>4560</v>
      </c>
      <c r="I24" s="131">
        <v>2269</v>
      </c>
      <c r="J24" s="131">
        <v>245</v>
      </c>
      <c r="K24" s="130">
        <v>14479</v>
      </c>
    </row>
    <row r="25" spans="1:11" ht="18" x14ac:dyDescent="0.25">
      <c r="A25" s="18" t="s">
        <v>380</v>
      </c>
      <c r="B25" s="18" t="s">
        <v>61</v>
      </c>
      <c r="C25" s="131">
        <v>12594</v>
      </c>
      <c r="D25" s="131">
        <v>4975</v>
      </c>
      <c r="E25" s="131">
        <v>1879</v>
      </c>
      <c r="F25" s="131">
        <v>6854</v>
      </c>
      <c r="G25" s="131">
        <v>133</v>
      </c>
      <c r="H25" s="132">
        <v>6987</v>
      </c>
      <c r="I25" s="131">
        <v>7728</v>
      </c>
      <c r="J25" s="131">
        <v>1042</v>
      </c>
      <c r="K25" s="130">
        <v>28351</v>
      </c>
    </row>
    <row r="26" spans="1:11" ht="18" x14ac:dyDescent="0.25">
      <c r="A26" s="18" t="s">
        <v>381</v>
      </c>
      <c r="B26" s="18" t="s">
        <v>63</v>
      </c>
      <c r="C26" s="131">
        <v>9296</v>
      </c>
      <c r="D26" s="131">
        <v>17</v>
      </c>
      <c r="E26" s="131">
        <v>3</v>
      </c>
      <c r="F26" s="131">
        <v>20</v>
      </c>
      <c r="G26" s="131">
        <v>0</v>
      </c>
      <c r="H26" s="132">
        <v>20</v>
      </c>
      <c r="I26" s="131">
        <v>0</v>
      </c>
      <c r="J26" s="131">
        <v>665</v>
      </c>
      <c r="K26" s="130">
        <v>9981</v>
      </c>
    </row>
    <row r="27" spans="1:11" ht="18" x14ac:dyDescent="0.25">
      <c r="A27" s="18" t="s">
        <v>382</v>
      </c>
      <c r="B27" s="18" t="s">
        <v>65</v>
      </c>
      <c r="C27" s="131">
        <v>27646</v>
      </c>
      <c r="D27" s="131">
        <v>7321</v>
      </c>
      <c r="E27" s="131">
        <v>9372</v>
      </c>
      <c r="F27" s="131">
        <v>16693</v>
      </c>
      <c r="G27" s="131">
        <v>950</v>
      </c>
      <c r="H27" s="132">
        <v>17643</v>
      </c>
      <c r="I27" s="131">
        <v>4019</v>
      </c>
      <c r="J27" s="131">
        <v>32040</v>
      </c>
      <c r="K27" s="130">
        <v>81348</v>
      </c>
    </row>
    <row r="28" spans="1:11" ht="18" x14ac:dyDescent="0.25">
      <c r="A28" s="18" t="s">
        <v>383</v>
      </c>
      <c r="B28" s="18" t="s">
        <v>67</v>
      </c>
      <c r="C28" s="131">
        <v>2865</v>
      </c>
      <c r="D28" s="131">
        <v>1140</v>
      </c>
      <c r="E28" s="131">
        <v>235</v>
      </c>
      <c r="F28" s="131">
        <v>1375</v>
      </c>
      <c r="G28" s="131">
        <v>43</v>
      </c>
      <c r="H28" s="132">
        <v>1418</v>
      </c>
      <c r="I28" s="131">
        <v>1828</v>
      </c>
      <c r="J28" s="131">
        <v>71</v>
      </c>
      <c r="K28" s="130">
        <v>6182</v>
      </c>
    </row>
    <row r="29" spans="1:11" ht="18" x14ac:dyDescent="0.25">
      <c r="A29" s="18" t="s">
        <v>384</v>
      </c>
      <c r="B29" s="18" t="s">
        <v>69</v>
      </c>
      <c r="C29" s="131">
        <v>8395</v>
      </c>
      <c r="D29" s="131">
        <v>4003</v>
      </c>
      <c r="E29" s="131">
        <v>1630</v>
      </c>
      <c r="F29" s="131">
        <v>5633</v>
      </c>
      <c r="G29" s="131">
        <v>183</v>
      </c>
      <c r="H29" s="132">
        <v>5816</v>
      </c>
      <c r="I29" s="131">
        <v>8611</v>
      </c>
      <c r="J29" s="131">
        <v>1848</v>
      </c>
      <c r="K29" s="130">
        <v>24670</v>
      </c>
    </row>
    <row r="30" spans="1:11" ht="18" x14ac:dyDescent="0.25">
      <c r="A30" s="18" t="s">
        <v>385</v>
      </c>
      <c r="B30" s="18" t="s">
        <v>71</v>
      </c>
      <c r="C30" s="131">
        <v>5183</v>
      </c>
      <c r="D30" s="131">
        <v>3710</v>
      </c>
      <c r="E30" s="131">
        <v>1512</v>
      </c>
      <c r="F30" s="131">
        <v>5222</v>
      </c>
      <c r="G30" s="131">
        <v>300</v>
      </c>
      <c r="H30" s="132">
        <v>5522</v>
      </c>
      <c r="I30" s="131">
        <v>2264</v>
      </c>
      <c r="J30" s="131">
        <v>263</v>
      </c>
      <c r="K30" s="130">
        <v>13232</v>
      </c>
    </row>
    <row r="31" spans="1:11" ht="18" x14ac:dyDescent="0.25">
      <c r="A31" s="18" t="s">
        <v>386</v>
      </c>
      <c r="B31" s="18" t="s">
        <v>73</v>
      </c>
      <c r="C31" s="131">
        <v>2738</v>
      </c>
      <c r="D31" s="131">
        <v>1568</v>
      </c>
      <c r="E31" s="131">
        <v>956</v>
      </c>
      <c r="F31" s="131">
        <v>2524</v>
      </c>
      <c r="G31" s="131">
        <v>0</v>
      </c>
      <c r="H31" s="132">
        <v>2524</v>
      </c>
      <c r="I31" s="131">
        <v>2102</v>
      </c>
      <c r="J31" s="131">
        <v>109</v>
      </c>
      <c r="K31" s="130">
        <v>7473</v>
      </c>
    </row>
    <row r="32" spans="1:11" ht="18" x14ac:dyDescent="0.25">
      <c r="A32" s="27" t="s">
        <v>387</v>
      </c>
      <c r="B32" s="27" t="s">
        <v>75</v>
      </c>
      <c r="C32" s="133">
        <v>11917</v>
      </c>
      <c r="D32" s="133">
        <v>9565</v>
      </c>
      <c r="E32" s="133">
        <v>3457</v>
      </c>
      <c r="F32" s="133">
        <v>13022</v>
      </c>
      <c r="G32" s="133">
        <v>0</v>
      </c>
      <c r="H32" s="134">
        <v>13022</v>
      </c>
      <c r="I32" s="133">
        <v>3362</v>
      </c>
      <c r="J32" s="133">
        <v>133</v>
      </c>
      <c r="K32" s="135">
        <v>28434</v>
      </c>
    </row>
    <row r="33" spans="1:11" ht="18" x14ac:dyDescent="0.25">
      <c r="A33" s="18" t="s">
        <v>388</v>
      </c>
      <c r="B33" s="18" t="s">
        <v>77</v>
      </c>
      <c r="C33" s="131">
        <v>2295</v>
      </c>
      <c r="D33" s="131">
        <v>1009</v>
      </c>
      <c r="E33" s="131">
        <v>387</v>
      </c>
      <c r="F33" s="131">
        <v>1396</v>
      </c>
      <c r="G33" s="131">
        <v>0</v>
      </c>
      <c r="H33" s="132">
        <v>1396</v>
      </c>
      <c r="I33" s="131">
        <v>1566</v>
      </c>
      <c r="J33" s="131">
        <v>50</v>
      </c>
      <c r="K33" s="130">
        <v>5307</v>
      </c>
    </row>
    <row r="34" spans="1:11" ht="18" x14ac:dyDescent="0.25">
      <c r="A34" s="18" t="s">
        <v>389</v>
      </c>
      <c r="B34" s="18" t="s">
        <v>79</v>
      </c>
      <c r="C34" s="131">
        <v>22123</v>
      </c>
      <c r="D34" s="131">
        <v>22062</v>
      </c>
      <c r="E34" s="131">
        <v>6566</v>
      </c>
      <c r="F34" s="131">
        <v>28628</v>
      </c>
      <c r="G34" s="131">
        <v>43</v>
      </c>
      <c r="H34" s="132">
        <v>28671</v>
      </c>
      <c r="I34" s="131">
        <v>13184</v>
      </c>
      <c r="J34" s="131">
        <v>2665</v>
      </c>
      <c r="K34" s="130">
        <v>66643</v>
      </c>
    </row>
    <row r="35" spans="1:11" ht="18" x14ac:dyDescent="0.25">
      <c r="A35" s="18" t="s">
        <v>390</v>
      </c>
      <c r="B35" s="18" t="s">
        <v>81</v>
      </c>
      <c r="C35" s="131">
        <v>21249</v>
      </c>
      <c r="D35" s="131">
        <v>7643</v>
      </c>
      <c r="E35" s="131">
        <v>5201</v>
      </c>
      <c r="F35" s="131">
        <v>12844</v>
      </c>
      <c r="G35" s="131">
        <v>43</v>
      </c>
      <c r="H35" s="132">
        <v>12887</v>
      </c>
      <c r="I35" s="131">
        <v>2937</v>
      </c>
      <c r="J35" s="131">
        <v>778</v>
      </c>
      <c r="K35" s="130">
        <v>37851</v>
      </c>
    </row>
    <row r="36" spans="1:11" ht="18" x14ac:dyDescent="0.25">
      <c r="A36" s="18" t="s">
        <v>391</v>
      </c>
      <c r="B36" s="18" t="s">
        <v>83</v>
      </c>
      <c r="C36" s="131">
        <v>8164</v>
      </c>
      <c r="D36" s="131">
        <v>613</v>
      </c>
      <c r="E36" s="131">
        <v>166</v>
      </c>
      <c r="F36" s="131">
        <v>779</v>
      </c>
      <c r="G36" s="131">
        <v>0</v>
      </c>
      <c r="H36" s="132">
        <v>779</v>
      </c>
      <c r="I36" s="131">
        <v>4118</v>
      </c>
      <c r="J36" s="131">
        <v>67</v>
      </c>
      <c r="K36" s="130">
        <v>13128</v>
      </c>
    </row>
    <row r="37" spans="1:11" ht="18" x14ac:dyDescent="0.25">
      <c r="A37" s="18" t="s">
        <v>392</v>
      </c>
      <c r="B37" s="18" t="s">
        <v>85</v>
      </c>
      <c r="C37" s="131">
        <v>6669</v>
      </c>
      <c r="D37" s="131">
        <v>2625</v>
      </c>
      <c r="E37" s="131">
        <v>1742</v>
      </c>
      <c r="F37" s="131">
        <v>4367</v>
      </c>
      <c r="G37" s="131">
        <v>132</v>
      </c>
      <c r="H37" s="132">
        <v>4499</v>
      </c>
      <c r="I37" s="131">
        <v>5861</v>
      </c>
      <c r="J37" s="131">
        <v>621</v>
      </c>
      <c r="K37" s="130">
        <v>17650</v>
      </c>
    </row>
    <row r="38" spans="1:11" ht="18" x14ac:dyDescent="0.25">
      <c r="A38" s="18" t="s">
        <v>393</v>
      </c>
      <c r="B38" s="18" t="s">
        <v>87</v>
      </c>
      <c r="C38" s="131">
        <v>7825</v>
      </c>
      <c r="D38" s="131">
        <v>4511</v>
      </c>
      <c r="E38" s="131">
        <v>1927</v>
      </c>
      <c r="F38" s="131">
        <v>6438</v>
      </c>
      <c r="G38" s="131">
        <v>0</v>
      </c>
      <c r="H38" s="132">
        <v>6438</v>
      </c>
      <c r="I38" s="131">
        <v>7825</v>
      </c>
      <c r="J38" s="131">
        <v>112</v>
      </c>
      <c r="K38" s="130">
        <v>22200</v>
      </c>
    </row>
    <row r="39" spans="1:11" ht="18" x14ac:dyDescent="0.25">
      <c r="A39" s="18" t="s">
        <v>394</v>
      </c>
      <c r="B39" s="18" t="s">
        <v>89</v>
      </c>
      <c r="C39" s="131">
        <v>6272</v>
      </c>
      <c r="D39" s="131">
        <v>5744</v>
      </c>
      <c r="E39" s="131">
        <v>8856</v>
      </c>
      <c r="F39" s="131">
        <v>14600</v>
      </c>
      <c r="G39" s="131">
        <v>0</v>
      </c>
      <c r="H39" s="132">
        <v>14600</v>
      </c>
      <c r="I39" s="131">
        <v>5549</v>
      </c>
      <c r="J39" s="131">
        <v>79</v>
      </c>
      <c r="K39" s="130">
        <v>26500</v>
      </c>
    </row>
    <row r="40" spans="1:11" ht="18" x14ac:dyDescent="0.25">
      <c r="A40" s="18" t="s">
        <v>395</v>
      </c>
      <c r="B40" s="18" t="s">
        <v>91</v>
      </c>
      <c r="C40" s="131">
        <v>2511</v>
      </c>
      <c r="D40" s="131">
        <v>433</v>
      </c>
      <c r="E40" s="131">
        <v>269</v>
      </c>
      <c r="F40" s="131">
        <v>702</v>
      </c>
      <c r="G40" s="131">
        <v>0</v>
      </c>
      <c r="H40" s="132">
        <v>702</v>
      </c>
      <c r="I40" s="131">
        <v>855</v>
      </c>
      <c r="J40" s="131">
        <v>286</v>
      </c>
      <c r="K40" s="130">
        <v>4354</v>
      </c>
    </row>
    <row r="41" spans="1:11" ht="18" x14ac:dyDescent="0.25">
      <c r="A41" s="18" t="s">
        <v>396</v>
      </c>
      <c r="B41" s="18" t="s">
        <v>93</v>
      </c>
      <c r="C41" s="131">
        <v>29250</v>
      </c>
      <c r="D41" s="131">
        <v>5758</v>
      </c>
      <c r="E41" s="131">
        <v>4927</v>
      </c>
      <c r="F41" s="131">
        <v>10685</v>
      </c>
      <c r="G41" s="131">
        <v>84</v>
      </c>
      <c r="H41" s="132">
        <v>10769</v>
      </c>
      <c r="I41" s="131">
        <v>11198</v>
      </c>
      <c r="J41" s="131">
        <v>1782</v>
      </c>
      <c r="K41" s="130">
        <v>52999</v>
      </c>
    </row>
    <row r="42" spans="1:11" ht="18" x14ac:dyDescent="0.25">
      <c r="A42" s="27" t="s">
        <v>397</v>
      </c>
      <c r="B42" s="27" t="s">
        <v>95</v>
      </c>
      <c r="C42" s="133">
        <v>22540</v>
      </c>
      <c r="D42" s="133">
        <v>23408</v>
      </c>
      <c r="E42" s="133">
        <v>27042</v>
      </c>
      <c r="F42" s="133">
        <v>50450</v>
      </c>
      <c r="G42" s="133">
        <v>186</v>
      </c>
      <c r="H42" s="134">
        <v>50636</v>
      </c>
      <c r="I42" s="133">
        <v>22169</v>
      </c>
      <c r="J42" s="133">
        <v>6094</v>
      </c>
      <c r="K42" s="135">
        <v>101439</v>
      </c>
    </row>
    <row r="43" spans="1:11" ht="18" x14ac:dyDescent="0.25">
      <c r="A43" s="18" t="s">
        <v>398</v>
      </c>
      <c r="B43" s="18" t="s">
        <v>97</v>
      </c>
      <c r="C43" s="131">
        <v>12613</v>
      </c>
      <c r="D43" s="131">
        <v>9835</v>
      </c>
      <c r="E43" s="131">
        <v>10975</v>
      </c>
      <c r="F43" s="131">
        <v>20810</v>
      </c>
      <c r="G43" s="131">
        <v>90</v>
      </c>
      <c r="H43" s="132">
        <v>20900</v>
      </c>
      <c r="I43" s="131">
        <v>11646</v>
      </c>
      <c r="J43" s="131">
        <v>2228</v>
      </c>
      <c r="K43" s="130">
        <v>47387</v>
      </c>
    </row>
    <row r="44" spans="1:11" ht="18" x14ac:dyDescent="0.25">
      <c r="A44" s="18" t="s">
        <v>399</v>
      </c>
      <c r="B44" s="18" t="s">
        <v>99</v>
      </c>
      <c r="C44" s="131">
        <v>28386</v>
      </c>
      <c r="D44" s="131">
        <v>19976</v>
      </c>
      <c r="E44" s="131">
        <v>13433</v>
      </c>
      <c r="F44" s="131">
        <v>33409</v>
      </c>
      <c r="G44" s="131">
        <v>0</v>
      </c>
      <c r="H44" s="132">
        <v>33409</v>
      </c>
      <c r="I44" s="131">
        <v>17574</v>
      </c>
      <c r="J44" s="131">
        <v>2912</v>
      </c>
      <c r="K44" s="130">
        <v>82281</v>
      </c>
    </row>
    <row r="45" spans="1:11" ht="18" x14ac:dyDescent="0.25">
      <c r="A45" s="18" t="s">
        <v>400</v>
      </c>
      <c r="B45" s="18" t="s">
        <v>468</v>
      </c>
      <c r="C45" s="131">
        <v>58744</v>
      </c>
      <c r="D45" s="131">
        <v>47710</v>
      </c>
      <c r="E45" s="131">
        <v>9956</v>
      </c>
      <c r="F45" s="131">
        <v>57666</v>
      </c>
      <c r="G45" s="131">
        <v>15</v>
      </c>
      <c r="H45" s="132">
        <v>57681</v>
      </c>
      <c r="I45" s="131">
        <v>29768</v>
      </c>
      <c r="J45" s="131">
        <v>8640</v>
      </c>
      <c r="K45" s="130">
        <v>154833</v>
      </c>
    </row>
    <row r="46" spans="1:11" ht="18" x14ac:dyDescent="0.25">
      <c r="A46" s="18" t="s">
        <v>401</v>
      </c>
      <c r="B46" s="18" t="s">
        <v>103</v>
      </c>
      <c r="C46" s="131">
        <v>4302</v>
      </c>
      <c r="D46" s="131">
        <v>565</v>
      </c>
      <c r="E46" s="131">
        <v>1681</v>
      </c>
      <c r="F46" s="131">
        <v>2246</v>
      </c>
      <c r="G46" s="131">
        <v>0</v>
      </c>
      <c r="H46" s="132">
        <v>2246</v>
      </c>
      <c r="I46" s="131">
        <v>1867</v>
      </c>
      <c r="J46" s="131">
        <v>661</v>
      </c>
      <c r="K46" s="130">
        <v>9076</v>
      </c>
    </row>
    <row r="47" spans="1:11" ht="18" x14ac:dyDescent="0.25">
      <c r="A47" s="18" t="s">
        <v>402</v>
      </c>
      <c r="B47" s="18" t="s">
        <v>105</v>
      </c>
      <c r="C47" s="131">
        <v>24941</v>
      </c>
      <c r="D47" s="131">
        <v>5569</v>
      </c>
      <c r="E47" s="131">
        <v>20748</v>
      </c>
      <c r="F47" s="131">
        <v>26317</v>
      </c>
      <c r="G47" s="131">
        <v>183</v>
      </c>
      <c r="H47" s="132">
        <v>26500</v>
      </c>
      <c r="I47" s="131">
        <v>1030</v>
      </c>
      <c r="J47" s="131">
        <v>1448</v>
      </c>
      <c r="K47" s="130">
        <v>53919</v>
      </c>
    </row>
    <row r="48" spans="1:11" ht="18" x14ac:dyDescent="0.25">
      <c r="A48" s="18" t="s">
        <v>403</v>
      </c>
      <c r="B48" s="18" t="s">
        <v>107</v>
      </c>
      <c r="C48" s="131">
        <v>2333</v>
      </c>
      <c r="D48" s="131">
        <v>1558</v>
      </c>
      <c r="E48" s="131">
        <v>1640</v>
      </c>
      <c r="F48" s="131">
        <v>3198</v>
      </c>
      <c r="G48" s="131">
        <v>90</v>
      </c>
      <c r="H48" s="132">
        <v>3288</v>
      </c>
      <c r="I48" s="131">
        <v>2207</v>
      </c>
      <c r="J48" s="131">
        <v>556</v>
      </c>
      <c r="K48" s="130">
        <v>8384</v>
      </c>
    </row>
    <row r="49" spans="1:11" ht="18" x14ac:dyDescent="0.25">
      <c r="A49" s="18" t="s">
        <v>404</v>
      </c>
      <c r="B49" s="18" t="s">
        <v>109</v>
      </c>
      <c r="C49" s="131">
        <v>8905</v>
      </c>
      <c r="D49" s="131">
        <v>3028</v>
      </c>
      <c r="E49" s="131">
        <v>3343</v>
      </c>
      <c r="F49" s="131">
        <v>6371</v>
      </c>
      <c r="G49" s="131">
        <v>133</v>
      </c>
      <c r="H49" s="132">
        <v>6504</v>
      </c>
      <c r="I49" s="131">
        <v>6225</v>
      </c>
      <c r="J49" s="131">
        <v>2200</v>
      </c>
      <c r="K49" s="130">
        <v>23834</v>
      </c>
    </row>
    <row r="50" spans="1:11" ht="18" x14ac:dyDescent="0.25">
      <c r="A50" s="18" t="s">
        <v>405</v>
      </c>
      <c r="B50" s="18" t="s">
        <v>111</v>
      </c>
      <c r="C50" s="131">
        <v>9251</v>
      </c>
      <c r="D50" s="131">
        <v>7487</v>
      </c>
      <c r="E50" s="131">
        <v>8036</v>
      </c>
      <c r="F50" s="131">
        <v>15523</v>
      </c>
      <c r="G50" s="131">
        <v>1197</v>
      </c>
      <c r="H50" s="132">
        <v>16720</v>
      </c>
      <c r="I50" s="131">
        <v>17407</v>
      </c>
      <c r="J50" s="131">
        <v>3384</v>
      </c>
      <c r="K50" s="130">
        <v>46762</v>
      </c>
    </row>
    <row r="51" spans="1:11" ht="18" x14ac:dyDescent="0.25">
      <c r="A51" s="18" t="s">
        <v>406</v>
      </c>
      <c r="B51" s="18" t="s">
        <v>113</v>
      </c>
      <c r="C51" s="131">
        <v>493</v>
      </c>
      <c r="D51" s="131">
        <v>0</v>
      </c>
      <c r="E51" s="131">
        <v>0</v>
      </c>
      <c r="F51" s="131">
        <v>0</v>
      </c>
      <c r="G51" s="131">
        <v>60</v>
      </c>
      <c r="H51" s="132">
        <v>60</v>
      </c>
      <c r="I51" s="131">
        <v>0</v>
      </c>
      <c r="J51" s="131">
        <v>2</v>
      </c>
      <c r="K51" s="130">
        <v>555</v>
      </c>
    </row>
    <row r="52" spans="1:11" ht="18" x14ac:dyDescent="0.25">
      <c r="A52" s="27" t="s">
        <v>407</v>
      </c>
      <c r="B52" s="27" t="s">
        <v>115</v>
      </c>
      <c r="C52" s="133">
        <v>4629</v>
      </c>
      <c r="D52" s="133">
        <v>0</v>
      </c>
      <c r="E52" s="133">
        <v>0</v>
      </c>
      <c r="F52" s="133">
        <v>0</v>
      </c>
      <c r="G52" s="133">
        <v>1073</v>
      </c>
      <c r="H52" s="134">
        <v>1073</v>
      </c>
      <c r="I52" s="133">
        <v>0</v>
      </c>
      <c r="J52" s="133">
        <v>0</v>
      </c>
      <c r="K52" s="135">
        <v>5702</v>
      </c>
    </row>
    <row r="53" spans="1:11" ht="18" x14ac:dyDescent="0.25">
      <c r="A53" s="18" t="s">
        <v>408</v>
      </c>
      <c r="B53" s="18" t="s">
        <v>117</v>
      </c>
      <c r="C53" s="131">
        <v>20252</v>
      </c>
      <c r="D53" s="131">
        <v>0</v>
      </c>
      <c r="E53" s="131">
        <v>0</v>
      </c>
      <c r="F53" s="131">
        <v>0</v>
      </c>
      <c r="G53" s="131">
        <v>225</v>
      </c>
      <c r="H53" s="132">
        <v>225</v>
      </c>
      <c r="I53" s="131">
        <v>0</v>
      </c>
      <c r="J53" s="131">
        <v>212</v>
      </c>
      <c r="K53" s="130">
        <v>20689</v>
      </c>
    </row>
    <row r="54" spans="1:11" ht="18" x14ac:dyDescent="0.25">
      <c r="A54" s="18" t="s">
        <v>409</v>
      </c>
      <c r="B54" s="18" t="s">
        <v>119</v>
      </c>
      <c r="C54" s="131">
        <v>73588</v>
      </c>
      <c r="D54" s="131">
        <v>840</v>
      </c>
      <c r="E54" s="131">
        <v>0</v>
      </c>
      <c r="F54" s="131">
        <v>840</v>
      </c>
      <c r="G54" s="131">
        <v>63</v>
      </c>
      <c r="H54" s="132">
        <v>903</v>
      </c>
      <c r="I54" s="131">
        <v>0</v>
      </c>
      <c r="J54" s="131">
        <v>3582</v>
      </c>
      <c r="K54" s="130">
        <v>78073</v>
      </c>
    </row>
    <row r="55" spans="1:11" ht="18" x14ac:dyDescent="0.25">
      <c r="A55" s="18" t="s">
        <v>410</v>
      </c>
      <c r="B55" s="18" t="s">
        <v>121</v>
      </c>
      <c r="C55" s="131">
        <v>40699</v>
      </c>
      <c r="D55" s="131">
        <v>0</v>
      </c>
      <c r="E55" s="131">
        <v>0</v>
      </c>
      <c r="F55" s="131">
        <v>0</v>
      </c>
      <c r="G55" s="131">
        <v>31</v>
      </c>
      <c r="H55" s="132">
        <v>31</v>
      </c>
      <c r="I55" s="131">
        <v>0</v>
      </c>
      <c r="J55" s="131">
        <v>1028</v>
      </c>
      <c r="K55" s="130">
        <v>41758</v>
      </c>
    </row>
    <row r="56" spans="1:11" ht="18" x14ac:dyDescent="0.25">
      <c r="A56" s="18" t="s">
        <v>411</v>
      </c>
      <c r="B56" s="18" t="s">
        <v>123</v>
      </c>
      <c r="C56" s="131">
        <v>9948</v>
      </c>
      <c r="D56" s="131">
        <v>0</v>
      </c>
      <c r="E56" s="131">
        <v>0</v>
      </c>
      <c r="F56" s="131">
        <v>0</v>
      </c>
      <c r="G56" s="131">
        <v>12</v>
      </c>
      <c r="H56" s="132">
        <v>12</v>
      </c>
      <c r="I56" s="131">
        <v>0</v>
      </c>
      <c r="J56" s="131">
        <v>0</v>
      </c>
      <c r="K56" s="130">
        <v>9960</v>
      </c>
    </row>
    <row r="57" spans="1:11" ht="18" x14ac:dyDescent="0.25">
      <c r="A57" s="18" t="s">
        <v>412</v>
      </c>
      <c r="B57" s="18" t="s">
        <v>125</v>
      </c>
      <c r="C57" s="131">
        <v>9538</v>
      </c>
      <c r="D57" s="131">
        <v>0</v>
      </c>
      <c r="E57" s="131">
        <v>0</v>
      </c>
      <c r="F57" s="131">
        <v>0</v>
      </c>
      <c r="G57" s="131">
        <v>1</v>
      </c>
      <c r="H57" s="132">
        <v>1</v>
      </c>
      <c r="I57" s="131">
        <v>0</v>
      </c>
      <c r="J57" s="131">
        <v>442</v>
      </c>
      <c r="K57" s="130">
        <v>9981</v>
      </c>
    </row>
    <row r="58" spans="1:11" ht="18" x14ac:dyDescent="0.25">
      <c r="A58" s="18" t="s">
        <v>413</v>
      </c>
      <c r="B58" s="18" t="s">
        <v>127</v>
      </c>
      <c r="C58" s="131">
        <v>20009</v>
      </c>
      <c r="D58" s="131">
        <v>1097</v>
      </c>
      <c r="E58" s="131">
        <v>1481</v>
      </c>
      <c r="F58" s="131">
        <v>2578</v>
      </c>
      <c r="G58" s="131">
        <v>582</v>
      </c>
      <c r="H58" s="132">
        <v>3160</v>
      </c>
      <c r="I58" s="131">
        <v>0</v>
      </c>
      <c r="J58" s="131">
        <v>1715</v>
      </c>
      <c r="K58" s="130">
        <v>24884</v>
      </c>
    </row>
    <row r="59" spans="1:11" ht="18" x14ac:dyDescent="0.25">
      <c r="A59" s="18" t="s">
        <v>414</v>
      </c>
      <c r="B59" s="18" t="s">
        <v>129</v>
      </c>
      <c r="C59" s="131">
        <v>642</v>
      </c>
      <c r="D59" s="131">
        <v>0</v>
      </c>
      <c r="E59" s="131">
        <v>0</v>
      </c>
      <c r="F59" s="131">
        <v>0</v>
      </c>
      <c r="G59" s="131">
        <v>2</v>
      </c>
      <c r="H59" s="132">
        <v>2</v>
      </c>
      <c r="I59" s="131">
        <v>0</v>
      </c>
      <c r="J59" s="131">
        <v>64</v>
      </c>
      <c r="K59" s="130">
        <v>708</v>
      </c>
    </row>
    <row r="60" spans="1:11" ht="18" x14ac:dyDescent="0.25">
      <c r="A60" s="97" t="s">
        <v>415</v>
      </c>
      <c r="B60" s="18" t="s">
        <v>131</v>
      </c>
      <c r="C60" s="131">
        <v>303109</v>
      </c>
      <c r="D60" s="131">
        <v>0</v>
      </c>
      <c r="E60" s="131">
        <v>0</v>
      </c>
      <c r="F60" s="131">
        <v>0</v>
      </c>
      <c r="G60" s="131">
        <v>1814</v>
      </c>
      <c r="H60" s="132">
        <v>1814</v>
      </c>
      <c r="I60" s="131">
        <v>0</v>
      </c>
      <c r="J60" s="131">
        <v>30346</v>
      </c>
      <c r="K60" s="130">
        <v>335269</v>
      </c>
    </row>
    <row r="61" spans="1:11" ht="18" x14ac:dyDescent="0.25">
      <c r="A61" s="18" t="s">
        <v>416</v>
      </c>
      <c r="B61" s="18" t="s">
        <v>133</v>
      </c>
      <c r="C61" s="131">
        <v>55108</v>
      </c>
      <c r="D61" s="131">
        <v>0</v>
      </c>
      <c r="E61" s="131">
        <v>0</v>
      </c>
      <c r="F61" s="131">
        <v>0</v>
      </c>
      <c r="G61" s="131">
        <v>187</v>
      </c>
      <c r="H61" s="132">
        <v>187</v>
      </c>
      <c r="I61" s="131">
        <v>-25707</v>
      </c>
      <c r="J61" s="131">
        <v>2427</v>
      </c>
      <c r="K61" s="130">
        <v>32015</v>
      </c>
    </row>
    <row r="62" spans="1:11" ht="18" x14ac:dyDescent="0.25">
      <c r="A62" s="18" t="s">
        <v>417</v>
      </c>
      <c r="B62" s="18" t="s">
        <v>135</v>
      </c>
      <c r="C62" s="131">
        <v>155674</v>
      </c>
      <c r="D62" s="131">
        <v>0</v>
      </c>
      <c r="E62" s="131">
        <v>0</v>
      </c>
      <c r="F62" s="131">
        <v>0</v>
      </c>
      <c r="G62" s="131">
        <v>87</v>
      </c>
      <c r="H62" s="132">
        <v>87</v>
      </c>
      <c r="I62" s="131">
        <v>-155543</v>
      </c>
      <c r="J62" s="131">
        <v>-3</v>
      </c>
      <c r="K62" s="130">
        <v>215</v>
      </c>
    </row>
    <row r="63" spans="1:11" ht="18" x14ac:dyDescent="0.25">
      <c r="A63" s="18" t="s">
        <v>418</v>
      </c>
      <c r="B63" s="18" t="s">
        <v>137</v>
      </c>
      <c r="C63" s="131">
        <v>140805</v>
      </c>
      <c r="D63" s="131">
        <v>0</v>
      </c>
      <c r="E63" s="131">
        <v>0</v>
      </c>
      <c r="F63" s="131">
        <v>0</v>
      </c>
      <c r="G63" s="131">
        <v>0</v>
      </c>
      <c r="H63" s="132">
        <v>0</v>
      </c>
      <c r="I63" s="131">
        <v>-140805</v>
      </c>
      <c r="J63" s="131">
        <v>0</v>
      </c>
      <c r="K63" s="130">
        <v>0</v>
      </c>
    </row>
    <row r="64" spans="1:11" ht="18" x14ac:dyDescent="0.25">
      <c r="A64" s="18" t="s">
        <v>419</v>
      </c>
      <c r="B64" s="18" t="s">
        <v>139</v>
      </c>
      <c r="C64" s="131">
        <v>12651</v>
      </c>
      <c r="D64" s="131">
        <v>0</v>
      </c>
      <c r="E64" s="131">
        <v>0</v>
      </c>
      <c r="F64" s="131">
        <v>0</v>
      </c>
      <c r="G64" s="131">
        <v>847</v>
      </c>
      <c r="H64" s="132">
        <v>847</v>
      </c>
      <c r="I64" s="131">
        <v>0</v>
      </c>
      <c r="J64" s="131">
        <v>-341</v>
      </c>
      <c r="K64" s="130">
        <v>13157</v>
      </c>
    </row>
    <row r="65" spans="1:11" ht="18" x14ac:dyDescent="0.25">
      <c r="A65" s="18" t="s">
        <v>420</v>
      </c>
      <c r="B65" s="18" t="s">
        <v>141</v>
      </c>
      <c r="C65" s="131">
        <v>49475</v>
      </c>
      <c r="D65" s="131">
        <v>0</v>
      </c>
      <c r="E65" s="131">
        <v>0</v>
      </c>
      <c r="F65" s="131">
        <v>0</v>
      </c>
      <c r="G65" s="131">
        <v>4702</v>
      </c>
      <c r="H65" s="132">
        <v>4702</v>
      </c>
      <c r="I65" s="131">
        <v>0</v>
      </c>
      <c r="J65" s="131">
        <v>1106</v>
      </c>
      <c r="K65" s="130">
        <v>55283</v>
      </c>
    </row>
    <row r="66" spans="1:11" ht="18" x14ac:dyDescent="0.25">
      <c r="A66" s="18" t="s">
        <v>421</v>
      </c>
      <c r="B66" s="18" t="s">
        <v>143</v>
      </c>
      <c r="C66" s="131">
        <v>14030</v>
      </c>
      <c r="D66" s="131">
        <v>0</v>
      </c>
      <c r="E66" s="131">
        <v>0</v>
      </c>
      <c r="F66" s="131">
        <v>0</v>
      </c>
      <c r="G66" s="131">
        <v>3561</v>
      </c>
      <c r="H66" s="132">
        <v>3561</v>
      </c>
      <c r="I66" s="131">
        <v>0</v>
      </c>
      <c r="J66" s="131">
        <v>596</v>
      </c>
      <c r="K66" s="130">
        <v>18187</v>
      </c>
    </row>
    <row r="67" spans="1:11" ht="18" x14ac:dyDescent="0.25">
      <c r="A67" s="18" t="s">
        <v>422</v>
      </c>
      <c r="B67" s="18" t="s">
        <v>145</v>
      </c>
      <c r="C67" s="131">
        <v>23450</v>
      </c>
      <c r="D67" s="131">
        <v>0</v>
      </c>
      <c r="E67" s="131">
        <v>0</v>
      </c>
      <c r="F67" s="131">
        <v>0</v>
      </c>
      <c r="G67" s="131">
        <v>12265</v>
      </c>
      <c r="H67" s="132">
        <v>12265</v>
      </c>
      <c r="I67" s="131">
        <v>0</v>
      </c>
      <c r="J67" s="131">
        <v>2039</v>
      </c>
      <c r="K67" s="130">
        <v>37754</v>
      </c>
    </row>
    <row r="68" spans="1:11" ht="18" x14ac:dyDescent="0.25">
      <c r="A68" s="18" t="s">
        <v>423</v>
      </c>
      <c r="B68" s="18" t="s">
        <v>147</v>
      </c>
      <c r="C68" s="131">
        <v>40432</v>
      </c>
      <c r="D68" s="131">
        <v>0</v>
      </c>
      <c r="E68" s="131">
        <v>0</v>
      </c>
      <c r="F68" s="131">
        <v>0</v>
      </c>
      <c r="G68" s="131">
        <v>1703</v>
      </c>
      <c r="H68" s="132">
        <v>1703</v>
      </c>
      <c r="I68" s="131">
        <v>0</v>
      </c>
      <c r="J68" s="131">
        <v>485</v>
      </c>
      <c r="K68" s="130">
        <v>42620</v>
      </c>
    </row>
    <row r="69" spans="1:11" ht="18" x14ac:dyDescent="0.25">
      <c r="A69" s="18" t="s">
        <v>424</v>
      </c>
      <c r="B69" s="18" t="s">
        <v>149</v>
      </c>
      <c r="C69" s="131">
        <v>24023</v>
      </c>
      <c r="D69" s="131">
        <v>0</v>
      </c>
      <c r="E69" s="131">
        <v>0</v>
      </c>
      <c r="F69" s="131">
        <v>0</v>
      </c>
      <c r="G69" s="131">
        <v>1615</v>
      </c>
      <c r="H69" s="132">
        <v>1615</v>
      </c>
      <c r="I69" s="131">
        <v>0</v>
      </c>
      <c r="J69" s="131">
        <v>914</v>
      </c>
      <c r="K69" s="130">
        <v>26552</v>
      </c>
    </row>
    <row r="70" spans="1:11" ht="18" x14ac:dyDescent="0.25">
      <c r="A70" s="27" t="s">
        <v>425</v>
      </c>
      <c r="B70" s="27" t="s">
        <v>151</v>
      </c>
      <c r="C70" s="133">
        <v>23419</v>
      </c>
      <c r="D70" s="133">
        <v>0</v>
      </c>
      <c r="E70" s="133">
        <v>0</v>
      </c>
      <c r="F70" s="133">
        <v>0</v>
      </c>
      <c r="G70" s="133">
        <v>11346</v>
      </c>
      <c r="H70" s="134">
        <v>11346</v>
      </c>
      <c r="I70" s="133">
        <v>0</v>
      </c>
      <c r="J70" s="133">
        <v>2249</v>
      </c>
      <c r="K70" s="135">
        <v>37014</v>
      </c>
    </row>
    <row r="71" spans="1:11" ht="18" x14ac:dyDescent="0.25">
      <c r="A71" s="18" t="s">
        <v>426</v>
      </c>
      <c r="B71" s="18" t="s">
        <v>153</v>
      </c>
      <c r="C71" s="131">
        <v>104399</v>
      </c>
      <c r="D71" s="131">
        <v>0</v>
      </c>
      <c r="E71" s="131">
        <v>0</v>
      </c>
      <c r="F71" s="131">
        <v>0</v>
      </c>
      <c r="G71" s="131">
        <v>7456</v>
      </c>
      <c r="H71" s="132">
        <v>7456</v>
      </c>
      <c r="I71" s="131">
        <v>0</v>
      </c>
      <c r="J71" s="131">
        <v>11312</v>
      </c>
      <c r="K71" s="130">
        <v>123167</v>
      </c>
    </row>
    <row r="72" spans="1:11" ht="18" x14ac:dyDescent="0.25">
      <c r="A72" s="18" t="s">
        <v>427</v>
      </c>
      <c r="B72" s="18" t="s">
        <v>155</v>
      </c>
      <c r="C72" s="131">
        <v>22026</v>
      </c>
      <c r="D72" s="131">
        <v>1004</v>
      </c>
      <c r="E72" s="131">
        <v>1185</v>
      </c>
      <c r="F72" s="131">
        <v>2189</v>
      </c>
      <c r="G72" s="131">
        <v>2025</v>
      </c>
      <c r="H72" s="132">
        <v>4214</v>
      </c>
      <c r="I72" s="131">
        <v>11992</v>
      </c>
      <c r="J72" s="131">
        <v>443</v>
      </c>
      <c r="K72" s="130">
        <v>38675</v>
      </c>
    </row>
    <row r="73" spans="1:11" ht="18" x14ac:dyDescent="0.25">
      <c r="A73" s="97" t="s">
        <v>428</v>
      </c>
      <c r="B73" s="18" t="s">
        <v>157</v>
      </c>
      <c r="C73" s="131">
        <v>34129</v>
      </c>
      <c r="D73" s="131">
        <v>309</v>
      </c>
      <c r="E73" s="131">
        <v>125</v>
      </c>
      <c r="F73" s="131">
        <v>434</v>
      </c>
      <c r="G73" s="131">
        <v>4952</v>
      </c>
      <c r="H73" s="132">
        <v>5386</v>
      </c>
      <c r="I73" s="131">
        <v>3076</v>
      </c>
      <c r="J73" s="131">
        <v>2333</v>
      </c>
      <c r="K73" s="130">
        <v>44924</v>
      </c>
    </row>
    <row r="74" spans="1:11" ht="18" x14ac:dyDescent="0.25">
      <c r="A74" s="18" t="s">
        <v>429</v>
      </c>
      <c r="B74" s="18" t="s">
        <v>159</v>
      </c>
      <c r="C74" s="131">
        <v>47342</v>
      </c>
      <c r="D74" s="131">
        <v>0</v>
      </c>
      <c r="E74" s="131">
        <v>0</v>
      </c>
      <c r="F74" s="131">
        <v>0</v>
      </c>
      <c r="G74" s="131">
        <v>5100</v>
      </c>
      <c r="H74" s="132">
        <v>5100</v>
      </c>
      <c r="I74" s="131">
        <v>0</v>
      </c>
      <c r="J74" s="131">
        <v>3370</v>
      </c>
      <c r="K74" s="130">
        <v>55812</v>
      </c>
    </row>
    <row r="75" spans="1:11" ht="18" x14ac:dyDescent="0.25">
      <c r="A75" s="18" t="s">
        <v>430</v>
      </c>
      <c r="B75" s="18" t="s">
        <v>161</v>
      </c>
      <c r="C75" s="131">
        <v>82878</v>
      </c>
      <c r="D75" s="131">
        <v>0</v>
      </c>
      <c r="E75" s="131">
        <v>0</v>
      </c>
      <c r="F75" s="131">
        <v>0</v>
      </c>
      <c r="G75" s="131">
        <v>4798</v>
      </c>
      <c r="H75" s="132">
        <v>4798</v>
      </c>
      <c r="I75" s="131">
        <v>0</v>
      </c>
      <c r="J75" s="131">
        <v>4638</v>
      </c>
      <c r="K75" s="130">
        <v>92314</v>
      </c>
    </row>
    <row r="76" spans="1:11" ht="18" x14ac:dyDescent="0.25">
      <c r="A76" s="18" t="s">
        <v>431</v>
      </c>
      <c r="B76" s="18" t="s">
        <v>163</v>
      </c>
      <c r="C76" s="131">
        <v>11480</v>
      </c>
      <c r="D76" s="131">
        <v>0</v>
      </c>
      <c r="E76" s="131">
        <v>0</v>
      </c>
      <c r="F76" s="131">
        <v>0</v>
      </c>
      <c r="G76" s="131">
        <v>1957</v>
      </c>
      <c r="H76" s="132">
        <v>1957</v>
      </c>
      <c r="I76" s="131">
        <v>0</v>
      </c>
      <c r="J76" s="131">
        <v>230</v>
      </c>
      <c r="K76" s="130">
        <v>13667</v>
      </c>
    </row>
    <row r="77" spans="1:11" ht="18" x14ac:dyDescent="0.25">
      <c r="A77" s="18" t="s">
        <v>432</v>
      </c>
      <c r="B77" s="18" t="s">
        <v>165</v>
      </c>
      <c r="C77" s="131">
        <v>145686</v>
      </c>
      <c r="D77" s="131">
        <v>0</v>
      </c>
      <c r="E77" s="131">
        <v>0</v>
      </c>
      <c r="F77" s="131">
        <v>0</v>
      </c>
      <c r="G77" s="131">
        <v>14901</v>
      </c>
      <c r="H77" s="132">
        <v>14901</v>
      </c>
      <c r="I77" s="131">
        <v>0</v>
      </c>
      <c r="J77" s="131">
        <v>271</v>
      </c>
      <c r="K77" s="130">
        <v>160858</v>
      </c>
    </row>
    <row r="78" spans="1:11" ht="18" x14ac:dyDescent="0.25">
      <c r="A78" s="97" t="s">
        <v>433</v>
      </c>
      <c r="B78" s="26" t="s">
        <v>469</v>
      </c>
      <c r="C78" s="131">
        <v>75807</v>
      </c>
      <c r="D78" s="131">
        <v>0</v>
      </c>
      <c r="E78" s="131">
        <v>0</v>
      </c>
      <c r="F78" s="131">
        <v>0</v>
      </c>
      <c r="G78" s="131">
        <v>2084</v>
      </c>
      <c r="H78" s="132">
        <v>2084</v>
      </c>
      <c r="I78" s="131">
        <v>0</v>
      </c>
      <c r="J78" s="131">
        <v>5975</v>
      </c>
      <c r="K78" s="130">
        <v>83866</v>
      </c>
    </row>
    <row r="79" spans="1:11" ht="18" x14ac:dyDescent="0.25">
      <c r="A79" s="27" t="s">
        <v>434</v>
      </c>
      <c r="B79" s="27" t="s">
        <v>169</v>
      </c>
      <c r="C79" s="133">
        <v>36966</v>
      </c>
      <c r="D79" s="133">
        <v>0</v>
      </c>
      <c r="E79" s="133">
        <v>0</v>
      </c>
      <c r="F79" s="133">
        <v>0</v>
      </c>
      <c r="G79" s="133">
        <v>5191</v>
      </c>
      <c r="H79" s="134">
        <v>5191</v>
      </c>
      <c r="I79" s="133">
        <v>0</v>
      </c>
      <c r="J79" s="133">
        <v>3657</v>
      </c>
      <c r="K79" s="135">
        <v>45814</v>
      </c>
    </row>
    <row r="80" spans="1:11" ht="18" x14ac:dyDescent="0.25">
      <c r="A80" s="18" t="s">
        <v>435</v>
      </c>
      <c r="B80" s="18" t="s">
        <v>470</v>
      </c>
      <c r="C80" s="131">
        <v>130475</v>
      </c>
      <c r="D80" s="131">
        <v>0</v>
      </c>
      <c r="E80" s="131">
        <v>0</v>
      </c>
      <c r="F80" s="131">
        <v>0</v>
      </c>
      <c r="G80" s="131">
        <v>1229</v>
      </c>
      <c r="H80" s="132">
        <v>1229</v>
      </c>
      <c r="I80" s="131">
        <v>0</v>
      </c>
      <c r="J80" s="131">
        <v>541</v>
      </c>
      <c r="K80" s="130">
        <v>132245</v>
      </c>
    </row>
    <row r="81" spans="1:11" ht="18" x14ac:dyDescent="0.25">
      <c r="A81" s="18" t="s">
        <v>436</v>
      </c>
      <c r="B81" s="18" t="s">
        <v>471</v>
      </c>
      <c r="C81" s="131">
        <v>205846</v>
      </c>
      <c r="D81" s="131">
        <v>0</v>
      </c>
      <c r="E81" s="131">
        <v>0</v>
      </c>
      <c r="F81" s="131">
        <v>0</v>
      </c>
      <c r="G81" s="131">
        <v>3611</v>
      </c>
      <c r="H81" s="132">
        <v>3611</v>
      </c>
      <c r="I81" s="131">
        <v>0</v>
      </c>
      <c r="J81" s="131">
        <v>0</v>
      </c>
      <c r="K81" s="130">
        <v>209457</v>
      </c>
    </row>
    <row r="82" spans="1:11" ht="18" x14ac:dyDescent="0.25">
      <c r="A82" s="18" t="s">
        <v>437</v>
      </c>
      <c r="B82" s="18" t="s">
        <v>175</v>
      </c>
      <c r="C82" s="131">
        <v>9768</v>
      </c>
      <c r="D82" s="131">
        <v>0</v>
      </c>
      <c r="E82" s="131">
        <v>0</v>
      </c>
      <c r="F82" s="131">
        <v>0</v>
      </c>
      <c r="G82" s="131">
        <v>84</v>
      </c>
      <c r="H82" s="132">
        <v>84</v>
      </c>
      <c r="I82" s="131">
        <v>0</v>
      </c>
      <c r="J82" s="131">
        <v>1052</v>
      </c>
      <c r="K82" s="130">
        <v>10904</v>
      </c>
    </row>
    <row r="83" spans="1:11" ht="18" x14ac:dyDescent="0.25">
      <c r="A83" s="18" t="s">
        <v>438</v>
      </c>
      <c r="B83" s="18" t="s">
        <v>177</v>
      </c>
      <c r="C83" s="131">
        <v>36180</v>
      </c>
      <c r="D83" s="131">
        <v>0</v>
      </c>
      <c r="E83" s="131">
        <v>0</v>
      </c>
      <c r="F83" s="131">
        <v>0</v>
      </c>
      <c r="G83" s="131">
        <v>1243</v>
      </c>
      <c r="H83" s="132">
        <v>1243</v>
      </c>
      <c r="I83" s="131">
        <v>0</v>
      </c>
      <c r="J83" s="131">
        <v>1723</v>
      </c>
      <c r="K83" s="130">
        <v>39146</v>
      </c>
    </row>
    <row r="84" spans="1:11" ht="18" x14ac:dyDescent="0.25">
      <c r="A84" s="18" t="s">
        <v>439</v>
      </c>
      <c r="B84" s="18" t="s">
        <v>179</v>
      </c>
      <c r="C84" s="131">
        <v>21684</v>
      </c>
      <c r="D84" s="131">
        <v>0</v>
      </c>
      <c r="E84" s="131">
        <v>0</v>
      </c>
      <c r="F84" s="131">
        <v>0</v>
      </c>
      <c r="G84" s="131">
        <v>1602</v>
      </c>
      <c r="H84" s="132">
        <v>1602</v>
      </c>
      <c r="I84" s="131">
        <v>0</v>
      </c>
      <c r="J84" s="131">
        <v>784</v>
      </c>
      <c r="K84" s="130">
        <v>24070</v>
      </c>
    </row>
    <row r="85" spans="1:11" ht="18" x14ac:dyDescent="0.25">
      <c r="A85" s="18" t="s">
        <v>440</v>
      </c>
      <c r="B85" s="18" t="s">
        <v>181</v>
      </c>
      <c r="C85" s="131">
        <v>49549</v>
      </c>
      <c r="D85" s="131">
        <v>0</v>
      </c>
      <c r="E85" s="131">
        <v>0</v>
      </c>
      <c r="F85" s="131">
        <v>0</v>
      </c>
      <c r="G85" s="131">
        <v>13410</v>
      </c>
      <c r="H85" s="132">
        <v>13410</v>
      </c>
      <c r="I85" s="131">
        <v>0</v>
      </c>
      <c r="J85" s="131">
        <v>1888</v>
      </c>
      <c r="K85" s="130">
        <v>64847</v>
      </c>
    </row>
    <row r="86" spans="1:11" ht="18" x14ac:dyDescent="0.25">
      <c r="A86" s="18" t="s">
        <v>441</v>
      </c>
      <c r="B86" s="18" t="s">
        <v>183</v>
      </c>
      <c r="C86" s="131">
        <v>44917</v>
      </c>
      <c r="D86" s="131">
        <v>0</v>
      </c>
      <c r="E86" s="131">
        <v>1</v>
      </c>
      <c r="F86" s="131">
        <v>1</v>
      </c>
      <c r="G86" s="131">
        <v>3817</v>
      </c>
      <c r="H86" s="132">
        <v>3818</v>
      </c>
      <c r="I86" s="131">
        <v>0</v>
      </c>
      <c r="J86" s="131">
        <v>1524</v>
      </c>
      <c r="K86" s="130">
        <v>50259</v>
      </c>
    </row>
    <row r="87" spans="1:11" ht="18" x14ac:dyDescent="0.25">
      <c r="A87" s="18" t="s">
        <v>442</v>
      </c>
      <c r="B87" s="18" t="s">
        <v>185</v>
      </c>
      <c r="C87" s="131">
        <v>46555</v>
      </c>
      <c r="D87" s="131">
        <v>0</v>
      </c>
      <c r="E87" s="131">
        <v>0</v>
      </c>
      <c r="F87" s="131">
        <v>0</v>
      </c>
      <c r="G87" s="131">
        <v>6204</v>
      </c>
      <c r="H87" s="132">
        <v>6204</v>
      </c>
      <c r="I87" s="131">
        <v>0</v>
      </c>
      <c r="J87" s="131">
        <v>-1115</v>
      </c>
      <c r="K87" s="130">
        <v>51644</v>
      </c>
    </row>
    <row r="88" spans="1:11" ht="18" x14ac:dyDescent="0.25">
      <c r="A88" s="18" t="s">
        <v>443</v>
      </c>
      <c r="B88" s="18" t="s">
        <v>187</v>
      </c>
      <c r="C88" s="131">
        <v>40538</v>
      </c>
      <c r="D88" s="131">
        <v>0</v>
      </c>
      <c r="E88" s="131">
        <v>0</v>
      </c>
      <c r="F88" s="131">
        <v>0</v>
      </c>
      <c r="G88" s="131">
        <v>3106</v>
      </c>
      <c r="H88" s="132">
        <v>3106</v>
      </c>
      <c r="I88" s="131">
        <v>0</v>
      </c>
      <c r="J88" s="131">
        <v>934</v>
      </c>
      <c r="K88" s="130">
        <v>44578</v>
      </c>
    </row>
    <row r="89" spans="1:11" ht="18" x14ac:dyDescent="0.25">
      <c r="A89" s="27" t="s">
        <v>444</v>
      </c>
      <c r="B89" s="27" t="s">
        <v>189</v>
      </c>
      <c r="C89" s="133">
        <v>25702</v>
      </c>
      <c r="D89" s="133">
        <v>1</v>
      </c>
      <c r="E89" s="133">
        <v>2</v>
      </c>
      <c r="F89" s="133">
        <v>3</v>
      </c>
      <c r="G89" s="133">
        <v>779</v>
      </c>
      <c r="H89" s="134">
        <v>782</v>
      </c>
      <c r="I89" s="133">
        <v>0</v>
      </c>
      <c r="J89" s="133">
        <v>516</v>
      </c>
      <c r="K89" s="135">
        <v>27000</v>
      </c>
    </row>
    <row r="90" spans="1:11" ht="18" x14ac:dyDescent="0.25">
      <c r="A90" s="18" t="s">
        <v>445</v>
      </c>
      <c r="B90" s="18" t="s">
        <v>191</v>
      </c>
      <c r="C90" s="131">
        <v>5056</v>
      </c>
      <c r="D90" s="131">
        <v>0</v>
      </c>
      <c r="E90" s="131">
        <v>0</v>
      </c>
      <c r="F90" s="131">
        <v>0</v>
      </c>
      <c r="G90" s="131">
        <v>2</v>
      </c>
      <c r="H90" s="132">
        <v>2</v>
      </c>
      <c r="I90" s="131">
        <v>0</v>
      </c>
      <c r="J90" s="131">
        <v>407</v>
      </c>
      <c r="K90" s="130">
        <v>5465</v>
      </c>
    </row>
    <row r="91" spans="1:11" ht="18" x14ac:dyDescent="0.25">
      <c r="A91" s="18" t="s">
        <v>446</v>
      </c>
      <c r="B91" s="18" t="s">
        <v>193</v>
      </c>
      <c r="C91" s="131">
        <v>37576</v>
      </c>
      <c r="D91" s="131">
        <v>0</v>
      </c>
      <c r="E91" s="131">
        <v>0</v>
      </c>
      <c r="F91" s="131">
        <v>0</v>
      </c>
      <c r="G91" s="131">
        <v>4151</v>
      </c>
      <c r="H91" s="132">
        <v>4151</v>
      </c>
      <c r="I91" s="131">
        <v>0</v>
      </c>
      <c r="J91" s="131">
        <v>1725</v>
      </c>
      <c r="K91" s="130">
        <v>43452</v>
      </c>
    </row>
    <row r="92" spans="1:11" ht="18" x14ac:dyDescent="0.25">
      <c r="A92" s="18" t="s">
        <v>447</v>
      </c>
      <c r="B92" s="18" t="s">
        <v>195</v>
      </c>
      <c r="C92" s="131">
        <v>41925</v>
      </c>
      <c r="D92" s="131">
        <v>0</v>
      </c>
      <c r="E92" s="131">
        <v>0</v>
      </c>
      <c r="F92" s="131">
        <v>0</v>
      </c>
      <c r="G92" s="131">
        <v>3347</v>
      </c>
      <c r="H92" s="132">
        <v>3347</v>
      </c>
      <c r="I92" s="131">
        <v>0</v>
      </c>
      <c r="J92" s="131">
        <v>1333</v>
      </c>
      <c r="K92" s="130">
        <v>46605</v>
      </c>
    </row>
    <row r="93" spans="1:11" ht="18" x14ac:dyDescent="0.25">
      <c r="A93" s="18" t="s">
        <v>448</v>
      </c>
      <c r="B93" s="18" t="s">
        <v>197</v>
      </c>
      <c r="C93" s="131">
        <v>23451</v>
      </c>
      <c r="D93" s="131">
        <v>0</v>
      </c>
      <c r="E93" s="131">
        <v>0</v>
      </c>
      <c r="F93" s="131">
        <v>0</v>
      </c>
      <c r="G93" s="131">
        <v>185</v>
      </c>
      <c r="H93" s="132">
        <v>185</v>
      </c>
      <c r="I93" s="131">
        <v>0</v>
      </c>
      <c r="J93" s="131">
        <v>3632</v>
      </c>
      <c r="K93" s="130">
        <v>27268</v>
      </c>
    </row>
    <row r="94" spans="1:11" ht="18" x14ac:dyDescent="0.25">
      <c r="A94" s="18" t="s">
        <v>449</v>
      </c>
      <c r="B94" s="18" t="s">
        <v>199</v>
      </c>
      <c r="C94" s="131">
        <v>5799</v>
      </c>
      <c r="D94" s="131">
        <v>0</v>
      </c>
      <c r="E94" s="131">
        <v>0</v>
      </c>
      <c r="F94" s="131">
        <v>0</v>
      </c>
      <c r="G94" s="131">
        <v>0</v>
      </c>
      <c r="H94" s="132">
        <v>0</v>
      </c>
      <c r="I94" s="131">
        <v>0</v>
      </c>
      <c r="J94" s="131">
        <v>356</v>
      </c>
      <c r="K94" s="130">
        <v>6155</v>
      </c>
    </row>
    <row r="95" spans="1:11" ht="18" x14ac:dyDescent="0.25">
      <c r="A95" s="18" t="s">
        <v>450</v>
      </c>
      <c r="B95" s="18" t="s">
        <v>201</v>
      </c>
      <c r="C95" s="131">
        <v>20450</v>
      </c>
      <c r="D95" s="131">
        <v>0</v>
      </c>
      <c r="E95" s="131">
        <v>0</v>
      </c>
      <c r="F95" s="131">
        <v>0</v>
      </c>
      <c r="G95" s="131">
        <v>13</v>
      </c>
      <c r="H95" s="132">
        <v>13</v>
      </c>
      <c r="I95" s="131">
        <v>0</v>
      </c>
      <c r="J95" s="131">
        <v>680</v>
      </c>
      <c r="K95" s="130">
        <v>21143</v>
      </c>
    </row>
    <row r="96" spans="1:11" ht="18" x14ac:dyDescent="0.25">
      <c r="A96" s="18" t="s">
        <v>451</v>
      </c>
      <c r="B96" s="18" t="s">
        <v>203</v>
      </c>
      <c r="C96" s="131">
        <v>45813</v>
      </c>
      <c r="D96" s="131">
        <v>0</v>
      </c>
      <c r="E96" s="131">
        <v>0</v>
      </c>
      <c r="F96" s="131">
        <v>0</v>
      </c>
      <c r="G96" s="131">
        <v>17906</v>
      </c>
      <c r="H96" s="132">
        <v>17906</v>
      </c>
      <c r="I96" s="131">
        <v>0</v>
      </c>
      <c r="J96" s="131">
        <v>1323</v>
      </c>
      <c r="K96" s="130">
        <v>65042</v>
      </c>
    </row>
    <row r="97" spans="1:11" ht="18" x14ac:dyDescent="0.25">
      <c r="A97" s="18" t="s">
        <v>452</v>
      </c>
      <c r="B97" s="18" t="s">
        <v>205</v>
      </c>
      <c r="C97" s="131">
        <v>155889</v>
      </c>
      <c r="D97" s="131">
        <v>0</v>
      </c>
      <c r="E97" s="131">
        <v>0</v>
      </c>
      <c r="F97" s="131">
        <v>0</v>
      </c>
      <c r="G97" s="131">
        <v>1063</v>
      </c>
      <c r="H97" s="132">
        <v>1063</v>
      </c>
      <c r="I97" s="131">
        <v>0</v>
      </c>
      <c r="J97" s="131">
        <v>0</v>
      </c>
      <c r="K97" s="130">
        <v>156952</v>
      </c>
    </row>
    <row r="98" spans="1:11" ht="18" x14ac:dyDescent="0.25">
      <c r="A98" s="18" t="s">
        <v>453</v>
      </c>
      <c r="B98" s="18" t="s">
        <v>207</v>
      </c>
      <c r="C98" s="131">
        <v>139209</v>
      </c>
      <c r="D98" s="131">
        <v>0</v>
      </c>
      <c r="E98" s="131">
        <v>0</v>
      </c>
      <c r="F98" s="131">
        <v>0</v>
      </c>
      <c r="G98" s="131">
        <v>760</v>
      </c>
      <c r="H98" s="132">
        <v>760</v>
      </c>
      <c r="I98" s="131">
        <v>0</v>
      </c>
      <c r="J98" s="131">
        <v>584</v>
      </c>
      <c r="K98" s="130">
        <v>140553</v>
      </c>
    </row>
    <row r="99" spans="1:11" ht="18" x14ac:dyDescent="0.25">
      <c r="A99" s="27" t="s">
        <v>454</v>
      </c>
      <c r="B99" s="27" t="s">
        <v>209</v>
      </c>
      <c r="C99" s="133">
        <v>153130</v>
      </c>
      <c r="D99" s="133">
        <v>0</v>
      </c>
      <c r="E99" s="133">
        <v>0</v>
      </c>
      <c r="F99" s="133">
        <v>0</v>
      </c>
      <c r="G99" s="133">
        <v>1471</v>
      </c>
      <c r="H99" s="134">
        <v>1471</v>
      </c>
      <c r="I99" s="133">
        <v>0</v>
      </c>
      <c r="J99" s="133">
        <v>649</v>
      </c>
      <c r="K99" s="135">
        <v>155250</v>
      </c>
    </row>
    <row r="100" spans="1:11" ht="18" x14ac:dyDescent="0.25">
      <c r="A100" s="97" t="s">
        <v>455</v>
      </c>
      <c r="B100" s="18" t="s">
        <v>211</v>
      </c>
      <c r="C100" s="131">
        <v>69647</v>
      </c>
      <c r="D100" s="131">
        <v>0</v>
      </c>
      <c r="E100" s="131">
        <v>0</v>
      </c>
      <c r="F100" s="131">
        <v>0</v>
      </c>
      <c r="G100" s="131">
        <v>19</v>
      </c>
      <c r="H100" s="132">
        <v>19</v>
      </c>
      <c r="I100" s="131">
        <v>0</v>
      </c>
      <c r="J100" s="131">
        <v>2170</v>
      </c>
      <c r="K100" s="130">
        <v>71836</v>
      </c>
    </row>
    <row r="101" spans="1:11" ht="18" x14ac:dyDescent="0.25">
      <c r="A101" s="18" t="s">
        <v>456</v>
      </c>
      <c r="B101" s="18" t="s">
        <v>213</v>
      </c>
      <c r="C101" s="131">
        <v>12693</v>
      </c>
      <c r="D101" s="131">
        <v>186</v>
      </c>
      <c r="E101" s="131">
        <v>1490</v>
      </c>
      <c r="F101" s="131">
        <v>1676</v>
      </c>
      <c r="G101" s="131">
        <v>1177</v>
      </c>
      <c r="H101" s="132">
        <v>2853</v>
      </c>
      <c r="I101" s="131">
        <v>0</v>
      </c>
      <c r="J101" s="131">
        <v>971</v>
      </c>
      <c r="K101" s="130">
        <v>16517</v>
      </c>
    </row>
    <row r="102" spans="1:11" ht="18" x14ac:dyDescent="0.25">
      <c r="A102" s="18" t="s">
        <v>457</v>
      </c>
      <c r="B102" s="18" t="s">
        <v>215</v>
      </c>
      <c r="C102" s="131">
        <v>5148</v>
      </c>
      <c r="D102" s="131">
        <v>49</v>
      </c>
      <c r="E102" s="131">
        <v>534</v>
      </c>
      <c r="F102" s="131">
        <v>583</v>
      </c>
      <c r="G102" s="131">
        <v>1105</v>
      </c>
      <c r="H102" s="132">
        <v>1688</v>
      </c>
      <c r="I102" s="131">
        <v>0</v>
      </c>
      <c r="J102" s="131">
        <v>410</v>
      </c>
      <c r="K102" s="130">
        <v>7246</v>
      </c>
    </row>
    <row r="103" spans="1:11" ht="18" x14ac:dyDescent="0.25">
      <c r="A103" s="18" t="s">
        <v>458</v>
      </c>
      <c r="B103" s="18" t="s">
        <v>217</v>
      </c>
      <c r="C103" s="131">
        <v>12458</v>
      </c>
      <c r="D103" s="131">
        <v>0</v>
      </c>
      <c r="E103" s="131">
        <v>0</v>
      </c>
      <c r="F103" s="131">
        <v>0</v>
      </c>
      <c r="G103" s="131">
        <v>3532</v>
      </c>
      <c r="H103" s="132">
        <v>3532</v>
      </c>
      <c r="I103" s="131">
        <v>0</v>
      </c>
      <c r="J103" s="131">
        <v>3948</v>
      </c>
      <c r="K103" s="130">
        <v>19938</v>
      </c>
    </row>
    <row r="104" spans="1:11" ht="18" x14ac:dyDescent="0.25">
      <c r="A104" s="18" t="s">
        <v>459</v>
      </c>
      <c r="B104" s="18" t="s">
        <v>219</v>
      </c>
      <c r="C104" s="131">
        <v>17191</v>
      </c>
      <c r="D104" s="131">
        <v>0</v>
      </c>
      <c r="E104" s="131">
        <v>0</v>
      </c>
      <c r="F104" s="131">
        <v>0</v>
      </c>
      <c r="G104" s="131">
        <v>963</v>
      </c>
      <c r="H104" s="132">
        <v>963</v>
      </c>
      <c r="I104" s="131">
        <v>0</v>
      </c>
      <c r="J104" s="131">
        <v>1654</v>
      </c>
      <c r="K104" s="130">
        <v>19808</v>
      </c>
    </row>
    <row r="105" spans="1:11" ht="18" x14ac:dyDescent="0.25">
      <c r="A105" s="18" t="s">
        <v>460</v>
      </c>
      <c r="B105" s="18" t="s">
        <v>221</v>
      </c>
      <c r="C105" s="131">
        <v>14236</v>
      </c>
      <c r="D105" s="131">
        <v>0</v>
      </c>
      <c r="E105" s="131">
        <v>0</v>
      </c>
      <c r="F105" s="131">
        <v>0</v>
      </c>
      <c r="G105" s="131">
        <v>31</v>
      </c>
      <c r="H105" s="132">
        <v>31</v>
      </c>
      <c r="I105" s="131">
        <v>0</v>
      </c>
      <c r="J105" s="131">
        <v>500</v>
      </c>
      <c r="K105" s="130">
        <v>14767</v>
      </c>
    </row>
    <row r="106" spans="1:11" ht="18" x14ac:dyDescent="0.25">
      <c r="A106" s="18" t="s">
        <v>461</v>
      </c>
      <c r="B106" s="18" t="s">
        <v>223</v>
      </c>
      <c r="C106" s="131">
        <v>3724</v>
      </c>
      <c r="D106" s="131">
        <v>0</v>
      </c>
      <c r="E106" s="131">
        <v>0</v>
      </c>
      <c r="F106" s="131">
        <v>0</v>
      </c>
      <c r="G106" s="131">
        <v>495</v>
      </c>
      <c r="H106" s="132">
        <v>495</v>
      </c>
      <c r="I106" s="131">
        <v>0</v>
      </c>
      <c r="J106" s="131">
        <v>400</v>
      </c>
      <c r="K106" s="130">
        <v>4619</v>
      </c>
    </row>
    <row r="107" spans="1:11" ht="18" x14ac:dyDescent="0.25">
      <c r="A107" s="18" t="s">
        <v>462</v>
      </c>
      <c r="B107" s="18" t="s">
        <v>225</v>
      </c>
      <c r="C107" s="131">
        <v>25720</v>
      </c>
      <c r="D107" s="131">
        <v>0</v>
      </c>
      <c r="E107" s="131">
        <v>0</v>
      </c>
      <c r="F107" s="131">
        <v>0</v>
      </c>
      <c r="G107" s="131">
        <v>178</v>
      </c>
      <c r="H107" s="132">
        <v>178</v>
      </c>
      <c r="I107" s="131">
        <v>0</v>
      </c>
      <c r="J107" s="131">
        <v>2909</v>
      </c>
      <c r="K107" s="130">
        <v>28807</v>
      </c>
    </row>
    <row r="108" spans="1:11" ht="18" x14ac:dyDescent="0.25">
      <c r="A108" s="98" t="s">
        <v>463</v>
      </c>
      <c r="B108" s="98" t="s">
        <v>227</v>
      </c>
      <c r="C108" s="131">
        <v>5162</v>
      </c>
      <c r="D108" s="131">
        <v>0</v>
      </c>
      <c r="E108" s="131">
        <v>0</v>
      </c>
      <c r="F108" s="131">
        <v>0</v>
      </c>
      <c r="G108" s="131">
        <v>43</v>
      </c>
      <c r="H108" s="132">
        <v>43</v>
      </c>
      <c r="I108" s="131">
        <v>0</v>
      </c>
      <c r="J108" s="131">
        <v>0</v>
      </c>
      <c r="K108" s="130">
        <v>5205</v>
      </c>
    </row>
    <row r="109" spans="1:11" ht="18.75" thickBot="1" x14ac:dyDescent="0.3">
      <c r="A109" s="29"/>
      <c r="B109" s="29" t="s">
        <v>228</v>
      </c>
      <c r="C109" s="136">
        <v>3513338</v>
      </c>
      <c r="D109" s="136">
        <v>259430</v>
      </c>
      <c r="E109" s="136">
        <v>214625</v>
      </c>
      <c r="F109" s="136">
        <v>474055</v>
      </c>
      <c r="G109" s="136">
        <v>178702</v>
      </c>
      <c r="H109" s="137">
        <v>652757</v>
      </c>
      <c r="I109" s="136">
        <v>0</v>
      </c>
      <c r="J109" s="136">
        <v>224747</v>
      </c>
      <c r="K109" s="138">
        <v>4390842</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2788167</v>
      </c>
      <c r="D113" s="109"/>
      <c r="E113" s="109"/>
      <c r="F113" s="18"/>
      <c r="G113" s="18"/>
      <c r="H113" s="18"/>
      <c r="I113" s="18"/>
      <c r="J113" s="18"/>
      <c r="K113" s="18"/>
    </row>
    <row r="114" spans="1:11" ht="18" x14ac:dyDescent="0.25">
      <c r="A114" s="18"/>
      <c r="B114" s="18" t="s">
        <v>231</v>
      </c>
      <c r="C114" s="109">
        <v>292276</v>
      </c>
      <c r="D114" s="109"/>
      <c r="E114" s="109"/>
      <c r="F114" s="18"/>
      <c r="G114" s="18"/>
      <c r="H114" s="18"/>
      <c r="I114" s="18"/>
      <c r="J114" s="18"/>
      <c r="K114" s="18"/>
    </row>
    <row r="115" spans="1:11" ht="18" x14ac:dyDescent="0.25">
      <c r="A115" s="18"/>
      <c r="B115" s="18" t="s">
        <v>232</v>
      </c>
      <c r="C115" s="109">
        <v>432895</v>
      </c>
      <c r="D115" s="109"/>
      <c r="E115" s="109"/>
      <c r="F115" s="18"/>
      <c r="G115" s="18"/>
      <c r="H115" s="18"/>
      <c r="I115" s="18"/>
      <c r="J115" s="18"/>
      <c r="K115" s="18"/>
    </row>
    <row r="200" spans="1:1" x14ac:dyDescent="0.25">
      <c r="A200" s="86" t="s">
        <v>475</v>
      </c>
    </row>
  </sheetData>
  <conditionalFormatting sqref="A1">
    <cfRule type="expression" dxfId="7" priority="1">
      <formula>$L$123&lt;&gt;0</formula>
    </cfRule>
    <cfRule type="expression" dxfId="6" priority="2">
      <formula>"sum($I4:$I$118)&lt;&gt;0"</formula>
    </cfRule>
  </conditionalFormatting>
  <hyperlinks>
    <hyperlink ref="A2" location="'Contents'!$A$161" display="Contents"/>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01"/>
  <sheetViews>
    <sheetView zoomScale="60" zoomScaleNormal="60" workbookViewId="0">
      <pane xSplit="2" ySplit="5" topLeftCell="P6" activePane="bottomRight" state="frozen"/>
      <selection pane="topRight" activeCell="C1" sqref="C1"/>
      <selection pane="bottomLeft" activeCell="A6" sqref="A6"/>
      <selection pane="bottomRight" activeCell="Z8" sqref="Z8"/>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3.855468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30" max="30" width="13.7109375" bestFit="1"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 min="257" max="257" width="16.7109375" customWidth="1"/>
    <col min="258" max="258" width="81.28515625" customWidth="1"/>
    <col min="259" max="259" width="16.7109375" bestFit="1" customWidth="1"/>
    <col min="260" max="260" width="18.42578125" bestFit="1" customWidth="1"/>
    <col min="261" max="262" width="16.42578125" bestFit="1" customWidth="1"/>
    <col min="263" max="263" width="14.85546875" bestFit="1" customWidth="1"/>
    <col min="264" max="264" width="3.7109375" customWidth="1"/>
    <col min="265" max="265" width="15.28515625" customWidth="1"/>
    <col min="266" max="266" width="14.140625" customWidth="1"/>
    <col min="267" max="267" width="15" bestFit="1" customWidth="1"/>
    <col min="268" max="268" width="13.28515625" bestFit="1" customWidth="1"/>
    <col min="269" max="269" width="2.85546875" customWidth="1"/>
    <col min="270" max="271" width="14.140625" bestFit="1" customWidth="1"/>
    <col min="272" max="272" width="21.28515625" bestFit="1" customWidth="1"/>
    <col min="273" max="273" width="4" customWidth="1"/>
    <col min="274" max="274" width="14.85546875" bestFit="1" customWidth="1"/>
    <col min="275" max="275" width="3.140625" customWidth="1"/>
    <col min="276" max="276" width="18.42578125" bestFit="1" customWidth="1"/>
    <col min="513" max="513" width="16.7109375" customWidth="1"/>
    <col min="514" max="514" width="81.28515625" customWidth="1"/>
    <col min="515" max="515" width="16.7109375" bestFit="1" customWidth="1"/>
    <col min="516" max="516" width="18.42578125" bestFit="1" customWidth="1"/>
    <col min="517" max="518" width="16.42578125" bestFit="1" customWidth="1"/>
    <col min="519" max="519" width="14.85546875" bestFit="1" customWidth="1"/>
    <col min="520" max="520" width="3.7109375" customWidth="1"/>
    <col min="521" max="521" width="15.28515625" customWidth="1"/>
    <col min="522" max="522" width="14.140625" customWidth="1"/>
    <col min="523" max="523" width="15" bestFit="1" customWidth="1"/>
    <col min="524" max="524" width="13.28515625" bestFit="1" customWidth="1"/>
    <col min="525" max="525" width="2.85546875" customWidth="1"/>
    <col min="526" max="527" width="14.140625" bestFit="1" customWidth="1"/>
    <col min="528" max="528" width="21.28515625" bestFit="1" customWidth="1"/>
    <col min="529" max="529" width="4" customWidth="1"/>
    <col min="530" max="530" width="14.85546875" bestFit="1" customWidth="1"/>
    <col min="531" max="531" width="3.140625" customWidth="1"/>
    <col min="532" max="532" width="18.42578125" bestFit="1" customWidth="1"/>
    <col min="769" max="769" width="16.7109375" customWidth="1"/>
    <col min="770" max="770" width="81.28515625" customWidth="1"/>
    <col min="771" max="771" width="16.7109375" bestFit="1" customWidth="1"/>
    <col min="772" max="772" width="18.42578125" bestFit="1" customWidth="1"/>
    <col min="773" max="774" width="16.42578125" bestFit="1" customWidth="1"/>
    <col min="775" max="775" width="14.85546875" bestFit="1" customWidth="1"/>
    <col min="776" max="776" width="3.7109375" customWidth="1"/>
    <col min="777" max="777" width="15.28515625" customWidth="1"/>
    <col min="778" max="778" width="14.140625" customWidth="1"/>
    <col min="779" max="779" width="15" bestFit="1" customWidth="1"/>
    <col min="780" max="780" width="13.28515625" bestFit="1" customWidth="1"/>
    <col min="781" max="781" width="2.85546875" customWidth="1"/>
    <col min="782" max="783" width="14.140625" bestFit="1" customWidth="1"/>
    <col min="784" max="784" width="21.28515625" bestFit="1" customWidth="1"/>
    <col min="785" max="785" width="4" customWidth="1"/>
    <col min="786" max="786" width="14.85546875" bestFit="1" customWidth="1"/>
    <col min="787" max="787" width="3.140625" customWidth="1"/>
    <col min="788" max="788" width="18.42578125" bestFit="1" customWidth="1"/>
    <col min="1025" max="1025" width="16.7109375" customWidth="1"/>
    <col min="1026" max="1026" width="81.28515625" customWidth="1"/>
    <col min="1027" max="1027" width="16.7109375" bestFit="1" customWidth="1"/>
    <col min="1028" max="1028" width="18.42578125" bestFit="1" customWidth="1"/>
    <col min="1029" max="1030" width="16.42578125" bestFit="1" customWidth="1"/>
    <col min="1031" max="1031" width="14.85546875" bestFit="1" customWidth="1"/>
    <col min="1032" max="1032" width="3.7109375" customWidth="1"/>
    <col min="1033" max="1033" width="15.28515625" customWidth="1"/>
    <col min="1034" max="1034" width="14.140625" customWidth="1"/>
    <col min="1035" max="1035" width="15" bestFit="1" customWidth="1"/>
    <col min="1036" max="1036" width="13.28515625" bestFit="1" customWidth="1"/>
    <col min="1037" max="1037" width="2.85546875" customWidth="1"/>
    <col min="1038" max="1039" width="14.140625" bestFit="1" customWidth="1"/>
    <col min="1040" max="1040" width="21.28515625" bestFit="1" customWidth="1"/>
    <col min="1041" max="1041" width="4" customWidth="1"/>
    <col min="1042" max="1042" width="14.85546875" bestFit="1" customWidth="1"/>
    <col min="1043" max="1043" width="3.140625" customWidth="1"/>
    <col min="1044" max="1044" width="18.42578125" bestFit="1" customWidth="1"/>
    <col min="1281" max="1281" width="16.7109375" customWidth="1"/>
    <col min="1282" max="1282" width="81.28515625" customWidth="1"/>
    <col min="1283" max="1283" width="16.7109375" bestFit="1" customWidth="1"/>
    <col min="1284" max="1284" width="18.42578125" bestFit="1" customWidth="1"/>
    <col min="1285" max="1286" width="16.42578125" bestFit="1" customWidth="1"/>
    <col min="1287" max="1287" width="14.85546875" bestFit="1" customWidth="1"/>
    <col min="1288" max="1288" width="3.7109375" customWidth="1"/>
    <col min="1289" max="1289" width="15.28515625" customWidth="1"/>
    <col min="1290" max="1290" width="14.140625" customWidth="1"/>
    <col min="1291" max="1291" width="15" bestFit="1" customWidth="1"/>
    <col min="1292" max="1292" width="13.28515625" bestFit="1" customWidth="1"/>
    <col min="1293" max="1293" width="2.85546875" customWidth="1"/>
    <col min="1294" max="1295" width="14.140625" bestFit="1" customWidth="1"/>
    <col min="1296" max="1296" width="21.28515625" bestFit="1" customWidth="1"/>
    <col min="1297" max="1297" width="4" customWidth="1"/>
    <col min="1298" max="1298" width="14.85546875" bestFit="1" customWidth="1"/>
    <col min="1299" max="1299" width="3.140625" customWidth="1"/>
    <col min="1300" max="1300" width="18.42578125" bestFit="1" customWidth="1"/>
    <col min="1537" max="1537" width="16.7109375" customWidth="1"/>
    <col min="1538" max="1538" width="81.28515625" customWidth="1"/>
    <col min="1539" max="1539" width="16.7109375" bestFit="1" customWidth="1"/>
    <col min="1540" max="1540" width="18.42578125" bestFit="1" customWidth="1"/>
    <col min="1541" max="1542" width="16.42578125" bestFit="1" customWidth="1"/>
    <col min="1543" max="1543" width="14.85546875" bestFit="1" customWidth="1"/>
    <col min="1544" max="1544" width="3.7109375" customWidth="1"/>
    <col min="1545" max="1545" width="15.28515625" customWidth="1"/>
    <col min="1546" max="1546" width="14.140625" customWidth="1"/>
    <col min="1547" max="1547" width="15" bestFit="1" customWidth="1"/>
    <col min="1548" max="1548" width="13.28515625" bestFit="1" customWidth="1"/>
    <col min="1549" max="1549" width="2.85546875" customWidth="1"/>
    <col min="1550" max="1551" width="14.140625" bestFit="1" customWidth="1"/>
    <col min="1552" max="1552" width="21.28515625" bestFit="1" customWidth="1"/>
    <col min="1553" max="1553" width="4" customWidth="1"/>
    <col min="1554" max="1554" width="14.85546875" bestFit="1" customWidth="1"/>
    <col min="1555" max="1555" width="3.140625" customWidth="1"/>
    <col min="1556" max="1556" width="18.42578125" bestFit="1" customWidth="1"/>
    <col min="1793" max="1793" width="16.7109375" customWidth="1"/>
    <col min="1794" max="1794" width="81.28515625" customWidth="1"/>
    <col min="1795" max="1795" width="16.7109375" bestFit="1" customWidth="1"/>
    <col min="1796" max="1796" width="18.42578125" bestFit="1" customWidth="1"/>
    <col min="1797" max="1798" width="16.42578125" bestFit="1" customWidth="1"/>
    <col min="1799" max="1799" width="14.85546875" bestFit="1" customWidth="1"/>
    <col min="1800" max="1800" width="3.7109375" customWidth="1"/>
    <col min="1801" max="1801" width="15.28515625" customWidth="1"/>
    <col min="1802" max="1802" width="14.140625" customWidth="1"/>
    <col min="1803" max="1803" width="15" bestFit="1" customWidth="1"/>
    <col min="1804" max="1804" width="13.28515625" bestFit="1" customWidth="1"/>
    <col min="1805" max="1805" width="2.85546875" customWidth="1"/>
    <col min="1806" max="1807" width="14.140625" bestFit="1" customWidth="1"/>
    <col min="1808" max="1808" width="21.28515625" bestFit="1" customWidth="1"/>
    <col min="1809" max="1809" width="4" customWidth="1"/>
    <col min="1810" max="1810" width="14.85546875" bestFit="1" customWidth="1"/>
    <col min="1811" max="1811" width="3.140625" customWidth="1"/>
    <col min="1812" max="1812" width="18.42578125" bestFit="1" customWidth="1"/>
    <col min="2049" max="2049" width="16.7109375" customWidth="1"/>
    <col min="2050" max="2050" width="81.28515625" customWidth="1"/>
    <col min="2051" max="2051" width="16.7109375" bestFit="1" customWidth="1"/>
    <col min="2052" max="2052" width="18.42578125" bestFit="1" customWidth="1"/>
    <col min="2053" max="2054" width="16.42578125" bestFit="1" customWidth="1"/>
    <col min="2055" max="2055" width="14.85546875" bestFit="1" customWidth="1"/>
    <col min="2056" max="2056" width="3.7109375" customWidth="1"/>
    <col min="2057" max="2057" width="15.28515625" customWidth="1"/>
    <col min="2058" max="2058" width="14.140625" customWidth="1"/>
    <col min="2059" max="2059" width="15" bestFit="1" customWidth="1"/>
    <col min="2060" max="2060" width="13.28515625" bestFit="1" customWidth="1"/>
    <col min="2061" max="2061" width="2.85546875" customWidth="1"/>
    <col min="2062" max="2063" width="14.140625" bestFit="1" customWidth="1"/>
    <col min="2064" max="2064" width="21.28515625" bestFit="1" customWidth="1"/>
    <col min="2065" max="2065" width="4" customWidth="1"/>
    <col min="2066" max="2066" width="14.85546875" bestFit="1" customWidth="1"/>
    <col min="2067" max="2067" width="3.140625" customWidth="1"/>
    <col min="2068" max="2068" width="18.42578125" bestFit="1" customWidth="1"/>
    <col min="2305" max="2305" width="16.7109375" customWidth="1"/>
    <col min="2306" max="2306" width="81.28515625" customWidth="1"/>
    <col min="2307" max="2307" width="16.7109375" bestFit="1" customWidth="1"/>
    <col min="2308" max="2308" width="18.42578125" bestFit="1" customWidth="1"/>
    <col min="2309" max="2310" width="16.42578125" bestFit="1" customWidth="1"/>
    <col min="2311" max="2311" width="14.85546875" bestFit="1" customWidth="1"/>
    <col min="2312" max="2312" width="3.7109375" customWidth="1"/>
    <col min="2313" max="2313" width="15.28515625" customWidth="1"/>
    <col min="2314" max="2314" width="14.140625" customWidth="1"/>
    <col min="2315" max="2315" width="15" bestFit="1" customWidth="1"/>
    <col min="2316" max="2316" width="13.28515625" bestFit="1" customWidth="1"/>
    <col min="2317" max="2317" width="2.85546875" customWidth="1"/>
    <col min="2318" max="2319" width="14.140625" bestFit="1" customWidth="1"/>
    <col min="2320" max="2320" width="21.28515625" bestFit="1" customWidth="1"/>
    <col min="2321" max="2321" width="4" customWidth="1"/>
    <col min="2322" max="2322" width="14.85546875" bestFit="1" customWidth="1"/>
    <col min="2323" max="2323" width="3.140625" customWidth="1"/>
    <col min="2324" max="2324" width="18.42578125" bestFit="1" customWidth="1"/>
    <col min="2561" max="2561" width="16.7109375" customWidth="1"/>
    <col min="2562" max="2562" width="81.28515625" customWidth="1"/>
    <col min="2563" max="2563" width="16.7109375" bestFit="1" customWidth="1"/>
    <col min="2564" max="2564" width="18.42578125" bestFit="1" customWidth="1"/>
    <col min="2565" max="2566" width="16.42578125" bestFit="1" customWidth="1"/>
    <col min="2567" max="2567" width="14.85546875" bestFit="1" customWidth="1"/>
    <col min="2568" max="2568" width="3.7109375" customWidth="1"/>
    <col min="2569" max="2569" width="15.28515625" customWidth="1"/>
    <col min="2570" max="2570" width="14.140625" customWidth="1"/>
    <col min="2571" max="2571" width="15" bestFit="1" customWidth="1"/>
    <col min="2572" max="2572" width="13.28515625" bestFit="1" customWidth="1"/>
    <col min="2573" max="2573" width="2.85546875" customWidth="1"/>
    <col min="2574" max="2575" width="14.140625" bestFit="1" customWidth="1"/>
    <col min="2576" max="2576" width="21.28515625" bestFit="1" customWidth="1"/>
    <col min="2577" max="2577" width="4" customWidth="1"/>
    <col min="2578" max="2578" width="14.85546875" bestFit="1" customWidth="1"/>
    <col min="2579" max="2579" width="3.140625" customWidth="1"/>
    <col min="2580" max="2580" width="18.42578125" bestFit="1" customWidth="1"/>
    <col min="2817" max="2817" width="16.7109375" customWidth="1"/>
    <col min="2818" max="2818" width="81.28515625" customWidth="1"/>
    <col min="2819" max="2819" width="16.7109375" bestFit="1" customWidth="1"/>
    <col min="2820" max="2820" width="18.42578125" bestFit="1" customWidth="1"/>
    <col min="2821" max="2822" width="16.42578125" bestFit="1" customWidth="1"/>
    <col min="2823" max="2823" width="14.85546875" bestFit="1" customWidth="1"/>
    <col min="2824" max="2824" width="3.7109375" customWidth="1"/>
    <col min="2825" max="2825" width="15.28515625" customWidth="1"/>
    <col min="2826" max="2826" width="14.140625" customWidth="1"/>
    <col min="2827" max="2827" width="15" bestFit="1" customWidth="1"/>
    <col min="2828" max="2828" width="13.28515625" bestFit="1" customWidth="1"/>
    <col min="2829" max="2829" width="2.85546875" customWidth="1"/>
    <col min="2830" max="2831" width="14.140625" bestFit="1" customWidth="1"/>
    <col min="2832" max="2832" width="21.28515625" bestFit="1" customWidth="1"/>
    <col min="2833" max="2833" width="4" customWidth="1"/>
    <col min="2834" max="2834" width="14.85546875" bestFit="1" customWidth="1"/>
    <col min="2835" max="2835" width="3.140625" customWidth="1"/>
    <col min="2836" max="2836" width="18.42578125" bestFit="1" customWidth="1"/>
    <col min="3073" max="3073" width="16.7109375" customWidth="1"/>
    <col min="3074" max="3074" width="81.28515625" customWidth="1"/>
    <col min="3075" max="3075" width="16.7109375" bestFit="1" customWidth="1"/>
    <col min="3076" max="3076" width="18.42578125" bestFit="1" customWidth="1"/>
    <col min="3077" max="3078" width="16.42578125" bestFit="1" customWidth="1"/>
    <col min="3079" max="3079" width="14.85546875" bestFit="1" customWidth="1"/>
    <col min="3080" max="3080" width="3.7109375" customWidth="1"/>
    <col min="3081" max="3081" width="15.28515625" customWidth="1"/>
    <col min="3082" max="3082" width="14.140625" customWidth="1"/>
    <col min="3083" max="3083" width="15" bestFit="1" customWidth="1"/>
    <col min="3084" max="3084" width="13.28515625" bestFit="1" customWidth="1"/>
    <col min="3085" max="3085" width="2.85546875" customWidth="1"/>
    <col min="3086" max="3087" width="14.140625" bestFit="1" customWidth="1"/>
    <col min="3088" max="3088" width="21.28515625" bestFit="1" customWidth="1"/>
    <col min="3089" max="3089" width="4" customWidth="1"/>
    <col min="3090" max="3090" width="14.85546875" bestFit="1" customWidth="1"/>
    <col min="3091" max="3091" width="3.140625" customWidth="1"/>
    <col min="3092" max="3092" width="18.42578125" bestFit="1" customWidth="1"/>
    <col min="3329" max="3329" width="16.7109375" customWidth="1"/>
    <col min="3330" max="3330" width="81.28515625" customWidth="1"/>
    <col min="3331" max="3331" width="16.7109375" bestFit="1" customWidth="1"/>
    <col min="3332" max="3332" width="18.42578125" bestFit="1" customWidth="1"/>
    <col min="3333" max="3334" width="16.42578125" bestFit="1" customWidth="1"/>
    <col min="3335" max="3335" width="14.85546875" bestFit="1" customWidth="1"/>
    <col min="3336" max="3336" width="3.7109375" customWidth="1"/>
    <col min="3337" max="3337" width="15.28515625" customWidth="1"/>
    <col min="3338" max="3338" width="14.140625" customWidth="1"/>
    <col min="3339" max="3339" width="15" bestFit="1" customWidth="1"/>
    <col min="3340" max="3340" width="13.28515625" bestFit="1" customWidth="1"/>
    <col min="3341" max="3341" width="2.85546875" customWidth="1"/>
    <col min="3342" max="3343" width="14.140625" bestFit="1" customWidth="1"/>
    <col min="3344" max="3344" width="21.28515625" bestFit="1" customWidth="1"/>
    <col min="3345" max="3345" width="4" customWidth="1"/>
    <col min="3346" max="3346" width="14.85546875" bestFit="1" customWidth="1"/>
    <col min="3347" max="3347" width="3.140625" customWidth="1"/>
    <col min="3348" max="3348" width="18.42578125" bestFit="1" customWidth="1"/>
    <col min="3585" max="3585" width="16.7109375" customWidth="1"/>
    <col min="3586" max="3586" width="81.28515625" customWidth="1"/>
    <col min="3587" max="3587" width="16.7109375" bestFit="1" customWidth="1"/>
    <col min="3588" max="3588" width="18.42578125" bestFit="1" customWidth="1"/>
    <col min="3589" max="3590" width="16.42578125" bestFit="1" customWidth="1"/>
    <col min="3591" max="3591" width="14.85546875" bestFit="1" customWidth="1"/>
    <col min="3592" max="3592" width="3.7109375" customWidth="1"/>
    <col min="3593" max="3593" width="15.28515625" customWidth="1"/>
    <col min="3594" max="3594" width="14.140625" customWidth="1"/>
    <col min="3595" max="3595" width="15" bestFit="1" customWidth="1"/>
    <col min="3596" max="3596" width="13.28515625" bestFit="1" customWidth="1"/>
    <col min="3597" max="3597" width="2.85546875" customWidth="1"/>
    <col min="3598" max="3599" width="14.140625" bestFit="1" customWidth="1"/>
    <col min="3600" max="3600" width="21.28515625" bestFit="1" customWidth="1"/>
    <col min="3601" max="3601" width="4" customWidth="1"/>
    <col min="3602" max="3602" width="14.85546875" bestFit="1" customWidth="1"/>
    <col min="3603" max="3603" width="3.140625" customWidth="1"/>
    <col min="3604" max="3604" width="18.42578125" bestFit="1" customWidth="1"/>
    <col min="3841" max="3841" width="16.7109375" customWidth="1"/>
    <col min="3842" max="3842" width="81.28515625" customWidth="1"/>
    <col min="3843" max="3843" width="16.7109375" bestFit="1" customWidth="1"/>
    <col min="3844" max="3844" width="18.42578125" bestFit="1" customWidth="1"/>
    <col min="3845" max="3846" width="16.42578125" bestFit="1" customWidth="1"/>
    <col min="3847" max="3847" width="14.85546875" bestFit="1" customWidth="1"/>
    <col min="3848" max="3848" width="3.7109375" customWidth="1"/>
    <col min="3849" max="3849" width="15.28515625" customWidth="1"/>
    <col min="3850" max="3850" width="14.140625" customWidth="1"/>
    <col min="3851" max="3851" width="15" bestFit="1" customWidth="1"/>
    <col min="3852" max="3852" width="13.28515625" bestFit="1" customWidth="1"/>
    <col min="3853" max="3853" width="2.85546875" customWidth="1"/>
    <col min="3854" max="3855" width="14.140625" bestFit="1" customWidth="1"/>
    <col min="3856" max="3856" width="21.28515625" bestFit="1" customWidth="1"/>
    <col min="3857" max="3857" width="4" customWidth="1"/>
    <col min="3858" max="3858" width="14.85546875" bestFit="1" customWidth="1"/>
    <col min="3859" max="3859" width="3.140625" customWidth="1"/>
    <col min="3860" max="3860" width="18.42578125" bestFit="1" customWidth="1"/>
    <col min="4097" max="4097" width="16.7109375" customWidth="1"/>
    <col min="4098" max="4098" width="81.28515625" customWidth="1"/>
    <col min="4099" max="4099" width="16.7109375" bestFit="1" customWidth="1"/>
    <col min="4100" max="4100" width="18.42578125" bestFit="1" customWidth="1"/>
    <col min="4101" max="4102" width="16.42578125" bestFit="1" customWidth="1"/>
    <col min="4103" max="4103" width="14.85546875" bestFit="1" customWidth="1"/>
    <col min="4104" max="4104" width="3.7109375" customWidth="1"/>
    <col min="4105" max="4105" width="15.28515625" customWidth="1"/>
    <col min="4106" max="4106" width="14.140625" customWidth="1"/>
    <col min="4107" max="4107" width="15" bestFit="1" customWidth="1"/>
    <col min="4108" max="4108" width="13.28515625" bestFit="1" customWidth="1"/>
    <col min="4109" max="4109" width="2.85546875" customWidth="1"/>
    <col min="4110" max="4111" width="14.140625" bestFit="1" customWidth="1"/>
    <col min="4112" max="4112" width="21.28515625" bestFit="1" customWidth="1"/>
    <col min="4113" max="4113" width="4" customWidth="1"/>
    <col min="4114" max="4114" width="14.85546875" bestFit="1" customWidth="1"/>
    <col min="4115" max="4115" width="3.140625" customWidth="1"/>
    <col min="4116" max="4116" width="18.42578125" bestFit="1" customWidth="1"/>
    <col min="4353" max="4353" width="16.7109375" customWidth="1"/>
    <col min="4354" max="4354" width="81.28515625" customWidth="1"/>
    <col min="4355" max="4355" width="16.7109375" bestFit="1" customWidth="1"/>
    <col min="4356" max="4356" width="18.42578125" bestFit="1" customWidth="1"/>
    <col min="4357" max="4358" width="16.42578125" bestFit="1" customWidth="1"/>
    <col min="4359" max="4359" width="14.85546875" bestFit="1" customWidth="1"/>
    <col min="4360" max="4360" width="3.7109375" customWidth="1"/>
    <col min="4361" max="4361" width="15.28515625" customWidth="1"/>
    <col min="4362" max="4362" width="14.140625" customWidth="1"/>
    <col min="4363" max="4363" width="15" bestFit="1" customWidth="1"/>
    <col min="4364" max="4364" width="13.28515625" bestFit="1" customWidth="1"/>
    <col min="4365" max="4365" width="2.85546875" customWidth="1"/>
    <col min="4366" max="4367" width="14.140625" bestFit="1" customWidth="1"/>
    <col min="4368" max="4368" width="21.28515625" bestFit="1" customWidth="1"/>
    <col min="4369" max="4369" width="4" customWidth="1"/>
    <col min="4370" max="4370" width="14.85546875" bestFit="1" customWidth="1"/>
    <col min="4371" max="4371" width="3.140625" customWidth="1"/>
    <col min="4372" max="4372" width="18.42578125" bestFit="1" customWidth="1"/>
    <col min="4609" max="4609" width="16.7109375" customWidth="1"/>
    <col min="4610" max="4610" width="81.28515625" customWidth="1"/>
    <col min="4611" max="4611" width="16.7109375" bestFit="1" customWidth="1"/>
    <col min="4612" max="4612" width="18.42578125" bestFit="1" customWidth="1"/>
    <col min="4613" max="4614" width="16.42578125" bestFit="1" customWidth="1"/>
    <col min="4615" max="4615" width="14.85546875" bestFit="1" customWidth="1"/>
    <col min="4616" max="4616" width="3.7109375" customWidth="1"/>
    <col min="4617" max="4617" width="15.28515625" customWidth="1"/>
    <col min="4618" max="4618" width="14.140625" customWidth="1"/>
    <col min="4619" max="4619" width="15" bestFit="1" customWidth="1"/>
    <col min="4620" max="4620" width="13.28515625" bestFit="1" customWidth="1"/>
    <col min="4621" max="4621" width="2.85546875" customWidth="1"/>
    <col min="4622" max="4623" width="14.140625" bestFit="1" customWidth="1"/>
    <col min="4624" max="4624" width="21.28515625" bestFit="1" customWidth="1"/>
    <col min="4625" max="4625" width="4" customWidth="1"/>
    <col min="4626" max="4626" width="14.85546875" bestFit="1" customWidth="1"/>
    <col min="4627" max="4627" width="3.140625" customWidth="1"/>
    <col min="4628" max="4628" width="18.42578125" bestFit="1" customWidth="1"/>
    <col min="4865" max="4865" width="16.7109375" customWidth="1"/>
    <col min="4866" max="4866" width="81.28515625" customWidth="1"/>
    <col min="4867" max="4867" width="16.7109375" bestFit="1" customWidth="1"/>
    <col min="4868" max="4868" width="18.42578125" bestFit="1" customWidth="1"/>
    <col min="4869" max="4870" width="16.42578125" bestFit="1" customWidth="1"/>
    <col min="4871" max="4871" width="14.85546875" bestFit="1" customWidth="1"/>
    <col min="4872" max="4872" width="3.7109375" customWidth="1"/>
    <col min="4873" max="4873" width="15.28515625" customWidth="1"/>
    <col min="4874" max="4874" width="14.140625" customWidth="1"/>
    <col min="4875" max="4875" width="15" bestFit="1" customWidth="1"/>
    <col min="4876" max="4876" width="13.28515625" bestFit="1" customWidth="1"/>
    <col min="4877" max="4877" width="2.85546875" customWidth="1"/>
    <col min="4878" max="4879" width="14.140625" bestFit="1" customWidth="1"/>
    <col min="4880" max="4880" width="21.28515625" bestFit="1" customWidth="1"/>
    <col min="4881" max="4881" width="4" customWidth="1"/>
    <col min="4882" max="4882" width="14.85546875" bestFit="1" customWidth="1"/>
    <col min="4883" max="4883" width="3.140625" customWidth="1"/>
    <col min="4884" max="4884" width="18.42578125" bestFit="1" customWidth="1"/>
    <col min="5121" max="5121" width="16.7109375" customWidth="1"/>
    <col min="5122" max="5122" width="81.28515625" customWidth="1"/>
    <col min="5123" max="5123" width="16.7109375" bestFit="1" customWidth="1"/>
    <col min="5124" max="5124" width="18.42578125" bestFit="1" customWidth="1"/>
    <col min="5125" max="5126" width="16.42578125" bestFit="1" customWidth="1"/>
    <col min="5127" max="5127" width="14.85546875" bestFit="1" customWidth="1"/>
    <col min="5128" max="5128" width="3.7109375" customWidth="1"/>
    <col min="5129" max="5129" width="15.28515625" customWidth="1"/>
    <col min="5130" max="5130" width="14.140625" customWidth="1"/>
    <col min="5131" max="5131" width="15" bestFit="1" customWidth="1"/>
    <col min="5132" max="5132" width="13.28515625" bestFit="1" customWidth="1"/>
    <col min="5133" max="5133" width="2.85546875" customWidth="1"/>
    <col min="5134" max="5135" width="14.140625" bestFit="1" customWidth="1"/>
    <col min="5136" max="5136" width="21.28515625" bestFit="1" customWidth="1"/>
    <col min="5137" max="5137" width="4" customWidth="1"/>
    <col min="5138" max="5138" width="14.85546875" bestFit="1" customWidth="1"/>
    <col min="5139" max="5139" width="3.140625" customWidth="1"/>
    <col min="5140" max="5140" width="18.42578125" bestFit="1" customWidth="1"/>
    <col min="5377" max="5377" width="16.7109375" customWidth="1"/>
    <col min="5378" max="5378" width="81.28515625" customWidth="1"/>
    <col min="5379" max="5379" width="16.7109375" bestFit="1" customWidth="1"/>
    <col min="5380" max="5380" width="18.42578125" bestFit="1" customWidth="1"/>
    <col min="5381" max="5382" width="16.42578125" bestFit="1" customWidth="1"/>
    <col min="5383" max="5383" width="14.85546875" bestFit="1" customWidth="1"/>
    <col min="5384" max="5384" width="3.7109375" customWidth="1"/>
    <col min="5385" max="5385" width="15.28515625" customWidth="1"/>
    <col min="5386" max="5386" width="14.140625" customWidth="1"/>
    <col min="5387" max="5387" width="15" bestFit="1" customWidth="1"/>
    <col min="5388" max="5388" width="13.28515625" bestFit="1" customWidth="1"/>
    <col min="5389" max="5389" width="2.85546875" customWidth="1"/>
    <col min="5390" max="5391" width="14.140625" bestFit="1" customWidth="1"/>
    <col min="5392" max="5392" width="21.28515625" bestFit="1" customWidth="1"/>
    <col min="5393" max="5393" width="4" customWidth="1"/>
    <col min="5394" max="5394" width="14.85546875" bestFit="1" customWidth="1"/>
    <col min="5395" max="5395" width="3.140625" customWidth="1"/>
    <col min="5396" max="5396" width="18.42578125" bestFit="1" customWidth="1"/>
    <col min="5633" max="5633" width="16.7109375" customWidth="1"/>
    <col min="5634" max="5634" width="81.28515625" customWidth="1"/>
    <col min="5635" max="5635" width="16.7109375" bestFit="1" customWidth="1"/>
    <col min="5636" max="5636" width="18.42578125" bestFit="1" customWidth="1"/>
    <col min="5637" max="5638" width="16.42578125" bestFit="1" customWidth="1"/>
    <col min="5639" max="5639" width="14.85546875" bestFit="1" customWidth="1"/>
    <col min="5640" max="5640" width="3.7109375" customWidth="1"/>
    <col min="5641" max="5641" width="15.28515625" customWidth="1"/>
    <col min="5642" max="5642" width="14.140625" customWidth="1"/>
    <col min="5643" max="5643" width="15" bestFit="1" customWidth="1"/>
    <col min="5644" max="5644" width="13.28515625" bestFit="1" customWidth="1"/>
    <col min="5645" max="5645" width="2.85546875" customWidth="1"/>
    <col min="5646" max="5647" width="14.140625" bestFit="1" customWidth="1"/>
    <col min="5648" max="5648" width="21.28515625" bestFit="1" customWidth="1"/>
    <col min="5649" max="5649" width="4" customWidth="1"/>
    <col min="5650" max="5650" width="14.85546875" bestFit="1" customWidth="1"/>
    <col min="5651" max="5651" width="3.140625" customWidth="1"/>
    <col min="5652" max="5652" width="18.42578125" bestFit="1" customWidth="1"/>
    <col min="5889" max="5889" width="16.7109375" customWidth="1"/>
    <col min="5890" max="5890" width="81.28515625" customWidth="1"/>
    <col min="5891" max="5891" width="16.7109375" bestFit="1" customWidth="1"/>
    <col min="5892" max="5892" width="18.42578125" bestFit="1" customWidth="1"/>
    <col min="5893" max="5894" width="16.42578125" bestFit="1" customWidth="1"/>
    <col min="5895" max="5895" width="14.85546875" bestFit="1" customWidth="1"/>
    <col min="5896" max="5896" width="3.7109375" customWidth="1"/>
    <col min="5897" max="5897" width="15.28515625" customWidth="1"/>
    <col min="5898" max="5898" width="14.140625" customWidth="1"/>
    <col min="5899" max="5899" width="15" bestFit="1" customWidth="1"/>
    <col min="5900" max="5900" width="13.28515625" bestFit="1" customWidth="1"/>
    <col min="5901" max="5901" width="2.85546875" customWidth="1"/>
    <col min="5902" max="5903" width="14.140625" bestFit="1" customWidth="1"/>
    <col min="5904" max="5904" width="21.28515625" bestFit="1" customWidth="1"/>
    <col min="5905" max="5905" width="4" customWidth="1"/>
    <col min="5906" max="5906" width="14.85546875" bestFit="1" customWidth="1"/>
    <col min="5907" max="5907" width="3.140625" customWidth="1"/>
    <col min="5908" max="5908" width="18.42578125" bestFit="1" customWidth="1"/>
    <col min="6145" max="6145" width="16.7109375" customWidth="1"/>
    <col min="6146" max="6146" width="81.28515625" customWidth="1"/>
    <col min="6147" max="6147" width="16.7109375" bestFit="1" customWidth="1"/>
    <col min="6148" max="6148" width="18.42578125" bestFit="1" customWidth="1"/>
    <col min="6149" max="6150" width="16.42578125" bestFit="1" customWidth="1"/>
    <col min="6151" max="6151" width="14.85546875" bestFit="1" customWidth="1"/>
    <col min="6152" max="6152" width="3.7109375" customWidth="1"/>
    <col min="6153" max="6153" width="15.28515625" customWidth="1"/>
    <col min="6154" max="6154" width="14.140625" customWidth="1"/>
    <col min="6155" max="6155" width="15" bestFit="1" customWidth="1"/>
    <col min="6156" max="6156" width="13.28515625" bestFit="1" customWidth="1"/>
    <col min="6157" max="6157" width="2.85546875" customWidth="1"/>
    <col min="6158" max="6159" width="14.140625" bestFit="1" customWidth="1"/>
    <col min="6160" max="6160" width="21.28515625" bestFit="1" customWidth="1"/>
    <col min="6161" max="6161" width="4" customWidth="1"/>
    <col min="6162" max="6162" width="14.85546875" bestFit="1" customWidth="1"/>
    <col min="6163" max="6163" width="3.140625" customWidth="1"/>
    <col min="6164" max="6164" width="18.42578125" bestFit="1" customWidth="1"/>
    <col min="6401" max="6401" width="16.7109375" customWidth="1"/>
    <col min="6402" max="6402" width="81.28515625" customWidth="1"/>
    <col min="6403" max="6403" width="16.7109375" bestFit="1" customWidth="1"/>
    <col min="6404" max="6404" width="18.42578125" bestFit="1" customWidth="1"/>
    <col min="6405" max="6406" width="16.42578125" bestFit="1" customWidth="1"/>
    <col min="6407" max="6407" width="14.85546875" bestFit="1" customWidth="1"/>
    <col min="6408" max="6408" width="3.7109375" customWidth="1"/>
    <col min="6409" max="6409" width="15.28515625" customWidth="1"/>
    <col min="6410" max="6410" width="14.140625" customWidth="1"/>
    <col min="6411" max="6411" width="15" bestFit="1" customWidth="1"/>
    <col min="6412" max="6412" width="13.28515625" bestFit="1" customWidth="1"/>
    <col min="6413" max="6413" width="2.85546875" customWidth="1"/>
    <col min="6414" max="6415" width="14.140625" bestFit="1" customWidth="1"/>
    <col min="6416" max="6416" width="21.28515625" bestFit="1" customWidth="1"/>
    <col min="6417" max="6417" width="4" customWidth="1"/>
    <col min="6418" max="6418" width="14.85546875" bestFit="1" customWidth="1"/>
    <col min="6419" max="6419" width="3.140625" customWidth="1"/>
    <col min="6420" max="6420" width="18.42578125" bestFit="1" customWidth="1"/>
    <col min="6657" max="6657" width="16.7109375" customWidth="1"/>
    <col min="6658" max="6658" width="81.28515625" customWidth="1"/>
    <col min="6659" max="6659" width="16.7109375" bestFit="1" customWidth="1"/>
    <col min="6660" max="6660" width="18.42578125" bestFit="1" customWidth="1"/>
    <col min="6661" max="6662" width="16.42578125" bestFit="1" customWidth="1"/>
    <col min="6663" max="6663" width="14.85546875" bestFit="1" customWidth="1"/>
    <col min="6664" max="6664" width="3.7109375" customWidth="1"/>
    <col min="6665" max="6665" width="15.28515625" customWidth="1"/>
    <col min="6666" max="6666" width="14.140625" customWidth="1"/>
    <col min="6667" max="6667" width="15" bestFit="1" customWidth="1"/>
    <col min="6668" max="6668" width="13.28515625" bestFit="1" customWidth="1"/>
    <col min="6669" max="6669" width="2.85546875" customWidth="1"/>
    <col min="6670" max="6671" width="14.140625" bestFit="1" customWidth="1"/>
    <col min="6672" max="6672" width="21.28515625" bestFit="1" customWidth="1"/>
    <col min="6673" max="6673" width="4" customWidth="1"/>
    <col min="6674" max="6674" width="14.85546875" bestFit="1" customWidth="1"/>
    <col min="6675" max="6675" width="3.140625" customWidth="1"/>
    <col min="6676" max="6676" width="18.42578125" bestFit="1" customWidth="1"/>
    <col min="6913" max="6913" width="16.7109375" customWidth="1"/>
    <col min="6914" max="6914" width="81.28515625" customWidth="1"/>
    <col min="6915" max="6915" width="16.7109375" bestFit="1" customWidth="1"/>
    <col min="6916" max="6916" width="18.42578125" bestFit="1" customWidth="1"/>
    <col min="6917" max="6918" width="16.42578125" bestFit="1" customWidth="1"/>
    <col min="6919" max="6919" width="14.85546875" bestFit="1" customWidth="1"/>
    <col min="6920" max="6920" width="3.7109375" customWidth="1"/>
    <col min="6921" max="6921" width="15.28515625" customWidth="1"/>
    <col min="6922" max="6922" width="14.140625" customWidth="1"/>
    <col min="6923" max="6923" width="15" bestFit="1" customWidth="1"/>
    <col min="6924" max="6924" width="13.28515625" bestFit="1" customWidth="1"/>
    <col min="6925" max="6925" width="2.85546875" customWidth="1"/>
    <col min="6926" max="6927" width="14.140625" bestFit="1" customWidth="1"/>
    <col min="6928" max="6928" width="21.28515625" bestFit="1" customWidth="1"/>
    <col min="6929" max="6929" width="4" customWidth="1"/>
    <col min="6930" max="6930" width="14.85546875" bestFit="1" customWidth="1"/>
    <col min="6931" max="6931" width="3.140625" customWidth="1"/>
    <col min="6932" max="6932" width="18.42578125" bestFit="1" customWidth="1"/>
    <col min="7169" max="7169" width="16.7109375" customWidth="1"/>
    <col min="7170" max="7170" width="81.28515625" customWidth="1"/>
    <col min="7171" max="7171" width="16.7109375" bestFit="1" customWidth="1"/>
    <col min="7172" max="7172" width="18.42578125" bestFit="1" customWidth="1"/>
    <col min="7173" max="7174" width="16.42578125" bestFit="1" customWidth="1"/>
    <col min="7175" max="7175" width="14.85546875" bestFit="1" customWidth="1"/>
    <col min="7176" max="7176" width="3.7109375" customWidth="1"/>
    <col min="7177" max="7177" width="15.28515625" customWidth="1"/>
    <col min="7178" max="7178" width="14.140625" customWidth="1"/>
    <col min="7179" max="7179" width="15" bestFit="1" customWidth="1"/>
    <col min="7180" max="7180" width="13.28515625" bestFit="1" customWidth="1"/>
    <col min="7181" max="7181" width="2.85546875" customWidth="1"/>
    <col min="7182" max="7183" width="14.140625" bestFit="1" customWidth="1"/>
    <col min="7184" max="7184" width="21.28515625" bestFit="1" customWidth="1"/>
    <col min="7185" max="7185" width="4" customWidth="1"/>
    <col min="7186" max="7186" width="14.85546875" bestFit="1" customWidth="1"/>
    <col min="7187" max="7187" width="3.140625" customWidth="1"/>
    <col min="7188" max="7188" width="18.42578125" bestFit="1" customWidth="1"/>
    <col min="7425" max="7425" width="16.7109375" customWidth="1"/>
    <col min="7426" max="7426" width="81.28515625" customWidth="1"/>
    <col min="7427" max="7427" width="16.7109375" bestFit="1" customWidth="1"/>
    <col min="7428" max="7428" width="18.42578125" bestFit="1" customWidth="1"/>
    <col min="7429" max="7430" width="16.42578125" bestFit="1" customWidth="1"/>
    <col min="7431" max="7431" width="14.85546875" bestFit="1" customWidth="1"/>
    <col min="7432" max="7432" width="3.7109375" customWidth="1"/>
    <col min="7433" max="7433" width="15.28515625" customWidth="1"/>
    <col min="7434" max="7434" width="14.140625" customWidth="1"/>
    <col min="7435" max="7435" width="15" bestFit="1" customWidth="1"/>
    <col min="7436" max="7436" width="13.28515625" bestFit="1" customWidth="1"/>
    <col min="7437" max="7437" width="2.85546875" customWidth="1"/>
    <col min="7438" max="7439" width="14.140625" bestFit="1" customWidth="1"/>
    <col min="7440" max="7440" width="21.28515625" bestFit="1" customWidth="1"/>
    <col min="7441" max="7441" width="4" customWidth="1"/>
    <col min="7442" max="7442" width="14.85546875" bestFit="1" customWidth="1"/>
    <col min="7443" max="7443" width="3.140625" customWidth="1"/>
    <col min="7444" max="7444" width="18.42578125" bestFit="1" customWidth="1"/>
    <col min="7681" max="7681" width="16.7109375" customWidth="1"/>
    <col min="7682" max="7682" width="81.28515625" customWidth="1"/>
    <col min="7683" max="7683" width="16.7109375" bestFit="1" customWidth="1"/>
    <col min="7684" max="7684" width="18.42578125" bestFit="1" customWidth="1"/>
    <col min="7685" max="7686" width="16.42578125" bestFit="1" customWidth="1"/>
    <col min="7687" max="7687" width="14.85546875" bestFit="1" customWidth="1"/>
    <col min="7688" max="7688" width="3.7109375" customWidth="1"/>
    <col min="7689" max="7689" width="15.28515625" customWidth="1"/>
    <col min="7690" max="7690" width="14.140625" customWidth="1"/>
    <col min="7691" max="7691" width="15" bestFit="1" customWidth="1"/>
    <col min="7692" max="7692" width="13.28515625" bestFit="1" customWidth="1"/>
    <col min="7693" max="7693" width="2.85546875" customWidth="1"/>
    <col min="7694" max="7695" width="14.140625" bestFit="1" customWidth="1"/>
    <col min="7696" max="7696" width="21.28515625" bestFit="1" customWidth="1"/>
    <col min="7697" max="7697" width="4" customWidth="1"/>
    <col min="7698" max="7698" width="14.85546875" bestFit="1" customWidth="1"/>
    <col min="7699" max="7699" width="3.140625" customWidth="1"/>
    <col min="7700" max="7700" width="18.42578125" bestFit="1" customWidth="1"/>
    <col min="7937" max="7937" width="16.7109375" customWidth="1"/>
    <col min="7938" max="7938" width="81.28515625" customWidth="1"/>
    <col min="7939" max="7939" width="16.7109375" bestFit="1" customWidth="1"/>
    <col min="7940" max="7940" width="18.42578125" bestFit="1" customWidth="1"/>
    <col min="7941" max="7942" width="16.42578125" bestFit="1" customWidth="1"/>
    <col min="7943" max="7943" width="14.85546875" bestFit="1" customWidth="1"/>
    <col min="7944" max="7944" width="3.7109375" customWidth="1"/>
    <col min="7945" max="7945" width="15.28515625" customWidth="1"/>
    <col min="7946" max="7946" width="14.140625" customWidth="1"/>
    <col min="7947" max="7947" width="15" bestFit="1" customWidth="1"/>
    <col min="7948" max="7948" width="13.28515625" bestFit="1" customWidth="1"/>
    <col min="7949" max="7949" width="2.85546875" customWidth="1"/>
    <col min="7950" max="7951" width="14.140625" bestFit="1" customWidth="1"/>
    <col min="7952" max="7952" width="21.28515625" bestFit="1" customWidth="1"/>
    <col min="7953" max="7953" width="4" customWidth="1"/>
    <col min="7954" max="7954" width="14.85546875" bestFit="1" customWidth="1"/>
    <col min="7955" max="7955" width="3.140625" customWidth="1"/>
    <col min="7956" max="7956" width="18.42578125" bestFit="1" customWidth="1"/>
    <col min="8193" max="8193" width="16.7109375" customWidth="1"/>
    <col min="8194" max="8194" width="81.28515625" customWidth="1"/>
    <col min="8195" max="8195" width="16.7109375" bestFit="1" customWidth="1"/>
    <col min="8196" max="8196" width="18.42578125" bestFit="1" customWidth="1"/>
    <col min="8197" max="8198" width="16.42578125" bestFit="1" customWidth="1"/>
    <col min="8199" max="8199" width="14.85546875" bestFit="1" customWidth="1"/>
    <col min="8200" max="8200" width="3.7109375" customWidth="1"/>
    <col min="8201" max="8201" width="15.28515625" customWidth="1"/>
    <col min="8202" max="8202" width="14.140625" customWidth="1"/>
    <col min="8203" max="8203" width="15" bestFit="1" customWidth="1"/>
    <col min="8204" max="8204" width="13.28515625" bestFit="1" customWidth="1"/>
    <col min="8205" max="8205" width="2.85546875" customWidth="1"/>
    <col min="8206" max="8207" width="14.140625" bestFit="1" customWidth="1"/>
    <col min="8208" max="8208" width="21.28515625" bestFit="1" customWidth="1"/>
    <col min="8209" max="8209" width="4" customWidth="1"/>
    <col min="8210" max="8210" width="14.85546875" bestFit="1" customWidth="1"/>
    <col min="8211" max="8211" width="3.140625" customWidth="1"/>
    <col min="8212" max="8212" width="18.42578125" bestFit="1" customWidth="1"/>
    <col min="8449" max="8449" width="16.7109375" customWidth="1"/>
    <col min="8450" max="8450" width="81.28515625" customWidth="1"/>
    <col min="8451" max="8451" width="16.7109375" bestFit="1" customWidth="1"/>
    <col min="8452" max="8452" width="18.42578125" bestFit="1" customWidth="1"/>
    <col min="8453" max="8454" width="16.42578125" bestFit="1" customWidth="1"/>
    <col min="8455" max="8455" width="14.85546875" bestFit="1" customWidth="1"/>
    <col min="8456" max="8456" width="3.7109375" customWidth="1"/>
    <col min="8457" max="8457" width="15.28515625" customWidth="1"/>
    <col min="8458" max="8458" width="14.140625" customWidth="1"/>
    <col min="8459" max="8459" width="15" bestFit="1" customWidth="1"/>
    <col min="8460" max="8460" width="13.28515625" bestFit="1" customWidth="1"/>
    <col min="8461" max="8461" width="2.85546875" customWidth="1"/>
    <col min="8462" max="8463" width="14.140625" bestFit="1" customWidth="1"/>
    <col min="8464" max="8464" width="21.28515625" bestFit="1" customWidth="1"/>
    <col min="8465" max="8465" width="4" customWidth="1"/>
    <col min="8466" max="8466" width="14.85546875" bestFit="1" customWidth="1"/>
    <col min="8467" max="8467" width="3.140625" customWidth="1"/>
    <col min="8468" max="8468" width="18.42578125" bestFit="1" customWidth="1"/>
    <col min="8705" max="8705" width="16.7109375" customWidth="1"/>
    <col min="8706" max="8706" width="81.28515625" customWidth="1"/>
    <col min="8707" max="8707" width="16.7109375" bestFit="1" customWidth="1"/>
    <col min="8708" max="8708" width="18.42578125" bestFit="1" customWidth="1"/>
    <col min="8709" max="8710" width="16.42578125" bestFit="1" customWidth="1"/>
    <col min="8711" max="8711" width="14.85546875" bestFit="1" customWidth="1"/>
    <col min="8712" max="8712" width="3.7109375" customWidth="1"/>
    <col min="8713" max="8713" width="15.28515625" customWidth="1"/>
    <col min="8714" max="8714" width="14.140625" customWidth="1"/>
    <col min="8715" max="8715" width="15" bestFit="1" customWidth="1"/>
    <col min="8716" max="8716" width="13.28515625" bestFit="1" customWidth="1"/>
    <col min="8717" max="8717" width="2.85546875" customWidth="1"/>
    <col min="8718" max="8719" width="14.140625" bestFit="1" customWidth="1"/>
    <col min="8720" max="8720" width="21.28515625" bestFit="1" customWidth="1"/>
    <col min="8721" max="8721" width="4" customWidth="1"/>
    <col min="8722" max="8722" width="14.85546875" bestFit="1" customWidth="1"/>
    <col min="8723" max="8723" width="3.140625" customWidth="1"/>
    <col min="8724" max="8724" width="18.42578125" bestFit="1" customWidth="1"/>
    <col min="8961" max="8961" width="16.7109375" customWidth="1"/>
    <col min="8962" max="8962" width="81.28515625" customWidth="1"/>
    <col min="8963" max="8963" width="16.7109375" bestFit="1" customWidth="1"/>
    <col min="8964" max="8964" width="18.42578125" bestFit="1" customWidth="1"/>
    <col min="8965" max="8966" width="16.42578125" bestFit="1" customWidth="1"/>
    <col min="8967" max="8967" width="14.85546875" bestFit="1" customWidth="1"/>
    <col min="8968" max="8968" width="3.7109375" customWidth="1"/>
    <col min="8969" max="8969" width="15.28515625" customWidth="1"/>
    <col min="8970" max="8970" width="14.140625" customWidth="1"/>
    <col min="8971" max="8971" width="15" bestFit="1" customWidth="1"/>
    <col min="8972" max="8972" width="13.28515625" bestFit="1" customWidth="1"/>
    <col min="8973" max="8973" width="2.85546875" customWidth="1"/>
    <col min="8974" max="8975" width="14.140625" bestFit="1" customWidth="1"/>
    <col min="8976" max="8976" width="21.28515625" bestFit="1" customWidth="1"/>
    <col min="8977" max="8977" width="4" customWidth="1"/>
    <col min="8978" max="8978" width="14.85546875" bestFit="1" customWidth="1"/>
    <col min="8979" max="8979" width="3.140625" customWidth="1"/>
    <col min="8980" max="8980" width="18.42578125" bestFit="1" customWidth="1"/>
    <col min="9217" max="9217" width="16.7109375" customWidth="1"/>
    <col min="9218" max="9218" width="81.28515625" customWidth="1"/>
    <col min="9219" max="9219" width="16.7109375" bestFit="1" customWidth="1"/>
    <col min="9220" max="9220" width="18.42578125" bestFit="1" customWidth="1"/>
    <col min="9221" max="9222" width="16.42578125" bestFit="1" customWidth="1"/>
    <col min="9223" max="9223" width="14.85546875" bestFit="1" customWidth="1"/>
    <col min="9224" max="9224" width="3.7109375" customWidth="1"/>
    <col min="9225" max="9225" width="15.28515625" customWidth="1"/>
    <col min="9226" max="9226" width="14.140625" customWidth="1"/>
    <col min="9227" max="9227" width="15" bestFit="1" customWidth="1"/>
    <col min="9228" max="9228" width="13.28515625" bestFit="1" customWidth="1"/>
    <col min="9229" max="9229" width="2.85546875" customWidth="1"/>
    <col min="9230" max="9231" width="14.140625" bestFit="1" customWidth="1"/>
    <col min="9232" max="9232" width="21.28515625" bestFit="1" customWidth="1"/>
    <col min="9233" max="9233" width="4" customWidth="1"/>
    <col min="9234" max="9234" width="14.85546875" bestFit="1" customWidth="1"/>
    <col min="9235" max="9235" width="3.140625" customWidth="1"/>
    <col min="9236" max="9236" width="18.42578125" bestFit="1" customWidth="1"/>
    <col min="9473" max="9473" width="16.7109375" customWidth="1"/>
    <col min="9474" max="9474" width="81.28515625" customWidth="1"/>
    <col min="9475" max="9475" width="16.7109375" bestFit="1" customWidth="1"/>
    <col min="9476" max="9476" width="18.42578125" bestFit="1" customWidth="1"/>
    <col min="9477" max="9478" width="16.42578125" bestFit="1" customWidth="1"/>
    <col min="9479" max="9479" width="14.85546875" bestFit="1" customWidth="1"/>
    <col min="9480" max="9480" width="3.7109375" customWidth="1"/>
    <col min="9481" max="9481" width="15.28515625" customWidth="1"/>
    <col min="9482" max="9482" width="14.140625" customWidth="1"/>
    <col min="9483" max="9483" width="15" bestFit="1" customWidth="1"/>
    <col min="9484" max="9484" width="13.28515625" bestFit="1" customWidth="1"/>
    <col min="9485" max="9485" width="2.85546875" customWidth="1"/>
    <col min="9486" max="9487" width="14.140625" bestFit="1" customWidth="1"/>
    <col min="9488" max="9488" width="21.28515625" bestFit="1" customWidth="1"/>
    <col min="9489" max="9489" width="4" customWidth="1"/>
    <col min="9490" max="9490" width="14.85546875" bestFit="1" customWidth="1"/>
    <col min="9491" max="9491" width="3.140625" customWidth="1"/>
    <col min="9492" max="9492" width="18.42578125" bestFit="1" customWidth="1"/>
    <col min="9729" max="9729" width="16.7109375" customWidth="1"/>
    <col min="9730" max="9730" width="81.28515625" customWidth="1"/>
    <col min="9731" max="9731" width="16.7109375" bestFit="1" customWidth="1"/>
    <col min="9732" max="9732" width="18.42578125" bestFit="1" customWidth="1"/>
    <col min="9733" max="9734" width="16.42578125" bestFit="1" customWidth="1"/>
    <col min="9735" max="9735" width="14.85546875" bestFit="1" customWidth="1"/>
    <col min="9736" max="9736" width="3.7109375" customWidth="1"/>
    <col min="9737" max="9737" width="15.28515625" customWidth="1"/>
    <col min="9738" max="9738" width="14.140625" customWidth="1"/>
    <col min="9739" max="9739" width="15" bestFit="1" customWidth="1"/>
    <col min="9740" max="9740" width="13.28515625" bestFit="1" customWidth="1"/>
    <col min="9741" max="9741" width="2.85546875" customWidth="1"/>
    <col min="9742" max="9743" width="14.140625" bestFit="1" customWidth="1"/>
    <col min="9744" max="9744" width="21.28515625" bestFit="1" customWidth="1"/>
    <col min="9745" max="9745" width="4" customWidth="1"/>
    <col min="9746" max="9746" width="14.85546875" bestFit="1" customWidth="1"/>
    <col min="9747" max="9747" width="3.140625" customWidth="1"/>
    <col min="9748" max="9748" width="18.42578125" bestFit="1" customWidth="1"/>
    <col min="9985" max="9985" width="16.7109375" customWidth="1"/>
    <col min="9986" max="9986" width="81.28515625" customWidth="1"/>
    <col min="9987" max="9987" width="16.7109375" bestFit="1" customWidth="1"/>
    <col min="9988" max="9988" width="18.42578125" bestFit="1" customWidth="1"/>
    <col min="9989" max="9990" width="16.42578125" bestFit="1" customWidth="1"/>
    <col min="9991" max="9991" width="14.85546875" bestFit="1" customWidth="1"/>
    <col min="9992" max="9992" width="3.7109375" customWidth="1"/>
    <col min="9993" max="9993" width="15.28515625" customWidth="1"/>
    <col min="9994" max="9994" width="14.140625" customWidth="1"/>
    <col min="9995" max="9995" width="15" bestFit="1" customWidth="1"/>
    <col min="9996" max="9996" width="13.28515625" bestFit="1" customWidth="1"/>
    <col min="9997" max="9997" width="2.85546875" customWidth="1"/>
    <col min="9998" max="9999" width="14.140625" bestFit="1" customWidth="1"/>
    <col min="10000" max="10000" width="21.28515625" bestFit="1" customWidth="1"/>
    <col min="10001" max="10001" width="4" customWidth="1"/>
    <col min="10002" max="10002" width="14.85546875" bestFit="1" customWidth="1"/>
    <col min="10003" max="10003" width="3.140625" customWidth="1"/>
    <col min="10004" max="10004" width="18.42578125" bestFit="1" customWidth="1"/>
    <col min="10241" max="10241" width="16.7109375" customWidth="1"/>
    <col min="10242" max="10242" width="81.28515625" customWidth="1"/>
    <col min="10243" max="10243" width="16.7109375" bestFit="1" customWidth="1"/>
    <col min="10244" max="10244" width="18.42578125" bestFit="1" customWidth="1"/>
    <col min="10245" max="10246" width="16.42578125" bestFit="1" customWidth="1"/>
    <col min="10247" max="10247" width="14.85546875" bestFit="1" customWidth="1"/>
    <col min="10248" max="10248" width="3.7109375" customWidth="1"/>
    <col min="10249" max="10249" width="15.28515625" customWidth="1"/>
    <col min="10250" max="10250" width="14.140625" customWidth="1"/>
    <col min="10251" max="10251" width="15" bestFit="1" customWidth="1"/>
    <col min="10252" max="10252" width="13.28515625" bestFit="1" customWidth="1"/>
    <col min="10253" max="10253" width="2.85546875" customWidth="1"/>
    <col min="10254" max="10255" width="14.140625" bestFit="1" customWidth="1"/>
    <col min="10256" max="10256" width="21.28515625" bestFit="1" customWidth="1"/>
    <col min="10257" max="10257" width="4" customWidth="1"/>
    <col min="10258" max="10258" width="14.85546875" bestFit="1" customWidth="1"/>
    <col min="10259" max="10259" width="3.140625" customWidth="1"/>
    <col min="10260" max="10260" width="18.42578125" bestFit="1" customWidth="1"/>
    <col min="10497" max="10497" width="16.7109375" customWidth="1"/>
    <col min="10498" max="10498" width="81.28515625" customWidth="1"/>
    <col min="10499" max="10499" width="16.7109375" bestFit="1" customWidth="1"/>
    <col min="10500" max="10500" width="18.42578125" bestFit="1" customWidth="1"/>
    <col min="10501" max="10502" width="16.42578125" bestFit="1" customWidth="1"/>
    <col min="10503" max="10503" width="14.85546875" bestFit="1" customWidth="1"/>
    <col min="10504" max="10504" width="3.7109375" customWidth="1"/>
    <col min="10505" max="10505" width="15.28515625" customWidth="1"/>
    <col min="10506" max="10506" width="14.140625" customWidth="1"/>
    <col min="10507" max="10507" width="15" bestFit="1" customWidth="1"/>
    <col min="10508" max="10508" width="13.28515625" bestFit="1" customWidth="1"/>
    <col min="10509" max="10509" width="2.85546875" customWidth="1"/>
    <col min="10510" max="10511" width="14.140625" bestFit="1" customWidth="1"/>
    <col min="10512" max="10512" width="21.28515625" bestFit="1" customWidth="1"/>
    <col min="10513" max="10513" width="4" customWidth="1"/>
    <col min="10514" max="10514" width="14.85546875" bestFit="1" customWidth="1"/>
    <col min="10515" max="10515" width="3.140625" customWidth="1"/>
    <col min="10516" max="10516" width="18.42578125" bestFit="1" customWidth="1"/>
    <col min="10753" max="10753" width="16.7109375" customWidth="1"/>
    <col min="10754" max="10754" width="81.28515625" customWidth="1"/>
    <col min="10755" max="10755" width="16.7109375" bestFit="1" customWidth="1"/>
    <col min="10756" max="10756" width="18.42578125" bestFit="1" customWidth="1"/>
    <col min="10757" max="10758" width="16.42578125" bestFit="1" customWidth="1"/>
    <col min="10759" max="10759" width="14.85546875" bestFit="1" customWidth="1"/>
    <col min="10760" max="10760" width="3.7109375" customWidth="1"/>
    <col min="10761" max="10761" width="15.28515625" customWidth="1"/>
    <col min="10762" max="10762" width="14.140625" customWidth="1"/>
    <col min="10763" max="10763" width="15" bestFit="1" customWidth="1"/>
    <col min="10764" max="10764" width="13.28515625" bestFit="1" customWidth="1"/>
    <col min="10765" max="10765" width="2.85546875" customWidth="1"/>
    <col min="10766" max="10767" width="14.140625" bestFit="1" customWidth="1"/>
    <col min="10768" max="10768" width="21.28515625" bestFit="1" customWidth="1"/>
    <col min="10769" max="10769" width="4" customWidth="1"/>
    <col min="10770" max="10770" width="14.85546875" bestFit="1" customWidth="1"/>
    <col min="10771" max="10771" width="3.140625" customWidth="1"/>
    <col min="10772" max="10772" width="18.42578125" bestFit="1" customWidth="1"/>
    <col min="11009" max="11009" width="16.7109375" customWidth="1"/>
    <col min="11010" max="11010" width="81.28515625" customWidth="1"/>
    <col min="11011" max="11011" width="16.7109375" bestFit="1" customWidth="1"/>
    <col min="11012" max="11012" width="18.42578125" bestFit="1" customWidth="1"/>
    <col min="11013" max="11014" width="16.42578125" bestFit="1" customWidth="1"/>
    <col min="11015" max="11015" width="14.85546875" bestFit="1" customWidth="1"/>
    <col min="11016" max="11016" width="3.7109375" customWidth="1"/>
    <col min="11017" max="11017" width="15.28515625" customWidth="1"/>
    <col min="11018" max="11018" width="14.140625" customWidth="1"/>
    <col min="11019" max="11019" width="15" bestFit="1" customWidth="1"/>
    <col min="11020" max="11020" width="13.28515625" bestFit="1" customWidth="1"/>
    <col min="11021" max="11021" width="2.85546875" customWidth="1"/>
    <col min="11022" max="11023" width="14.140625" bestFit="1" customWidth="1"/>
    <col min="11024" max="11024" width="21.28515625" bestFit="1" customWidth="1"/>
    <col min="11025" max="11025" width="4" customWidth="1"/>
    <col min="11026" max="11026" width="14.85546875" bestFit="1" customWidth="1"/>
    <col min="11027" max="11027" width="3.140625" customWidth="1"/>
    <col min="11028" max="11028" width="18.42578125" bestFit="1" customWidth="1"/>
    <col min="11265" max="11265" width="16.7109375" customWidth="1"/>
    <col min="11266" max="11266" width="81.28515625" customWidth="1"/>
    <col min="11267" max="11267" width="16.7109375" bestFit="1" customWidth="1"/>
    <col min="11268" max="11268" width="18.42578125" bestFit="1" customWidth="1"/>
    <col min="11269" max="11270" width="16.42578125" bestFit="1" customWidth="1"/>
    <col min="11271" max="11271" width="14.85546875" bestFit="1" customWidth="1"/>
    <col min="11272" max="11272" width="3.7109375" customWidth="1"/>
    <col min="11273" max="11273" width="15.28515625" customWidth="1"/>
    <col min="11274" max="11274" width="14.140625" customWidth="1"/>
    <col min="11275" max="11275" width="15" bestFit="1" customWidth="1"/>
    <col min="11276" max="11276" width="13.28515625" bestFit="1" customWidth="1"/>
    <col min="11277" max="11277" width="2.85546875" customWidth="1"/>
    <col min="11278" max="11279" width="14.140625" bestFit="1" customWidth="1"/>
    <col min="11280" max="11280" width="21.28515625" bestFit="1" customWidth="1"/>
    <col min="11281" max="11281" width="4" customWidth="1"/>
    <col min="11282" max="11282" width="14.85546875" bestFit="1" customWidth="1"/>
    <col min="11283" max="11283" width="3.140625" customWidth="1"/>
    <col min="11284" max="11284" width="18.42578125" bestFit="1" customWidth="1"/>
    <col min="11521" max="11521" width="16.7109375" customWidth="1"/>
    <col min="11522" max="11522" width="81.28515625" customWidth="1"/>
    <col min="11523" max="11523" width="16.7109375" bestFit="1" customWidth="1"/>
    <col min="11524" max="11524" width="18.42578125" bestFit="1" customWidth="1"/>
    <col min="11525" max="11526" width="16.42578125" bestFit="1" customWidth="1"/>
    <col min="11527" max="11527" width="14.85546875" bestFit="1" customWidth="1"/>
    <col min="11528" max="11528" width="3.7109375" customWidth="1"/>
    <col min="11529" max="11529" width="15.28515625" customWidth="1"/>
    <col min="11530" max="11530" width="14.140625" customWidth="1"/>
    <col min="11531" max="11531" width="15" bestFit="1" customWidth="1"/>
    <col min="11532" max="11532" width="13.28515625" bestFit="1" customWidth="1"/>
    <col min="11533" max="11533" width="2.85546875" customWidth="1"/>
    <col min="11534" max="11535" width="14.140625" bestFit="1" customWidth="1"/>
    <col min="11536" max="11536" width="21.28515625" bestFit="1" customWidth="1"/>
    <col min="11537" max="11537" width="4" customWidth="1"/>
    <col min="11538" max="11538" width="14.85546875" bestFit="1" customWidth="1"/>
    <col min="11539" max="11539" width="3.140625" customWidth="1"/>
    <col min="11540" max="11540" width="18.42578125" bestFit="1" customWidth="1"/>
    <col min="11777" max="11777" width="16.7109375" customWidth="1"/>
    <col min="11778" max="11778" width="81.28515625" customWidth="1"/>
    <col min="11779" max="11779" width="16.7109375" bestFit="1" customWidth="1"/>
    <col min="11780" max="11780" width="18.42578125" bestFit="1" customWidth="1"/>
    <col min="11781" max="11782" width="16.42578125" bestFit="1" customWidth="1"/>
    <col min="11783" max="11783" width="14.85546875" bestFit="1" customWidth="1"/>
    <col min="11784" max="11784" width="3.7109375" customWidth="1"/>
    <col min="11785" max="11785" width="15.28515625" customWidth="1"/>
    <col min="11786" max="11786" width="14.140625" customWidth="1"/>
    <col min="11787" max="11787" width="15" bestFit="1" customWidth="1"/>
    <col min="11788" max="11788" width="13.28515625" bestFit="1" customWidth="1"/>
    <col min="11789" max="11789" width="2.85546875" customWidth="1"/>
    <col min="11790" max="11791" width="14.140625" bestFit="1" customWidth="1"/>
    <col min="11792" max="11792" width="21.28515625" bestFit="1" customWidth="1"/>
    <col min="11793" max="11793" width="4" customWidth="1"/>
    <col min="11794" max="11794" width="14.85546875" bestFit="1" customWidth="1"/>
    <col min="11795" max="11795" width="3.140625" customWidth="1"/>
    <col min="11796" max="11796" width="18.42578125" bestFit="1" customWidth="1"/>
    <col min="12033" max="12033" width="16.7109375" customWidth="1"/>
    <col min="12034" max="12034" width="81.28515625" customWidth="1"/>
    <col min="12035" max="12035" width="16.7109375" bestFit="1" customWidth="1"/>
    <col min="12036" max="12036" width="18.42578125" bestFit="1" customWidth="1"/>
    <col min="12037" max="12038" width="16.42578125" bestFit="1" customWidth="1"/>
    <col min="12039" max="12039" width="14.85546875" bestFit="1" customWidth="1"/>
    <col min="12040" max="12040" width="3.7109375" customWidth="1"/>
    <col min="12041" max="12041" width="15.28515625" customWidth="1"/>
    <col min="12042" max="12042" width="14.140625" customWidth="1"/>
    <col min="12043" max="12043" width="15" bestFit="1" customWidth="1"/>
    <col min="12044" max="12044" width="13.28515625" bestFit="1" customWidth="1"/>
    <col min="12045" max="12045" width="2.85546875" customWidth="1"/>
    <col min="12046" max="12047" width="14.140625" bestFit="1" customWidth="1"/>
    <col min="12048" max="12048" width="21.28515625" bestFit="1" customWidth="1"/>
    <col min="12049" max="12049" width="4" customWidth="1"/>
    <col min="12050" max="12050" width="14.85546875" bestFit="1" customWidth="1"/>
    <col min="12051" max="12051" width="3.140625" customWidth="1"/>
    <col min="12052" max="12052" width="18.42578125" bestFit="1" customWidth="1"/>
    <col min="12289" max="12289" width="16.7109375" customWidth="1"/>
    <col min="12290" max="12290" width="81.28515625" customWidth="1"/>
    <col min="12291" max="12291" width="16.7109375" bestFit="1" customWidth="1"/>
    <col min="12292" max="12292" width="18.42578125" bestFit="1" customWidth="1"/>
    <col min="12293" max="12294" width="16.42578125" bestFit="1" customWidth="1"/>
    <col min="12295" max="12295" width="14.85546875" bestFit="1" customWidth="1"/>
    <col min="12296" max="12296" width="3.7109375" customWidth="1"/>
    <col min="12297" max="12297" width="15.28515625" customWidth="1"/>
    <col min="12298" max="12298" width="14.140625" customWidth="1"/>
    <col min="12299" max="12299" width="15" bestFit="1" customWidth="1"/>
    <col min="12300" max="12300" width="13.28515625" bestFit="1" customWidth="1"/>
    <col min="12301" max="12301" width="2.85546875" customWidth="1"/>
    <col min="12302" max="12303" width="14.140625" bestFit="1" customWidth="1"/>
    <col min="12304" max="12304" width="21.28515625" bestFit="1" customWidth="1"/>
    <col min="12305" max="12305" width="4" customWidth="1"/>
    <col min="12306" max="12306" width="14.85546875" bestFit="1" customWidth="1"/>
    <col min="12307" max="12307" width="3.140625" customWidth="1"/>
    <col min="12308" max="12308" width="18.42578125" bestFit="1" customWidth="1"/>
    <col min="12545" max="12545" width="16.7109375" customWidth="1"/>
    <col min="12546" max="12546" width="81.28515625" customWidth="1"/>
    <col min="12547" max="12547" width="16.7109375" bestFit="1" customWidth="1"/>
    <col min="12548" max="12548" width="18.42578125" bestFit="1" customWidth="1"/>
    <col min="12549" max="12550" width="16.42578125" bestFit="1" customWidth="1"/>
    <col min="12551" max="12551" width="14.85546875" bestFit="1" customWidth="1"/>
    <col min="12552" max="12552" width="3.7109375" customWidth="1"/>
    <col min="12553" max="12553" width="15.28515625" customWidth="1"/>
    <col min="12554" max="12554" width="14.140625" customWidth="1"/>
    <col min="12555" max="12555" width="15" bestFit="1" customWidth="1"/>
    <col min="12556" max="12556" width="13.28515625" bestFit="1" customWidth="1"/>
    <col min="12557" max="12557" width="2.85546875" customWidth="1"/>
    <col min="12558" max="12559" width="14.140625" bestFit="1" customWidth="1"/>
    <col min="12560" max="12560" width="21.28515625" bestFit="1" customWidth="1"/>
    <col min="12561" max="12561" width="4" customWidth="1"/>
    <col min="12562" max="12562" width="14.85546875" bestFit="1" customWidth="1"/>
    <col min="12563" max="12563" width="3.140625" customWidth="1"/>
    <col min="12564" max="12564" width="18.42578125" bestFit="1" customWidth="1"/>
    <col min="12801" max="12801" width="16.7109375" customWidth="1"/>
    <col min="12802" max="12802" width="81.28515625" customWidth="1"/>
    <col min="12803" max="12803" width="16.7109375" bestFit="1" customWidth="1"/>
    <col min="12804" max="12804" width="18.42578125" bestFit="1" customWidth="1"/>
    <col min="12805" max="12806" width="16.42578125" bestFit="1" customWidth="1"/>
    <col min="12807" max="12807" width="14.85546875" bestFit="1" customWidth="1"/>
    <col min="12808" max="12808" width="3.7109375" customWidth="1"/>
    <col min="12809" max="12809" width="15.28515625" customWidth="1"/>
    <col min="12810" max="12810" width="14.140625" customWidth="1"/>
    <col min="12811" max="12811" width="15" bestFit="1" customWidth="1"/>
    <col min="12812" max="12812" width="13.28515625" bestFit="1" customWidth="1"/>
    <col min="12813" max="12813" width="2.85546875" customWidth="1"/>
    <col min="12814" max="12815" width="14.140625" bestFit="1" customWidth="1"/>
    <col min="12816" max="12816" width="21.28515625" bestFit="1" customWidth="1"/>
    <col min="12817" max="12817" width="4" customWidth="1"/>
    <col min="12818" max="12818" width="14.85546875" bestFit="1" customWidth="1"/>
    <col min="12819" max="12819" width="3.140625" customWidth="1"/>
    <col min="12820" max="12820" width="18.42578125" bestFit="1" customWidth="1"/>
    <col min="13057" max="13057" width="16.7109375" customWidth="1"/>
    <col min="13058" max="13058" width="81.28515625" customWidth="1"/>
    <col min="13059" max="13059" width="16.7109375" bestFit="1" customWidth="1"/>
    <col min="13060" max="13060" width="18.42578125" bestFit="1" customWidth="1"/>
    <col min="13061" max="13062" width="16.42578125" bestFit="1" customWidth="1"/>
    <col min="13063" max="13063" width="14.85546875" bestFit="1" customWidth="1"/>
    <col min="13064" max="13064" width="3.7109375" customWidth="1"/>
    <col min="13065" max="13065" width="15.28515625" customWidth="1"/>
    <col min="13066" max="13066" width="14.140625" customWidth="1"/>
    <col min="13067" max="13067" width="15" bestFit="1" customWidth="1"/>
    <col min="13068" max="13068" width="13.28515625" bestFit="1" customWidth="1"/>
    <col min="13069" max="13069" width="2.85546875" customWidth="1"/>
    <col min="13070" max="13071" width="14.140625" bestFit="1" customWidth="1"/>
    <col min="13072" max="13072" width="21.28515625" bestFit="1" customWidth="1"/>
    <col min="13073" max="13073" width="4" customWidth="1"/>
    <col min="13074" max="13074" width="14.85546875" bestFit="1" customWidth="1"/>
    <col min="13075" max="13075" width="3.140625" customWidth="1"/>
    <col min="13076" max="13076" width="18.42578125" bestFit="1" customWidth="1"/>
    <col min="13313" max="13313" width="16.7109375" customWidth="1"/>
    <col min="13314" max="13314" width="81.28515625" customWidth="1"/>
    <col min="13315" max="13315" width="16.7109375" bestFit="1" customWidth="1"/>
    <col min="13316" max="13316" width="18.42578125" bestFit="1" customWidth="1"/>
    <col min="13317" max="13318" width="16.42578125" bestFit="1" customWidth="1"/>
    <col min="13319" max="13319" width="14.85546875" bestFit="1" customWidth="1"/>
    <col min="13320" max="13320" width="3.7109375" customWidth="1"/>
    <col min="13321" max="13321" width="15.28515625" customWidth="1"/>
    <col min="13322" max="13322" width="14.140625" customWidth="1"/>
    <col min="13323" max="13323" width="15" bestFit="1" customWidth="1"/>
    <col min="13324" max="13324" width="13.28515625" bestFit="1" customWidth="1"/>
    <col min="13325" max="13325" width="2.85546875" customWidth="1"/>
    <col min="13326" max="13327" width="14.140625" bestFit="1" customWidth="1"/>
    <col min="13328" max="13328" width="21.28515625" bestFit="1" customWidth="1"/>
    <col min="13329" max="13329" width="4" customWidth="1"/>
    <col min="13330" max="13330" width="14.85546875" bestFit="1" customWidth="1"/>
    <col min="13331" max="13331" width="3.140625" customWidth="1"/>
    <col min="13332" max="13332" width="18.42578125" bestFit="1" customWidth="1"/>
    <col min="13569" max="13569" width="16.7109375" customWidth="1"/>
    <col min="13570" max="13570" width="81.28515625" customWidth="1"/>
    <col min="13571" max="13571" width="16.7109375" bestFit="1" customWidth="1"/>
    <col min="13572" max="13572" width="18.42578125" bestFit="1" customWidth="1"/>
    <col min="13573" max="13574" width="16.42578125" bestFit="1" customWidth="1"/>
    <col min="13575" max="13575" width="14.85546875" bestFit="1" customWidth="1"/>
    <col min="13576" max="13576" width="3.7109375" customWidth="1"/>
    <col min="13577" max="13577" width="15.28515625" customWidth="1"/>
    <col min="13578" max="13578" width="14.140625" customWidth="1"/>
    <col min="13579" max="13579" width="15" bestFit="1" customWidth="1"/>
    <col min="13580" max="13580" width="13.28515625" bestFit="1" customWidth="1"/>
    <col min="13581" max="13581" width="2.85546875" customWidth="1"/>
    <col min="13582" max="13583" width="14.140625" bestFit="1" customWidth="1"/>
    <col min="13584" max="13584" width="21.28515625" bestFit="1" customWidth="1"/>
    <col min="13585" max="13585" width="4" customWidth="1"/>
    <col min="13586" max="13586" width="14.85546875" bestFit="1" customWidth="1"/>
    <col min="13587" max="13587" width="3.140625" customWidth="1"/>
    <col min="13588" max="13588" width="18.42578125" bestFit="1" customWidth="1"/>
    <col min="13825" max="13825" width="16.7109375" customWidth="1"/>
    <col min="13826" max="13826" width="81.28515625" customWidth="1"/>
    <col min="13827" max="13827" width="16.7109375" bestFit="1" customWidth="1"/>
    <col min="13828" max="13828" width="18.42578125" bestFit="1" customWidth="1"/>
    <col min="13829" max="13830" width="16.42578125" bestFit="1" customWidth="1"/>
    <col min="13831" max="13831" width="14.85546875" bestFit="1" customWidth="1"/>
    <col min="13832" max="13832" width="3.7109375" customWidth="1"/>
    <col min="13833" max="13833" width="15.28515625" customWidth="1"/>
    <col min="13834" max="13834" width="14.140625" customWidth="1"/>
    <col min="13835" max="13835" width="15" bestFit="1" customWidth="1"/>
    <col min="13836" max="13836" width="13.28515625" bestFit="1" customWidth="1"/>
    <col min="13837" max="13837" width="2.85546875" customWidth="1"/>
    <col min="13838" max="13839" width="14.140625" bestFit="1" customWidth="1"/>
    <col min="13840" max="13840" width="21.28515625" bestFit="1" customWidth="1"/>
    <col min="13841" max="13841" width="4" customWidth="1"/>
    <col min="13842" max="13842" width="14.85546875" bestFit="1" customWidth="1"/>
    <col min="13843" max="13843" width="3.140625" customWidth="1"/>
    <col min="13844" max="13844" width="18.42578125" bestFit="1" customWidth="1"/>
    <col min="14081" max="14081" width="16.7109375" customWidth="1"/>
    <col min="14082" max="14082" width="81.28515625" customWidth="1"/>
    <col min="14083" max="14083" width="16.7109375" bestFit="1" customWidth="1"/>
    <col min="14084" max="14084" width="18.42578125" bestFit="1" customWidth="1"/>
    <col min="14085" max="14086" width="16.42578125" bestFit="1" customWidth="1"/>
    <col min="14087" max="14087" width="14.85546875" bestFit="1" customWidth="1"/>
    <col min="14088" max="14088" width="3.7109375" customWidth="1"/>
    <col min="14089" max="14089" width="15.28515625" customWidth="1"/>
    <col min="14090" max="14090" width="14.140625" customWidth="1"/>
    <col min="14091" max="14091" width="15" bestFit="1" customWidth="1"/>
    <col min="14092" max="14092" width="13.28515625" bestFit="1" customWidth="1"/>
    <col min="14093" max="14093" width="2.85546875" customWidth="1"/>
    <col min="14094" max="14095" width="14.140625" bestFit="1" customWidth="1"/>
    <col min="14096" max="14096" width="21.28515625" bestFit="1" customWidth="1"/>
    <col min="14097" max="14097" width="4" customWidth="1"/>
    <col min="14098" max="14098" width="14.85546875" bestFit="1" customWidth="1"/>
    <col min="14099" max="14099" width="3.140625" customWidth="1"/>
    <col min="14100" max="14100" width="18.42578125" bestFit="1" customWidth="1"/>
    <col min="14337" max="14337" width="16.7109375" customWidth="1"/>
    <col min="14338" max="14338" width="81.28515625" customWidth="1"/>
    <col min="14339" max="14339" width="16.7109375" bestFit="1" customWidth="1"/>
    <col min="14340" max="14340" width="18.42578125" bestFit="1" customWidth="1"/>
    <col min="14341" max="14342" width="16.42578125" bestFit="1" customWidth="1"/>
    <col min="14343" max="14343" width="14.85546875" bestFit="1" customWidth="1"/>
    <col min="14344" max="14344" width="3.7109375" customWidth="1"/>
    <col min="14345" max="14345" width="15.28515625" customWidth="1"/>
    <col min="14346" max="14346" width="14.140625" customWidth="1"/>
    <col min="14347" max="14347" width="15" bestFit="1" customWidth="1"/>
    <col min="14348" max="14348" width="13.28515625" bestFit="1" customWidth="1"/>
    <col min="14349" max="14349" width="2.85546875" customWidth="1"/>
    <col min="14350" max="14351" width="14.140625" bestFit="1" customWidth="1"/>
    <col min="14352" max="14352" width="21.28515625" bestFit="1" customWidth="1"/>
    <col min="14353" max="14353" width="4" customWidth="1"/>
    <col min="14354" max="14354" width="14.85546875" bestFit="1" customWidth="1"/>
    <col min="14355" max="14355" width="3.140625" customWidth="1"/>
    <col min="14356" max="14356" width="18.42578125" bestFit="1" customWidth="1"/>
    <col min="14593" max="14593" width="16.7109375" customWidth="1"/>
    <col min="14594" max="14594" width="81.28515625" customWidth="1"/>
    <col min="14595" max="14595" width="16.7109375" bestFit="1" customWidth="1"/>
    <col min="14596" max="14596" width="18.42578125" bestFit="1" customWidth="1"/>
    <col min="14597" max="14598" width="16.42578125" bestFit="1" customWidth="1"/>
    <col min="14599" max="14599" width="14.85546875" bestFit="1" customWidth="1"/>
    <col min="14600" max="14600" width="3.7109375" customWidth="1"/>
    <col min="14601" max="14601" width="15.28515625" customWidth="1"/>
    <col min="14602" max="14602" width="14.140625" customWidth="1"/>
    <col min="14603" max="14603" width="15" bestFit="1" customWidth="1"/>
    <col min="14604" max="14604" width="13.28515625" bestFit="1" customWidth="1"/>
    <col min="14605" max="14605" width="2.85546875" customWidth="1"/>
    <col min="14606" max="14607" width="14.140625" bestFit="1" customWidth="1"/>
    <col min="14608" max="14608" width="21.28515625" bestFit="1" customWidth="1"/>
    <col min="14609" max="14609" width="4" customWidth="1"/>
    <col min="14610" max="14610" width="14.85546875" bestFit="1" customWidth="1"/>
    <col min="14611" max="14611" width="3.140625" customWidth="1"/>
    <col min="14612" max="14612" width="18.42578125" bestFit="1" customWidth="1"/>
    <col min="14849" max="14849" width="16.7109375" customWidth="1"/>
    <col min="14850" max="14850" width="81.28515625" customWidth="1"/>
    <col min="14851" max="14851" width="16.7109375" bestFit="1" customWidth="1"/>
    <col min="14852" max="14852" width="18.42578125" bestFit="1" customWidth="1"/>
    <col min="14853" max="14854" width="16.42578125" bestFit="1" customWidth="1"/>
    <col min="14855" max="14855" width="14.85546875" bestFit="1" customWidth="1"/>
    <col min="14856" max="14856" width="3.7109375" customWidth="1"/>
    <col min="14857" max="14857" width="15.28515625" customWidth="1"/>
    <col min="14858" max="14858" width="14.140625" customWidth="1"/>
    <col min="14859" max="14859" width="15" bestFit="1" customWidth="1"/>
    <col min="14860" max="14860" width="13.28515625" bestFit="1" customWidth="1"/>
    <col min="14861" max="14861" width="2.85546875" customWidth="1"/>
    <col min="14862" max="14863" width="14.140625" bestFit="1" customWidth="1"/>
    <col min="14864" max="14864" width="21.28515625" bestFit="1" customWidth="1"/>
    <col min="14865" max="14865" width="4" customWidth="1"/>
    <col min="14866" max="14866" width="14.85546875" bestFit="1" customWidth="1"/>
    <col min="14867" max="14867" width="3.140625" customWidth="1"/>
    <col min="14868" max="14868" width="18.42578125" bestFit="1" customWidth="1"/>
    <col min="15105" max="15105" width="16.7109375" customWidth="1"/>
    <col min="15106" max="15106" width="81.28515625" customWidth="1"/>
    <col min="15107" max="15107" width="16.7109375" bestFit="1" customWidth="1"/>
    <col min="15108" max="15108" width="18.42578125" bestFit="1" customWidth="1"/>
    <col min="15109" max="15110" width="16.42578125" bestFit="1" customWidth="1"/>
    <col min="15111" max="15111" width="14.85546875" bestFit="1" customWidth="1"/>
    <col min="15112" max="15112" width="3.7109375" customWidth="1"/>
    <col min="15113" max="15113" width="15.28515625" customWidth="1"/>
    <col min="15114" max="15114" width="14.140625" customWidth="1"/>
    <col min="15115" max="15115" width="15" bestFit="1" customWidth="1"/>
    <col min="15116" max="15116" width="13.28515625" bestFit="1" customWidth="1"/>
    <col min="15117" max="15117" width="2.85546875" customWidth="1"/>
    <col min="15118" max="15119" width="14.140625" bestFit="1" customWidth="1"/>
    <col min="15120" max="15120" width="21.28515625" bestFit="1" customWidth="1"/>
    <col min="15121" max="15121" width="4" customWidth="1"/>
    <col min="15122" max="15122" width="14.85546875" bestFit="1" customWidth="1"/>
    <col min="15123" max="15123" width="3.140625" customWidth="1"/>
    <col min="15124" max="15124" width="18.42578125" bestFit="1" customWidth="1"/>
    <col min="15361" max="15361" width="16.7109375" customWidth="1"/>
    <col min="15362" max="15362" width="81.28515625" customWidth="1"/>
    <col min="15363" max="15363" width="16.7109375" bestFit="1" customWidth="1"/>
    <col min="15364" max="15364" width="18.42578125" bestFit="1" customWidth="1"/>
    <col min="15365" max="15366" width="16.42578125" bestFit="1" customWidth="1"/>
    <col min="15367" max="15367" width="14.85546875" bestFit="1" customWidth="1"/>
    <col min="15368" max="15368" width="3.7109375" customWidth="1"/>
    <col min="15369" max="15369" width="15.28515625" customWidth="1"/>
    <col min="15370" max="15370" width="14.140625" customWidth="1"/>
    <col min="15371" max="15371" width="15" bestFit="1" customWidth="1"/>
    <col min="15372" max="15372" width="13.28515625" bestFit="1" customWidth="1"/>
    <col min="15373" max="15373" width="2.85546875" customWidth="1"/>
    <col min="15374" max="15375" width="14.140625" bestFit="1" customWidth="1"/>
    <col min="15376" max="15376" width="21.28515625" bestFit="1" customWidth="1"/>
    <col min="15377" max="15377" width="4" customWidth="1"/>
    <col min="15378" max="15378" width="14.85546875" bestFit="1" customWidth="1"/>
    <col min="15379" max="15379" width="3.140625" customWidth="1"/>
    <col min="15380" max="15380" width="18.42578125" bestFit="1" customWidth="1"/>
    <col min="15617" max="15617" width="16.7109375" customWidth="1"/>
    <col min="15618" max="15618" width="81.28515625" customWidth="1"/>
    <col min="15619" max="15619" width="16.7109375" bestFit="1" customWidth="1"/>
    <col min="15620" max="15620" width="18.42578125" bestFit="1" customWidth="1"/>
    <col min="15621" max="15622" width="16.42578125" bestFit="1" customWidth="1"/>
    <col min="15623" max="15623" width="14.85546875" bestFit="1" customWidth="1"/>
    <col min="15624" max="15624" width="3.7109375" customWidth="1"/>
    <col min="15625" max="15625" width="15.28515625" customWidth="1"/>
    <col min="15626" max="15626" width="14.140625" customWidth="1"/>
    <col min="15627" max="15627" width="15" bestFit="1" customWidth="1"/>
    <col min="15628" max="15628" width="13.28515625" bestFit="1" customWidth="1"/>
    <col min="15629" max="15629" width="2.85546875" customWidth="1"/>
    <col min="15630" max="15631" width="14.140625" bestFit="1" customWidth="1"/>
    <col min="15632" max="15632" width="21.28515625" bestFit="1" customWidth="1"/>
    <col min="15633" max="15633" width="4" customWidth="1"/>
    <col min="15634" max="15634" width="14.85546875" bestFit="1" customWidth="1"/>
    <col min="15635" max="15635" width="3.140625" customWidth="1"/>
    <col min="15636" max="15636" width="18.42578125" bestFit="1" customWidth="1"/>
    <col min="15873" max="15873" width="16.7109375" customWidth="1"/>
    <col min="15874" max="15874" width="81.28515625" customWidth="1"/>
    <col min="15875" max="15875" width="16.7109375" bestFit="1" customWidth="1"/>
    <col min="15876" max="15876" width="18.42578125" bestFit="1" customWidth="1"/>
    <col min="15877" max="15878" width="16.42578125" bestFit="1" customWidth="1"/>
    <col min="15879" max="15879" width="14.85546875" bestFit="1" customWidth="1"/>
    <col min="15880" max="15880" width="3.7109375" customWidth="1"/>
    <col min="15881" max="15881" width="15.28515625" customWidth="1"/>
    <col min="15882" max="15882" width="14.140625" customWidth="1"/>
    <col min="15883" max="15883" width="15" bestFit="1" customWidth="1"/>
    <col min="15884" max="15884" width="13.28515625" bestFit="1" customWidth="1"/>
    <col min="15885" max="15885" width="2.85546875" customWidth="1"/>
    <col min="15886" max="15887" width="14.140625" bestFit="1" customWidth="1"/>
    <col min="15888" max="15888" width="21.28515625" bestFit="1" customWidth="1"/>
    <col min="15889" max="15889" width="4" customWidth="1"/>
    <col min="15890" max="15890" width="14.85546875" bestFit="1" customWidth="1"/>
    <col min="15891" max="15891" width="3.140625" customWidth="1"/>
    <col min="15892" max="15892" width="18.42578125" bestFit="1" customWidth="1"/>
    <col min="16129" max="16129" width="16.7109375" customWidth="1"/>
    <col min="16130" max="16130" width="81.28515625" customWidth="1"/>
    <col min="16131" max="16131" width="16.7109375" bestFit="1" customWidth="1"/>
    <col min="16132" max="16132" width="18.42578125" bestFit="1" customWidth="1"/>
    <col min="16133" max="16134" width="16.42578125" bestFit="1" customWidth="1"/>
    <col min="16135" max="16135" width="14.85546875" bestFit="1" customWidth="1"/>
    <col min="16136" max="16136" width="3.7109375" customWidth="1"/>
    <col min="16137" max="16137" width="15.28515625" customWidth="1"/>
    <col min="16138" max="16138" width="14.140625" customWidth="1"/>
    <col min="16139" max="16139" width="15" bestFit="1" customWidth="1"/>
    <col min="16140" max="16140" width="13.28515625" bestFit="1" customWidth="1"/>
    <col min="16141" max="16141" width="2.85546875" customWidth="1"/>
    <col min="16142" max="16143" width="14.140625" bestFit="1" customWidth="1"/>
    <col min="16144" max="16144" width="21.28515625" bestFit="1" customWidth="1"/>
    <col min="16145" max="16145" width="4" customWidth="1"/>
    <col min="16146" max="16146" width="14.85546875" bestFit="1" customWidth="1"/>
    <col min="16147" max="16147" width="3.140625" customWidth="1"/>
    <col min="16148" max="16148" width="18.42578125" bestFit="1" customWidth="1"/>
  </cols>
  <sheetData>
    <row r="1" spans="1:39" ht="59.25" x14ac:dyDescent="0.75">
      <c r="A1" s="37">
        <v>2</v>
      </c>
      <c r="B1" s="38" t="s">
        <v>330</v>
      </c>
      <c r="C1" s="39"/>
      <c r="D1" s="40"/>
      <c r="E1" s="40"/>
      <c r="F1" s="40"/>
      <c r="G1" s="40"/>
      <c r="H1" s="40"/>
      <c r="I1" s="40"/>
      <c r="J1" s="40"/>
      <c r="K1" s="40"/>
      <c r="L1" s="40"/>
      <c r="M1" s="40"/>
      <c r="N1" s="40"/>
      <c r="O1" s="40"/>
      <c r="P1" s="40"/>
      <c r="Q1" s="40"/>
      <c r="R1" s="40"/>
      <c r="S1" s="40"/>
      <c r="T1" s="40"/>
      <c r="U1" s="40"/>
      <c r="V1" s="40"/>
      <c r="W1" s="40"/>
      <c r="X1" s="40"/>
      <c r="Y1" s="40"/>
      <c r="Z1" s="40"/>
    </row>
    <row r="2" spans="1:39" ht="28.5" customHeight="1" thickBot="1" x14ac:dyDescent="0.3">
      <c r="A2" s="85"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row>
    <row r="3" spans="1:39" ht="75" customHeight="1" x14ac:dyDescent="0.75">
      <c r="A3" s="37"/>
      <c r="B3" s="38"/>
      <c r="C3" s="171" t="s">
        <v>235</v>
      </c>
      <c r="D3" s="171"/>
      <c r="E3" s="171"/>
      <c r="F3" s="171"/>
      <c r="G3" s="171"/>
      <c r="H3" s="171"/>
      <c r="I3" s="171"/>
      <c r="J3" s="171"/>
      <c r="K3" s="171"/>
      <c r="L3" s="171"/>
      <c r="M3" s="171"/>
      <c r="N3" s="171"/>
      <c r="O3" s="171"/>
      <c r="P3" s="171"/>
      <c r="Q3" s="171"/>
      <c r="R3" s="172"/>
      <c r="S3" s="172"/>
      <c r="T3" s="172"/>
      <c r="U3" s="40"/>
      <c r="V3" s="40"/>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108" t="s">
        <v>318</v>
      </c>
      <c r="X5" s="108" t="s">
        <v>16</v>
      </c>
      <c r="Y5" s="108" t="s">
        <v>17</v>
      </c>
      <c r="Z5" s="108" t="s">
        <v>319</v>
      </c>
      <c r="AA5" s="72" t="s">
        <v>321</v>
      </c>
      <c r="AB5" s="72"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23833</v>
      </c>
      <c r="D6" s="109">
        <v>0</v>
      </c>
      <c r="E6" s="109">
        <v>0</v>
      </c>
      <c r="F6" s="109">
        <v>0</v>
      </c>
      <c r="G6" s="110">
        <v>23833</v>
      </c>
      <c r="H6" s="46"/>
      <c r="I6" s="109">
        <v>1438</v>
      </c>
      <c r="J6" s="109">
        <v>0</v>
      </c>
      <c r="K6" s="109">
        <v>107</v>
      </c>
      <c r="L6" s="111">
        <v>1545</v>
      </c>
      <c r="M6" s="46"/>
      <c r="N6" s="46">
        <v>1447</v>
      </c>
      <c r="O6" s="46">
        <v>452</v>
      </c>
      <c r="P6" s="109">
        <v>1899</v>
      </c>
      <c r="Q6" s="109">
        <v>153</v>
      </c>
      <c r="R6" s="112">
        <v>2052</v>
      </c>
      <c r="S6" s="46"/>
      <c r="T6" s="113">
        <v>27430</v>
      </c>
      <c r="U6" s="46"/>
      <c r="V6" s="114">
        <v>46157</v>
      </c>
      <c r="W6" s="114">
        <f>'Table 1 - Supply 2017'!H4</f>
        <v>12318</v>
      </c>
      <c r="X6" s="114">
        <f>'Table 1 - Supply 2017'!I4</f>
        <v>6303</v>
      </c>
      <c r="Y6" s="114">
        <f>'Table 1 - Supply 2017'!J4</f>
        <v>2487</v>
      </c>
      <c r="Z6" s="114">
        <f t="shared" ref="Z6:Z69" si="0">T6-W6+X6-Y6</f>
        <v>18928</v>
      </c>
      <c r="AA6" s="70">
        <f>IF(ISERROR(R6/V6),0,R6/V6)</f>
        <v>4.4456962107589315E-2</v>
      </c>
      <c r="AB6" s="70">
        <f>IF(ISERROR((W6+R6)/V6),0,(W6+R6)/V6)</f>
        <v>0.31132872587039884</v>
      </c>
      <c r="AD6" s="47">
        <f>SUM(C6:D6)</f>
        <v>23833</v>
      </c>
      <c r="AG6" s="18" t="s">
        <v>480</v>
      </c>
      <c r="AH6" s="18" t="s">
        <v>479</v>
      </c>
      <c r="AI6" s="112">
        <f>SUM(R6:R12)</f>
        <v>24708</v>
      </c>
      <c r="AJ6" s="47">
        <f>SUM(W6:W12)</f>
        <v>41726</v>
      </c>
      <c r="AK6" s="113">
        <f>SUM(T6:T12)</f>
        <v>51598</v>
      </c>
      <c r="AL6" s="70">
        <f t="shared" ref="AL6:AL15" si="1">AI6/AK6</f>
        <v>0.47885576960347298</v>
      </c>
      <c r="AM6" s="70">
        <f t="shared" ref="AM6:AM15" si="2">(AI6+AJ6)/AK6</f>
        <v>1.2875305244389317</v>
      </c>
    </row>
    <row r="7" spans="1:39" ht="18" x14ac:dyDescent="0.25">
      <c r="A7" s="18" t="s">
        <v>360</v>
      </c>
      <c r="B7" s="18" t="s">
        <v>22</v>
      </c>
      <c r="C7" s="109">
        <v>250</v>
      </c>
      <c r="D7" s="109">
        <v>0</v>
      </c>
      <c r="E7" s="109">
        <v>0</v>
      </c>
      <c r="F7" s="109">
        <v>0</v>
      </c>
      <c r="G7" s="110">
        <v>250</v>
      </c>
      <c r="H7" s="46"/>
      <c r="I7" s="109">
        <v>0</v>
      </c>
      <c r="J7" s="109">
        <v>0</v>
      </c>
      <c r="K7" s="109">
        <v>-124</v>
      </c>
      <c r="L7" s="111">
        <v>-124</v>
      </c>
      <c r="M7" s="46"/>
      <c r="N7" s="46">
        <v>27</v>
      </c>
      <c r="O7" s="46">
        <v>15</v>
      </c>
      <c r="P7" s="109">
        <v>42</v>
      </c>
      <c r="Q7" s="109">
        <v>4</v>
      </c>
      <c r="R7" s="112">
        <v>46</v>
      </c>
      <c r="S7" s="46"/>
      <c r="T7" s="113">
        <v>172</v>
      </c>
      <c r="U7" s="46"/>
      <c r="V7" s="114">
        <v>2127</v>
      </c>
      <c r="W7" s="114">
        <f>'Table 1 - Supply 2017'!H5</f>
        <v>109</v>
      </c>
      <c r="X7" s="114">
        <f>'Table 1 - Supply 2017'!I5</f>
        <v>726</v>
      </c>
      <c r="Y7" s="114">
        <f>'Table 1 - Supply 2017'!J5</f>
        <v>27</v>
      </c>
      <c r="Z7" s="114">
        <f t="shared" si="0"/>
        <v>762</v>
      </c>
      <c r="AA7" s="70">
        <f>IF(ISERROR(R7/V7),0,R7/V7)</f>
        <v>2.1626704278326282E-2</v>
      </c>
      <c r="AB7" s="70">
        <f>IF(ISERROR((W7+R7)/V7),0,(W7+R7)/V7)</f>
        <v>7.2872590503055945E-2</v>
      </c>
      <c r="AD7" s="47">
        <f t="shared" ref="AD7:AD70" si="3">SUM(C7:D7)</f>
        <v>250</v>
      </c>
      <c r="AG7" s="18" t="s">
        <v>335</v>
      </c>
      <c r="AH7" s="18" t="s">
        <v>340</v>
      </c>
      <c r="AI7" s="112">
        <f>SUM(R13:R55)</f>
        <v>311655</v>
      </c>
      <c r="AJ7" s="47">
        <f>SUM(W13:W55)</f>
        <v>443919</v>
      </c>
      <c r="AK7" s="113">
        <f>SUM(T13:T55)</f>
        <v>850193</v>
      </c>
      <c r="AL7" s="70">
        <f t="shared" si="1"/>
        <v>0.36656970828976482</v>
      </c>
      <c r="AM7" s="70">
        <f t="shared" si="2"/>
        <v>0.88870879906091915</v>
      </c>
    </row>
    <row r="8" spans="1:39" ht="18" x14ac:dyDescent="0.25">
      <c r="A8" s="18" t="s">
        <v>361</v>
      </c>
      <c r="B8" s="18" t="s">
        <v>24</v>
      </c>
      <c r="C8" s="109">
        <v>599</v>
      </c>
      <c r="D8" s="109">
        <v>0</v>
      </c>
      <c r="E8" s="109">
        <v>0</v>
      </c>
      <c r="F8" s="109">
        <v>0</v>
      </c>
      <c r="G8" s="110">
        <v>599</v>
      </c>
      <c r="H8" s="46"/>
      <c r="I8" s="109">
        <v>0</v>
      </c>
      <c r="J8" s="109">
        <v>0</v>
      </c>
      <c r="K8" s="109">
        <v>-86</v>
      </c>
      <c r="L8" s="111">
        <v>-86</v>
      </c>
      <c r="M8" s="46"/>
      <c r="N8" s="46">
        <v>706</v>
      </c>
      <c r="O8" s="46">
        <v>420</v>
      </c>
      <c r="P8" s="109">
        <v>1126</v>
      </c>
      <c r="Q8" s="109">
        <v>67</v>
      </c>
      <c r="R8" s="112">
        <v>1193</v>
      </c>
      <c r="S8" s="46"/>
      <c r="T8" s="113">
        <v>1706</v>
      </c>
      <c r="U8" s="46"/>
      <c r="V8" s="114">
        <v>3797</v>
      </c>
      <c r="W8" s="114">
        <f>'Table 1 - Supply 2017'!H6</f>
        <v>600</v>
      </c>
      <c r="X8" s="114">
        <f>'Table 1 - Supply 2017'!I6</f>
        <v>1319</v>
      </c>
      <c r="Y8" s="114">
        <f>'Table 1 - Supply 2017'!J6</f>
        <v>4</v>
      </c>
      <c r="Z8" s="114">
        <f t="shared" si="0"/>
        <v>2421</v>
      </c>
      <c r="AA8" s="70">
        <f>IF(ISERROR(R8/V8),0,R8/V8)</f>
        <v>0.31419541743481694</v>
      </c>
      <c r="AB8" s="70">
        <f t="shared" ref="AB8:AB71" si="4">IF(ISERROR((W8+R8)/V8),0,(W8+R8)/V8)</f>
        <v>0.47221490650513565</v>
      </c>
      <c r="AD8" s="47">
        <f t="shared" si="3"/>
        <v>599</v>
      </c>
      <c r="AG8" s="18" t="s">
        <v>332</v>
      </c>
      <c r="AH8" s="18" t="s">
        <v>131</v>
      </c>
      <c r="AI8" s="112">
        <f>R62</f>
        <v>2552</v>
      </c>
      <c r="AJ8" s="47">
        <f>W62</f>
        <v>1814</v>
      </c>
      <c r="AK8" s="113">
        <f>T62</f>
        <v>188480</v>
      </c>
      <c r="AL8" s="70">
        <f t="shared" si="1"/>
        <v>1.3539898132427845E-2</v>
      </c>
      <c r="AM8" s="70">
        <f t="shared" si="2"/>
        <v>2.3164261460101868E-2</v>
      </c>
    </row>
    <row r="9" spans="1:39" ht="18" x14ac:dyDescent="0.25">
      <c r="A9" s="18" t="s">
        <v>362</v>
      </c>
      <c r="B9" s="18" t="s">
        <v>26</v>
      </c>
      <c r="C9" s="109">
        <v>301</v>
      </c>
      <c r="D9" s="109">
        <v>0</v>
      </c>
      <c r="E9" s="109">
        <v>0</v>
      </c>
      <c r="F9" s="109">
        <v>0</v>
      </c>
      <c r="G9" s="110">
        <v>301</v>
      </c>
      <c r="H9" s="46"/>
      <c r="I9" s="109">
        <v>0</v>
      </c>
      <c r="J9" s="109">
        <v>0</v>
      </c>
      <c r="K9" s="109">
        <v>200</v>
      </c>
      <c r="L9" s="111">
        <v>200</v>
      </c>
      <c r="M9" s="46"/>
      <c r="N9" s="46">
        <v>51</v>
      </c>
      <c r="O9" s="46">
        <v>8</v>
      </c>
      <c r="P9" s="109">
        <v>59</v>
      </c>
      <c r="Q9" s="109">
        <v>0</v>
      </c>
      <c r="R9" s="112">
        <v>59</v>
      </c>
      <c r="S9" s="46"/>
      <c r="T9" s="113">
        <v>560</v>
      </c>
      <c r="U9" s="46"/>
      <c r="V9" s="114">
        <v>1473</v>
      </c>
      <c r="W9" s="114">
        <f>'Table 1 - Supply 2017'!H7</f>
        <v>738</v>
      </c>
      <c r="X9" s="114">
        <f>'Table 1 - Supply 2017'!I7</f>
        <v>210</v>
      </c>
      <c r="Y9" s="114">
        <f>'Table 1 - Supply 2017'!J7</f>
        <v>34</v>
      </c>
      <c r="Z9" s="114">
        <f t="shared" si="0"/>
        <v>-2</v>
      </c>
      <c r="AA9" s="70">
        <f t="shared" ref="AA9:AA72" si="5">IF(ISERROR(R9/V9),0,R9/V9)</f>
        <v>4.005431093007468E-2</v>
      </c>
      <c r="AB9" s="70">
        <f t="shared" si="4"/>
        <v>0.54107264086897489</v>
      </c>
      <c r="AD9" s="47">
        <f t="shared" si="3"/>
        <v>301</v>
      </c>
      <c r="AG9" s="18" t="s">
        <v>336</v>
      </c>
      <c r="AH9" s="18" t="s">
        <v>341</v>
      </c>
      <c r="AI9" s="112">
        <f>SUM(R56:R57)</f>
        <v>301</v>
      </c>
      <c r="AJ9" s="47">
        <f>SUM(W56:W57)</f>
        <v>934</v>
      </c>
      <c r="AK9" s="113">
        <f>SUM(T56:T57)</f>
        <v>28962</v>
      </c>
      <c r="AL9" s="70">
        <f t="shared" si="1"/>
        <v>1.0392928665147435E-2</v>
      </c>
      <c r="AM9" s="70">
        <f t="shared" si="2"/>
        <v>4.2642082729093297E-2</v>
      </c>
    </row>
    <row r="10" spans="1:39" ht="18" x14ac:dyDescent="0.25">
      <c r="A10" s="18" t="s">
        <v>363</v>
      </c>
      <c r="B10" s="26" t="s">
        <v>28</v>
      </c>
      <c r="C10" s="109">
        <v>0</v>
      </c>
      <c r="D10" s="109">
        <v>0</v>
      </c>
      <c r="E10" s="109">
        <v>0</v>
      </c>
      <c r="F10" s="109">
        <v>0</v>
      </c>
      <c r="G10" s="110">
        <v>0</v>
      </c>
      <c r="H10" s="46"/>
      <c r="I10" s="109">
        <v>0</v>
      </c>
      <c r="J10" s="109">
        <v>0</v>
      </c>
      <c r="K10" s="109">
        <v>349</v>
      </c>
      <c r="L10" s="111">
        <v>349</v>
      </c>
      <c r="M10" s="46"/>
      <c r="N10" s="46">
        <v>11960</v>
      </c>
      <c r="O10" s="46">
        <v>7251</v>
      </c>
      <c r="P10" s="109">
        <v>19211</v>
      </c>
      <c r="Q10" s="109">
        <v>0</v>
      </c>
      <c r="R10" s="112">
        <v>19211</v>
      </c>
      <c r="S10" s="46"/>
      <c r="T10" s="113">
        <v>19560</v>
      </c>
      <c r="U10" s="46"/>
      <c r="V10" s="114">
        <v>48927</v>
      </c>
      <c r="W10" s="114">
        <f>'Table 1 - Supply 2017'!H8</f>
        <v>25947</v>
      </c>
      <c r="X10" s="114">
        <f>'Table 1 - Supply 2017'!I8</f>
        <v>263</v>
      </c>
      <c r="Y10" s="114">
        <f>'Table 1 - Supply 2017'!J8</f>
        <v>21</v>
      </c>
      <c r="Z10" s="114">
        <f t="shared" si="0"/>
        <v>-6145</v>
      </c>
      <c r="AA10" s="70">
        <f t="shared" si="5"/>
        <v>0.39264618717681443</v>
      </c>
      <c r="AB10" s="70">
        <f t="shared" si="4"/>
        <v>0.92296686900893166</v>
      </c>
      <c r="AD10" s="47">
        <f t="shared" si="3"/>
        <v>0</v>
      </c>
      <c r="AG10" s="18" t="s">
        <v>333</v>
      </c>
      <c r="AH10" s="18" t="s">
        <v>343</v>
      </c>
      <c r="AI10" s="112">
        <f>SUM(R58:R61)</f>
        <v>5345</v>
      </c>
      <c r="AJ10" s="47">
        <f>SUM(W58:W61)</f>
        <v>3175</v>
      </c>
      <c r="AK10" s="113">
        <f>SUM(T58:T61)</f>
        <v>21552</v>
      </c>
      <c r="AL10" s="70">
        <f t="shared" si="1"/>
        <v>0.24800482553823311</v>
      </c>
      <c r="AM10" s="70">
        <f t="shared" si="2"/>
        <v>0.39532293986636974</v>
      </c>
    </row>
    <row r="11" spans="1:39" ht="18" x14ac:dyDescent="0.25">
      <c r="A11" s="18" t="s">
        <v>364</v>
      </c>
      <c r="B11" s="18" t="s">
        <v>30</v>
      </c>
      <c r="C11" s="109">
        <v>101</v>
      </c>
      <c r="D11" s="109">
        <v>0</v>
      </c>
      <c r="E11" s="109">
        <v>0</v>
      </c>
      <c r="F11" s="109">
        <v>0</v>
      </c>
      <c r="G11" s="110">
        <v>101</v>
      </c>
      <c r="H11" s="46"/>
      <c r="I11" s="109">
        <v>0</v>
      </c>
      <c r="J11" s="109">
        <v>0</v>
      </c>
      <c r="K11" s="109">
        <v>-46</v>
      </c>
      <c r="L11" s="111">
        <v>-46</v>
      </c>
      <c r="M11" s="46"/>
      <c r="N11" s="46">
        <v>1369</v>
      </c>
      <c r="O11" s="46">
        <v>173</v>
      </c>
      <c r="P11" s="109">
        <v>1542</v>
      </c>
      <c r="Q11" s="109">
        <v>0</v>
      </c>
      <c r="R11" s="112">
        <v>1542</v>
      </c>
      <c r="S11" s="46"/>
      <c r="T11" s="113">
        <v>1597</v>
      </c>
      <c r="U11" s="46"/>
      <c r="V11" s="114">
        <v>6844</v>
      </c>
      <c r="W11" s="114">
        <f>'Table 1 - Supply 2017'!H9</f>
        <v>1809</v>
      </c>
      <c r="X11" s="114">
        <f>'Table 1 - Supply 2017'!I9</f>
        <v>870</v>
      </c>
      <c r="Y11" s="114">
        <f>'Table 1 - Supply 2017'!J9</f>
        <v>391</v>
      </c>
      <c r="Z11" s="114">
        <f t="shared" si="0"/>
        <v>267</v>
      </c>
      <c r="AA11" s="70">
        <f t="shared" si="5"/>
        <v>0.22530683810637053</v>
      </c>
      <c r="AB11" s="70">
        <f t="shared" si="4"/>
        <v>0.48962594973699591</v>
      </c>
      <c r="AD11" s="47">
        <f t="shared" si="3"/>
        <v>101</v>
      </c>
      <c r="AG11" s="18" t="s">
        <v>494</v>
      </c>
      <c r="AH11" s="18" t="s">
        <v>481</v>
      </c>
      <c r="AI11" s="112">
        <f>SUM(R63:R73)</f>
        <v>39857</v>
      </c>
      <c r="AJ11" s="47">
        <f>SUM(W63:W73)</f>
        <v>43769</v>
      </c>
      <c r="AK11" s="113">
        <f>SUM(T63:T73)</f>
        <v>227221</v>
      </c>
      <c r="AL11" s="70">
        <f t="shared" si="1"/>
        <v>0.17541072348066419</v>
      </c>
      <c r="AM11" s="70">
        <f t="shared" si="2"/>
        <v>0.36803816548646473</v>
      </c>
    </row>
    <row r="12" spans="1:39" ht="18" x14ac:dyDescent="0.25">
      <c r="A12" s="18" t="s">
        <v>365</v>
      </c>
      <c r="B12" s="18" t="s">
        <v>32</v>
      </c>
      <c r="C12" s="109">
        <v>0</v>
      </c>
      <c r="D12" s="109">
        <v>0</v>
      </c>
      <c r="E12" s="109">
        <v>0</v>
      </c>
      <c r="F12" s="109">
        <v>0</v>
      </c>
      <c r="G12" s="110">
        <v>0</v>
      </c>
      <c r="H12" s="46"/>
      <c r="I12" s="109">
        <v>0</v>
      </c>
      <c r="J12" s="109">
        <v>0</v>
      </c>
      <c r="K12" s="109">
        <v>-32</v>
      </c>
      <c r="L12" s="111">
        <v>-32</v>
      </c>
      <c r="M12" s="46"/>
      <c r="N12" s="46">
        <v>0</v>
      </c>
      <c r="O12" s="46">
        <v>0</v>
      </c>
      <c r="P12" s="109">
        <v>0</v>
      </c>
      <c r="Q12" s="109">
        <v>605</v>
      </c>
      <c r="R12" s="112">
        <v>605</v>
      </c>
      <c r="S12" s="46"/>
      <c r="T12" s="113">
        <v>573</v>
      </c>
      <c r="U12" s="46"/>
      <c r="V12" s="114">
        <v>4313</v>
      </c>
      <c r="W12" s="114">
        <f>'Table 1 - Supply 2017'!H10</f>
        <v>205</v>
      </c>
      <c r="X12" s="114">
        <f>'Table 1 - Supply 2017'!I10</f>
        <v>0</v>
      </c>
      <c r="Y12" s="114">
        <f>'Table 1 - Supply 2017'!J10</f>
        <v>0</v>
      </c>
      <c r="Z12" s="114">
        <f t="shared" si="0"/>
        <v>368</v>
      </c>
      <c r="AA12" s="70">
        <f t="shared" si="5"/>
        <v>0.14027359146765592</v>
      </c>
      <c r="AB12" s="70">
        <f t="shared" si="4"/>
        <v>0.18780431254347321</v>
      </c>
      <c r="AD12" s="47">
        <f t="shared" si="3"/>
        <v>0</v>
      </c>
      <c r="AG12" s="18" t="s">
        <v>493</v>
      </c>
      <c r="AH12" s="18" t="s">
        <v>482</v>
      </c>
      <c r="AI12" s="112">
        <f>SUM(R74:R78)</f>
        <v>40049</v>
      </c>
      <c r="AJ12" s="47">
        <f>SUM(W74:W78)</f>
        <v>21455</v>
      </c>
      <c r="AK12" s="113">
        <f>SUM(T74:T78)</f>
        <v>136622</v>
      </c>
      <c r="AL12" s="70">
        <f t="shared" si="1"/>
        <v>0.29313726925385369</v>
      </c>
      <c r="AM12" s="70">
        <f t="shared" si="2"/>
        <v>0.45017639911580859</v>
      </c>
    </row>
    <row r="13" spans="1:39" ht="18" x14ac:dyDescent="0.25">
      <c r="A13" s="18" t="s">
        <v>366</v>
      </c>
      <c r="B13" s="18" t="s">
        <v>34</v>
      </c>
      <c r="C13" s="109">
        <v>18955</v>
      </c>
      <c r="D13" s="109">
        <v>0</v>
      </c>
      <c r="E13" s="109">
        <v>0</v>
      </c>
      <c r="F13" s="109">
        <v>0</v>
      </c>
      <c r="G13" s="110">
        <v>18955</v>
      </c>
      <c r="H13" s="46"/>
      <c r="I13" s="109">
        <v>0</v>
      </c>
      <c r="J13" s="109">
        <v>0</v>
      </c>
      <c r="K13" s="109">
        <v>-35</v>
      </c>
      <c r="L13" s="111">
        <v>-35</v>
      </c>
      <c r="M13" s="46"/>
      <c r="N13" s="46">
        <v>1713</v>
      </c>
      <c r="O13" s="46">
        <v>471</v>
      </c>
      <c r="P13" s="109">
        <v>2184</v>
      </c>
      <c r="Q13" s="109">
        <v>225</v>
      </c>
      <c r="R13" s="112">
        <v>2409</v>
      </c>
      <c r="S13" s="46"/>
      <c r="T13" s="113">
        <v>21329</v>
      </c>
      <c r="U13" s="46"/>
      <c r="V13" s="114">
        <v>34296</v>
      </c>
      <c r="W13" s="114">
        <f>'Table 1 - Supply 2017'!H11</f>
        <v>7555</v>
      </c>
      <c r="X13" s="114">
        <f>'Table 1 - Supply 2017'!I11</f>
        <v>8078</v>
      </c>
      <c r="Y13" s="114">
        <f>'Table 1 - Supply 2017'!J11</f>
        <v>74</v>
      </c>
      <c r="Z13" s="114">
        <f t="shared" si="0"/>
        <v>21778</v>
      </c>
      <c r="AA13" s="70">
        <f t="shared" si="5"/>
        <v>7.0241427571728479E-2</v>
      </c>
      <c r="AB13" s="70">
        <f t="shared" si="4"/>
        <v>0.29052950781432235</v>
      </c>
      <c r="AD13" s="47">
        <f t="shared" si="3"/>
        <v>18955</v>
      </c>
      <c r="AG13" s="18" t="s">
        <v>492</v>
      </c>
      <c r="AH13" s="18" t="s">
        <v>483</v>
      </c>
      <c r="AI13" s="112">
        <f>SUM(R79:R81)</f>
        <v>82463</v>
      </c>
      <c r="AJ13" s="47">
        <f>SUM(W79:W81)</f>
        <v>22176</v>
      </c>
      <c r="AK13" s="113">
        <f>SUM(T79:T81)</f>
        <v>153599</v>
      </c>
      <c r="AL13" s="70">
        <f t="shared" si="1"/>
        <v>0.53687198484365128</v>
      </c>
      <c r="AM13" s="70">
        <f t="shared" si="2"/>
        <v>0.68124792479117702</v>
      </c>
    </row>
    <row r="14" spans="1:39" ht="18" x14ac:dyDescent="0.25">
      <c r="A14" s="18" t="s">
        <v>367</v>
      </c>
      <c r="B14" s="18" t="s">
        <v>36</v>
      </c>
      <c r="C14" s="109">
        <v>12623</v>
      </c>
      <c r="D14" s="109">
        <v>0</v>
      </c>
      <c r="E14" s="109">
        <v>0</v>
      </c>
      <c r="F14" s="109">
        <v>0</v>
      </c>
      <c r="G14" s="110">
        <v>12623</v>
      </c>
      <c r="H14" s="46"/>
      <c r="I14" s="109">
        <v>0</v>
      </c>
      <c r="J14" s="109">
        <v>0</v>
      </c>
      <c r="K14" s="109">
        <v>-95</v>
      </c>
      <c r="L14" s="111">
        <v>-95</v>
      </c>
      <c r="M14" s="46"/>
      <c r="N14" s="46">
        <v>1196</v>
      </c>
      <c r="O14" s="46">
        <v>350</v>
      </c>
      <c r="P14" s="109">
        <v>1546</v>
      </c>
      <c r="Q14" s="109">
        <v>118</v>
      </c>
      <c r="R14" s="112">
        <v>1664</v>
      </c>
      <c r="S14" s="46"/>
      <c r="T14" s="113">
        <v>14192</v>
      </c>
      <c r="U14" s="46"/>
      <c r="V14" s="114">
        <v>21788</v>
      </c>
      <c r="W14" s="114">
        <f>'Table 1 - Supply 2017'!H12</f>
        <v>6789</v>
      </c>
      <c r="X14" s="114">
        <f>'Table 1 - Supply 2017'!I12</f>
        <v>4503</v>
      </c>
      <c r="Y14" s="114">
        <f>'Table 1 - Supply 2017'!J12</f>
        <v>1476</v>
      </c>
      <c r="Z14" s="114">
        <f t="shared" si="0"/>
        <v>10430</v>
      </c>
      <c r="AA14" s="70">
        <f t="shared" si="5"/>
        <v>7.6372315035799526E-2</v>
      </c>
      <c r="AB14" s="70">
        <f t="shared" si="4"/>
        <v>0.38796585276298878</v>
      </c>
      <c r="AD14" s="47">
        <f t="shared" si="3"/>
        <v>12623</v>
      </c>
      <c r="AG14" s="28" t="s">
        <v>491</v>
      </c>
      <c r="AH14" s="18" t="s">
        <v>484</v>
      </c>
      <c r="AI14" s="112">
        <f>SUM(R83:R85)</f>
        <v>1706</v>
      </c>
      <c r="AJ14" s="47">
        <f>SUM(W83:W85)</f>
        <v>4924</v>
      </c>
      <c r="AK14" s="113">
        <f>SUM(T83:T85)</f>
        <v>306604</v>
      </c>
      <c r="AL14" s="70">
        <f t="shared" si="1"/>
        <v>5.5641805064513186E-3</v>
      </c>
      <c r="AM14" s="70">
        <f t="shared" si="2"/>
        <v>2.1623984031519484E-2</v>
      </c>
    </row>
    <row r="15" spans="1:39" ht="18" x14ac:dyDescent="0.25">
      <c r="A15" s="27" t="s">
        <v>368</v>
      </c>
      <c r="B15" s="27" t="s">
        <v>38</v>
      </c>
      <c r="C15" s="115">
        <v>1689</v>
      </c>
      <c r="D15" s="115">
        <v>0</v>
      </c>
      <c r="E15" s="115">
        <v>0</v>
      </c>
      <c r="F15" s="115">
        <v>0</v>
      </c>
      <c r="G15" s="116">
        <v>1689</v>
      </c>
      <c r="H15" s="49"/>
      <c r="I15" s="115">
        <v>0</v>
      </c>
      <c r="J15" s="115">
        <v>0</v>
      </c>
      <c r="K15" s="115">
        <v>16</v>
      </c>
      <c r="L15" s="117">
        <v>16</v>
      </c>
      <c r="M15" s="49"/>
      <c r="N15" s="49">
        <v>349</v>
      </c>
      <c r="O15" s="49">
        <v>82</v>
      </c>
      <c r="P15" s="115">
        <v>431</v>
      </c>
      <c r="Q15" s="115">
        <v>20</v>
      </c>
      <c r="R15" s="118">
        <v>451</v>
      </c>
      <c r="S15" s="49"/>
      <c r="T15" s="119">
        <v>2156</v>
      </c>
      <c r="U15" s="49"/>
      <c r="V15" s="120">
        <v>5073</v>
      </c>
      <c r="W15" s="120">
        <f>'Table 1 - Supply 2017'!H13</f>
        <v>2145</v>
      </c>
      <c r="X15" s="120">
        <f>'Table 1 - Supply 2017'!I13</f>
        <v>1200</v>
      </c>
      <c r="Y15" s="120">
        <f>'Table 1 - Supply 2017'!J13</f>
        <v>16</v>
      </c>
      <c r="Z15" s="120">
        <f t="shared" si="0"/>
        <v>1195</v>
      </c>
      <c r="AA15" s="70">
        <f t="shared" si="5"/>
        <v>8.8902030356790854E-2</v>
      </c>
      <c r="AB15" s="70">
        <f t="shared" si="4"/>
        <v>0.51172876010250345</v>
      </c>
      <c r="AD15" s="52">
        <f t="shared" si="3"/>
        <v>1689</v>
      </c>
      <c r="AG15" s="28" t="s">
        <v>490</v>
      </c>
      <c r="AH15" s="18" t="s">
        <v>485</v>
      </c>
      <c r="AI15" s="152">
        <f>SUM(R86:R99)</f>
        <v>95985</v>
      </c>
      <c r="AJ15" s="69">
        <f>SUM(W86:W99)</f>
        <v>55769</v>
      </c>
      <c r="AK15" s="153">
        <f>SUM(T86:T99)</f>
        <v>185170</v>
      </c>
      <c r="AL15" s="70">
        <f t="shared" si="1"/>
        <v>0.51836150564346273</v>
      </c>
      <c r="AM15" s="70">
        <f t="shared" si="2"/>
        <v>0.81953880218177888</v>
      </c>
    </row>
    <row r="16" spans="1:39" ht="18" x14ac:dyDescent="0.25">
      <c r="A16" s="18" t="s">
        <v>369</v>
      </c>
      <c r="B16" s="18" t="s">
        <v>40</v>
      </c>
      <c r="C16" s="109">
        <v>11782</v>
      </c>
      <c r="D16" s="109">
        <v>0</v>
      </c>
      <c r="E16" s="109">
        <v>0</v>
      </c>
      <c r="F16" s="109">
        <v>0</v>
      </c>
      <c r="G16" s="110">
        <v>11782</v>
      </c>
      <c r="H16" s="46"/>
      <c r="I16" s="109">
        <v>0</v>
      </c>
      <c r="J16" s="109">
        <v>0</v>
      </c>
      <c r="K16" s="109">
        <v>-555</v>
      </c>
      <c r="L16" s="111">
        <v>-555</v>
      </c>
      <c r="M16" s="46"/>
      <c r="N16" s="46">
        <v>1270</v>
      </c>
      <c r="O16" s="46">
        <v>426</v>
      </c>
      <c r="P16" s="109">
        <v>1696</v>
      </c>
      <c r="Q16" s="109">
        <v>142</v>
      </c>
      <c r="R16" s="112">
        <v>1838</v>
      </c>
      <c r="S16" s="46"/>
      <c r="T16" s="113">
        <v>13065</v>
      </c>
      <c r="U16" s="46"/>
      <c r="V16" s="114">
        <v>17866</v>
      </c>
      <c r="W16" s="114">
        <f>'Table 1 - Supply 2017'!H14</f>
        <v>3658</v>
      </c>
      <c r="X16" s="114">
        <f>'Table 1 - Supply 2017'!I14</f>
        <v>4056</v>
      </c>
      <c r="Y16" s="114">
        <f>'Table 1 - Supply 2017'!J14</f>
        <v>1335</v>
      </c>
      <c r="Z16" s="114">
        <f t="shared" si="0"/>
        <v>12128</v>
      </c>
      <c r="AA16" s="70">
        <f t="shared" si="5"/>
        <v>0.10287697302138139</v>
      </c>
      <c r="AB16" s="70">
        <f t="shared" si="4"/>
        <v>0.30762341878428301</v>
      </c>
      <c r="AD16" s="47">
        <f t="shared" si="3"/>
        <v>11782</v>
      </c>
      <c r="AG16" s="18" t="s">
        <v>488</v>
      </c>
      <c r="AH16" s="18" t="s">
        <v>486</v>
      </c>
      <c r="AI16" s="112">
        <f>SUM(R100:R103)</f>
        <v>10739</v>
      </c>
      <c r="AJ16" s="47">
        <f>SUM(W100:W103)</f>
        <v>3313</v>
      </c>
      <c r="AK16" s="113">
        <f>SUM(T100:T103)</f>
        <v>470012</v>
      </c>
      <c r="AL16" s="70">
        <f t="shared" ref="AL16:AL17" si="6">AI16/AK16</f>
        <v>2.2848352808013412E-2</v>
      </c>
      <c r="AM16" s="70">
        <f t="shared" ref="AM16:AM17" si="7">(AI16+AJ16)/AK16</f>
        <v>2.9897109009982725E-2</v>
      </c>
    </row>
    <row r="17" spans="1:39" ht="18" x14ac:dyDescent="0.25">
      <c r="A17" s="18" t="s">
        <v>370</v>
      </c>
      <c r="B17" s="18" t="s">
        <v>42</v>
      </c>
      <c r="C17" s="109">
        <v>2731</v>
      </c>
      <c r="D17" s="109">
        <v>0</v>
      </c>
      <c r="E17" s="109">
        <v>0</v>
      </c>
      <c r="F17" s="109">
        <v>0</v>
      </c>
      <c r="G17" s="110">
        <v>2731</v>
      </c>
      <c r="H17" s="46"/>
      <c r="I17" s="109">
        <v>0</v>
      </c>
      <c r="J17" s="109">
        <v>0</v>
      </c>
      <c r="K17" s="109">
        <v>109</v>
      </c>
      <c r="L17" s="111">
        <v>109</v>
      </c>
      <c r="M17" s="46"/>
      <c r="N17" s="46">
        <v>608</v>
      </c>
      <c r="O17" s="46">
        <v>338</v>
      </c>
      <c r="P17" s="109">
        <v>946</v>
      </c>
      <c r="Q17" s="109">
        <v>40</v>
      </c>
      <c r="R17" s="112">
        <v>986</v>
      </c>
      <c r="S17" s="46"/>
      <c r="T17" s="113">
        <v>3826</v>
      </c>
      <c r="U17" s="46"/>
      <c r="V17" s="114">
        <v>8913</v>
      </c>
      <c r="W17" s="114">
        <f>'Table 1 - Supply 2017'!H15</f>
        <v>1601</v>
      </c>
      <c r="X17" s="114">
        <f>'Table 1 - Supply 2017'!I15</f>
        <v>1685</v>
      </c>
      <c r="Y17" s="114">
        <f>'Table 1 - Supply 2017'!J15</f>
        <v>14</v>
      </c>
      <c r="Z17" s="114">
        <f t="shared" si="0"/>
        <v>3896</v>
      </c>
      <c r="AA17" s="70">
        <f t="shared" si="5"/>
        <v>0.11062492987770672</v>
      </c>
      <c r="AB17" s="70">
        <f t="shared" si="4"/>
        <v>0.29025019634242116</v>
      </c>
      <c r="AD17" s="47">
        <f t="shared" si="3"/>
        <v>2731</v>
      </c>
      <c r="AG17" s="88" t="s">
        <v>489</v>
      </c>
      <c r="AH17" s="88" t="s">
        <v>487</v>
      </c>
      <c r="AI17" s="118">
        <f>SUM(R104:R111)</f>
        <v>7508</v>
      </c>
      <c r="AJ17" s="52">
        <f>SUM(W104:W111)</f>
        <v>9783</v>
      </c>
      <c r="AK17" s="119">
        <f>SUM(T104:T111)</f>
        <v>101501</v>
      </c>
      <c r="AL17" s="155">
        <f t="shared" si="6"/>
        <v>7.3969714584092766E-2</v>
      </c>
      <c r="AM17" s="155">
        <f t="shared" si="7"/>
        <v>0.1703530014482616</v>
      </c>
    </row>
    <row r="18" spans="1:39" ht="18" x14ac:dyDescent="0.25">
      <c r="A18" s="18" t="s">
        <v>371</v>
      </c>
      <c r="B18" s="18" t="s">
        <v>44</v>
      </c>
      <c r="C18" s="109">
        <v>10871</v>
      </c>
      <c r="D18" s="109">
        <v>0</v>
      </c>
      <c r="E18" s="109">
        <v>0</v>
      </c>
      <c r="F18" s="109">
        <v>0</v>
      </c>
      <c r="G18" s="110">
        <v>10871</v>
      </c>
      <c r="H18" s="46"/>
      <c r="I18" s="109">
        <v>0</v>
      </c>
      <c r="J18" s="109">
        <v>0</v>
      </c>
      <c r="K18" s="109">
        <v>85</v>
      </c>
      <c r="L18" s="111">
        <v>85</v>
      </c>
      <c r="M18" s="46"/>
      <c r="N18" s="46">
        <v>611</v>
      </c>
      <c r="O18" s="46">
        <v>520</v>
      </c>
      <c r="P18" s="109">
        <v>1131</v>
      </c>
      <c r="Q18" s="109">
        <v>145</v>
      </c>
      <c r="R18" s="112">
        <v>1276</v>
      </c>
      <c r="S18" s="46"/>
      <c r="T18" s="113">
        <v>12232</v>
      </c>
      <c r="U18" s="46"/>
      <c r="V18" s="114">
        <v>17286</v>
      </c>
      <c r="W18" s="114">
        <f>'Table 1 - Supply 2017'!H16</f>
        <v>2378</v>
      </c>
      <c r="X18" s="114">
        <f>'Table 1 - Supply 2017'!I16</f>
        <v>4420</v>
      </c>
      <c r="Y18" s="114">
        <f>'Table 1 - Supply 2017'!J16</f>
        <v>25</v>
      </c>
      <c r="Z18" s="114">
        <f t="shared" si="0"/>
        <v>14249</v>
      </c>
      <c r="AA18" s="70">
        <f t="shared" si="5"/>
        <v>7.3816961703112347E-2</v>
      </c>
      <c r="AB18" s="70">
        <f t="shared" si="4"/>
        <v>0.21138493578618536</v>
      </c>
      <c r="AD18" s="47">
        <f t="shared" si="3"/>
        <v>10871</v>
      </c>
      <c r="AG18" s="34"/>
      <c r="AH18" s="156" t="s">
        <v>228</v>
      </c>
      <c r="AI18" s="156">
        <f>SUM(AI6:AI17)</f>
        <v>622868</v>
      </c>
      <c r="AJ18" s="156">
        <f t="shared" ref="AJ18:AK18" si="8">SUM(AJ6:AJ17)</f>
        <v>652757</v>
      </c>
      <c r="AK18" s="156">
        <f t="shared" si="8"/>
        <v>2721514</v>
      </c>
    </row>
    <row r="19" spans="1:39" ht="18" x14ac:dyDescent="0.25">
      <c r="A19" s="18" t="s">
        <v>372</v>
      </c>
      <c r="B19" s="18" t="s">
        <v>46</v>
      </c>
      <c r="C19" s="109">
        <v>17879</v>
      </c>
      <c r="D19" s="109">
        <v>0</v>
      </c>
      <c r="E19" s="109">
        <v>0</v>
      </c>
      <c r="F19" s="109">
        <v>0</v>
      </c>
      <c r="G19" s="110">
        <v>17879</v>
      </c>
      <c r="H19" s="46"/>
      <c r="I19" s="109">
        <v>0</v>
      </c>
      <c r="J19" s="109">
        <v>0</v>
      </c>
      <c r="K19" s="109">
        <v>-64</v>
      </c>
      <c r="L19" s="111">
        <v>-64</v>
      </c>
      <c r="M19" s="46"/>
      <c r="N19" s="46">
        <v>2627</v>
      </c>
      <c r="O19" s="46">
        <v>1783</v>
      </c>
      <c r="P19" s="109">
        <v>4410</v>
      </c>
      <c r="Q19" s="109">
        <v>211</v>
      </c>
      <c r="R19" s="112">
        <v>4621</v>
      </c>
      <c r="S19" s="46"/>
      <c r="T19" s="113">
        <v>22436</v>
      </c>
      <c r="U19" s="46"/>
      <c r="V19" s="114">
        <v>33719</v>
      </c>
      <c r="W19" s="114">
        <f>'Table 1 - Supply 2017'!H17</f>
        <v>7504</v>
      </c>
      <c r="X19" s="114">
        <f>'Table 1 - Supply 2017'!I17</f>
        <v>9705</v>
      </c>
      <c r="Y19" s="114">
        <f>'Table 1 - Supply 2017'!J17</f>
        <v>2117</v>
      </c>
      <c r="Z19" s="114">
        <f t="shared" si="0"/>
        <v>22520</v>
      </c>
      <c r="AA19" s="70">
        <f t="shared" si="5"/>
        <v>0.13704439633441087</v>
      </c>
      <c r="AB19" s="70">
        <f t="shared" si="4"/>
        <v>0.35958954891900707</v>
      </c>
      <c r="AD19" s="47">
        <f t="shared" si="3"/>
        <v>17879</v>
      </c>
    </row>
    <row r="20" spans="1:39" ht="18" x14ac:dyDescent="0.25">
      <c r="A20" s="18" t="s">
        <v>373</v>
      </c>
      <c r="B20" s="18" t="s">
        <v>48</v>
      </c>
      <c r="C20" s="109">
        <v>5714</v>
      </c>
      <c r="D20" s="109">
        <v>0</v>
      </c>
      <c r="E20" s="109">
        <v>0</v>
      </c>
      <c r="F20" s="109">
        <v>0</v>
      </c>
      <c r="G20" s="110">
        <v>5714</v>
      </c>
      <c r="H20" s="46"/>
      <c r="I20" s="109">
        <v>0</v>
      </c>
      <c r="J20" s="109">
        <v>0</v>
      </c>
      <c r="K20" s="109">
        <v>96</v>
      </c>
      <c r="L20" s="111">
        <v>96</v>
      </c>
      <c r="M20" s="46"/>
      <c r="N20" s="46">
        <v>591</v>
      </c>
      <c r="O20" s="46">
        <v>612</v>
      </c>
      <c r="P20" s="109">
        <v>1203</v>
      </c>
      <c r="Q20" s="109">
        <v>142</v>
      </c>
      <c r="R20" s="112">
        <v>1345</v>
      </c>
      <c r="S20" s="46"/>
      <c r="T20" s="113">
        <v>7155</v>
      </c>
      <c r="U20" s="46"/>
      <c r="V20" s="114">
        <v>10435</v>
      </c>
      <c r="W20" s="114">
        <f>'Table 1 - Supply 2017'!H18</f>
        <v>1091</v>
      </c>
      <c r="X20" s="114">
        <f>'Table 1 - Supply 2017'!I18</f>
        <v>3128</v>
      </c>
      <c r="Y20" s="114">
        <f>'Table 1 - Supply 2017'!J18</f>
        <v>610</v>
      </c>
      <c r="Z20" s="114">
        <f t="shared" si="0"/>
        <v>8582</v>
      </c>
      <c r="AA20" s="70">
        <f t="shared" si="5"/>
        <v>0.12889314805941543</v>
      </c>
      <c r="AB20" s="70">
        <f t="shared" si="4"/>
        <v>0.23344513655965501</v>
      </c>
      <c r="AD20" s="47">
        <f t="shared" si="3"/>
        <v>5714</v>
      </c>
    </row>
    <row r="21" spans="1:39" ht="18" x14ac:dyDescent="0.25">
      <c r="A21" s="18" t="s">
        <v>374</v>
      </c>
      <c r="B21" s="18" t="s">
        <v>467</v>
      </c>
      <c r="C21" s="109">
        <v>42231</v>
      </c>
      <c r="D21" s="109">
        <v>0</v>
      </c>
      <c r="E21" s="109">
        <v>0</v>
      </c>
      <c r="F21" s="109">
        <v>0</v>
      </c>
      <c r="G21" s="110">
        <v>42231</v>
      </c>
      <c r="H21" s="46"/>
      <c r="I21" s="109">
        <v>0</v>
      </c>
      <c r="J21" s="109">
        <v>0</v>
      </c>
      <c r="K21" s="109">
        <v>-153</v>
      </c>
      <c r="L21" s="111">
        <v>-153</v>
      </c>
      <c r="M21" s="46"/>
      <c r="N21" s="46">
        <v>2414</v>
      </c>
      <c r="O21" s="46">
        <v>4723</v>
      </c>
      <c r="P21" s="109">
        <v>7137</v>
      </c>
      <c r="Q21" s="109">
        <v>1043</v>
      </c>
      <c r="R21" s="112">
        <v>8180</v>
      </c>
      <c r="S21" s="46"/>
      <c r="T21" s="113">
        <v>50258</v>
      </c>
      <c r="U21" s="46"/>
      <c r="V21" s="114">
        <v>63373</v>
      </c>
      <c r="W21" s="114">
        <f>'Table 1 - Supply 2017'!H19</f>
        <v>12639</v>
      </c>
      <c r="X21" s="114">
        <f>'Table 1 - Supply 2017'!I19</f>
        <v>16126</v>
      </c>
      <c r="Y21" s="114">
        <f>'Table 1 - Supply 2017'!J19</f>
        <v>25207</v>
      </c>
      <c r="Z21" s="114">
        <f t="shared" si="0"/>
        <v>28538</v>
      </c>
      <c r="AA21" s="70">
        <f t="shared" si="5"/>
        <v>0.12907705174127784</v>
      </c>
      <c r="AB21" s="70">
        <f t="shared" si="4"/>
        <v>0.32851529831316173</v>
      </c>
      <c r="AD21" s="47">
        <f t="shared" si="3"/>
        <v>42231</v>
      </c>
    </row>
    <row r="22" spans="1:39" ht="18" x14ac:dyDescent="0.25">
      <c r="A22" s="18" t="s">
        <v>375</v>
      </c>
      <c r="B22" s="18" t="s">
        <v>51</v>
      </c>
      <c r="C22" s="109">
        <v>5936</v>
      </c>
      <c r="D22" s="109">
        <v>0</v>
      </c>
      <c r="E22" s="109">
        <v>0</v>
      </c>
      <c r="F22" s="109">
        <v>0</v>
      </c>
      <c r="G22" s="110">
        <v>5936</v>
      </c>
      <c r="H22" s="46"/>
      <c r="I22" s="109">
        <v>0</v>
      </c>
      <c r="J22" s="109">
        <v>0</v>
      </c>
      <c r="K22" s="109">
        <v>53</v>
      </c>
      <c r="L22" s="111">
        <v>53</v>
      </c>
      <c r="M22" s="46"/>
      <c r="N22" s="46">
        <v>368</v>
      </c>
      <c r="O22" s="46">
        <v>127</v>
      </c>
      <c r="P22" s="109">
        <v>495</v>
      </c>
      <c r="Q22" s="109">
        <v>276</v>
      </c>
      <c r="R22" s="112">
        <v>771</v>
      </c>
      <c r="S22" s="46"/>
      <c r="T22" s="113">
        <v>6760</v>
      </c>
      <c r="U22" s="46"/>
      <c r="V22" s="114">
        <v>9964</v>
      </c>
      <c r="W22" s="114">
        <f>'Table 1 - Supply 2017'!H20</f>
        <v>1396</v>
      </c>
      <c r="X22" s="114">
        <f>'Table 1 - Supply 2017'!I20</f>
        <v>3581</v>
      </c>
      <c r="Y22" s="114">
        <f>'Table 1 - Supply 2017'!J20</f>
        <v>667</v>
      </c>
      <c r="Z22" s="114">
        <f t="shared" si="0"/>
        <v>8278</v>
      </c>
      <c r="AA22" s="70">
        <f t="shared" si="5"/>
        <v>7.7378562826174224E-2</v>
      </c>
      <c r="AB22" s="70">
        <f t="shared" si="4"/>
        <v>0.21748293857888398</v>
      </c>
      <c r="AD22" s="47">
        <f t="shared" si="3"/>
        <v>5936</v>
      </c>
    </row>
    <row r="23" spans="1:39" ht="18" x14ac:dyDescent="0.25">
      <c r="A23" s="18" t="s">
        <v>376</v>
      </c>
      <c r="B23" s="18" t="s">
        <v>53</v>
      </c>
      <c r="C23" s="109">
        <v>16313</v>
      </c>
      <c r="D23" s="109">
        <v>0</v>
      </c>
      <c r="E23" s="109">
        <v>0</v>
      </c>
      <c r="F23" s="109">
        <v>0</v>
      </c>
      <c r="G23" s="110">
        <v>16313</v>
      </c>
      <c r="H23" s="46"/>
      <c r="I23" s="109">
        <v>797</v>
      </c>
      <c r="J23" s="109">
        <v>0</v>
      </c>
      <c r="K23" s="109">
        <v>65</v>
      </c>
      <c r="L23" s="111">
        <v>862</v>
      </c>
      <c r="M23" s="46"/>
      <c r="N23" s="46">
        <v>1695</v>
      </c>
      <c r="O23" s="46">
        <v>984</v>
      </c>
      <c r="P23" s="109">
        <v>2679</v>
      </c>
      <c r="Q23" s="109">
        <v>291</v>
      </c>
      <c r="R23" s="112">
        <v>2970</v>
      </c>
      <c r="S23" s="46"/>
      <c r="T23" s="113">
        <v>20145</v>
      </c>
      <c r="U23" s="46"/>
      <c r="V23" s="114">
        <v>26081</v>
      </c>
      <c r="W23" s="114">
        <f>'Table 1 - Supply 2017'!H21</f>
        <v>6027</v>
      </c>
      <c r="X23" s="114">
        <f>'Table 1 - Supply 2017'!I21</f>
        <v>11637</v>
      </c>
      <c r="Y23" s="114">
        <f>'Table 1 - Supply 2017'!J21</f>
        <v>1863</v>
      </c>
      <c r="Z23" s="114">
        <f t="shared" si="0"/>
        <v>23892</v>
      </c>
      <c r="AA23" s="70">
        <f t="shared" si="5"/>
        <v>0.11387600168705188</v>
      </c>
      <c r="AB23" s="70">
        <f t="shared" si="4"/>
        <v>0.34496376672673595</v>
      </c>
      <c r="AD23" s="47">
        <f t="shared" si="3"/>
        <v>16313</v>
      </c>
    </row>
    <row r="24" spans="1:39" ht="18" x14ac:dyDescent="0.25">
      <c r="A24" s="27" t="s">
        <v>377</v>
      </c>
      <c r="B24" s="27" t="s">
        <v>55</v>
      </c>
      <c r="C24" s="115">
        <v>51177</v>
      </c>
      <c r="D24" s="115">
        <v>0</v>
      </c>
      <c r="E24" s="115">
        <v>0</v>
      </c>
      <c r="F24" s="115">
        <v>0</v>
      </c>
      <c r="G24" s="116">
        <v>51177</v>
      </c>
      <c r="H24" s="49"/>
      <c r="I24" s="115">
        <v>0</v>
      </c>
      <c r="J24" s="115">
        <v>0</v>
      </c>
      <c r="K24" s="115">
        <v>-310</v>
      </c>
      <c r="L24" s="117">
        <v>-310</v>
      </c>
      <c r="M24" s="49"/>
      <c r="N24" s="49">
        <v>5273</v>
      </c>
      <c r="O24" s="49">
        <v>1710</v>
      </c>
      <c r="P24" s="115">
        <v>6983</v>
      </c>
      <c r="Q24" s="115">
        <v>2933</v>
      </c>
      <c r="R24" s="118">
        <v>9916</v>
      </c>
      <c r="S24" s="49"/>
      <c r="T24" s="119">
        <v>60783</v>
      </c>
      <c r="U24" s="49"/>
      <c r="V24" s="120">
        <v>62676</v>
      </c>
      <c r="W24" s="120">
        <f>'Table 1 - Supply 2017'!H22</f>
        <v>24853</v>
      </c>
      <c r="X24" s="120">
        <f>'Table 1 - Supply 2017'!I22</f>
        <v>28352</v>
      </c>
      <c r="Y24" s="120">
        <f>'Table 1 - Supply 2017'!J22</f>
        <v>5497</v>
      </c>
      <c r="Z24" s="120">
        <f t="shared" si="0"/>
        <v>58785</v>
      </c>
      <c r="AA24" s="70">
        <f t="shared" si="5"/>
        <v>0.15821047929031845</v>
      </c>
      <c r="AB24" s="70">
        <f t="shared" si="4"/>
        <v>0.55474184695896356</v>
      </c>
      <c r="AD24" s="52">
        <f t="shared" si="3"/>
        <v>51177</v>
      </c>
    </row>
    <row r="25" spans="1:39" ht="18" x14ac:dyDescent="0.25">
      <c r="A25" s="18" t="s">
        <v>378</v>
      </c>
      <c r="B25" s="18" t="s">
        <v>57</v>
      </c>
      <c r="C25" s="109">
        <v>11864</v>
      </c>
      <c r="D25" s="109">
        <v>0</v>
      </c>
      <c r="E25" s="109">
        <v>0</v>
      </c>
      <c r="F25" s="109">
        <v>0</v>
      </c>
      <c r="G25" s="110">
        <v>11864</v>
      </c>
      <c r="H25" s="46"/>
      <c r="I25" s="109">
        <v>0</v>
      </c>
      <c r="J25" s="109">
        <v>0</v>
      </c>
      <c r="K25" s="109">
        <v>-13</v>
      </c>
      <c r="L25" s="111">
        <v>-13</v>
      </c>
      <c r="M25" s="46"/>
      <c r="N25" s="46">
        <v>2123</v>
      </c>
      <c r="O25" s="46">
        <v>556</v>
      </c>
      <c r="P25" s="109">
        <v>2679</v>
      </c>
      <c r="Q25" s="109">
        <v>999</v>
      </c>
      <c r="R25" s="112">
        <v>3678</v>
      </c>
      <c r="S25" s="46"/>
      <c r="T25" s="113">
        <v>15529</v>
      </c>
      <c r="U25" s="46"/>
      <c r="V25" s="114">
        <v>16786</v>
      </c>
      <c r="W25" s="114">
        <f>'Table 1 - Supply 2017'!H23</f>
        <v>8788</v>
      </c>
      <c r="X25" s="114">
        <f>'Table 1 - Supply 2017'!I23</f>
        <v>5656</v>
      </c>
      <c r="Y25" s="114">
        <f>'Table 1 - Supply 2017'!J23</f>
        <v>1313</v>
      </c>
      <c r="Z25" s="114">
        <f t="shared" si="0"/>
        <v>11084</v>
      </c>
      <c r="AA25" s="70">
        <f t="shared" si="5"/>
        <v>0.21911116406529252</v>
      </c>
      <c r="AB25" s="70">
        <f t="shared" si="4"/>
        <v>0.74264267842249498</v>
      </c>
      <c r="AD25" s="47">
        <f t="shared" si="3"/>
        <v>11864</v>
      </c>
    </row>
    <row r="26" spans="1:39" ht="18" x14ac:dyDescent="0.25">
      <c r="A26" s="18" t="s">
        <v>379</v>
      </c>
      <c r="B26" s="18" t="s">
        <v>59</v>
      </c>
      <c r="C26" s="109">
        <v>1696</v>
      </c>
      <c r="D26" s="109">
        <v>0</v>
      </c>
      <c r="E26" s="109">
        <v>0</v>
      </c>
      <c r="F26" s="109">
        <v>0</v>
      </c>
      <c r="G26" s="110">
        <v>1696</v>
      </c>
      <c r="H26" s="46"/>
      <c r="I26" s="109">
        <v>0</v>
      </c>
      <c r="J26" s="109">
        <v>0</v>
      </c>
      <c r="K26" s="109">
        <v>-396</v>
      </c>
      <c r="L26" s="111">
        <v>-396</v>
      </c>
      <c r="M26" s="46"/>
      <c r="N26" s="46">
        <v>340</v>
      </c>
      <c r="O26" s="46">
        <v>80</v>
      </c>
      <c r="P26" s="109">
        <v>420</v>
      </c>
      <c r="Q26" s="109">
        <v>48</v>
      </c>
      <c r="R26" s="112">
        <v>468</v>
      </c>
      <c r="S26" s="46"/>
      <c r="T26" s="113">
        <v>1768</v>
      </c>
      <c r="U26" s="46"/>
      <c r="V26" s="114">
        <v>14479</v>
      </c>
      <c r="W26" s="114">
        <f>'Table 1 - Supply 2017'!H24</f>
        <v>4560</v>
      </c>
      <c r="X26" s="114">
        <f>'Table 1 - Supply 2017'!I24</f>
        <v>2269</v>
      </c>
      <c r="Y26" s="114">
        <f>'Table 1 - Supply 2017'!J24</f>
        <v>245</v>
      </c>
      <c r="Z26" s="114">
        <f t="shared" si="0"/>
        <v>-768</v>
      </c>
      <c r="AA26" s="70">
        <f t="shared" si="5"/>
        <v>3.2322674217832727E-2</v>
      </c>
      <c r="AB26" s="70">
        <f t="shared" si="4"/>
        <v>0.34726155121210028</v>
      </c>
      <c r="AD26" s="47">
        <f t="shared" si="3"/>
        <v>1696</v>
      </c>
    </row>
    <row r="27" spans="1:39" ht="18" x14ac:dyDescent="0.25">
      <c r="A27" s="18" t="s">
        <v>380</v>
      </c>
      <c r="B27" s="18" t="s">
        <v>61</v>
      </c>
      <c r="C27" s="109">
        <v>4528</v>
      </c>
      <c r="D27" s="109">
        <v>0</v>
      </c>
      <c r="E27" s="109">
        <v>0</v>
      </c>
      <c r="F27" s="109">
        <v>0</v>
      </c>
      <c r="G27" s="110">
        <v>4528</v>
      </c>
      <c r="H27" s="46"/>
      <c r="I27" s="109">
        <v>0</v>
      </c>
      <c r="J27" s="109">
        <v>0</v>
      </c>
      <c r="K27" s="109">
        <v>57</v>
      </c>
      <c r="L27" s="111">
        <v>57</v>
      </c>
      <c r="M27" s="46"/>
      <c r="N27" s="46">
        <v>1697</v>
      </c>
      <c r="O27" s="46">
        <v>792</v>
      </c>
      <c r="P27" s="109">
        <v>2489</v>
      </c>
      <c r="Q27" s="109">
        <v>135</v>
      </c>
      <c r="R27" s="112">
        <v>2624</v>
      </c>
      <c r="S27" s="46"/>
      <c r="T27" s="113">
        <v>7209</v>
      </c>
      <c r="U27" s="46"/>
      <c r="V27" s="114">
        <v>28351</v>
      </c>
      <c r="W27" s="114">
        <f>'Table 1 - Supply 2017'!H25</f>
        <v>6987</v>
      </c>
      <c r="X27" s="114">
        <f>'Table 1 - Supply 2017'!I25</f>
        <v>7728</v>
      </c>
      <c r="Y27" s="114">
        <f>'Table 1 - Supply 2017'!J25</f>
        <v>1042</v>
      </c>
      <c r="Z27" s="114">
        <f t="shared" si="0"/>
        <v>6908</v>
      </c>
      <c r="AA27" s="70">
        <f t="shared" si="5"/>
        <v>9.255405453070438E-2</v>
      </c>
      <c r="AB27" s="70">
        <f t="shared" si="4"/>
        <v>0.33900038799336885</v>
      </c>
      <c r="AD27" s="47">
        <f t="shared" si="3"/>
        <v>4528</v>
      </c>
    </row>
    <row r="28" spans="1:39" ht="18" x14ac:dyDescent="0.25">
      <c r="A28" s="18" t="s">
        <v>381</v>
      </c>
      <c r="B28" s="18" t="s">
        <v>63</v>
      </c>
      <c r="C28" s="109">
        <v>1073</v>
      </c>
      <c r="D28" s="109">
        <v>0</v>
      </c>
      <c r="E28" s="109">
        <v>0</v>
      </c>
      <c r="F28" s="109">
        <v>0</v>
      </c>
      <c r="G28" s="110">
        <v>1073</v>
      </c>
      <c r="H28" s="46"/>
      <c r="I28" s="109">
        <v>0</v>
      </c>
      <c r="J28" s="109">
        <v>0</v>
      </c>
      <c r="K28" s="109">
        <v>48</v>
      </c>
      <c r="L28" s="111">
        <v>48</v>
      </c>
      <c r="M28" s="46"/>
      <c r="N28" s="46">
        <v>18</v>
      </c>
      <c r="O28" s="46">
        <v>8</v>
      </c>
      <c r="P28" s="109">
        <v>26</v>
      </c>
      <c r="Q28" s="109">
        <v>0</v>
      </c>
      <c r="R28" s="112">
        <v>26</v>
      </c>
      <c r="S28" s="46"/>
      <c r="T28" s="113">
        <v>1147</v>
      </c>
      <c r="U28" s="46"/>
      <c r="V28" s="114">
        <v>9981</v>
      </c>
      <c r="W28" s="114">
        <f>'Table 1 - Supply 2017'!H26</f>
        <v>20</v>
      </c>
      <c r="X28" s="114">
        <f>'Table 1 - Supply 2017'!I26</f>
        <v>0</v>
      </c>
      <c r="Y28" s="114">
        <f>'Table 1 - Supply 2017'!J26</f>
        <v>665</v>
      </c>
      <c r="Z28" s="114">
        <f t="shared" si="0"/>
        <v>462</v>
      </c>
      <c r="AA28" s="70">
        <f t="shared" si="5"/>
        <v>2.6049494038673481E-3</v>
      </c>
      <c r="AB28" s="70">
        <f t="shared" si="4"/>
        <v>4.6087566376114622E-3</v>
      </c>
      <c r="AD28" s="47">
        <f t="shared" si="3"/>
        <v>1073</v>
      </c>
    </row>
    <row r="29" spans="1:39" ht="18" x14ac:dyDescent="0.25">
      <c r="A29" s="18" t="s">
        <v>382</v>
      </c>
      <c r="B29" s="18" t="s">
        <v>65</v>
      </c>
      <c r="C29" s="109">
        <v>33033</v>
      </c>
      <c r="D29" s="109">
        <v>0</v>
      </c>
      <c r="E29" s="109">
        <v>0</v>
      </c>
      <c r="F29" s="109">
        <v>0</v>
      </c>
      <c r="G29" s="110">
        <v>33033</v>
      </c>
      <c r="H29" s="46"/>
      <c r="I29" s="109">
        <v>0</v>
      </c>
      <c r="J29" s="109">
        <v>0</v>
      </c>
      <c r="K29" s="109">
        <v>-478</v>
      </c>
      <c r="L29" s="111">
        <v>-478</v>
      </c>
      <c r="M29" s="46"/>
      <c r="N29" s="46">
        <v>7627</v>
      </c>
      <c r="O29" s="46">
        <v>7263</v>
      </c>
      <c r="P29" s="109">
        <v>14890</v>
      </c>
      <c r="Q29" s="109">
        <v>228</v>
      </c>
      <c r="R29" s="112">
        <v>15118</v>
      </c>
      <c r="S29" s="46"/>
      <c r="T29" s="113">
        <v>47673</v>
      </c>
      <c r="U29" s="46"/>
      <c r="V29" s="114">
        <v>81348</v>
      </c>
      <c r="W29" s="114">
        <f>'Table 1 - Supply 2017'!H27</f>
        <v>17643</v>
      </c>
      <c r="X29" s="114">
        <f>'Table 1 - Supply 2017'!I27</f>
        <v>4019</v>
      </c>
      <c r="Y29" s="114">
        <f>'Table 1 - Supply 2017'!J27</f>
        <v>32040</v>
      </c>
      <c r="Z29" s="114">
        <f t="shared" si="0"/>
        <v>2009</v>
      </c>
      <c r="AA29" s="70">
        <f t="shared" si="5"/>
        <v>0.18584353641146678</v>
      </c>
      <c r="AB29" s="70">
        <f t="shared" si="4"/>
        <v>0.40272655750602349</v>
      </c>
      <c r="AD29" s="47">
        <f t="shared" si="3"/>
        <v>33033</v>
      </c>
    </row>
    <row r="30" spans="1:39" ht="18" x14ac:dyDescent="0.25">
      <c r="A30" s="18" t="s">
        <v>383</v>
      </c>
      <c r="B30" s="18" t="s">
        <v>67</v>
      </c>
      <c r="C30" s="109">
        <v>281</v>
      </c>
      <c r="D30" s="109">
        <v>0</v>
      </c>
      <c r="E30" s="109">
        <v>0</v>
      </c>
      <c r="F30" s="109">
        <v>0</v>
      </c>
      <c r="G30" s="110">
        <v>281</v>
      </c>
      <c r="H30" s="46"/>
      <c r="I30" s="109">
        <v>0</v>
      </c>
      <c r="J30" s="109">
        <v>0</v>
      </c>
      <c r="K30" s="109">
        <v>-86</v>
      </c>
      <c r="L30" s="111">
        <v>-86</v>
      </c>
      <c r="M30" s="46"/>
      <c r="N30" s="46">
        <v>872</v>
      </c>
      <c r="O30" s="46">
        <v>595</v>
      </c>
      <c r="P30" s="109">
        <v>1467</v>
      </c>
      <c r="Q30" s="109">
        <v>62</v>
      </c>
      <c r="R30" s="112">
        <v>1529</v>
      </c>
      <c r="S30" s="46"/>
      <c r="T30" s="113">
        <v>1724</v>
      </c>
      <c r="U30" s="46"/>
      <c r="V30" s="114">
        <v>6182</v>
      </c>
      <c r="W30" s="114">
        <f>'Table 1 - Supply 2017'!H28</f>
        <v>1418</v>
      </c>
      <c r="X30" s="114">
        <f>'Table 1 - Supply 2017'!I28</f>
        <v>1828</v>
      </c>
      <c r="Y30" s="114">
        <f>'Table 1 - Supply 2017'!J28</f>
        <v>71</v>
      </c>
      <c r="Z30" s="114">
        <f t="shared" si="0"/>
        <v>2063</v>
      </c>
      <c r="AA30" s="70">
        <f t="shared" si="5"/>
        <v>0.24733096085409254</v>
      </c>
      <c r="AB30" s="70">
        <f t="shared" si="4"/>
        <v>0.47670656745389839</v>
      </c>
      <c r="AD30" s="47">
        <f t="shared" si="3"/>
        <v>281</v>
      </c>
    </row>
    <row r="31" spans="1:39" ht="18" x14ac:dyDescent="0.25">
      <c r="A31" s="18" t="s">
        <v>384</v>
      </c>
      <c r="B31" s="18" t="s">
        <v>69</v>
      </c>
      <c r="C31" s="109">
        <v>15951</v>
      </c>
      <c r="D31" s="109">
        <v>0</v>
      </c>
      <c r="E31" s="109">
        <v>0</v>
      </c>
      <c r="F31" s="109">
        <v>0</v>
      </c>
      <c r="G31" s="110">
        <v>15951</v>
      </c>
      <c r="H31" s="46"/>
      <c r="I31" s="109">
        <v>0</v>
      </c>
      <c r="J31" s="109">
        <v>0</v>
      </c>
      <c r="K31" s="109">
        <v>102</v>
      </c>
      <c r="L31" s="111">
        <v>102</v>
      </c>
      <c r="M31" s="46"/>
      <c r="N31" s="46">
        <v>3288</v>
      </c>
      <c r="O31" s="46">
        <v>1594</v>
      </c>
      <c r="P31" s="109">
        <v>4882</v>
      </c>
      <c r="Q31" s="109">
        <v>520</v>
      </c>
      <c r="R31" s="112">
        <v>5402</v>
      </c>
      <c r="S31" s="46"/>
      <c r="T31" s="113">
        <v>21455</v>
      </c>
      <c r="U31" s="46"/>
      <c r="V31" s="114">
        <v>24670</v>
      </c>
      <c r="W31" s="114">
        <f>'Table 1 - Supply 2017'!H29</f>
        <v>5816</v>
      </c>
      <c r="X31" s="114">
        <f>'Table 1 - Supply 2017'!I29</f>
        <v>8611</v>
      </c>
      <c r="Y31" s="114">
        <f>'Table 1 - Supply 2017'!J29</f>
        <v>1848</v>
      </c>
      <c r="Z31" s="114">
        <f t="shared" si="0"/>
        <v>22402</v>
      </c>
      <c r="AA31" s="70">
        <f t="shared" si="5"/>
        <v>0.21897040940413456</v>
      </c>
      <c r="AB31" s="70">
        <f t="shared" si="4"/>
        <v>0.45472233481961899</v>
      </c>
      <c r="AD31" s="47">
        <f t="shared" si="3"/>
        <v>15951</v>
      </c>
    </row>
    <row r="32" spans="1:39" ht="18" x14ac:dyDescent="0.25">
      <c r="A32" s="18" t="s">
        <v>385</v>
      </c>
      <c r="B32" s="18" t="s">
        <v>71</v>
      </c>
      <c r="C32" s="109">
        <v>1515</v>
      </c>
      <c r="D32" s="109">
        <v>0</v>
      </c>
      <c r="E32" s="109">
        <v>0</v>
      </c>
      <c r="F32" s="109">
        <v>0</v>
      </c>
      <c r="G32" s="110">
        <v>1515</v>
      </c>
      <c r="H32" s="46"/>
      <c r="I32" s="109">
        <v>0</v>
      </c>
      <c r="J32" s="109">
        <v>0</v>
      </c>
      <c r="K32" s="109">
        <v>3</v>
      </c>
      <c r="L32" s="111">
        <v>3</v>
      </c>
      <c r="M32" s="46"/>
      <c r="N32" s="46">
        <v>3215</v>
      </c>
      <c r="O32" s="46">
        <v>2477</v>
      </c>
      <c r="P32" s="109">
        <v>5692</v>
      </c>
      <c r="Q32" s="109">
        <v>115</v>
      </c>
      <c r="R32" s="112">
        <v>5807</v>
      </c>
      <c r="S32" s="46"/>
      <c r="T32" s="113">
        <v>7325</v>
      </c>
      <c r="U32" s="46"/>
      <c r="V32" s="114">
        <v>13232</v>
      </c>
      <c r="W32" s="114">
        <f>'Table 1 - Supply 2017'!H30</f>
        <v>5522</v>
      </c>
      <c r="X32" s="114">
        <f>'Table 1 - Supply 2017'!I30</f>
        <v>2264</v>
      </c>
      <c r="Y32" s="114">
        <f>'Table 1 - Supply 2017'!J30</f>
        <v>263</v>
      </c>
      <c r="Z32" s="114">
        <f t="shared" si="0"/>
        <v>3804</v>
      </c>
      <c r="AA32" s="70">
        <f t="shared" si="5"/>
        <v>0.43886033857315598</v>
      </c>
      <c r="AB32" s="70">
        <f t="shared" si="4"/>
        <v>0.85618198307134219</v>
      </c>
      <c r="AD32" s="47">
        <f t="shared" si="3"/>
        <v>1515</v>
      </c>
    </row>
    <row r="33" spans="1:30" ht="18" x14ac:dyDescent="0.25">
      <c r="A33" s="18" t="s">
        <v>386</v>
      </c>
      <c r="B33" s="18" t="s">
        <v>73</v>
      </c>
      <c r="C33" s="109">
        <v>553</v>
      </c>
      <c r="D33" s="109">
        <v>0</v>
      </c>
      <c r="E33" s="109">
        <v>0</v>
      </c>
      <c r="F33" s="109">
        <v>0</v>
      </c>
      <c r="G33" s="110">
        <v>553</v>
      </c>
      <c r="H33" s="46"/>
      <c r="I33" s="109">
        <v>0</v>
      </c>
      <c r="J33" s="109">
        <v>0</v>
      </c>
      <c r="K33" s="109">
        <v>-92</v>
      </c>
      <c r="L33" s="111">
        <v>-92</v>
      </c>
      <c r="M33" s="46"/>
      <c r="N33" s="46">
        <v>812</v>
      </c>
      <c r="O33" s="46">
        <v>511</v>
      </c>
      <c r="P33" s="109">
        <v>1323</v>
      </c>
      <c r="Q33" s="109">
        <v>371</v>
      </c>
      <c r="R33" s="112">
        <v>1694</v>
      </c>
      <c r="S33" s="46"/>
      <c r="T33" s="113">
        <v>2155</v>
      </c>
      <c r="U33" s="46"/>
      <c r="V33" s="114">
        <v>7473</v>
      </c>
      <c r="W33" s="114">
        <f>'Table 1 - Supply 2017'!H31</f>
        <v>2524</v>
      </c>
      <c r="X33" s="114">
        <f>'Table 1 - Supply 2017'!I31</f>
        <v>2102</v>
      </c>
      <c r="Y33" s="114">
        <f>'Table 1 - Supply 2017'!J31</f>
        <v>109</v>
      </c>
      <c r="Z33" s="114">
        <f t="shared" si="0"/>
        <v>1624</v>
      </c>
      <c r="AA33" s="70">
        <f t="shared" si="5"/>
        <v>0.22668272447477586</v>
      </c>
      <c r="AB33" s="70">
        <f t="shared" si="4"/>
        <v>0.56443195503813726</v>
      </c>
      <c r="AD33" s="47">
        <f t="shared" si="3"/>
        <v>553</v>
      </c>
    </row>
    <row r="34" spans="1:30" ht="18" x14ac:dyDescent="0.25">
      <c r="A34" s="27" t="s">
        <v>387</v>
      </c>
      <c r="B34" s="27" t="s">
        <v>75</v>
      </c>
      <c r="C34" s="115">
        <v>0</v>
      </c>
      <c r="D34" s="115">
        <v>0</v>
      </c>
      <c r="E34" s="115">
        <v>0</v>
      </c>
      <c r="F34" s="115">
        <v>0</v>
      </c>
      <c r="G34" s="116">
        <v>0</v>
      </c>
      <c r="H34" s="49"/>
      <c r="I34" s="115">
        <v>0</v>
      </c>
      <c r="J34" s="115">
        <v>0</v>
      </c>
      <c r="K34" s="115">
        <v>-119</v>
      </c>
      <c r="L34" s="117">
        <v>-119</v>
      </c>
      <c r="M34" s="49"/>
      <c r="N34" s="49">
        <v>7419</v>
      </c>
      <c r="O34" s="49">
        <v>4177</v>
      </c>
      <c r="P34" s="115">
        <v>11596</v>
      </c>
      <c r="Q34" s="115">
        <v>503</v>
      </c>
      <c r="R34" s="118">
        <v>12099</v>
      </c>
      <c r="S34" s="49"/>
      <c r="T34" s="119">
        <v>11980</v>
      </c>
      <c r="U34" s="49"/>
      <c r="V34" s="120">
        <v>28434</v>
      </c>
      <c r="W34" s="120">
        <f>'Table 1 - Supply 2017'!H32</f>
        <v>13022</v>
      </c>
      <c r="X34" s="120">
        <f>'Table 1 - Supply 2017'!I32</f>
        <v>3362</v>
      </c>
      <c r="Y34" s="120">
        <f>'Table 1 - Supply 2017'!J32</f>
        <v>133</v>
      </c>
      <c r="Z34" s="120">
        <f t="shared" si="0"/>
        <v>2187</v>
      </c>
      <c r="AA34" s="70">
        <f t="shared" si="5"/>
        <v>0.42551171133150456</v>
      </c>
      <c r="AB34" s="70">
        <f t="shared" si="4"/>
        <v>0.88348456073714565</v>
      </c>
      <c r="AD34" s="52">
        <f t="shared" si="3"/>
        <v>0</v>
      </c>
    </row>
    <row r="35" spans="1:30" ht="18" x14ac:dyDescent="0.25">
      <c r="A35" s="18" t="s">
        <v>388</v>
      </c>
      <c r="B35" s="18" t="s">
        <v>77</v>
      </c>
      <c r="C35" s="109">
        <v>293</v>
      </c>
      <c r="D35" s="109">
        <v>0</v>
      </c>
      <c r="E35" s="109">
        <v>0</v>
      </c>
      <c r="F35" s="109">
        <v>0</v>
      </c>
      <c r="G35" s="110">
        <v>293</v>
      </c>
      <c r="H35" s="46"/>
      <c r="I35" s="109">
        <v>0</v>
      </c>
      <c r="J35" s="109">
        <v>0</v>
      </c>
      <c r="K35" s="109">
        <v>-7</v>
      </c>
      <c r="L35" s="111">
        <v>-7</v>
      </c>
      <c r="M35" s="46"/>
      <c r="N35" s="46">
        <v>1098</v>
      </c>
      <c r="O35" s="46">
        <v>799</v>
      </c>
      <c r="P35" s="109">
        <v>1897</v>
      </c>
      <c r="Q35" s="109">
        <v>21</v>
      </c>
      <c r="R35" s="112">
        <v>1918</v>
      </c>
      <c r="S35" s="46"/>
      <c r="T35" s="113">
        <v>2204</v>
      </c>
      <c r="U35" s="46"/>
      <c r="V35" s="114">
        <v>5307</v>
      </c>
      <c r="W35" s="114">
        <f>'Table 1 - Supply 2017'!H33</f>
        <v>1396</v>
      </c>
      <c r="X35" s="114">
        <f>'Table 1 - Supply 2017'!I33</f>
        <v>1566</v>
      </c>
      <c r="Y35" s="114">
        <f>'Table 1 - Supply 2017'!J33</f>
        <v>50</v>
      </c>
      <c r="Z35" s="114">
        <f t="shared" si="0"/>
        <v>2324</v>
      </c>
      <c r="AA35" s="70">
        <f t="shared" si="5"/>
        <v>0.36140945920482381</v>
      </c>
      <c r="AB35" s="70">
        <f t="shared" si="4"/>
        <v>0.62445826267194271</v>
      </c>
      <c r="AD35" s="47">
        <f t="shared" si="3"/>
        <v>293</v>
      </c>
    </row>
    <row r="36" spans="1:30" ht="18" x14ac:dyDescent="0.25">
      <c r="A36" s="18" t="s">
        <v>389</v>
      </c>
      <c r="B36" s="18" t="s">
        <v>79</v>
      </c>
      <c r="C36" s="109">
        <v>11709</v>
      </c>
      <c r="D36" s="109">
        <v>0</v>
      </c>
      <c r="E36" s="109">
        <v>9900</v>
      </c>
      <c r="F36" s="109">
        <v>0</v>
      </c>
      <c r="G36" s="110">
        <v>21609</v>
      </c>
      <c r="H36" s="46"/>
      <c r="I36" s="109">
        <v>0</v>
      </c>
      <c r="J36" s="109">
        <v>0</v>
      </c>
      <c r="K36" s="109">
        <v>69</v>
      </c>
      <c r="L36" s="111">
        <v>69</v>
      </c>
      <c r="M36" s="46"/>
      <c r="N36" s="46">
        <v>13003</v>
      </c>
      <c r="O36" s="46">
        <v>14180</v>
      </c>
      <c r="P36" s="109">
        <v>27183</v>
      </c>
      <c r="Q36" s="109">
        <v>225</v>
      </c>
      <c r="R36" s="112">
        <v>27408</v>
      </c>
      <c r="S36" s="46"/>
      <c r="T36" s="113">
        <v>49086</v>
      </c>
      <c r="U36" s="46"/>
      <c r="V36" s="114">
        <v>66643</v>
      </c>
      <c r="W36" s="114">
        <f>'Table 1 - Supply 2017'!H34</f>
        <v>28671</v>
      </c>
      <c r="X36" s="114">
        <f>'Table 1 - Supply 2017'!I34</f>
        <v>13184</v>
      </c>
      <c r="Y36" s="114">
        <f>'Table 1 - Supply 2017'!J34</f>
        <v>2665</v>
      </c>
      <c r="Z36" s="114">
        <f t="shared" si="0"/>
        <v>30934</v>
      </c>
      <c r="AA36" s="70">
        <f t="shared" si="5"/>
        <v>0.41126599942979758</v>
      </c>
      <c r="AB36" s="70">
        <f t="shared" si="4"/>
        <v>0.84148372672298666</v>
      </c>
      <c r="AD36" s="47">
        <f t="shared" si="3"/>
        <v>11709</v>
      </c>
    </row>
    <row r="37" spans="1:30" ht="18" x14ac:dyDescent="0.25">
      <c r="A37" s="18" t="s">
        <v>390</v>
      </c>
      <c r="B37" s="18" t="s">
        <v>81</v>
      </c>
      <c r="C37" s="109">
        <v>4590</v>
      </c>
      <c r="D37" s="109">
        <v>0</v>
      </c>
      <c r="E37" s="109">
        <v>0</v>
      </c>
      <c r="F37" s="109">
        <v>0</v>
      </c>
      <c r="G37" s="110">
        <v>4590</v>
      </c>
      <c r="H37" s="46"/>
      <c r="I37" s="109">
        <v>298</v>
      </c>
      <c r="J37" s="109">
        <v>0</v>
      </c>
      <c r="K37" s="109">
        <v>141</v>
      </c>
      <c r="L37" s="111">
        <v>439</v>
      </c>
      <c r="M37" s="46"/>
      <c r="N37" s="46">
        <v>5066</v>
      </c>
      <c r="O37" s="46">
        <v>2830</v>
      </c>
      <c r="P37" s="109">
        <v>7896</v>
      </c>
      <c r="Q37" s="109">
        <v>525</v>
      </c>
      <c r="R37" s="112">
        <v>8421</v>
      </c>
      <c r="S37" s="46"/>
      <c r="T37" s="113">
        <v>13450</v>
      </c>
      <c r="U37" s="46"/>
      <c r="V37" s="114">
        <v>37851</v>
      </c>
      <c r="W37" s="114">
        <f>'Table 1 - Supply 2017'!H35</f>
        <v>12887</v>
      </c>
      <c r="X37" s="114">
        <f>'Table 1 - Supply 2017'!I35</f>
        <v>2937</v>
      </c>
      <c r="Y37" s="114">
        <f>'Table 1 - Supply 2017'!J35</f>
        <v>778</v>
      </c>
      <c r="Z37" s="114">
        <f t="shared" si="0"/>
        <v>2722</v>
      </c>
      <c r="AA37" s="70">
        <f t="shared" si="5"/>
        <v>0.22247760957438376</v>
      </c>
      <c r="AB37" s="70">
        <f t="shared" si="4"/>
        <v>0.56294417584740164</v>
      </c>
      <c r="AD37" s="47">
        <f t="shared" si="3"/>
        <v>4590</v>
      </c>
    </row>
    <row r="38" spans="1:30" ht="18" x14ac:dyDescent="0.25">
      <c r="A38" s="18" t="s">
        <v>391</v>
      </c>
      <c r="B38" s="18" t="s">
        <v>83</v>
      </c>
      <c r="C38" s="109">
        <v>19</v>
      </c>
      <c r="D38" s="109">
        <v>0</v>
      </c>
      <c r="E38" s="109">
        <v>0</v>
      </c>
      <c r="F38" s="109">
        <v>0</v>
      </c>
      <c r="G38" s="110">
        <v>19</v>
      </c>
      <c r="H38" s="46"/>
      <c r="I38" s="109">
        <v>0</v>
      </c>
      <c r="J38" s="109">
        <v>0</v>
      </c>
      <c r="K38" s="109">
        <v>149</v>
      </c>
      <c r="L38" s="111">
        <v>149</v>
      </c>
      <c r="M38" s="46"/>
      <c r="N38" s="46">
        <v>171</v>
      </c>
      <c r="O38" s="46">
        <v>82</v>
      </c>
      <c r="P38" s="109">
        <v>253</v>
      </c>
      <c r="Q38" s="109">
        <v>4</v>
      </c>
      <c r="R38" s="112">
        <v>257</v>
      </c>
      <c r="S38" s="46"/>
      <c r="T38" s="113">
        <v>425</v>
      </c>
      <c r="U38" s="46"/>
      <c r="V38" s="114">
        <v>13128</v>
      </c>
      <c r="W38" s="114">
        <f>'Table 1 - Supply 2017'!H36</f>
        <v>779</v>
      </c>
      <c r="X38" s="114">
        <f>'Table 1 - Supply 2017'!I36</f>
        <v>4118</v>
      </c>
      <c r="Y38" s="114">
        <f>'Table 1 - Supply 2017'!J36</f>
        <v>67</v>
      </c>
      <c r="Z38" s="114">
        <f t="shared" si="0"/>
        <v>3697</v>
      </c>
      <c r="AA38" s="70">
        <f t="shared" si="5"/>
        <v>1.9576477757464961E-2</v>
      </c>
      <c r="AB38" s="70">
        <f t="shared" si="4"/>
        <v>7.8915295551492987E-2</v>
      </c>
      <c r="AD38" s="47">
        <f t="shared" si="3"/>
        <v>19</v>
      </c>
    </row>
    <row r="39" spans="1:30" ht="18" x14ac:dyDescent="0.25">
      <c r="A39" s="18" t="s">
        <v>392</v>
      </c>
      <c r="B39" s="18" t="s">
        <v>85</v>
      </c>
      <c r="C39" s="109">
        <v>5076</v>
      </c>
      <c r="D39" s="109">
        <v>0</v>
      </c>
      <c r="E39" s="109">
        <v>0</v>
      </c>
      <c r="F39" s="109">
        <v>0</v>
      </c>
      <c r="G39" s="110">
        <v>5076</v>
      </c>
      <c r="H39" s="46"/>
      <c r="I39" s="109">
        <v>20</v>
      </c>
      <c r="J39" s="109">
        <v>0</v>
      </c>
      <c r="K39" s="109">
        <v>95</v>
      </c>
      <c r="L39" s="111">
        <v>115</v>
      </c>
      <c r="M39" s="46"/>
      <c r="N39" s="46">
        <v>1442</v>
      </c>
      <c r="O39" s="46">
        <v>908</v>
      </c>
      <c r="P39" s="109">
        <v>2350</v>
      </c>
      <c r="Q39" s="109">
        <v>75</v>
      </c>
      <c r="R39" s="112">
        <v>2425</v>
      </c>
      <c r="S39" s="46"/>
      <c r="T39" s="113">
        <v>7616</v>
      </c>
      <c r="U39" s="46"/>
      <c r="V39" s="114">
        <v>17650</v>
      </c>
      <c r="W39" s="114">
        <f>'Table 1 - Supply 2017'!H37</f>
        <v>4499</v>
      </c>
      <c r="X39" s="114">
        <f>'Table 1 - Supply 2017'!I37</f>
        <v>5861</v>
      </c>
      <c r="Y39" s="114">
        <f>'Table 1 - Supply 2017'!J37</f>
        <v>621</v>
      </c>
      <c r="Z39" s="114">
        <f t="shared" si="0"/>
        <v>8357</v>
      </c>
      <c r="AA39" s="70">
        <f t="shared" si="5"/>
        <v>0.13739376770538245</v>
      </c>
      <c r="AB39" s="70">
        <f t="shared" si="4"/>
        <v>0.3922946175637394</v>
      </c>
      <c r="AD39" s="47">
        <f t="shared" si="3"/>
        <v>5076</v>
      </c>
    </row>
    <row r="40" spans="1:30" ht="18" x14ac:dyDescent="0.25">
      <c r="A40" s="18" t="s">
        <v>393</v>
      </c>
      <c r="B40" s="18" t="s">
        <v>87</v>
      </c>
      <c r="C40" s="109">
        <v>0</v>
      </c>
      <c r="D40" s="109">
        <v>0</v>
      </c>
      <c r="E40" s="109">
        <v>0</v>
      </c>
      <c r="F40" s="109">
        <v>0</v>
      </c>
      <c r="G40" s="110">
        <v>0</v>
      </c>
      <c r="H40" s="46"/>
      <c r="I40" s="109">
        <v>0</v>
      </c>
      <c r="J40" s="109">
        <v>0</v>
      </c>
      <c r="K40" s="109">
        <v>243</v>
      </c>
      <c r="L40" s="111">
        <v>243</v>
      </c>
      <c r="M40" s="46"/>
      <c r="N40" s="46">
        <v>2874</v>
      </c>
      <c r="O40" s="46">
        <v>1540</v>
      </c>
      <c r="P40" s="109">
        <v>4414</v>
      </c>
      <c r="Q40" s="109">
        <v>4</v>
      </c>
      <c r="R40" s="112">
        <v>4418</v>
      </c>
      <c r="S40" s="46"/>
      <c r="T40" s="113">
        <v>4661</v>
      </c>
      <c r="U40" s="46"/>
      <c r="V40" s="114">
        <v>22200</v>
      </c>
      <c r="W40" s="114">
        <f>'Table 1 - Supply 2017'!H38</f>
        <v>6438</v>
      </c>
      <c r="X40" s="114">
        <f>'Table 1 - Supply 2017'!I38</f>
        <v>7825</v>
      </c>
      <c r="Y40" s="114">
        <f>'Table 1 - Supply 2017'!J38</f>
        <v>112</v>
      </c>
      <c r="Z40" s="114">
        <f t="shared" si="0"/>
        <v>5936</v>
      </c>
      <c r="AA40" s="70">
        <f t="shared" si="5"/>
        <v>0.199009009009009</v>
      </c>
      <c r="AB40" s="70">
        <f t="shared" si="4"/>
        <v>0.48900900900900901</v>
      </c>
      <c r="AD40" s="47">
        <f t="shared" si="3"/>
        <v>0</v>
      </c>
    </row>
    <row r="41" spans="1:30" ht="18" x14ac:dyDescent="0.25">
      <c r="A41" s="18" t="s">
        <v>394</v>
      </c>
      <c r="B41" s="18" t="s">
        <v>89</v>
      </c>
      <c r="C41" s="109">
        <v>9</v>
      </c>
      <c r="D41" s="109">
        <v>0</v>
      </c>
      <c r="E41" s="109">
        <v>0</v>
      </c>
      <c r="F41" s="109">
        <v>0</v>
      </c>
      <c r="G41" s="110">
        <v>9</v>
      </c>
      <c r="H41" s="46"/>
      <c r="I41" s="109">
        <v>0</v>
      </c>
      <c r="J41" s="109">
        <v>799</v>
      </c>
      <c r="K41" s="109">
        <v>-45</v>
      </c>
      <c r="L41" s="111">
        <v>754</v>
      </c>
      <c r="M41" s="46"/>
      <c r="N41" s="46">
        <v>3894</v>
      </c>
      <c r="O41" s="46">
        <v>6940</v>
      </c>
      <c r="P41" s="109">
        <v>10834</v>
      </c>
      <c r="Q41" s="109">
        <v>27</v>
      </c>
      <c r="R41" s="112">
        <v>10861</v>
      </c>
      <c r="S41" s="46"/>
      <c r="T41" s="113">
        <v>11624</v>
      </c>
      <c r="U41" s="46"/>
      <c r="V41" s="114">
        <v>26500</v>
      </c>
      <c r="W41" s="114">
        <f>'Table 1 - Supply 2017'!H39</f>
        <v>14600</v>
      </c>
      <c r="X41" s="114">
        <f>'Table 1 - Supply 2017'!I39</f>
        <v>5549</v>
      </c>
      <c r="Y41" s="114">
        <f>'Table 1 - Supply 2017'!J39</f>
        <v>79</v>
      </c>
      <c r="Z41" s="114">
        <f t="shared" si="0"/>
        <v>2494</v>
      </c>
      <c r="AA41" s="70">
        <f t="shared" si="5"/>
        <v>0.40984905660377358</v>
      </c>
      <c r="AB41" s="70">
        <f t="shared" si="4"/>
        <v>0.96079245283018866</v>
      </c>
      <c r="AD41" s="47">
        <f t="shared" si="3"/>
        <v>9</v>
      </c>
    </row>
    <row r="42" spans="1:30" ht="18" x14ac:dyDescent="0.25">
      <c r="A42" s="18" t="s">
        <v>395</v>
      </c>
      <c r="B42" s="18" t="s">
        <v>91</v>
      </c>
      <c r="C42" s="109">
        <v>25</v>
      </c>
      <c r="D42" s="109">
        <v>0</v>
      </c>
      <c r="E42" s="109">
        <v>0</v>
      </c>
      <c r="F42" s="109">
        <v>0</v>
      </c>
      <c r="G42" s="110">
        <v>25</v>
      </c>
      <c r="H42" s="46"/>
      <c r="I42" s="109">
        <v>327</v>
      </c>
      <c r="J42" s="109">
        <v>0</v>
      </c>
      <c r="K42" s="109">
        <v>-248</v>
      </c>
      <c r="L42" s="111">
        <v>79</v>
      </c>
      <c r="M42" s="46"/>
      <c r="N42" s="46">
        <v>202</v>
      </c>
      <c r="O42" s="46">
        <v>804</v>
      </c>
      <c r="P42" s="109">
        <v>1006</v>
      </c>
      <c r="Q42" s="109">
        <v>0</v>
      </c>
      <c r="R42" s="112">
        <v>1006</v>
      </c>
      <c r="S42" s="46"/>
      <c r="T42" s="113">
        <v>1110</v>
      </c>
      <c r="U42" s="46"/>
      <c r="V42" s="114">
        <v>4354</v>
      </c>
      <c r="W42" s="114">
        <f>'Table 1 - Supply 2017'!H40</f>
        <v>702</v>
      </c>
      <c r="X42" s="114">
        <f>'Table 1 - Supply 2017'!I40</f>
        <v>855</v>
      </c>
      <c r="Y42" s="114">
        <f>'Table 1 - Supply 2017'!J40</f>
        <v>286</v>
      </c>
      <c r="Z42" s="114">
        <f t="shared" si="0"/>
        <v>977</v>
      </c>
      <c r="AA42" s="70">
        <f t="shared" si="5"/>
        <v>0.23105190629306385</v>
      </c>
      <c r="AB42" s="70">
        <f t="shared" si="4"/>
        <v>0.39228295819935693</v>
      </c>
      <c r="AD42" s="47">
        <f t="shared" si="3"/>
        <v>25</v>
      </c>
    </row>
    <row r="43" spans="1:30" ht="18" x14ac:dyDescent="0.25">
      <c r="A43" s="18" t="s">
        <v>396</v>
      </c>
      <c r="B43" s="18" t="s">
        <v>93</v>
      </c>
      <c r="C43" s="109">
        <v>6540</v>
      </c>
      <c r="D43" s="109">
        <v>0</v>
      </c>
      <c r="E43" s="109">
        <v>0</v>
      </c>
      <c r="F43" s="109">
        <v>0</v>
      </c>
      <c r="G43" s="110">
        <v>6540</v>
      </c>
      <c r="H43" s="46"/>
      <c r="I43" s="109">
        <v>8510</v>
      </c>
      <c r="J43" s="109">
        <v>0</v>
      </c>
      <c r="K43" s="109">
        <v>101</v>
      </c>
      <c r="L43" s="111">
        <v>8611</v>
      </c>
      <c r="M43" s="46"/>
      <c r="N43" s="46">
        <v>3112</v>
      </c>
      <c r="O43" s="46">
        <v>2729</v>
      </c>
      <c r="P43" s="109">
        <v>5841</v>
      </c>
      <c r="Q43" s="109">
        <v>127</v>
      </c>
      <c r="R43" s="112">
        <v>5968</v>
      </c>
      <c r="S43" s="46"/>
      <c r="T43" s="113">
        <v>21119</v>
      </c>
      <c r="U43" s="46"/>
      <c r="V43" s="114">
        <v>52999</v>
      </c>
      <c r="W43" s="114">
        <f>'Table 1 - Supply 2017'!H41</f>
        <v>10769</v>
      </c>
      <c r="X43" s="114">
        <f>'Table 1 - Supply 2017'!I41</f>
        <v>11198</v>
      </c>
      <c r="Y43" s="114">
        <f>'Table 1 - Supply 2017'!J41</f>
        <v>1782</v>
      </c>
      <c r="Z43" s="114">
        <f t="shared" si="0"/>
        <v>19766</v>
      </c>
      <c r="AA43" s="70">
        <f t="shared" si="5"/>
        <v>0.11260589822449481</v>
      </c>
      <c r="AB43" s="70">
        <f t="shared" si="4"/>
        <v>0.31579841129077907</v>
      </c>
      <c r="AD43" s="47">
        <f t="shared" si="3"/>
        <v>6540</v>
      </c>
    </row>
    <row r="44" spans="1:30" ht="18" x14ac:dyDescent="0.25">
      <c r="A44" s="27" t="s">
        <v>397</v>
      </c>
      <c r="B44" s="27" t="s">
        <v>95</v>
      </c>
      <c r="C44" s="115">
        <v>21093</v>
      </c>
      <c r="D44" s="115">
        <v>0</v>
      </c>
      <c r="E44" s="115">
        <v>0</v>
      </c>
      <c r="F44" s="115">
        <v>0</v>
      </c>
      <c r="G44" s="116">
        <v>21093</v>
      </c>
      <c r="H44" s="49"/>
      <c r="I44" s="115">
        <v>14642</v>
      </c>
      <c r="J44" s="115">
        <v>0</v>
      </c>
      <c r="K44" s="115">
        <v>162</v>
      </c>
      <c r="L44" s="117">
        <v>14804</v>
      </c>
      <c r="M44" s="49"/>
      <c r="N44" s="49">
        <v>11982</v>
      </c>
      <c r="O44" s="49">
        <v>14557</v>
      </c>
      <c r="P44" s="115">
        <v>26539</v>
      </c>
      <c r="Q44" s="115">
        <v>116</v>
      </c>
      <c r="R44" s="118">
        <v>26655</v>
      </c>
      <c r="S44" s="49"/>
      <c r="T44" s="119">
        <v>62552</v>
      </c>
      <c r="U44" s="49"/>
      <c r="V44" s="120">
        <v>101439</v>
      </c>
      <c r="W44" s="120">
        <f>'Table 1 - Supply 2017'!H42</f>
        <v>50636</v>
      </c>
      <c r="X44" s="120">
        <f>'Table 1 - Supply 2017'!I42</f>
        <v>22169</v>
      </c>
      <c r="Y44" s="120">
        <f>'Table 1 - Supply 2017'!J42</f>
        <v>6094</v>
      </c>
      <c r="Z44" s="120">
        <f t="shared" si="0"/>
        <v>27991</v>
      </c>
      <c r="AA44" s="70">
        <f t="shared" si="5"/>
        <v>0.26276875757844614</v>
      </c>
      <c r="AB44" s="70">
        <f t="shared" si="4"/>
        <v>0.76194560277605261</v>
      </c>
      <c r="AD44" s="52">
        <f t="shared" si="3"/>
        <v>21093</v>
      </c>
    </row>
    <row r="45" spans="1:30" ht="18" x14ac:dyDescent="0.25">
      <c r="A45" s="18" t="s">
        <v>398</v>
      </c>
      <c r="B45" s="18" t="s">
        <v>97</v>
      </c>
      <c r="C45" s="109">
        <v>14477</v>
      </c>
      <c r="D45" s="109">
        <v>0</v>
      </c>
      <c r="E45" s="109">
        <v>0</v>
      </c>
      <c r="F45" s="109">
        <v>0</v>
      </c>
      <c r="G45" s="110">
        <v>14477</v>
      </c>
      <c r="H45" s="46"/>
      <c r="I45" s="109">
        <v>4603</v>
      </c>
      <c r="J45" s="109">
        <v>0</v>
      </c>
      <c r="K45" s="109">
        <v>238</v>
      </c>
      <c r="L45" s="111">
        <v>4841</v>
      </c>
      <c r="M45" s="46"/>
      <c r="N45" s="46">
        <v>5403</v>
      </c>
      <c r="O45" s="46">
        <v>6290</v>
      </c>
      <c r="P45" s="109">
        <v>11693</v>
      </c>
      <c r="Q45" s="109">
        <v>66</v>
      </c>
      <c r="R45" s="112">
        <v>11759</v>
      </c>
      <c r="S45" s="46"/>
      <c r="T45" s="113">
        <v>31077</v>
      </c>
      <c r="U45" s="46"/>
      <c r="V45" s="114">
        <v>47387</v>
      </c>
      <c r="W45" s="114">
        <f>'Table 1 - Supply 2017'!H43</f>
        <v>20900</v>
      </c>
      <c r="X45" s="114">
        <f>'Table 1 - Supply 2017'!I43</f>
        <v>11646</v>
      </c>
      <c r="Y45" s="114">
        <f>'Table 1 - Supply 2017'!J43</f>
        <v>2228</v>
      </c>
      <c r="Z45" s="114">
        <f t="shared" si="0"/>
        <v>19595</v>
      </c>
      <c r="AA45" s="70">
        <f t="shared" si="5"/>
        <v>0.24814822630679301</v>
      </c>
      <c r="AB45" s="70">
        <f t="shared" si="4"/>
        <v>0.68919745921877307</v>
      </c>
      <c r="AD45" s="47">
        <f t="shared" si="3"/>
        <v>14477</v>
      </c>
    </row>
    <row r="46" spans="1:30" ht="18" x14ac:dyDescent="0.25">
      <c r="A46" s="18" t="s">
        <v>399</v>
      </c>
      <c r="B46" s="18" t="s">
        <v>99</v>
      </c>
      <c r="C46" s="109">
        <v>2031</v>
      </c>
      <c r="D46" s="109">
        <v>0</v>
      </c>
      <c r="E46" s="109">
        <v>0</v>
      </c>
      <c r="F46" s="109">
        <v>0</v>
      </c>
      <c r="G46" s="110">
        <v>2031</v>
      </c>
      <c r="H46" s="46"/>
      <c r="I46" s="109">
        <v>22696</v>
      </c>
      <c r="J46" s="109">
        <v>0</v>
      </c>
      <c r="K46" s="109">
        <v>446</v>
      </c>
      <c r="L46" s="111">
        <v>23142</v>
      </c>
      <c r="M46" s="46"/>
      <c r="N46" s="46">
        <v>12792</v>
      </c>
      <c r="O46" s="46">
        <v>17391</v>
      </c>
      <c r="P46" s="109">
        <v>30183</v>
      </c>
      <c r="Q46" s="109">
        <v>96</v>
      </c>
      <c r="R46" s="112">
        <v>30279</v>
      </c>
      <c r="S46" s="46"/>
      <c r="T46" s="113">
        <v>55452</v>
      </c>
      <c r="U46" s="46"/>
      <c r="V46" s="114">
        <v>82281</v>
      </c>
      <c r="W46" s="114">
        <f>'Table 1 - Supply 2017'!H44</f>
        <v>33409</v>
      </c>
      <c r="X46" s="114">
        <f>'Table 1 - Supply 2017'!I44</f>
        <v>17574</v>
      </c>
      <c r="Y46" s="114">
        <f>'Table 1 - Supply 2017'!J44</f>
        <v>2912</v>
      </c>
      <c r="Z46" s="114">
        <f t="shared" si="0"/>
        <v>36705</v>
      </c>
      <c r="AA46" s="70">
        <f t="shared" si="5"/>
        <v>0.36799504138257921</v>
      </c>
      <c r="AB46" s="70">
        <f t="shared" si="4"/>
        <v>0.77403045660602088</v>
      </c>
      <c r="AD46" s="47">
        <f t="shared" si="3"/>
        <v>2031</v>
      </c>
    </row>
    <row r="47" spans="1:30" ht="18" x14ac:dyDescent="0.25">
      <c r="A47" s="18" t="s">
        <v>400</v>
      </c>
      <c r="B47" s="18" t="s">
        <v>468</v>
      </c>
      <c r="C47" s="109">
        <v>56326</v>
      </c>
      <c r="D47" s="109">
        <v>0</v>
      </c>
      <c r="E47" s="109">
        <v>0</v>
      </c>
      <c r="F47" s="109">
        <v>0</v>
      </c>
      <c r="G47" s="110">
        <v>56326</v>
      </c>
      <c r="H47" s="46"/>
      <c r="I47" s="109">
        <v>17224</v>
      </c>
      <c r="J47" s="109">
        <v>0</v>
      </c>
      <c r="K47" s="109">
        <v>1253</v>
      </c>
      <c r="L47" s="111">
        <v>18477</v>
      </c>
      <c r="M47" s="46"/>
      <c r="N47" s="46">
        <v>19528</v>
      </c>
      <c r="O47" s="46">
        <v>24517</v>
      </c>
      <c r="P47" s="109">
        <v>44045</v>
      </c>
      <c r="Q47" s="109">
        <v>224</v>
      </c>
      <c r="R47" s="112">
        <v>44269</v>
      </c>
      <c r="S47" s="46"/>
      <c r="T47" s="113">
        <v>119072</v>
      </c>
      <c r="U47" s="46"/>
      <c r="V47" s="114">
        <v>154833</v>
      </c>
      <c r="W47" s="114">
        <f>'Table 1 - Supply 2017'!H45</f>
        <v>57681</v>
      </c>
      <c r="X47" s="114">
        <f>'Table 1 - Supply 2017'!I45</f>
        <v>29768</v>
      </c>
      <c r="Y47" s="114">
        <f>'Table 1 - Supply 2017'!J45</f>
        <v>8640</v>
      </c>
      <c r="Z47" s="114">
        <f t="shared" si="0"/>
        <v>82519</v>
      </c>
      <c r="AA47" s="70">
        <f t="shared" si="5"/>
        <v>0.28591450143057356</v>
      </c>
      <c r="AB47" s="70">
        <f t="shared" si="4"/>
        <v>0.65845136372737079</v>
      </c>
      <c r="AD47" s="47">
        <f t="shared" si="3"/>
        <v>56326</v>
      </c>
    </row>
    <row r="48" spans="1:30" ht="18" x14ac:dyDescent="0.25">
      <c r="A48" s="18" t="s">
        <v>401</v>
      </c>
      <c r="B48" s="18" t="s">
        <v>103</v>
      </c>
      <c r="C48" s="109">
        <v>3109</v>
      </c>
      <c r="D48" s="109">
        <v>0</v>
      </c>
      <c r="E48" s="109">
        <v>0</v>
      </c>
      <c r="F48" s="109">
        <v>0</v>
      </c>
      <c r="G48" s="110">
        <v>3109</v>
      </c>
      <c r="H48" s="46"/>
      <c r="I48" s="109">
        <v>2765</v>
      </c>
      <c r="J48" s="109">
        <v>0</v>
      </c>
      <c r="K48" s="109">
        <v>63</v>
      </c>
      <c r="L48" s="111">
        <v>2828</v>
      </c>
      <c r="M48" s="46"/>
      <c r="N48" s="46">
        <v>352</v>
      </c>
      <c r="O48" s="46">
        <v>815</v>
      </c>
      <c r="P48" s="109">
        <v>1167</v>
      </c>
      <c r="Q48" s="109">
        <v>0</v>
      </c>
      <c r="R48" s="112">
        <v>1167</v>
      </c>
      <c r="S48" s="46"/>
      <c r="T48" s="113">
        <v>7104</v>
      </c>
      <c r="U48" s="46"/>
      <c r="V48" s="114">
        <v>9076</v>
      </c>
      <c r="W48" s="114">
        <f>'Table 1 - Supply 2017'!H46</f>
        <v>2246</v>
      </c>
      <c r="X48" s="114">
        <f>'Table 1 - Supply 2017'!I46</f>
        <v>1867</v>
      </c>
      <c r="Y48" s="114">
        <f>'Table 1 - Supply 2017'!J46</f>
        <v>661</v>
      </c>
      <c r="Z48" s="114">
        <f t="shared" si="0"/>
        <v>6064</v>
      </c>
      <c r="AA48" s="70">
        <f t="shared" si="5"/>
        <v>0.12858087263111503</v>
      </c>
      <c r="AB48" s="70">
        <f t="shared" si="4"/>
        <v>0.37604671661524902</v>
      </c>
      <c r="AD48" s="47">
        <f t="shared" si="3"/>
        <v>3109</v>
      </c>
    </row>
    <row r="49" spans="1:30" ht="18" x14ac:dyDescent="0.25">
      <c r="A49" s="18" t="s">
        <v>402</v>
      </c>
      <c r="B49" s="18" t="s">
        <v>105</v>
      </c>
      <c r="C49" s="109">
        <v>509</v>
      </c>
      <c r="D49" s="109">
        <v>0</v>
      </c>
      <c r="E49" s="109">
        <v>0</v>
      </c>
      <c r="F49" s="109">
        <v>0</v>
      </c>
      <c r="G49" s="110">
        <v>509</v>
      </c>
      <c r="H49" s="46"/>
      <c r="I49" s="109">
        <v>9106</v>
      </c>
      <c r="J49" s="109">
        <v>0</v>
      </c>
      <c r="K49" s="109">
        <v>-973</v>
      </c>
      <c r="L49" s="111">
        <v>8133</v>
      </c>
      <c r="M49" s="46"/>
      <c r="N49" s="46">
        <v>11461</v>
      </c>
      <c r="O49" s="46">
        <v>22045</v>
      </c>
      <c r="P49" s="109">
        <v>33506</v>
      </c>
      <c r="Q49" s="109">
        <v>797</v>
      </c>
      <c r="R49" s="112">
        <v>34303</v>
      </c>
      <c r="S49" s="46"/>
      <c r="T49" s="113">
        <v>42945</v>
      </c>
      <c r="U49" s="46"/>
      <c r="V49" s="114">
        <v>53919</v>
      </c>
      <c r="W49" s="114">
        <f>'Table 1 - Supply 2017'!H47</f>
        <v>26500</v>
      </c>
      <c r="X49" s="114">
        <f>'Table 1 - Supply 2017'!I47</f>
        <v>1030</v>
      </c>
      <c r="Y49" s="114">
        <f>'Table 1 - Supply 2017'!J47</f>
        <v>1448</v>
      </c>
      <c r="Z49" s="114">
        <f t="shared" si="0"/>
        <v>16027</v>
      </c>
      <c r="AA49" s="70">
        <f t="shared" si="5"/>
        <v>0.63619503329067673</v>
      </c>
      <c r="AB49" s="70">
        <f t="shared" si="4"/>
        <v>1.1276729909679333</v>
      </c>
      <c r="AD49" s="47">
        <f t="shared" si="3"/>
        <v>509</v>
      </c>
    </row>
    <row r="50" spans="1:30" ht="18" x14ac:dyDescent="0.25">
      <c r="A50" s="18" t="s">
        <v>403</v>
      </c>
      <c r="B50" s="18" t="s">
        <v>107</v>
      </c>
      <c r="C50" s="109">
        <v>3920</v>
      </c>
      <c r="D50" s="109">
        <v>0</v>
      </c>
      <c r="E50" s="109">
        <v>0</v>
      </c>
      <c r="F50" s="109">
        <v>0</v>
      </c>
      <c r="G50" s="110">
        <v>3920</v>
      </c>
      <c r="H50" s="46"/>
      <c r="I50" s="109">
        <v>922</v>
      </c>
      <c r="J50" s="109">
        <v>0</v>
      </c>
      <c r="K50" s="109">
        <v>187</v>
      </c>
      <c r="L50" s="111">
        <v>1109</v>
      </c>
      <c r="M50" s="46"/>
      <c r="N50" s="46">
        <v>529</v>
      </c>
      <c r="O50" s="46">
        <v>346</v>
      </c>
      <c r="P50" s="109">
        <v>875</v>
      </c>
      <c r="Q50" s="109">
        <v>226</v>
      </c>
      <c r="R50" s="112">
        <v>1101</v>
      </c>
      <c r="S50" s="46"/>
      <c r="T50" s="113">
        <v>6130</v>
      </c>
      <c r="U50" s="46"/>
      <c r="V50" s="114">
        <v>8384</v>
      </c>
      <c r="W50" s="114">
        <f>'Table 1 - Supply 2017'!H48</f>
        <v>3288</v>
      </c>
      <c r="X50" s="114">
        <f>'Table 1 - Supply 2017'!I48</f>
        <v>2207</v>
      </c>
      <c r="Y50" s="114">
        <f>'Table 1 - Supply 2017'!J48</f>
        <v>556</v>
      </c>
      <c r="Z50" s="114">
        <f t="shared" si="0"/>
        <v>4493</v>
      </c>
      <c r="AA50" s="70">
        <f t="shared" si="5"/>
        <v>0.13132156488549618</v>
      </c>
      <c r="AB50" s="70">
        <f t="shared" si="4"/>
        <v>0.52349713740458015</v>
      </c>
      <c r="AD50" s="47">
        <f t="shared" si="3"/>
        <v>3920</v>
      </c>
    </row>
    <row r="51" spans="1:30" ht="18" x14ac:dyDescent="0.25">
      <c r="A51" s="18" t="s">
        <v>404</v>
      </c>
      <c r="B51" s="18" t="s">
        <v>109</v>
      </c>
      <c r="C51" s="109">
        <v>13491</v>
      </c>
      <c r="D51" s="109">
        <v>0</v>
      </c>
      <c r="E51" s="109">
        <v>0</v>
      </c>
      <c r="F51" s="109">
        <v>0</v>
      </c>
      <c r="G51" s="110">
        <v>13491</v>
      </c>
      <c r="H51" s="46"/>
      <c r="I51" s="109">
        <v>5982</v>
      </c>
      <c r="J51" s="109">
        <v>905</v>
      </c>
      <c r="K51" s="109">
        <v>124</v>
      </c>
      <c r="L51" s="111">
        <v>7011</v>
      </c>
      <c r="M51" s="46"/>
      <c r="N51" s="46">
        <v>739</v>
      </c>
      <c r="O51" s="46">
        <v>467</v>
      </c>
      <c r="P51" s="109">
        <v>1206</v>
      </c>
      <c r="Q51" s="109">
        <v>102</v>
      </c>
      <c r="R51" s="112">
        <v>1308</v>
      </c>
      <c r="S51" s="46"/>
      <c r="T51" s="113">
        <v>21810</v>
      </c>
      <c r="U51" s="46"/>
      <c r="V51" s="114">
        <v>23834</v>
      </c>
      <c r="W51" s="114">
        <f>'Table 1 - Supply 2017'!H49</f>
        <v>6504</v>
      </c>
      <c r="X51" s="114">
        <f>'Table 1 - Supply 2017'!I49</f>
        <v>6225</v>
      </c>
      <c r="Y51" s="114">
        <f>'Table 1 - Supply 2017'!J49</f>
        <v>2200</v>
      </c>
      <c r="Z51" s="114">
        <f t="shared" si="0"/>
        <v>19331</v>
      </c>
      <c r="AA51" s="70">
        <f t="shared" si="5"/>
        <v>5.4879583787866074E-2</v>
      </c>
      <c r="AB51" s="70">
        <f t="shared" si="4"/>
        <v>0.32776705546697993</v>
      </c>
      <c r="AD51" s="47">
        <f t="shared" si="3"/>
        <v>13491</v>
      </c>
    </row>
    <row r="52" spans="1:30" ht="18" x14ac:dyDescent="0.25">
      <c r="A52" s="18" t="s">
        <v>405</v>
      </c>
      <c r="B52" s="18" t="s">
        <v>111</v>
      </c>
      <c r="C52" s="109">
        <v>27014</v>
      </c>
      <c r="D52" s="109">
        <v>0</v>
      </c>
      <c r="E52" s="109">
        <v>0</v>
      </c>
      <c r="F52" s="109">
        <v>0</v>
      </c>
      <c r="G52" s="110">
        <v>27014</v>
      </c>
      <c r="H52" s="46"/>
      <c r="I52" s="109">
        <v>263</v>
      </c>
      <c r="J52" s="109">
        <v>227</v>
      </c>
      <c r="K52" s="109">
        <v>-310</v>
      </c>
      <c r="L52" s="111">
        <v>180</v>
      </c>
      <c r="M52" s="46"/>
      <c r="N52" s="46">
        <v>4727</v>
      </c>
      <c r="O52" s="46">
        <v>6006</v>
      </c>
      <c r="P52" s="109">
        <v>10733</v>
      </c>
      <c r="Q52" s="109">
        <v>571</v>
      </c>
      <c r="R52" s="112">
        <v>11304</v>
      </c>
      <c r="S52" s="46"/>
      <c r="T52" s="113">
        <v>38498</v>
      </c>
      <c r="U52" s="46"/>
      <c r="V52" s="114">
        <v>46762</v>
      </c>
      <c r="W52" s="114">
        <f>'Table 1 - Supply 2017'!H50</f>
        <v>16720</v>
      </c>
      <c r="X52" s="114">
        <f>'Table 1 - Supply 2017'!I50</f>
        <v>17407</v>
      </c>
      <c r="Y52" s="114">
        <f>'Table 1 - Supply 2017'!J50</f>
        <v>3384</v>
      </c>
      <c r="Z52" s="114">
        <f t="shared" si="0"/>
        <v>35801</v>
      </c>
      <c r="AA52" s="70">
        <f t="shared" si="5"/>
        <v>0.24173474188443608</v>
      </c>
      <c r="AB52" s="70">
        <f t="shared" si="4"/>
        <v>0.59929002181258284</v>
      </c>
      <c r="AD52" s="47">
        <f t="shared" si="3"/>
        <v>27014</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555</v>
      </c>
      <c r="W53" s="114">
        <f>'Table 1 - Supply 2017'!H51</f>
        <v>60</v>
      </c>
      <c r="X53" s="114">
        <f>'Table 1 - Supply 2017'!I51</f>
        <v>0</v>
      </c>
      <c r="Y53" s="114">
        <f>'Table 1 - Supply 2017'!J51</f>
        <v>2</v>
      </c>
      <c r="Z53" s="114">
        <f t="shared" si="0"/>
        <v>-62</v>
      </c>
      <c r="AA53" s="70">
        <f t="shared" si="5"/>
        <v>0</v>
      </c>
      <c r="AB53" s="70">
        <f t="shared" si="4"/>
        <v>0.10810810810810811</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1357</v>
      </c>
      <c r="R54" s="118">
        <v>1357</v>
      </c>
      <c r="S54" s="49"/>
      <c r="T54" s="119">
        <v>1357</v>
      </c>
      <c r="U54" s="49"/>
      <c r="V54" s="120">
        <v>5702</v>
      </c>
      <c r="W54" s="120">
        <f>'Table 1 - Supply 2017'!H52</f>
        <v>1073</v>
      </c>
      <c r="X54" s="120">
        <f>'Table 1 - Supply 2017'!I52</f>
        <v>0</v>
      </c>
      <c r="Y54" s="120">
        <f>'Table 1 - Supply 2017'!J52</f>
        <v>0</v>
      </c>
      <c r="Z54" s="120">
        <f t="shared" si="0"/>
        <v>284</v>
      </c>
      <c r="AA54" s="70">
        <f t="shared" si="5"/>
        <v>0.23798667134338827</v>
      </c>
      <c r="AB54" s="70">
        <f t="shared" si="4"/>
        <v>0.4261662574535251</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599</v>
      </c>
      <c r="R55" s="112">
        <v>599</v>
      </c>
      <c r="S55" s="46"/>
      <c r="T55" s="113">
        <v>599</v>
      </c>
      <c r="U55" s="46"/>
      <c r="V55" s="114">
        <v>20689</v>
      </c>
      <c r="W55" s="114">
        <f>'Table 1 - Supply 2017'!H53</f>
        <v>225</v>
      </c>
      <c r="X55" s="114">
        <f>'Table 1 - Supply 2017'!I53</f>
        <v>0</v>
      </c>
      <c r="Y55" s="114">
        <f>'Table 1 - Supply 2017'!J53</f>
        <v>212</v>
      </c>
      <c r="Z55" s="114">
        <f t="shared" si="0"/>
        <v>162</v>
      </c>
      <c r="AA55" s="70">
        <f t="shared" si="5"/>
        <v>2.8952583498477451E-2</v>
      </c>
      <c r="AB55" s="70">
        <f t="shared" si="4"/>
        <v>3.9827927884383003E-2</v>
      </c>
      <c r="AD55" s="47">
        <f t="shared" si="3"/>
        <v>0</v>
      </c>
    </row>
    <row r="56" spans="1:30" ht="18" x14ac:dyDescent="0.25">
      <c r="A56" s="18" t="s">
        <v>409</v>
      </c>
      <c r="B56" s="18" t="s">
        <v>119</v>
      </c>
      <c r="C56" s="109">
        <v>15989</v>
      </c>
      <c r="D56" s="109">
        <v>0</v>
      </c>
      <c r="E56" s="109">
        <v>0</v>
      </c>
      <c r="F56" s="109">
        <v>0</v>
      </c>
      <c r="G56" s="110">
        <v>15989</v>
      </c>
      <c r="H56" s="46"/>
      <c r="I56" s="109">
        <v>0</v>
      </c>
      <c r="J56" s="109">
        <v>0</v>
      </c>
      <c r="K56" s="109">
        <v>-32</v>
      </c>
      <c r="L56" s="111">
        <v>-32</v>
      </c>
      <c r="M56" s="46"/>
      <c r="N56" s="46">
        <v>174</v>
      </c>
      <c r="O56" s="46">
        <v>0</v>
      </c>
      <c r="P56" s="109">
        <v>174</v>
      </c>
      <c r="Q56" s="109">
        <v>74</v>
      </c>
      <c r="R56" s="112">
        <v>248</v>
      </c>
      <c r="S56" s="46"/>
      <c r="T56" s="113">
        <v>16205</v>
      </c>
      <c r="U56" s="46"/>
      <c r="V56" s="114">
        <v>78073</v>
      </c>
      <c r="W56" s="114">
        <f>'Table 1 - Supply 2017'!H54</f>
        <v>903</v>
      </c>
      <c r="X56" s="114">
        <f>'Table 1 - Supply 2017'!I54</f>
        <v>0</v>
      </c>
      <c r="Y56" s="114">
        <f>'Table 1 - Supply 2017'!J54</f>
        <v>3582</v>
      </c>
      <c r="Z56" s="114">
        <f t="shared" si="0"/>
        <v>11720</v>
      </c>
      <c r="AA56" s="70">
        <f t="shared" si="5"/>
        <v>3.1765142879100331E-3</v>
      </c>
      <c r="AB56" s="70">
        <f t="shared" si="4"/>
        <v>1.4742612683001807E-2</v>
      </c>
      <c r="AD56" s="47">
        <f t="shared" si="3"/>
        <v>15989</v>
      </c>
    </row>
    <row r="57" spans="1:30" ht="18" x14ac:dyDescent="0.25">
      <c r="A57" s="18" t="s">
        <v>410</v>
      </c>
      <c r="B57" s="18" t="s">
        <v>121</v>
      </c>
      <c r="C57" s="109">
        <v>12738</v>
      </c>
      <c r="D57" s="109">
        <v>0</v>
      </c>
      <c r="E57" s="109">
        <v>0</v>
      </c>
      <c r="F57" s="109">
        <v>0</v>
      </c>
      <c r="G57" s="110">
        <v>12738</v>
      </c>
      <c r="H57" s="46"/>
      <c r="I57" s="109">
        <v>0</v>
      </c>
      <c r="J57" s="109">
        <v>0</v>
      </c>
      <c r="K57" s="109">
        <v>-34</v>
      </c>
      <c r="L57" s="111">
        <v>-34</v>
      </c>
      <c r="M57" s="46"/>
      <c r="N57" s="46">
        <v>0</v>
      </c>
      <c r="O57" s="46">
        <v>0</v>
      </c>
      <c r="P57" s="109">
        <v>0</v>
      </c>
      <c r="Q57" s="109">
        <v>53</v>
      </c>
      <c r="R57" s="112">
        <v>53</v>
      </c>
      <c r="S57" s="46"/>
      <c r="T57" s="113">
        <v>12757</v>
      </c>
      <c r="U57" s="46"/>
      <c r="V57" s="114">
        <v>41758</v>
      </c>
      <c r="W57" s="114">
        <f>'Table 1 - Supply 2017'!H55</f>
        <v>31</v>
      </c>
      <c r="X57" s="114">
        <f>'Table 1 - Supply 2017'!I55</f>
        <v>0</v>
      </c>
      <c r="Y57" s="114">
        <f>'Table 1 - Supply 2017'!J55</f>
        <v>1028</v>
      </c>
      <c r="Z57" s="114">
        <f t="shared" si="0"/>
        <v>11698</v>
      </c>
      <c r="AA57" s="70">
        <f t="shared" si="5"/>
        <v>1.2692178744192729E-3</v>
      </c>
      <c r="AB57" s="70">
        <f t="shared" si="4"/>
        <v>2.0115905934192249E-3</v>
      </c>
      <c r="AD57" s="47">
        <f t="shared" si="3"/>
        <v>12738</v>
      </c>
    </row>
    <row r="58" spans="1:30" ht="18" x14ac:dyDescent="0.25">
      <c r="A58" s="18" t="s">
        <v>411</v>
      </c>
      <c r="B58" s="18" t="s">
        <v>123</v>
      </c>
      <c r="C58" s="109">
        <v>4692</v>
      </c>
      <c r="D58" s="109">
        <v>0</v>
      </c>
      <c r="E58" s="109">
        <v>0</v>
      </c>
      <c r="F58" s="109">
        <v>0</v>
      </c>
      <c r="G58" s="110">
        <v>4692</v>
      </c>
      <c r="H58" s="46"/>
      <c r="I58" s="109">
        <v>0</v>
      </c>
      <c r="J58" s="109">
        <v>0</v>
      </c>
      <c r="K58" s="109">
        <v>-5</v>
      </c>
      <c r="L58" s="111">
        <v>-5</v>
      </c>
      <c r="M58" s="46"/>
      <c r="N58" s="46">
        <v>0</v>
      </c>
      <c r="O58" s="46">
        <v>0</v>
      </c>
      <c r="P58" s="109">
        <v>0</v>
      </c>
      <c r="Q58" s="109">
        <v>6</v>
      </c>
      <c r="R58" s="112">
        <v>6</v>
      </c>
      <c r="S58" s="46"/>
      <c r="T58" s="113">
        <v>4693</v>
      </c>
      <c r="U58" s="46"/>
      <c r="V58" s="114">
        <v>9960</v>
      </c>
      <c r="W58" s="114">
        <f>'Table 1 - Supply 2017'!H56</f>
        <v>12</v>
      </c>
      <c r="X58" s="114">
        <f>'Table 1 - Supply 2017'!I56</f>
        <v>0</v>
      </c>
      <c r="Y58" s="114">
        <f>'Table 1 - Supply 2017'!J56</f>
        <v>0</v>
      </c>
      <c r="Z58" s="114">
        <f t="shared" si="0"/>
        <v>4681</v>
      </c>
      <c r="AA58" s="70">
        <f t="shared" si="5"/>
        <v>6.0240963855421692E-4</v>
      </c>
      <c r="AB58" s="70">
        <f t="shared" si="4"/>
        <v>1.8072289156626507E-3</v>
      </c>
      <c r="AD58" s="47">
        <f t="shared" si="3"/>
        <v>4692</v>
      </c>
    </row>
    <row r="59" spans="1:30" ht="18" x14ac:dyDescent="0.25">
      <c r="A59" s="18" t="s">
        <v>412</v>
      </c>
      <c r="B59" s="18" t="s">
        <v>125</v>
      </c>
      <c r="C59" s="109">
        <v>4695</v>
      </c>
      <c r="D59" s="109">
        <v>0</v>
      </c>
      <c r="E59" s="109">
        <v>0</v>
      </c>
      <c r="F59" s="109">
        <v>0</v>
      </c>
      <c r="G59" s="110">
        <v>4695</v>
      </c>
      <c r="H59" s="46"/>
      <c r="I59" s="109">
        <v>0</v>
      </c>
      <c r="J59" s="109">
        <v>0</v>
      </c>
      <c r="K59" s="109">
        <v>10</v>
      </c>
      <c r="L59" s="111">
        <v>10</v>
      </c>
      <c r="M59" s="46"/>
      <c r="N59" s="46">
        <v>0</v>
      </c>
      <c r="O59" s="46">
        <v>0</v>
      </c>
      <c r="P59" s="109">
        <v>0</v>
      </c>
      <c r="Q59" s="109">
        <v>0</v>
      </c>
      <c r="R59" s="112">
        <v>0</v>
      </c>
      <c r="S59" s="46"/>
      <c r="T59" s="113">
        <v>4705</v>
      </c>
      <c r="U59" s="46"/>
      <c r="V59" s="114">
        <v>9981</v>
      </c>
      <c r="W59" s="114">
        <f>'Table 1 - Supply 2017'!H57</f>
        <v>1</v>
      </c>
      <c r="X59" s="114">
        <f>'Table 1 - Supply 2017'!I57</f>
        <v>0</v>
      </c>
      <c r="Y59" s="114">
        <f>'Table 1 - Supply 2017'!J57</f>
        <v>442</v>
      </c>
      <c r="Z59" s="114">
        <f t="shared" si="0"/>
        <v>4262</v>
      </c>
      <c r="AA59" s="70">
        <f t="shared" si="5"/>
        <v>0</v>
      </c>
      <c r="AB59" s="70">
        <f t="shared" si="4"/>
        <v>1.0019036168720569E-4</v>
      </c>
      <c r="AD59" s="47">
        <f t="shared" si="3"/>
        <v>4695</v>
      </c>
    </row>
    <row r="60" spans="1:30" ht="18" x14ac:dyDescent="0.25">
      <c r="A60" s="18" t="s">
        <v>413</v>
      </c>
      <c r="B60" s="18" t="s">
        <v>127</v>
      </c>
      <c r="C60" s="109">
        <v>220</v>
      </c>
      <c r="D60" s="109">
        <v>0</v>
      </c>
      <c r="E60" s="109">
        <v>0</v>
      </c>
      <c r="F60" s="109">
        <v>6547</v>
      </c>
      <c r="G60" s="110">
        <v>6767</v>
      </c>
      <c r="H60" s="46"/>
      <c r="I60" s="109">
        <v>0</v>
      </c>
      <c r="J60" s="109">
        <v>0</v>
      </c>
      <c r="K60" s="109">
        <v>48</v>
      </c>
      <c r="L60" s="111">
        <v>48</v>
      </c>
      <c r="M60" s="46"/>
      <c r="N60" s="46">
        <v>1355</v>
      </c>
      <c r="O60" s="46">
        <v>3859</v>
      </c>
      <c r="P60" s="109">
        <v>5214</v>
      </c>
      <c r="Q60" s="109">
        <v>125</v>
      </c>
      <c r="R60" s="112">
        <v>5339</v>
      </c>
      <c r="S60" s="46"/>
      <c r="T60" s="113">
        <v>12154</v>
      </c>
      <c r="U60" s="46"/>
      <c r="V60" s="114">
        <v>24884</v>
      </c>
      <c r="W60" s="114">
        <f>'Table 1 - Supply 2017'!H58</f>
        <v>3160</v>
      </c>
      <c r="X60" s="114">
        <f>'Table 1 - Supply 2017'!I58</f>
        <v>0</v>
      </c>
      <c r="Y60" s="114">
        <f>'Table 1 - Supply 2017'!J58</f>
        <v>1715</v>
      </c>
      <c r="Z60" s="114">
        <f t="shared" si="0"/>
        <v>7279</v>
      </c>
      <c r="AA60" s="70">
        <f t="shared" si="5"/>
        <v>0.21455553769490435</v>
      </c>
      <c r="AB60" s="70">
        <f t="shared" si="4"/>
        <v>0.34154476772223114</v>
      </c>
      <c r="AD60" s="47">
        <f t="shared" si="3"/>
        <v>220</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708</v>
      </c>
      <c r="W61" s="114">
        <f>'Table 1 - Supply 2017'!H59</f>
        <v>2</v>
      </c>
      <c r="X61" s="114">
        <f>'Table 1 - Supply 2017'!I59</f>
        <v>0</v>
      </c>
      <c r="Y61" s="114">
        <f>'Table 1 - Supply 2017'!J59</f>
        <v>64</v>
      </c>
      <c r="Z61" s="114">
        <f t="shared" si="0"/>
        <v>-66</v>
      </c>
      <c r="AA61" s="70">
        <f t="shared" si="5"/>
        <v>0</v>
      </c>
      <c r="AB61" s="70">
        <f t="shared" si="4"/>
        <v>2.8248587570621469E-3</v>
      </c>
      <c r="AD61" s="47">
        <f t="shared" si="3"/>
        <v>0</v>
      </c>
    </row>
    <row r="62" spans="1:30" ht="18" x14ac:dyDescent="0.25">
      <c r="A62" s="18" t="s">
        <v>415</v>
      </c>
      <c r="B62" s="18" t="s">
        <v>131</v>
      </c>
      <c r="C62" s="109">
        <v>1869</v>
      </c>
      <c r="D62" s="109">
        <v>0</v>
      </c>
      <c r="E62" s="109">
        <v>0</v>
      </c>
      <c r="F62" s="109">
        <v>0</v>
      </c>
      <c r="G62" s="110">
        <v>1869</v>
      </c>
      <c r="H62" s="46"/>
      <c r="I62" s="109">
        <v>181931</v>
      </c>
      <c r="J62" s="109">
        <v>0</v>
      </c>
      <c r="K62" s="109">
        <v>2128</v>
      </c>
      <c r="L62" s="111">
        <v>184059</v>
      </c>
      <c r="M62" s="46"/>
      <c r="N62" s="46">
        <v>0</v>
      </c>
      <c r="O62" s="46">
        <v>0</v>
      </c>
      <c r="P62" s="109">
        <v>0</v>
      </c>
      <c r="Q62" s="109">
        <v>2552</v>
      </c>
      <c r="R62" s="112">
        <v>2552</v>
      </c>
      <c r="S62" s="46"/>
      <c r="T62" s="113">
        <v>188480</v>
      </c>
      <c r="U62" s="46"/>
      <c r="V62" s="114">
        <v>335269</v>
      </c>
      <c r="W62" s="114">
        <f>'Table 1 - Supply 2017'!H60</f>
        <v>1814</v>
      </c>
      <c r="X62" s="114">
        <f>'Table 1 - Supply 2017'!I60</f>
        <v>0</v>
      </c>
      <c r="Y62" s="114">
        <f>'Table 1 - Supply 2017'!J60</f>
        <v>30346</v>
      </c>
      <c r="Z62" s="114">
        <f t="shared" si="0"/>
        <v>156320</v>
      </c>
      <c r="AA62" s="70">
        <f t="shared" si="5"/>
        <v>7.6117982873453857E-3</v>
      </c>
      <c r="AB62" s="70">
        <f t="shared" si="4"/>
        <v>1.3022379044886345E-2</v>
      </c>
      <c r="AD62" s="47">
        <f t="shared" si="3"/>
        <v>1869</v>
      </c>
    </row>
    <row r="63" spans="1:30" ht="18" x14ac:dyDescent="0.25">
      <c r="A63" s="18" t="s">
        <v>416</v>
      </c>
      <c r="B63" s="18" t="s">
        <v>133</v>
      </c>
      <c r="C63" s="109">
        <v>20859</v>
      </c>
      <c r="D63" s="109">
        <v>0</v>
      </c>
      <c r="E63" s="109">
        <v>0</v>
      </c>
      <c r="F63" s="109">
        <v>0</v>
      </c>
      <c r="G63" s="110">
        <v>20859</v>
      </c>
      <c r="H63" s="46"/>
      <c r="I63" s="109">
        <v>0</v>
      </c>
      <c r="J63" s="109">
        <v>0</v>
      </c>
      <c r="K63" s="109">
        <v>0</v>
      </c>
      <c r="L63" s="111">
        <v>0</v>
      </c>
      <c r="M63" s="46"/>
      <c r="N63" s="46">
        <v>0</v>
      </c>
      <c r="O63" s="46">
        <v>0</v>
      </c>
      <c r="P63" s="109">
        <v>0</v>
      </c>
      <c r="Q63" s="109">
        <v>216</v>
      </c>
      <c r="R63" s="112">
        <v>216</v>
      </c>
      <c r="S63" s="46"/>
      <c r="T63" s="113">
        <v>21075</v>
      </c>
      <c r="U63" s="46"/>
      <c r="V63" s="114">
        <v>32015</v>
      </c>
      <c r="W63" s="114">
        <f>'Table 1 - Supply 2017'!H61</f>
        <v>187</v>
      </c>
      <c r="X63" s="114">
        <f>'Table 1 - Supply 2017'!I61</f>
        <v>-25707</v>
      </c>
      <c r="Y63" s="114">
        <f>'Table 1 - Supply 2017'!J61</f>
        <v>2427</v>
      </c>
      <c r="Z63" s="114">
        <f t="shared" si="0"/>
        <v>-7246</v>
      </c>
      <c r="AA63" s="70">
        <f t="shared" si="5"/>
        <v>6.746837419959394E-3</v>
      </c>
      <c r="AB63" s="70">
        <f t="shared" si="4"/>
        <v>1.2587849445572388E-2</v>
      </c>
      <c r="AD63" s="47">
        <f t="shared" si="3"/>
        <v>20859</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215</v>
      </c>
      <c r="R64" s="112">
        <v>215</v>
      </c>
      <c r="S64" s="46"/>
      <c r="T64" s="113">
        <v>215</v>
      </c>
      <c r="U64" s="46"/>
      <c r="V64" s="114">
        <v>215</v>
      </c>
      <c r="W64" s="114">
        <f>'Table 1 - Supply 2017'!H62</f>
        <v>87</v>
      </c>
      <c r="X64" s="114">
        <f>'Table 1 - Supply 2017'!I62</f>
        <v>-155543</v>
      </c>
      <c r="Y64" s="114">
        <f>'Table 1 - Supply 2017'!J62</f>
        <v>-3</v>
      </c>
      <c r="Z64" s="114">
        <f t="shared" si="0"/>
        <v>-155412</v>
      </c>
      <c r="AA64" s="70">
        <f t="shared" si="5"/>
        <v>1</v>
      </c>
      <c r="AB64" s="70">
        <f t="shared" si="4"/>
        <v>1.4046511627906977</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114">
        <f>'Table 1 - Supply 2017'!H63</f>
        <v>0</v>
      </c>
      <c r="X65" s="114">
        <f>'Table 1 - Supply 2017'!I63</f>
        <v>-140805</v>
      </c>
      <c r="Y65" s="114">
        <f>'Table 1 - Supply 2017'!J63</f>
        <v>0</v>
      </c>
      <c r="Z65" s="114">
        <f t="shared" si="0"/>
        <v>-140805</v>
      </c>
      <c r="AA65" s="70">
        <f t="shared" si="5"/>
        <v>0</v>
      </c>
      <c r="AB65" s="70">
        <f t="shared" si="4"/>
        <v>0</v>
      </c>
      <c r="AD65" s="47">
        <f t="shared" si="3"/>
        <v>0</v>
      </c>
    </row>
    <row r="66" spans="1:30" ht="18" x14ac:dyDescent="0.25">
      <c r="A66" s="18" t="s">
        <v>419</v>
      </c>
      <c r="B66" s="18" t="s">
        <v>139</v>
      </c>
      <c r="C66" s="109">
        <v>9655</v>
      </c>
      <c r="D66" s="109">
        <v>0</v>
      </c>
      <c r="E66" s="109">
        <v>0</v>
      </c>
      <c r="F66" s="109">
        <v>0</v>
      </c>
      <c r="G66" s="110">
        <v>9655</v>
      </c>
      <c r="H66" s="46"/>
      <c r="I66" s="109">
        <v>0</v>
      </c>
      <c r="J66" s="109">
        <v>0</v>
      </c>
      <c r="K66" s="109">
        <v>0</v>
      </c>
      <c r="L66" s="111">
        <v>0</v>
      </c>
      <c r="M66" s="46"/>
      <c r="N66" s="46">
        <v>0</v>
      </c>
      <c r="O66" s="46">
        <v>0</v>
      </c>
      <c r="P66" s="109">
        <v>0</v>
      </c>
      <c r="Q66" s="109">
        <v>472</v>
      </c>
      <c r="R66" s="112">
        <v>472</v>
      </c>
      <c r="S66" s="46"/>
      <c r="T66" s="113">
        <v>10127</v>
      </c>
      <c r="U66" s="46"/>
      <c r="V66" s="114">
        <v>13157</v>
      </c>
      <c r="W66" s="114">
        <f>'Table 1 - Supply 2017'!H64</f>
        <v>847</v>
      </c>
      <c r="X66" s="114">
        <f>'Table 1 - Supply 2017'!I64</f>
        <v>0</v>
      </c>
      <c r="Y66" s="114">
        <f>'Table 1 - Supply 2017'!J64</f>
        <v>-341</v>
      </c>
      <c r="Z66" s="114">
        <f t="shared" si="0"/>
        <v>9621</v>
      </c>
      <c r="AA66" s="70">
        <f t="shared" si="5"/>
        <v>3.5874439461883408E-2</v>
      </c>
      <c r="AB66" s="70">
        <f t="shared" si="4"/>
        <v>0.10025081705555978</v>
      </c>
      <c r="AD66" s="47">
        <f t="shared" si="3"/>
        <v>9655</v>
      </c>
    </row>
    <row r="67" spans="1:30" ht="18" x14ac:dyDescent="0.25">
      <c r="A67" s="18" t="s">
        <v>420</v>
      </c>
      <c r="B67" s="18" t="s">
        <v>141</v>
      </c>
      <c r="C67" s="109">
        <v>11799</v>
      </c>
      <c r="D67" s="109">
        <v>0</v>
      </c>
      <c r="E67" s="109">
        <v>0</v>
      </c>
      <c r="F67" s="109">
        <v>81</v>
      </c>
      <c r="G67" s="110">
        <v>11880</v>
      </c>
      <c r="H67" s="46"/>
      <c r="I67" s="109">
        <v>0</v>
      </c>
      <c r="J67" s="109">
        <v>0</v>
      </c>
      <c r="K67" s="109">
        <v>0</v>
      </c>
      <c r="L67" s="111">
        <v>0</v>
      </c>
      <c r="M67" s="46"/>
      <c r="N67" s="46">
        <v>0</v>
      </c>
      <c r="O67" s="46">
        <v>0</v>
      </c>
      <c r="P67" s="109">
        <v>0</v>
      </c>
      <c r="Q67" s="109">
        <v>1686</v>
      </c>
      <c r="R67" s="112">
        <v>1686</v>
      </c>
      <c r="S67" s="46"/>
      <c r="T67" s="113">
        <v>13566</v>
      </c>
      <c r="U67" s="46"/>
      <c r="V67" s="114">
        <v>55283</v>
      </c>
      <c r="W67" s="114">
        <f>'Table 1 - Supply 2017'!H65</f>
        <v>4702</v>
      </c>
      <c r="X67" s="114">
        <f>'Table 1 - Supply 2017'!I65</f>
        <v>0</v>
      </c>
      <c r="Y67" s="114">
        <f>'Table 1 - Supply 2017'!J65</f>
        <v>1106</v>
      </c>
      <c r="Z67" s="114">
        <f t="shared" si="0"/>
        <v>7758</v>
      </c>
      <c r="AA67" s="70">
        <f t="shared" si="5"/>
        <v>3.0497621330246187E-2</v>
      </c>
      <c r="AB67" s="70">
        <f t="shared" si="4"/>
        <v>0.11555089267948555</v>
      </c>
      <c r="AD67" s="47">
        <f t="shared" si="3"/>
        <v>11799</v>
      </c>
    </row>
    <row r="68" spans="1:30" ht="18" x14ac:dyDescent="0.25">
      <c r="A68" s="18" t="s">
        <v>421</v>
      </c>
      <c r="B68" s="18" t="s">
        <v>143</v>
      </c>
      <c r="C68" s="109">
        <v>5987</v>
      </c>
      <c r="D68" s="109">
        <v>0</v>
      </c>
      <c r="E68" s="109">
        <v>0</v>
      </c>
      <c r="F68" s="109">
        <v>0</v>
      </c>
      <c r="G68" s="110">
        <v>5987</v>
      </c>
      <c r="H68" s="46"/>
      <c r="I68" s="109">
        <v>0</v>
      </c>
      <c r="J68" s="109">
        <v>0</v>
      </c>
      <c r="K68" s="109">
        <v>0</v>
      </c>
      <c r="L68" s="111">
        <v>0</v>
      </c>
      <c r="M68" s="46"/>
      <c r="N68" s="46">
        <v>0</v>
      </c>
      <c r="O68" s="46">
        <v>0</v>
      </c>
      <c r="P68" s="109">
        <v>0</v>
      </c>
      <c r="Q68" s="109">
        <v>7011</v>
      </c>
      <c r="R68" s="112">
        <v>7011</v>
      </c>
      <c r="S68" s="46"/>
      <c r="T68" s="113">
        <v>12998</v>
      </c>
      <c r="U68" s="46"/>
      <c r="V68" s="114">
        <v>18187</v>
      </c>
      <c r="W68" s="114">
        <f>'Table 1 - Supply 2017'!H66</f>
        <v>3561</v>
      </c>
      <c r="X68" s="114">
        <f>'Table 1 - Supply 2017'!I66</f>
        <v>0</v>
      </c>
      <c r="Y68" s="114">
        <f>'Table 1 - Supply 2017'!J66</f>
        <v>596</v>
      </c>
      <c r="Z68" s="114">
        <f t="shared" si="0"/>
        <v>8841</v>
      </c>
      <c r="AA68" s="70">
        <f t="shared" si="5"/>
        <v>0.38549513388684226</v>
      </c>
      <c r="AB68" s="70">
        <f t="shared" si="4"/>
        <v>0.581294331115632</v>
      </c>
      <c r="AD68" s="47">
        <f t="shared" si="3"/>
        <v>5987</v>
      </c>
    </row>
    <row r="69" spans="1:30" ht="18" x14ac:dyDescent="0.25">
      <c r="A69" s="18" t="s">
        <v>422</v>
      </c>
      <c r="B69" s="18" t="s">
        <v>145</v>
      </c>
      <c r="C69" s="109">
        <v>13207</v>
      </c>
      <c r="D69" s="109">
        <v>0</v>
      </c>
      <c r="E69" s="109">
        <v>0</v>
      </c>
      <c r="F69" s="109">
        <v>0</v>
      </c>
      <c r="G69" s="110">
        <v>13207</v>
      </c>
      <c r="H69" s="46"/>
      <c r="I69" s="109">
        <v>0</v>
      </c>
      <c r="J69" s="109">
        <v>0</v>
      </c>
      <c r="K69" s="109">
        <v>0</v>
      </c>
      <c r="L69" s="111">
        <v>0</v>
      </c>
      <c r="M69" s="46"/>
      <c r="N69" s="46">
        <v>0</v>
      </c>
      <c r="O69" s="46">
        <v>0</v>
      </c>
      <c r="P69" s="109">
        <v>0</v>
      </c>
      <c r="Q69" s="109">
        <v>9930</v>
      </c>
      <c r="R69" s="112">
        <v>9930</v>
      </c>
      <c r="S69" s="46"/>
      <c r="T69" s="113">
        <v>23137</v>
      </c>
      <c r="U69" s="46"/>
      <c r="V69" s="114">
        <v>37754</v>
      </c>
      <c r="W69" s="114">
        <f>'Table 1 - Supply 2017'!H67</f>
        <v>12265</v>
      </c>
      <c r="X69" s="114">
        <f>'Table 1 - Supply 2017'!I67</f>
        <v>0</v>
      </c>
      <c r="Y69" s="114">
        <f>'Table 1 - Supply 2017'!J67</f>
        <v>2039</v>
      </c>
      <c r="Z69" s="114">
        <f t="shared" si="0"/>
        <v>8833</v>
      </c>
      <c r="AA69" s="70">
        <f t="shared" si="5"/>
        <v>0.26301848810722045</v>
      </c>
      <c r="AB69" s="70">
        <f t="shared" si="4"/>
        <v>0.58788472744609843</v>
      </c>
      <c r="AD69" s="47">
        <f t="shared" si="3"/>
        <v>13207</v>
      </c>
    </row>
    <row r="70" spans="1:30" ht="18" x14ac:dyDescent="0.25">
      <c r="A70" s="18" t="s">
        <v>423</v>
      </c>
      <c r="B70" s="18" t="s">
        <v>147</v>
      </c>
      <c r="C70" s="109">
        <v>1420</v>
      </c>
      <c r="D70" s="109">
        <v>0</v>
      </c>
      <c r="E70" s="109">
        <v>3005</v>
      </c>
      <c r="F70" s="109">
        <v>0</v>
      </c>
      <c r="G70" s="110">
        <v>4425</v>
      </c>
      <c r="H70" s="46"/>
      <c r="I70" s="109">
        <v>0</v>
      </c>
      <c r="J70" s="109">
        <v>0</v>
      </c>
      <c r="K70" s="109">
        <v>0</v>
      </c>
      <c r="L70" s="111">
        <v>0</v>
      </c>
      <c r="M70" s="46"/>
      <c r="N70" s="46">
        <v>0</v>
      </c>
      <c r="O70" s="46">
        <v>0</v>
      </c>
      <c r="P70" s="109">
        <v>0</v>
      </c>
      <c r="Q70" s="109">
        <v>2986</v>
      </c>
      <c r="R70" s="112">
        <v>2986</v>
      </c>
      <c r="S70" s="46"/>
      <c r="T70" s="113">
        <v>7411</v>
      </c>
      <c r="U70" s="46"/>
      <c r="V70" s="114">
        <v>42620</v>
      </c>
      <c r="W70" s="114">
        <f>'Table 1 - Supply 2017'!H68</f>
        <v>1703</v>
      </c>
      <c r="X70" s="114">
        <f>'Table 1 - Supply 2017'!I68</f>
        <v>0</v>
      </c>
      <c r="Y70" s="114">
        <f>'Table 1 - Supply 2017'!J68</f>
        <v>485</v>
      </c>
      <c r="Z70" s="114">
        <f t="shared" ref="Z70:Z112" si="9">T70-W70+X70-Y70</f>
        <v>5223</v>
      </c>
      <c r="AA70" s="70">
        <f t="shared" si="5"/>
        <v>7.0061004223369305E-2</v>
      </c>
      <c r="AB70" s="70">
        <f t="shared" si="4"/>
        <v>0.11001877053026748</v>
      </c>
      <c r="AD70" s="47">
        <f t="shared" si="3"/>
        <v>1420</v>
      </c>
    </row>
    <row r="71" spans="1:30" ht="18" x14ac:dyDescent="0.25">
      <c r="A71" s="18" t="s">
        <v>424</v>
      </c>
      <c r="B71" s="18" t="s">
        <v>149</v>
      </c>
      <c r="C71" s="109">
        <v>1149</v>
      </c>
      <c r="D71" s="109">
        <v>0</v>
      </c>
      <c r="E71" s="109">
        <v>0</v>
      </c>
      <c r="F71" s="109">
        <v>0</v>
      </c>
      <c r="G71" s="110">
        <v>1149</v>
      </c>
      <c r="H71" s="46"/>
      <c r="I71" s="109">
        <v>0</v>
      </c>
      <c r="J71" s="109">
        <v>0</v>
      </c>
      <c r="K71" s="109">
        <v>0</v>
      </c>
      <c r="L71" s="111">
        <v>0</v>
      </c>
      <c r="M71" s="46"/>
      <c r="N71" s="46">
        <v>0</v>
      </c>
      <c r="O71" s="46">
        <v>0</v>
      </c>
      <c r="P71" s="109">
        <v>0</v>
      </c>
      <c r="Q71" s="109">
        <v>1697</v>
      </c>
      <c r="R71" s="112">
        <v>1697</v>
      </c>
      <c r="S71" s="46"/>
      <c r="T71" s="113">
        <v>2846</v>
      </c>
      <c r="U71" s="46"/>
      <c r="V71" s="114">
        <v>26552</v>
      </c>
      <c r="W71" s="114">
        <f>'Table 1 - Supply 2017'!H69</f>
        <v>1615</v>
      </c>
      <c r="X71" s="114">
        <f>'Table 1 - Supply 2017'!I69</f>
        <v>0</v>
      </c>
      <c r="Y71" s="114">
        <f>'Table 1 - Supply 2017'!J69</f>
        <v>914</v>
      </c>
      <c r="Z71" s="114">
        <f t="shared" si="9"/>
        <v>317</v>
      </c>
      <c r="AA71" s="70">
        <f t="shared" si="5"/>
        <v>6.3912322988852063E-2</v>
      </c>
      <c r="AB71" s="70">
        <f t="shared" si="4"/>
        <v>0.12473636637541428</v>
      </c>
      <c r="AD71" s="47">
        <f t="shared" ref="AD71:AD112" si="10">SUM(C71:D71)</f>
        <v>1149</v>
      </c>
    </row>
    <row r="72" spans="1:30" ht="18" x14ac:dyDescent="0.25">
      <c r="A72" s="27" t="s">
        <v>425</v>
      </c>
      <c r="B72" s="27" t="s">
        <v>151</v>
      </c>
      <c r="C72" s="115">
        <v>17209</v>
      </c>
      <c r="D72" s="115">
        <v>0</v>
      </c>
      <c r="E72" s="115">
        <v>0</v>
      </c>
      <c r="F72" s="115">
        <v>0</v>
      </c>
      <c r="G72" s="116">
        <v>17209</v>
      </c>
      <c r="H72" s="49"/>
      <c r="I72" s="115">
        <v>0</v>
      </c>
      <c r="J72" s="115">
        <v>0</v>
      </c>
      <c r="K72" s="115">
        <v>0</v>
      </c>
      <c r="L72" s="117">
        <v>0</v>
      </c>
      <c r="M72" s="49"/>
      <c r="N72" s="49">
        <v>0</v>
      </c>
      <c r="O72" s="49">
        <v>0</v>
      </c>
      <c r="P72" s="115">
        <v>0</v>
      </c>
      <c r="Q72" s="115">
        <v>8990</v>
      </c>
      <c r="R72" s="118">
        <v>8990</v>
      </c>
      <c r="S72" s="49"/>
      <c r="T72" s="119">
        <v>26199</v>
      </c>
      <c r="U72" s="49"/>
      <c r="V72" s="120">
        <v>37014</v>
      </c>
      <c r="W72" s="120">
        <f>'Table 1 - Supply 2017'!H70</f>
        <v>11346</v>
      </c>
      <c r="X72" s="120">
        <f>'Table 1 - Supply 2017'!I70</f>
        <v>0</v>
      </c>
      <c r="Y72" s="120">
        <f>'Table 1 - Supply 2017'!J70</f>
        <v>2249</v>
      </c>
      <c r="Z72" s="120">
        <f t="shared" si="9"/>
        <v>12604</v>
      </c>
      <c r="AA72" s="70">
        <f t="shared" si="5"/>
        <v>0.24288107202680068</v>
      </c>
      <c r="AB72" s="70">
        <f t="shared" ref="AB72:AB112" si="11">IF(ISERROR((W72+R72)/V72),0,(W72+R72)/V72)</f>
        <v>0.54941373534338356</v>
      </c>
      <c r="AD72" s="52">
        <f t="shared" si="10"/>
        <v>17209</v>
      </c>
    </row>
    <row r="73" spans="1:30" ht="18" x14ac:dyDescent="0.25">
      <c r="A73" s="18" t="s">
        <v>426</v>
      </c>
      <c r="B73" s="18" t="s">
        <v>153</v>
      </c>
      <c r="C73" s="109">
        <v>102993</v>
      </c>
      <c r="D73" s="109">
        <v>0</v>
      </c>
      <c r="E73" s="109">
        <v>0</v>
      </c>
      <c r="F73" s="109">
        <v>0</v>
      </c>
      <c r="G73" s="110">
        <v>102993</v>
      </c>
      <c r="H73" s="46"/>
      <c r="I73" s="109">
        <v>0</v>
      </c>
      <c r="J73" s="109">
        <v>0</v>
      </c>
      <c r="K73" s="109">
        <v>0</v>
      </c>
      <c r="L73" s="111">
        <v>0</v>
      </c>
      <c r="M73" s="46"/>
      <c r="N73" s="46">
        <v>0</v>
      </c>
      <c r="O73" s="46">
        <v>0</v>
      </c>
      <c r="P73" s="109">
        <v>0</v>
      </c>
      <c r="Q73" s="109">
        <v>6654</v>
      </c>
      <c r="R73" s="112">
        <v>6654</v>
      </c>
      <c r="S73" s="46"/>
      <c r="T73" s="113">
        <v>109647</v>
      </c>
      <c r="U73" s="46"/>
      <c r="V73" s="114">
        <v>123167</v>
      </c>
      <c r="W73" s="114">
        <f>'Table 1 - Supply 2017'!H71</f>
        <v>7456</v>
      </c>
      <c r="X73" s="114">
        <f>'Table 1 - Supply 2017'!I71</f>
        <v>0</v>
      </c>
      <c r="Y73" s="114">
        <f>'Table 1 - Supply 2017'!J71</f>
        <v>11312</v>
      </c>
      <c r="Z73" s="114">
        <f t="shared" si="9"/>
        <v>90879</v>
      </c>
      <c r="AA73" s="70">
        <f t="shared" ref="AA73:AA112" si="12">IF(ISERROR(R73/V73),0,R73/V73)</f>
        <v>5.4024211030552015E-2</v>
      </c>
      <c r="AB73" s="70">
        <f t="shared" si="11"/>
        <v>0.1145599064684534</v>
      </c>
      <c r="AD73" s="47">
        <f t="shared" si="10"/>
        <v>102993</v>
      </c>
    </row>
    <row r="74" spans="1:30" ht="18" x14ac:dyDescent="0.25">
      <c r="A74" s="18" t="s">
        <v>427</v>
      </c>
      <c r="B74" s="18" t="s">
        <v>155</v>
      </c>
      <c r="C74" s="109">
        <v>14960</v>
      </c>
      <c r="D74" s="109">
        <v>0</v>
      </c>
      <c r="E74" s="109">
        <v>0</v>
      </c>
      <c r="F74" s="109">
        <v>0</v>
      </c>
      <c r="G74" s="110">
        <v>14960</v>
      </c>
      <c r="H74" s="46"/>
      <c r="I74" s="109">
        <v>10608</v>
      </c>
      <c r="J74" s="109">
        <v>0</v>
      </c>
      <c r="K74" s="109">
        <v>-200</v>
      </c>
      <c r="L74" s="111">
        <v>10408</v>
      </c>
      <c r="M74" s="46"/>
      <c r="N74" s="46">
        <v>1526</v>
      </c>
      <c r="O74" s="46">
        <v>1668</v>
      </c>
      <c r="P74" s="109">
        <v>3194</v>
      </c>
      <c r="Q74" s="109">
        <v>4934</v>
      </c>
      <c r="R74" s="112">
        <v>8128</v>
      </c>
      <c r="S74" s="46"/>
      <c r="T74" s="113">
        <v>33496</v>
      </c>
      <c r="U74" s="46"/>
      <c r="V74" s="114">
        <v>38675</v>
      </c>
      <c r="W74" s="114">
        <f>'Table 1 - Supply 2017'!H72</f>
        <v>4214</v>
      </c>
      <c r="X74" s="114">
        <f>'Table 1 - Supply 2017'!I72</f>
        <v>11992</v>
      </c>
      <c r="Y74" s="114">
        <f>'Table 1 - Supply 2017'!J72</f>
        <v>443</v>
      </c>
      <c r="Z74" s="114">
        <f t="shared" si="9"/>
        <v>40831</v>
      </c>
      <c r="AA74" s="70">
        <f t="shared" si="12"/>
        <v>0.21016160310277957</v>
      </c>
      <c r="AB74" s="70">
        <f t="shared" si="11"/>
        <v>0.31912087912087911</v>
      </c>
      <c r="AD74" s="47">
        <f t="shared" si="10"/>
        <v>14960</v>
      </c>
    </row>
    <row r="75" spans="1:30" ht="18" x14ac:dyDescent="0.25">
      <c r="A75" s="18" t="s">
        <v>428</v>
      </c>
      <c r="B75" s="18" t="s">
        <v>157</v>
      </c>
      <c r="C75" s="109">
        <v>15439</v>
      </c>
      <c r="D75" s="109">
        <v>0</v>
      </c>
      <c r="E75" s="109">
        <v>3312</v>
      </c>
      <c r="F75" s="109">
        <v>0</v>
      </c>
      <c r="G75" s="110">
        <v>18751</v>
      </c>
      <c r="H75" s="46"/>
      <c r="I75" s="109">
        <v>5987</v>
      </c>
      <c r="J75" s="109">
        <v>0</v>
      </c>
      <c r="K75" s="109">
        <v>473</v>
      </c>
      <c r="L75" s="111">
        <v>6460</v>
      </c>
      <c r="M75" s="46"/>
      <c r="N75" s="46">
        <v>349</v>
      </c>
      <c r="O75" s="46">
        <v>153</v>
      </c>
      <c r="P75" s="109">
        <v>502</v>
      </c>
      <c r="Q75" s="109">
        <v>7995</v>
      </c>
      <c r="R75" s="112">
        <v>8497</v>
      </c>
      <c r="S75" s="46"/>
      <c r="T75" s="113">
        <v>33708</v>
      </c>
      <c r="U75" s="46"/>
      <c r="V75" s="114">
        <v>44924</v>
      </c>
      <c r="W75" s="114">
        <f>'Table 1 - Supply 2017'!H73</f>
        <v>5386</v>
      </c>
      <c r="X75" s="114">
        <f>'Table 1 - Supply 2017'!I73</f>
        <v>3076</v>
      </c>
      <c r="Y75" s="114">
        <f>'Table 1 - Supply 2017'!J73</f>
        <v>2333</v>
      </c>
      <c r="Z75" s="114">
        <f t="shared" si="9"/>
        <v>29065</v>
      </c>
      <c r="AA75" s="70">
        <f t="shared" si="12"/>
        <v>0.18914166147270947</v>
      </c>
      <c r="AB75" s="70">
        <f t="shared" si="11"/>
        <v>0.30903303356780343</v>
      </c>
      <c r="AD75" s="47">
        <f t="shared" si="10"/>
        <v>15439</v>
      </c>
    </row>
    <row r="76" spans="1:30" ht="18" x14ac:dyDescent="0.25">
      <c r="A76" s="18" t="s">
        <v>429</v>
      </c>
      <c r="B76" s="18" t="s">
        <v>159</v>
      </c>
      <c r="C76" s="109">
        <v>19706</v>
      </c>
      <c r="D76" s="109">
        <v>0</v>
      </c>
      <c r="E76" s="109">
        <v>0</v>
      </c>
      <c r="F76" s="109">
        <v>0</v>
      </c>
      <c r="G76" s="110">
        <v>19706</v>
      </c>
      <c r="H76" s="46"/>
      <c r="I76" s="109">
        <v>0</v>
      </c>
      <c r="J76" s="109">
        <v>0</v>
      </c>
      <c r="K76" s="109">
        <v>0</v>
      </c>
      <c r="L76" s="111">
        <v>0</v>
      </c>
      <c r="M76" s="46"/>
      <c r="N76" s="46">
        <v>0</v>
      </c>
      <c r="O76" s="46">
        <v>0</v>
      </c>
      <c r="P76" s="109">
        <v>0</v>
      </c>
      <c r="Q76" s="109">
        <v>6914</v>
      </c>
      <c r="R76" s="112">
        <v>6914</v>
      </c>
      <c r="S76" s="46"/>
      <c r="T76" s="113">
        <v>26620</v>
      </c>
      <c r="U76" s="46"/>
      <c r="V76" s="114">
        <v>55812</v>
      </c>
      <c r="W76" s="114">
        <f>'Table 1 - Supply 2017'!H74</f>
        <v>5100</v>
      </c>
      <c r="X76" s="114">
        <f>'Table 1 - Supply 2017'!I74</f>
        <v>0</v>
      </c>
      <c r="Y76" s="114">
        <f>'Table 1 - Supply 2017'!J74</f>
        <v>3370</v>
      </c>
      <c r="Z76" s="114">
        <f t="shared" si="9"/>
        <v>18150</v>
      </c>
      <c r="AA76" s="70">
        <f t="shared" si="12"/>
        <v>0.1238801691392532</v>
      </c>
      <c r="AB76" s="70">
        <f t="shared" si="11"/>
        <v>0.2152583673761915</v>
      </c>
      <c r="AD76" s="47">
        <f t="shared" si="10"/>
        <v>19706</v>
      </c>
    </row>
    <row r="77" spans="1:30" ht="18" x14ac:dyDescent="0.25">
      <c r="A77" s="18" t="s">
        <v>430</v>
      </c>
      <c r="B77" s="18" t="s">
        <v>161</v>
      </c>
      <c r="C77" s="109">
        <v>174</v>
      </c>
      <c r="D77" s="109">
        <v>0</v>
      </c>
      <c r="E77" s="109">
        <v>0</v>
      </c>
      <c r="F77" s="109">
        <v>0</v>
      </c>
      <c r="G77" s="110">
        <v>174</v>
      </c>
      <c r="H77" s="46"/>
      <c r="I77" s="109">
        <v>26206</v>
      </c>
      <c r="J77" s="109">
        <v>0</v>
      </c>
      <c r="K77" s="109">
        <v>-92</v>
      </c>
      <c r="L77" s="111">
        <v>26114</v>
      </c>
      <c r="M77" s="46"/>
      <c r="N77" s="46">
        <v>0</v>
      </c>
      <c r="O77" s="46">
        <v>0</v>
      </c>
      <c r="P77" s="109">
        <v>0</v>
      </c>
      <c r="Q77" s="109">
        <v>12642</v>
      </c>
      <c r="R77" s="112">
        <v>12642</v>
      </c>
      <c r="S77" s="46"/>
      <c r="T77" s="113">
        <v>38930</v>
      </c>
      <c r="U77" s="46"/>
      <c r="V77" s="114">
        <v>92314</v>
      </c>
      <c r="W77" s="114">
        <f>'Table 1 - Supply 2017'!H75</f>
        <v>4798</v>
      </c>
      <c r="X77" s="114">
        <f>'Table 1 - Supply 2017'!I75</f>
        <v>0</v>
      </c>
      <c r="Y77" s="114">
        <f>'Table 1 - Supply 2017'!J75</f>
        <v>4638</v>
      </c>
      <c r="Z77" s="114">
        <f t="shared" si="9"/>
        <v>29494</v>
      </c>
      <c r="AA77" s="70">
        <f t="shared" si="12"/>
        <v>0.13694564204779341</v>
      </c>
      <c r="AB77" s="70">
        <f t="shared" si="11"/>
        <v>0.18892042377104232</v>
      </c>
      <c r="AD77" s="47">
        <f t="shared" si="10"/>
        <v>174</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3868</v>
      </c>
      <c r="R78" s="112">
        <v>3868</v>
      </c>
      <c r="S78" s="46"/>
      <c r="T78" s="113">
        <v>3868</v>
      </c>
      <c r="U78" s="46"/>
      <c r="V78" s="114">
        <v>13667</v>
      </c>
      <c r="W78" s="114">
        <f>'Table 1 - Supply 2017'!H76</f>
        <v>1957</v>
      </c>
      <c r="X78" s="114">
        <f>'Table 1 - Supply 2017'!I76</f>
        <v>0</v>
      </c>
      <c r="Y78" s="114">
        <f>'Table 1 - Supply 2017'!J76</f>
        <v>230</v>
      </c>
      <c r="Z78" s="114">
        <f t="shared" si="9"/>
        <v>1681</v>
      </c>
      <c r="AA78" s="70">
        <f t="shared" si="12"/>
        <v>0.28301748737835664</v>
      </c>
      <c r="AB78" s="70">
        <f t="shared" si="11"/>
        <v>0.42620911685080853</v>
      </c>
      <c r="AD78" s="47">
        <f t="shared" si="10"/>
        <v>0</v>
      </c>
    </row>
    <row r="79" spans="1:30" ht="18" x14ac:dyDescent="0.25">
      <c r="A79" s="18" t="s">
        <v>432</v>
      </c>
      <c r="B79" s="18" t="s">
        <v>165</v>
      </c>
      <c r="C79" s="109">
        <v>29127</v>
      </c>
      <c r="D79" s="109">
        <v>0</v>
      </c>
      <c r="E79" s="109">
        <v>0</v>
      </c>
      <c r="F79" s="109">
        <v>0</v>
      </c>
      <c r="G79" s="110">
        <v>29127</v>
      </c>
      <c r="H79" s="46"/>
      <c r="I79" s="109">
        <v>0</v>
      </c>
      <c r="J79" s="109">
        <v>0</v>
      </c>
      <c r="K79" s="109">
        <v>0</v>
      </c>
      <c r="L79" s="111">
        <v>0</v>
      </c>
      <c r="M79" s="46"/>
      <c r="N79" s="46">
        <v>0</v>
      </c>
      <c r="O79" s="46">
        <v>0</v>
      </c>
      <c r="P79" s="109">
        <v>0</v>
      </c>
      <c r="Q79" s="109">
        <v>39713</v>
      </c>
      <c r="R79" s="112">
        <v>39713</v>
      </c>
      <c r="S79" s="46"/>
      <c r="T79" s="113">
        <v>68840</v>
      </c>
      <c r="U79" s="46"/>
      <c r="V79" s="114">
        <v>160858</v>
      </c>
      <c r="W79" s="114">
        <f>'Table 1 - Supply 2017'!H77</f>
        <v>14901</v>
      </c>
      <c r="X79" s="114">
        <f>'Table 1 - Supply 2017'!I77</f>
        <v>0</v>
      </c>
      <c r="Y79" s="114">
        <f>'Table 1 - Supply 2017'!J77</f>
        <v>271</v>
      </c>
      <c r="Z79" s="114">
        <f t="shared" si="9"/>
        <v>53668</v>
      </c>
      <c r="AA79" s="70">
        <f t="shared" si="12"/>
        <v>0.24688234343333873</v>
      </c>
      <c r="AB79" s="70">
        <f t="shared" si="11"/>
        <v>0.33951684094045681</v>
      </c>
      <c r="AD79" s="47">
        <f t="shared" si="10"/>
        <v>29127</v>
      </c>
    </row>
    <row r="80" spans="1:30" ht="18" x14ac:dyDescent="0.25">
      <c r="A80" s="18" t="s">
        <v>433</v>
      </c>
      <c r="B80" s="26" t="s">
        <v>469</v>
      </c>
      <c r="C80" s="109">
        <v>39815</v>
      </c>
      <c r="D80" s="109">
        <v>0</v>
      </c>
      <c r="E80" s="109">
        <v>0</v>
      </c>
      <c r="F80" s="109">
        <v>0</v>
      </c>
      <c r="G80" s="110">
        <v>39815</v>
      </c>
      <c r="H80" s="46"/>
      <c r="I80" s="109">
        <v>0</v>
      </c>
      <c r="J80" s="109">
        <v>0</v>
      </c>
      <c r="K80" s="109">
        <v>0</v>
      </c>
      <c r="L80" s="111">
        <v>0</v>
      </c>
      <c r="M80" s="46"/>
      <c r="N80" s="46">
        <v>0</v>
      </c>
      <c r="O80" s="46">
        <v>0</v>
      </c>
      <c r="P80" s="109">
        <v>0</v>
      </c>
      <c r="Q80" s="109">
        <v>16111</v>
      </c>
      <c r="R80" s="112">
        <v>16111</v>
      </c>
      <c r="S80" s="46"/>
      <c r="T80" s="113">
        <v>55926</v>
      </c>
      <c r="U80" s="46"/>
      <c r="V80" s="114">
        <v>83866</v>
      </c>
      <c r="W80" s="114">
        <f>'Table 1 - Supply 2017'!H78</f>
        <v>2084</v>
      </c>
      <c r="X80" s="114">
        <f>'Table 1 - Supply 2017'!I78</f>
        <v>0</v>
      </c>
      <c r="Y80" s="114">
        <f>'Table 1 - Supply 2017'!J78</f>
        <v>5975</v>
      </c>
      <c r="Z80" s="114">
        <f t="shared" si="9"/>
        <v>47867</v>
      </c>
      <c r="AA80" s="70">
        <f t="shared" si="12"/>
        <v>0.19210407077957695</v>
      </c>
      <c r="AB80" s="70">
        <f t="shared" si="11"/>
        <v>0.21695323492237617</v>
      </c>
      <c r="AD80" s="47">
        <f t="shared" si="10"/>
        <v>39815</v>
      </c>
    </row>
    <row r="81" spans="1:30" ht="18" x14ac:dyDescent="0.25">
      <c r="A81" s="27" t="s">
        <v>434</v>
      </c>
      <c r="B81" s="27" t="s">
        <v>169</v>
      </c>
      <c r="C81" s="115">
        <v>2194</v>
      </c>
      <c r="D81" s="115">
        <v>0</v>
      </c>
      <c r="E81" s="115">
        <v>0</v>
      </c>
      <c r="F81" s="115">
        <v>0</v>
      </c>
      <c r="G81" s="116">
        <v>2194</v>
      </c>
      <c r="H81" s="49"/>
      <c r="I81" s="115">
        <v>0</v>
      </c>
      <c r="J81" s="115">
        <v>0</v>
      </c>
      <c r="K81" s="115">
        <v>0</v>
      </c>
      <c r="L81" s="117">
        <v>0</v>
      </c>
      <c r="M81" s="49"/>
      <c r="N81" s="49">
        <v>0</v>
      </c>
      <c r="O81" s="49">
        <v>0</v>
      </c>
      <c r="P81" s="115">
        <v>0</v>
      </c>
      <c r="Q81" s="115">
        <v>26639</v>
      </c>
      <c r="R81" s="118">
        <v>26639</v>
      </c>
      <c r="S81" s="49"/>
      <c r="T81" s="119">
        <v>28833</v>
      </c>
      <c r="U81" s="49"/>
      <c r="V81" s="120">
        <v>45814</v>
      </c>
      <c r="W81" s="120">
        <f>'Table 1 - Supply 2017'!H79</f>
        <v>5191</v>
      </c>
      <c r="X81" s="120">
        <f>'Table 1 - Supply 2017'!I79</f>
        <v>0</v>
      </c>
      <c r="Y81" s="120">
        <f>'Table 1 - Supply 2017'!J79</f>
        <v>3657</v>
      </c>
      <c r="Z81" s="120">
        <f t="shared" si="9"/>
        <v>19985</v>
      </c>
      <c r="AA81" s="70">
        <f t="shared" si="12"/>
        <v>0.58145981577683681</v>
      </c>
      <c r="AB81" s="70">
        <f t="shared" si="11"/>
        <v>0.69476579211594713</v>
      </c>
      <c r="AD81" s="52">
        <f t="shared" si="10"/>
        <v>2194</v>
      </c>
    </row>
    <row r="82" spans="1:30" ht="18" x14ac:dyDescent="0.25">
      <c r="A82" s="27" t="s">
        <v>316</v>
      </c>
      <c r="B82" s="26" t="s">
        <v>317</v>
      </c>
      <c r="C82" s="35">
        <f>SUM(C79:C81)</f>
        <v>71136</v>
      </c>
      <c r="D82" s="35">
        <f t="shared" ref="D82:Y82" si="13">SUM(D79:D81)</f>
        <v>0</v>
      </c>
      <c r="E82" s="35">
        <f t="shared" si="13"/>
        <v>0</v>
      </c>
      <c r="F82" s="35">
        <f t="shared" si="13"/>
        <v>0</v>
      </c>
      <c r="G82" s="48">
        <f t="shared" si="13"/>
        <v>71136</v>
      </c>
      <c r="H82" s="49">
        <f t="shared" si="13"/>
        <v>0</v>
      </c>
      <c r="I82" s="35">
        <f t="shared" si="13"/>
        <v>0</v>
      </c>
      <c r="J82" s="35">
        <f t="shared" si="13"/>
        <v>0</v>
      </c>
      <c r="K82" s="35">
        <f t="shared" si="13"/>
        <v>0</v>
      </c>
      <c r="L82" s="36">
        <f t="shared" si="13"/>
        <v>0</v>
      </c>
      <c r="M82" s="49">
        <f t="shared" si="13"/>
        <v>0</v>
      </c>
      <c r="N82" s="49"/>
      <c r="O82" s="49"/>
      <c r="P82" s="35">
        <f t="shared" si="13"/>
        <v>0</v>
      </c>
      <c r="Q82" s="35">
        <f t="shared" si="13"/>
        <v>82463</v>
      </c>
      <c r="R82" s="50">
        <f t="shared" si="13"/>
        <v>82463</v>
      </c>
      <c r="S82" s="49">
        <f t="shared" si="13"/>
        <v>0</v>
      </c>
      <c r="T82" s="51">
        <f t="shared" si="13"/>
        <v>153599</v>
      </c>
      <c r="U82" s="49">
        <f t="shared" si="13"/>
        <v>0</v>
      </c>
      <c r="V82" s="52">
        <f t="shared" si="13"/>
        <v>290538</v>
      </c>
      <c r="W82" s="52">
        <f t="shared" si="13"/>
        <v>22176</v>
      </c>
      <c r="X82" s="52">
        <f t="shared" si="13"/>
        <v>0</v>
      </c>
      <c r="Y82" s="52">
        <f t="shared" si="13"/>
        <v>9903</v>
      </c>
      <c r="Z82" s="52">
        <f t="shared" si="9"/>
        <v>121520</v>
      </c>
      <c r="AA82" s="70">
        <f t="shared" si="12"/>
        <v>0.28382862138515441</v>
      </c>
      <c r="AB82" s="70">
        <f t="shared" si="11"/>
        <v>0.36015598648025388</v>
      </c>
      <c r="AD82" s="52">
        <f t="shared" si="10"/>
        <v>71136</v>
      </c>
    </row>
    <row r="83" spans="1:30" ht="18" x14ac:dyDescent="0.25">
      <c r="A83" s="18" t="s">
        <v>435</v>
      </c>
      <c r="B83" s="18" t="s">
        <v>470</v>
      </c>
      <c r="C83" s="109">
        <v>84923</v>
      </c>
      <c r="D83" s="109">
        <v>1287</v>
      </c>
      <c r="E83" s="109">
        <v>0</v>
      </c>
      <c r="F83" s="109">
        <v>0</v>
      </c>
      <c r="G83" s="110">
        <v>86210</v>
      </c>
      <c r="H83" s="46"/>
      <c r="I83" s="109">
        <v>0</v>
      </c>
      <c r="J83" s="109">
        <v>0</v>
      </c>
      <c r="K83" s="109">
        <v>0</v>
      </c>
      <c r="L83" s="111">
        <v>0</v>
      </c>
      <c r="M83" s="46"/>
      <c r="N83" s="46">
        <v>0</v>
      </c>
      <c r="O83" s="46">
        <v>0</v>
      </c>
      <c r="P83" s="109">
        <v>0</v>
      </c>
      <c r="Q83" s="109">
        <v>825</v>
      </c>
      <c r="R83" s="112">
        <v>825</v>
      </c>
      <c r="S83" s="46"/>
      <c r="T83" s="113">
        <v>87035</v>
      </c>
      <c r="U83" s="46"/>
      <c r="V83" s="114">
        <v>132245</v>
      </c>
      <c r="W83" s="114">
        <f>'Table 1 - Supply 2017'!H80</f>
        <v>1229</v>
      </c>
      <c r="X83" s="114">
        <f>'Table 1 - Supply 2017'!I80</f>
        <v>0</v>
      </c>
      <c r="Y83" s="114">
        <f>'Table 1 - Supply 2017'!J80</f>
        <v>541</v>
      </c>
      <c r="Z83" s="114">
        <f t="shared" si="9"/>
        <v>85265</v>
      </c>
      <c r="AA83" s="70">
        <f t="shared" si="12"/>
        <v>6.2384211123293889E-3</v>
      </c>
      <c r="AB83" s="70">
        <f t="shared" si="11"/>
        <v>1.5531778139060077E-2</v>
      </c>
      <c r="AD83" s="47">
        <f t="shared" si="10"/>
        <v>86210</v>
      </c>
    </row>
    <row r="84" spans="1:30" ht="18" x14ac:dyDescent="0.25">
      <c r="A84" s="18" t="s">
        <v>436</v>
      </c>
      <c r="B84" s="18" t="s">
        <v>471</v>
      </c>
      <c r="C84" s="109">
        <v>208949</v>
      </c>
      <c r="D84" s="109">
        <v>0</v>
      </c>
      <c r="E84" s="109">
        <v>0</v>
      </c>
      <c r="F84" s="109">
        <v>0</v>
      </c>
      <c r="G84" s="110">
        <v>208949</v>
      </c>
      <c r="H84" s="46"/>
      <c r="I84" s="109">
        <v>0</v>
      </c>
      <c r="J84" s="109">
        <v>0</v>
      </c>
      <c r="K84" s="109">
        <v>0</v>
      </c>
      <c r="L84" s="111">
        <v>0</v>
      </c>
      <c r="M84" s="46"/>
      <c r="N84" s="46">
        <v>0</v>
      </c>
      <c r="O84" s="46">
        <v>0</v>
      </c>
      <c r="P84" s="109">
        <v>0</v>
      </c>
      <c r="Q84" s="109">
        <v>508</v>
      </c>
      <c r="R84" s="112">
        <v>508</v>
      </c>
      <c r="S84" s="46"/>
      <c r="T84" s="113">
        <v>209457</v>
      </c>
      <c r="U84" s="46"/>
      <c r="V84" s="114">
        <v>209457</v>
      </c>
      <c r="W84" s="114">
        <f>'Table 1 - Supply 2017'!H81</f>
        <v>3611</v>
      </c>
      <c r="X84" s="114">
        <f>'Table 1 - Supply 2017'!I81</f>
        <v>0</v>
      </c>
      <c r="Y84" s="114">
        <f>'Table 1 - Supply 2017'!J81</f>
        <v>0</v>
      </c>
      <c r="Z84" s="114">
        <f t="shared" si="9"/>
        <v>205846</v>
      </c>
      <c r="AA84" s="70">
        <f t="shared" si="12"/>
        <v>2.4253188005175287E-3</v>
      </c>
      <c r="AB84" s="70">
        <f t="shared" si="11"/>
        <v>1.9665134132542717E-2</v>
      </c>
      <c r="AD84" s="47">
        <f t="shared" si="10"/>
        <v>208949</v>
      </c>
    </row>
    <row r="85" spans="1:30" ht="18" x14ac:dyDescent="0.25">
      <c r="A85" s="18" t="s">
        <v>437</v>
      </c>
      <c r="B85" s="18" t="s">
        <v>175</v>
      </c>
      <c r="C85" s="109">
        <v>55</v>
      </c>
      <c r="D85" s="109">
        <v>0</v>
      </c>
      <c r="E85" s="109">
        <v>0</v>
      </c>
      <c r="F85" s="109">
        <v>0</v>
      </c>
      <c r="G85" s="110">
        <v>55</v>
      </c>
      <c r="H85" s="46"/>
      <c r="I85" s="109">
        <v>9684</v>
      </c>
      <c r="J85" s="109">
        <v>0</v>
      </c>
      <c r="K85" s="109">
        <v>0</v>
      </c>
      <c r="L85" s="111">
        <v>9684</v>
      </c>
      <c r="M85" s="46"/>
      <c r="N85" s="46">
        <v>0</v>
      </c>
      <c r="O85" s="46">
        <v>0</v>
      </c>
      <c r="P85" s="109">
        <v>0</v>
      </c>
      <c r="Q85" s="109">
        <v>373</v>
      </c>
      <c r="R85" s="112">
        <v>373</v>
      </c>
      <c r="S85" s="46"/>
      <c r="T85" s="113">
        <v>10112</v>
      </c>
      <c r="U85" s="46"/>
      <c r="V85" s="114">
        <v>10904</v>
      </c>
      <c r="W85" s="114">
        <f>'Table 1 - Supply 2017'!H82</f>
        <v>84</v>
      </c>
      <c r="X85" s="114">
        <f>'Table 1 - Supply 2017'!I82</f>
        <v>0</v>
      </c>
      <c r="Y85" s="114">
        <f>'Table 1 - Supply 2017'!J82</f>
        <v>1052</v>
      </c>
      <c r="Z85" s="114">
        <f t="shared" si="9"/>
        <v>8976</v>
      </c>
      <c r="AA85" s="70">
        <f t="shared" si="12"/>
        <v>3.4207630227439473E-2</v>
      </c>
      <c r="AB85" s="70">
        <f t="shared" si="11"/>
        <v>4.1911225238444608E-2</v>
      </c>
      <c r="AD85" s="47">
        <f t="shared" si="10"/>
        <v>55</v>
      </c>
    </row>
    <row r="86" spans="1:30" ht="18" x14ac:dyDescent="0.25">
      <c r="A86" s="18" t="s">
        <v>438</v>
      </c>
      <c r="B86" s="18" t="s">
        <v>177</v>
      </c>
      <c r="C86" s="109">
        <v>585</v>
      </c>
      <c r="D86" s="109">
        <v>507</v>
      </c>
      <c r="E86" s="109">
        <v>0</v>
      </c>
      <c r="F86" s="109">
        <v>0</v>
      </c>
      <c r="G86" s="110">
        <v>1092</v>
      </c>
      <c r="H86" s="46"/>
      <c r="I86" s="109">
        <v>4630</v>
      </c>
      <c r="J86" s="109">
        <v>0</v>
      </c>
      <c r="K86" s="109">
        <v>149</v>
      </c>
      <c r="L86" s="111">
        <v>4779</v>
      </c>
      <c r="M86" s="46"/>
      <c r="N86" s="46">
        <v>0</v>
      </c>
      <c r="O86" s="46">
        <v>0</v>
      </c>
      <c r="P86" s="109">
        <v>0</v>
      </c>
      <c r="Q86" s="109">
        <v>6448</v>
      </c>
      <c r="R86" s="112">
        <v>6448</v>
      </c>
      <c r="S86" s="46"/>
      <c r="T86" s="113">
        <v>12319</v>
      </c>
      <c r="U86" s="46"/>
      <c r="V86" s="114">
        <v>39146</v>
      </c>
      <c r="W86" s="114">
        <f>'Table 1 - Supply 2017'!H83</f>
        <v>1243</v>
      </c>
      <c r="X86" s="114">
        <f>'Table 1 - Supply 2017'!I83</f>
        <v>0</v>
      </c>
      <c r="Y86" s="114">
        <f>'Table 1 - Supply 2017'!J83</f>
        <v>1723</v>
      </c>
      <c r="Z86" s="114">
        <f t="shared" si="9"/>
        <v>9353</v>
      </c>
      <c r="AA86" s="70">
        <f t="shared" si="12"/>
        <v>0.16471670157870535</v>
      </c>
      <c r="AB86" s="70">
        <f t="shared" si="11"/>
        <v>0.19646962652633729</v>
      </c>
      <c r="AD86" s="47">
        <f t="shared" si="10"/>
        <v>1092</v>
      </c>
    </row>
    <row r="87" spans="1:30" ht="18" x14ac:dyDescent="0.25">
      <c r="A87" s="18" t="s">
        <v>439</v>
      </c>
      <c r="B87" s="18" t="s">
        <v>179</v>
      </c>
      <c r="C87" s="109">
        <v>35</v>
      </c>
      <c r="D87" s="109">
        <v>0</v>
      </c>
      <c r="E87" s="109">
        <v>0</v>
      </c>
      <c r="F87" s="109">
        <v>0</v>
      </c>
      <c r="G87" s="110">
        <v>35</v>
      </c>
      <c r="H87" s="46"/>
      <c r="I87" s="109">
        <v>0</v>
      </c>
      <c r="J87" s="109">
        <v>0</v>
      </c>
      <c r="K87" s="109">
        <v>0</v>
      </c>
      <c r="L87" s="111">
        <v>0</v>
      </c>
      <c r="M87" s="46"/>
      <c r="N87" s="46">
        <v>0</v>
      </c>
      <c r="O87" s="46">
        <v>0</v>
      </c>
      <c r="P87" s="109">
        <v>0</v>
      </c>
      <c r="Q87" s="109">
        <v>1842</v>
      </c>
      <c r="R87" s="112">
        <v>1842</v>
      </c>
      <c r="S87" s="46"/>
      <c r="T87" s="113">
        <v>1877</v>
      </c>
      <c r="U87" s="46"/>
      <c r="V87" s="114">
        <v>24070</v>
      </c>
      <c r="W87" s="114">
        <f>'Table 1 - Supply 2017'!H84</f>
        <v>1602</v>
      </c>
      <c r="X87" s="114">
        <f>'Table 1 - Supply 2017'!I84</f>
        <v>0</v>
      </c>
      <c r="Y87" s="114">
        <f>'Table 1 - Supply 2017'!J84</f>
        <v>784</v>
      </c>
      <c r="Z87" s="114">
        <f t="shared" si="9"/>
        <v>-509</v>
      </c>
      <c r="AA87" s="70">
        <f t="shared" si="12"/>
        <v>7.6526796842542585E-2</v>
      </c>
      <c r="AB87" s="70">
        <f t="shared" si="11"/>
        <v>0.14308267552970502</v>
      </c>
      <c r="AD87" s="47">
        <f t="shared" si="10"/>
        <v>35</v>
      </c>
    </row>
    <row r="88" spans="1:30" ht="18" x14ac:dyDescent="0.25">
      <c r="A88" s="18" t="s">
        <v>440</v>
      </c>
      <c r="B88" s="18" t="s">
        <v>181</v>
      </c>
      <c r="C88" s="109">
        <v>0</v>
      </c>
      <c r="D88" s="109">
        <v>0</v>
      </c>
      <c r="E88" s="109">
        <v>0</v>
      </c>
      <c r="F88" s="109">
        <v>0</v>
      </c>
      <c r="G88" s="110">
        <v>0</v>
      </c>
      <c r="H88" s="46"/>
      <c r="I88" s="109">
        <v>175</v>
      </c>
      <c r="J88" s="109">
        <v>0</v>
      </c>
      <c r="K88" s="109">
        <v>0</v>
      </c>
      <c r="L88" s="111">
        <v>175</v>
      </c>
      <c r="M88" s="46"/>
      <c r="N88" s="46">
        <v>0</v>
      </c>
      <c r="O88" s="46">
        <v>0</v>
      </c>
      <c r="P88" s="109">
        <v>0</v>
      </c>
      <c r="Q88" s="109">
        <v>24183</v>
      </c>
      <c r="R88" s="112">
        <v>24183</v>
      </c>
      <c r="S88" s="46"/>
      <c r="T88" s="113">
        <v>24358</v>
      </c>
      <c r="U88" s="46"/>
      <c r="V88" s="114">
        <v>64847</v>
      </c>
      <c r="W88" s="114">
        <f>'Table 1 - Supply 2017'!H85</f>
        <v>13410</v>
      </c>
      <c r="X88" s="114">
        <f>'Table 1 - Supply 2017'!I85</f>
        <v>0</v>
      </c>
      <c r="Y88" s="114">
        <f>'Table 1 - Supply 2017'!J85</f>
        <v>1888</v>
      </c>
      <c r="Z88" s="114">
        <f t="shared" si="9"/>
        <v>9060</v>
      </c>
      <c r="AA88" s="70">
        <f t="shared" si="12"/>
        <v>0.37292395947383844</v>
      </c>
      <c r="AB88" s="70">
        <f t="shared" si="11"/>
        <v>0.57971841411322034</v>
      </c>
      <c r="AD88" s="47">
        <f t="shared" si="10"/>
        <v>0</v>
      </c>
    </row>
    <row r="89" spans="1:30" ht="18" x14ac:dyDescent="0.25">
      <c r="A89" s="18" t="s">
        <v>441</v>
      </c>
      <c r="B89" s="18" t="s">
        <v>183</v>
      </c>
      <c r="C89" s="109">
        <v>644</v>
      </c>
      <c r="D89" s="109">
        <v>0</v>
      </c>
      <c r="E89" s="109">
        <v>0</v>
      </c>
      <c r="F89" s="109">
        <v>0</v>
      </c>
      <c r="G89" s="110">
        <v>644</v>
      </c>
      <c r="H89" s="46"/>
      <c r="I89" s="109">
        <v>7221</v>
      </c>
      <c r="J89" s="109">
        <v>0</v>
      </c>
      <c r="K89" s="109">
        <v>739</v>
      </c>
      <c r="L89" s="111">
        <v>7960</v>
      </c>
      <c r="M89" s="46"/>
      <c r="N89" s="46">
        <v>1</v>
      </c>
      <c r="O89" s="46">
        <v>13</v>
      </c>
      <c r="P89" s="109">
        <v>14</v>
      </c>
      <c r="Q89" s="109">
        <v>11411</v>
      </c>
      <c r="R89" s="112">
        <v>11425</v>
      </c>
      <c r="S89" s="46"/>
      <c r="T89" s="113">
        <v>20029</v>
      </c>
      <c r="U89" s="46"/>
      <c r="V89" s="114">
        <v>50259</v>
      </c>
      <c r="W89" s="114">
        <f>'Table 1 - Supply 2017'!H86</f>
        <v>3818</v>
      </c>
      <c r="X89" s="114">
        <f>'Table 1 - Supply 2017'!I86</f>
        <v>0</v>
      </c>
      <c r="Y89" s="114">
        <f>'Table 1 - Supply 2017'!J86</f>
        <v>1524</v>
      </c>
      <c r="Z89" s="114">
        <f t="shared" si="9"/>
        <v>14687</v>
      </c>
      <c r="AA89" s="70">
        <f t="shared" si="12"/>
        <v>0.22732246960743349</v>
      </c>
      <c r="AB89" s="70">
        <f t="shared" si="11"/>
        <v>0.30328896317077536</v>
      </c>
      <c r="AD89" s="47">
        <f t="shared" si="10"/>
        <v>644</v>
      </c>
    </row>
    <row r="90" spans="1:30" ht="18" x14ac:dyDescent="0.25">
      <c r="A90" s="18" t="s">
        <v>442</v>
      </c>
      <c r="B90" s="18" t="s">
        <v>185</v>
      </c>
      <c r="C90" s="109">
        <v>0</v>
      </c>
      <c r="D90" s="109">
        <v>441</v>
      </c>
      <c r="E90" s="109">
        <v>0</v>
      </c>
      <c r="F90" s="109">
        <v>0</v>
      </c>
      <c r="G90" s="110">
        <v>441</v>
      </c>
      <c r="H90" s="46"/>
      <c r="I90" s="109">
        <v>34805</v>
      </c>
      <c r="J90" s="109">
        <v>0</v>
      </c>
      <c r="K90" s="109">
        <v>0</v>
      </c>
      <c r="L90" s="111">
        <v>34805</v>
      </c>
      <c r="M90" s="46"/>
      <c r="N90" s="46">
        <v>0</v>
      </c>
      <c r="O90" s="46">
        <v>0</v>
      </c>
      <c r="P90" s="109">
        <v>0</v>
      </c>
      <c r="Q90" s="109">
        <v>7505</v>
      </c>
      <c r="R90" s="112">
        <v>7505</v>
      </c>
      <c r="S90" s="46"/>
      <c r="T90" s="113">
        <v>42751</v>
      </c>
      <c r="U90" s="46"/>
      <c r="V90" s="114">
        <v>51644</v>
      </c>
      <c r="W90" s="114">
        <f>'Table 1 - Supply 2017'!H87</f>
        <v>6204</v>
      </c>
      <c r="X90" s="114">
        <f>'Table 1 - Supply 2017'!I87</f>
        <v>0</v>
      </c>
      <c r="Y90" s="114">
        <f>'Table 1 - Supply 2017'!J87</f>
        <v>-1115</v>
      </c>
      <c r="Z90" s="114">
        <f t="shared" si="9"/>
        <v>37662</v>
      </c>
      <c r="AA90" s="70">
        <f t="shared" si="12"/>
        <v>0.14532181860429091</v>
      </c>
      <c r="AB90" s="70">
        <f t="shared" si="11"/>
        <v>0.26545194020602586</v>
      </c>
      <c r="AD90" s="47">
        <f t="shared" si="10"/>
        <v>441</v>
      </c>
    </row>
    <row r="91" spans="1:30" ht="18" x14ac:dyDescent="0.25">
      <c r="A91" s="18" t="s">
        <v>443</v>
      </c>
      <c r="B91" s="18" t="s">
        <v>187</v>
      </c>
      <c r="C91" s="109">
        <v>135</v>
      </c>
      <c r="D91" s="109">
        <v>0</v>
      </c>
      <c r="E91" s="109">
        <v>0</v>
      </c>
      <c r="F91" s="109">
        <v>0</v>
      </c>
      <c r="G91" s="110">
        <v>135</v>
      </c>
      <c r="H91" s="46"/>
      <c r="I91" s="109">
        <v>0</v>
      </c>
      <c r="J91" s="109">
        <v>0</v>
      </c>
      <c r="K91" s="109">
        <v>0</v>
      </c>
      <c r="L91" s="111">
        <v>0</v>
      </c>
      <c r="M91" s="46"/>
      <c r="N91" s="46">
        <v>0</v>
      </c>
      <c r="O91" s="46">
        <v>0</v>
      </c>
      <c r="P91" s="109">
        <v>0</v>
      </c>
      <c r="Q91" s="109">
        <v>6519</v>
      </c>
      <c r="R91" s="112">
        <v>6519</v>
      </c>
      <c r="S91" s="46"/>
      <c r="T91" s="113">
        <v>6654</v>
      </c>
      <c r="U91" s="46"/>
      <c r="V91" s="114">
        <v>44578</v>
      </c>
      <c r="W91" s="114">
        <f>'Table 1 - Supply 2017'!H88</f>
        <v>3106</v>
      </c>
      <c r="X91" s="114">
        <f>'Table 1 - Supply 2017'!I88</f>
        <v>0</v>
      </c>
      <c r="Y91" s="114">
        <f>'Table 1 - Supply 2017'!J88</f>
        <v>934</v>
      </c>
      <c r="Z91" s="114">
        <f t="shared" si="9"/>
        <v>2614</v>
      </c>
      <c r="AA91" s="70">
        <f t="shared" si="12"/>
        <v>0.1462380546457894</v>
      </c>
      <c r="AB91" s="70">
        <f t="shared" si="11"/>
        <v>0.21591367939342276</v>
      </c>
      <c r="AD91" s="47">
        <f t="shared" si="10"/>
        <v>135</v>
      </c>
    </row>
    <row r="92" spans="1:30" ht="18" x14ac:dyDescent="0.25">
      <c r="A92" s="27" t="s">
        <v>444</v>
      </c>
      <c r="B92" s="27" t="s">
        <v>189</v>
      </c>
      <c r="C92" s="115">
        <v>1161</v>
      </c>
      <c r="D92" s="115">
        <v>0</v>
      </c>
      <c r="E92" s="115">
        <v>0</v>
      </c>
      <c r="F92" s="115">
        <v>0</v>
      </c>
      <c r="G92" s="116">
        <v>1161</v>
      </c>
      <c r="H92" s="49"/>
      <c r="I92" s="115">
        <v>0</v>
      </c>
      <c r="J92" s="115">
        <v>0</v>
      </c>
      <c r="K92" s="115">
        <v>0</v>
      </c>
      <c r="L92" s="117">
        <v>0</v>
      </c>
      <c r="M92" s="49"/>
      <c r="N92" s="49">
        <v>24</v>
      </c>
      <c r="O92" s="49">
        <v>6</v>
      </c>
      <c r="P92" s="115">
        <v>30</v>
      </c>
      <c r="Q92" s="115">
        <v>4236</v>
      </c>
      <c r="R92" s="118">
        <v>4266</v>
      </c>
      <c r="S92" s="49"/>
      <c r="T92" s="119">
        <v>5427</v>
      </c>
      <c r="U92" s="49"/>
      <c r="V92" s="120">
        <v>27000</v>
      </c>
      <c r="W92" s="120">
        <f>'Table 1 - Supply 2017'!H89</f>
        <v>782</v>
      </c>
      <c r="X92" s="120">
        <f>'Table 1 - Supply 2017'!I89</f>
        <v>0</v>
      </c>
      <c r="Y92" s="120">
        <f>'Table 1 - Supply 2017'!J89</f>
        <v>516</v>
      </c>
      <c r="Z92" s="120">
        <f t="shared" si="9"/>
        <v>4129</v>
      </c>
      <c r="AA92" s="70">
        <f t="shared" si="12"/>
        <v>0.158</v>
      </c>
      <c r="AB92" s="70">
        <f t="shared" si="11"/>
        <v>0.18696296296296297</v>
      </c>
      <c r="AD92" s="52">
        <f t="shared" si="10"/>
        <v>1161</v>
      </c>
    </row>
    <row r="93" spans="1:30" ht="18" x14ac:dyDescent="0.25">
      <c r="A93" s="18" t="s">
        <v>445</v>
      </c>
      <c r="B93" s="18" t="s">
        <v>191</v>
      </c>
      <c r="C93" s="109">
        <v>3910</v>
      </c>
      <c r="D93" s="109">
        <v>1037</v>
      </c>
      <c r="E93" s="109">
        <v>0</v>
      </c>
      <c r="F93" s="109">
        <v>0</v>
      </c>
      <c r="G93" s="110">
        <v>4947</v>
      </c>
      <c r="H93" s="46"/>
      <c r="I93" s="109">
        <v>0</v>
      </c>
      <c r="J93" s="109">
        <v>0</v>
      </c>
      <c r="K93" s="109">
        <v>0</v>
      </c>
      <c r="L93" s="111">
        <v>0</v>
      </c>
      <c r="M93" s="46"/>
      <c r="N93" s="46">
        <v>0</v>
      </c>
      <c r="O93" s="46">
        <v>0</v>
      </c>
      <c r="P93" s="109">
        <v>0</v>
      </c>
      <c r="Q93" s="109">
        <v>5</v>
      </c>
      <c r="R93" s="112">
        <v>5</v>
      </c>
      <c r="S93" s="46"/>
      <c r="T93" s="113">
        <v>4952</v>
      </c>
      <c r="U93" s="46"/>
      <c r="V93" s="114">
        <v>5465</v>
      </c>
      <c r="W93" s="114">
        <f>'Table 1 - Supply 2017'!H90</f>
        <v>2</v>
      </c>
      <c r="X93" s="114">
        <f>'Table 1 - Supply 2017'!I90</f>
        <v>0</v>
      </c>
      <c r="Y93" s="114">
        <f>'Table 1 - Supply 2017'!J90</f>
        <v>407</v>
      </c>
      <c r="Z93" s="114">
        <f t="shared" si="9"/>
        <v>4543</v>
      </c>
      <c r="AA93" s="70">
        <f t="shared" si="12"/>
        <v>9.1491308325709062E-4</v>
      </c>
      <c r="AB93" s="70">
        <f t="shared" si="11"/>
        <v>1.2808783165599268E-3</v>
      </c>
      <c r="AD93" s="47">
        <f t="shared" si="10"/>
        <v>4947</v>
      </c>
    </row>
    <row r="94" spans="1:30" ht="18" x14ac:dyDescent="0.25">
      <c r="A94" s="18" t="s">
        <v>446</v>
      </c>
      <c r="B94" s="18" t="s">
        <v>193</v>
      </c>
      <c r="C94" s="109">
        <v>11466</v>
      </c>
      <c r="D94" s="109">
        <v>0</v>
      </c>
      <c r="E94" s="109">
        <v>0</v>
      </c>
      <c r="F94" s="109">
        <v>0</v>
      </c>
      <c r="G94" s="110">
        <v>11466</v>
      </c>
      <c r="H94" s="46"/>
      <c r="I94" s="109">
        <v>0</v>
      </c>
      <c r="J94" s="109">
        <v>0</v>
      </c>
      <c r="K94" s="109">
        <v>0</v>
      </c>
      <c r="L94" s="111">
        <v>0</v>
      </c>
      <c r="M94" s="46"/>
      <c r="N94" s="46">
        <v>0</v>
      </c>
      <c r="O94" s="46">
        <v>0</v>
      </c>
      <c r="P94" s="109">
        <v>0</v>
      </c>
      <c r="Q94" s="109">
        <v>4323</v>
      </c>
      <c r="R94" s="112">
        <v>4323</v>
      </c>
      <c r="S94" s="46"/>
      <c r="T94" s="113">
        <v>15789</v>
      </c>
      <c r="U94" s="46"/>
      <c r="V94" s="114">
        <v>43452</v>
      </c>
      <c r="W94" s="114">
        <f>'Table 1 - Supply 2017'!H91</f>
        <v>4151</v>
      </c>
      <c r="X94" s="114">
        <f>'Table 1 - Supply 2017'!I91</f>
        <v>0</v>
      </c>
      <c r="Y94" s="114">
        <f>'Table 1 - Supply 2017'!J91</f>
        <v>1725</v>
      </c>
      <c r="Z94" s="114">
        <f t="shared" si="9"/>
        <v>9913</v>
      </c>
      <c r="AA94" s="70">
        <f t="shared" si="12"/>
        <v>9.9489091411212371E-2</v>
      </c>
      <c r="AB94" s="70">
        <f t="shared" si="11"/>
        <v>0.19501979195434041</v>
      </c>
      <c r="AD94" s="47">
        <f t="shared" si="10"/>
        <v>11466</v>
      </c>
    </row>
    <row r="95" spans="1:30" ht="18" x14ac:dyDescent="0.25">
      <c r="A95" s="18" t="s">
        <v>447</v>
      </c>
      <c r="B95" s="18" t="s">
        <v>195</v>
      </c>
      <c r="C95" s="109">
        <v>47</v>
      </c>
      <c r="D95" s="109">
        <v>0</v>
      </c>
      <c r="E95" s="109">
        <v>0</v>
      </c>
      <c r="F95" s="109">
        <v>0</v>
      </c>
      <c r="G95" s="110">
        <v>47</v>
      </c>
      <c r="H95" s="46"/>
      <c r="I95" s="109">
        <v>0</v>
      </c>
      <c r="J95" s="109">
        <v>0</v>
      </c>
      <c r="K95" s="109">
        <v>0</v>
      </c>
      <c r="L95" s="111">
        <v>0</v>
      </c>
      <c r="M95" s="46"/>
      <c r="N95" s="46">
        <v>0</v>
      </c>
      <c r="O95" s="46">
        <v>0</v>
      </c>
      <c r="P95" s="109">
        <v>0</v>
      </c>
      <c r="Q95" s="109">
        <v>3225</v>
      </c>
      <c r="R95" s="112">
        <v>3225</v>
      </c>
      <c r="S95" s="46"/>
      <c r="T95" s="113">
        <v>3272</v>
      </c>
      <c r="U95" s="46"/>
      <c r="V95" s="114">
        <v>46605</v>
      </c>
      <c r="W95" s="114">
        <f>'Table 1 - Supply 2017'!H92</f>
        <v>3347</v>
      </c>
      <c r="X95" s="114">
        <f>'Table 1 - Supply 2017'!I92</f>
        <v>0</v>
      </c>
      <c r="Y95" s="114">
        <f>'Table 1 - Supply 2017'!J92</f>
        <v>1333</v>
      </c>
      <c r="Z95" s="114">
        <f t="shared" si="9"/>
        <v>-1408</v>
      </c>
      <c r="AA95" s="70">
        <f t="shared" si="12"/>
        <v>6.9198583842935313E-2</v>
      </c>
      <c r="AB95" s="70">
        <f t="shared" si="11"/>
        <v>0.14101491256302973</v>
      </c>
      <c r="AD95" s="47">
        <f t="shared" si="10"/>
        <v>47</v>
      </c>
    </row>
    <row r="96" spans="1:30" ht="18" x14ac:dyDescent="0.25">
      <c r="A96" s="18" t="s">
        <v>448</v>
      </c>
      <c r="B96" s="18" t="s">
        <v>197</v>
      </c>
      <c r="C96" s="109">
        <v>19698</v>
      </c>
      <c r="D96" s="109">
        <v>0</v>
      </c>
      <c r="E96" s="109">
        <v>0</v>
      </c>
      <c r="F96" s="109">
        <v>0</v>
      </c>
      <c r="G96" s="110">
        <v>19698</v>
      </c>
      <c r="H96" s="46"/>
      <c r="I96" s="109">
        <v>0</v>
      </c>
      <c r="J96" s="109">
        <v>0</v>
      </c>
      <c r="K96" s="109">
        <v>0</v>
      </c>
      <c r="L96" s="111">
        <v>0</v>
      </c>
      <c r="M96" s="46"/>
      <c r="N96" s="46">
        <v>0</v>
      </c>
      <c r="O96" s="46">
        <v>0</v>
      </c>
      <c r="P96" s="109">
        <v>0</v>
      </c>
      <c r="Q96" s="109">
        <v>176</v>
      </c>
      <c r="R96" s="112">
        <v>176</v>
      </c>
      <c r="S96" s="46"/>
      <c r="T96" s="113">
        <v>19874</v>
      </c>
      <c r="U96" s="46"/>
      <c r="V96" s="114">
        <v>27268</v>
      </c>
      <c r="W96" s="114">
        <f>'Table 1 - Supply 2017'!H93</f>
        <v>185</v>
      </c>
      <c r="X96" s="114">
        <f>'Table 1 - Supply 2017'!I93</f>
        <v>0</v>
      </c>
      <c r="Y96" s="114">
        <f>'Table 1 - Supply 2017'!J93</f>
        <v>3632</v>
      </c>
      <c r="Z96" s="114">
        <f t="shared" si="9"/>
        <v>16057</v>
      </c>
      <c r="AA96" s="70">
        <f t="shared" si="12"/>
        <v>6.4544521050315384E-3</v>
      </c>
      <c r="AB96" s="70">
        <f t="shared" si="11"/>
        <v>1.3238961419979463E-2</v>
      </c>
      <c r="AD96" s="47">
        <f t="shared" si="10"/>
        <v>19698</v>
      </c>
    </row>
    <row r="97" spans="1:30" ht="18" x14ac:dyDescent="0.25">
      <c r="A97" s="18" t="s">
        <v>449</v>
      </c>
      <c r="B97" s="18" t="s">
        <v>199</v>
      </c>
      <c r="C97" s="109">
        <v>51</v>
      </c>
      <c r="D97" s="109">
        <v>0</v>
      </c>
      <c r="E97" s="109">
        <v>0</v>
      </c>
      <c r="F97" s="109">
        <v>0</v>
      </c>
      <c r="G97" s="110">
        <v>51</v>
      </c>
      <c r="H97" s="46"/>
      <c r="I97" s="109">
        <v>0</v>
      </c>
      <c r="J97" s="109">
        <v>0</v>
      </c>
      <c r="K97" s="109">
        <v>0</v>
      </c>
      <c r="L97" s="111">
        <v>0</v>
      </c>
      <c r="M97" s="46"/>
      <c r="N97" s="46">
        <v>0</v>
      </c>
      <c r="O97" s="46">
        <v>0</v>
      </c>
      <c r="P97" s="109">
        <v>0</v>
      </c>
      <c r="Q97" s="109">
        <v>249</v>
      </c>
      <c r="R97" s="112">
        <v>249</v>
      </c>
      <c r="S97" s="46"/>
      <c r="T97" s="113">
        <v>300</v>
      </c>
      <c r="U97" s="46"/>
      <c r="V97" s="114">
        <v>6155</v>
      </c>
      <c r="W97" s="114">
        <f>'Table 1 - Supply 2017'!H94</f>
        <v>0</v>
      </c>
      <c r="X97" s="114">
        <f>'Table 1 - Supply 2017'!I94</f>
        <v>0</v>
      </c>
      <c r="Y97" s="114">
        <f>'Table 1 - Supply 2017'!J94</f>
        <v>356</v>
      </c>
      <c r="Z97" s="114">
        <f t="shared" si="9"/>
        <v>-56</v>
      </c>
      <c r="AA97" s="70">
        <f t="shared" si="12"/>
        <v>4.0454914703493092E-2</v>
      </c>
      <c r="AB97" s="70">
        <f t="shared" si="11"/>
        <v>4.0454914703493092E-2</v>
      </c>
      <c r="AD97" s="47">
        <f t="shared" si="10"/>
        <v>51</v>
      </c>
    </row>
    <row r="98" spans="1:30" ht="18" x14ac:dyDescent="0.25">
      <c r="A98" s="18" t="s">
        <v>450</v>
      </c>
      <c r="B98" s="18" t="s">
        <v>201</v>
      </c>
      <c r="C98" s="109">
        <v>724</v>
      </c>
      <c r="D98" s="109">
        <v>525</v>
      </c>
      <c r="E98" s="109">
        <v>0</v>
      </c>
      <c r="F98" s="109">
        <v>0</v>
      </c>
      <c r="G98" s="110">
        <v>1249</v>
      </c>
      <c r="H98" s="46"/>
      <c r="I98" s="109">
        <v>0</v>
      </c>
      <c r="J98" s="109">
        <v>0</v>
      </c>
      <c r="K98" s="109">
        <v>0</v>
      </c>
      <c r="L98" s="111">
        <v>0</v>
      </c>
      <c r="M98" s="46"/>
      <c r="N98" s="46">
        <v>0</v>
      </c>
      <c r="O98" s="46">
        <v>0</v>
      </c>
      <c r="P98" s="109">
        <v>0</v>
      </c>
      <c r="Q98" s="109">
        <v>281</v>
      </c>
      <c r="R98" s="112">
        <v>281</v>
      </c>
      <c r="S98" s="46"/>
      <c r="T98" s="113">
        <v>1530</v>
      </c>
      <c r="U98" s="46"/>
      <c r="V98" s="114">
        <v>21143</v>
      </c>
      <c r="W98" s="114">
        <f>'Table 1 - Supply 2017'!H95</f>
        <v>13</v>
      </c>
      <c r="X98" s="114">
        <f>'Table 1 - Supply 2017'!I95</f>
        <v>0</v>
      </c>
      <c r="Y98" s="114">
        <f>'Table 1 - Supply 2017'!J95</f>
        <v>680</v>
      </c>
      <c r="Z98" s="114">
        <f t="shared" si="9"/>
        <v>837</v>
      </c>
      <c r="AA98" s="70">
        <f t="shared" si="12"/>
        <v>1.3290450740197701E-2</v>
      </c>
      <c r="AB98" s="70">
        <f t="shared" si="11"/>
        <v>1.3905311450598307E-2</v>
      </c>
      <c r="AD98" s="47">
        <f t="shared" si="10"/>
        <v>1249</v>
      </c>
    </row>
    <row r="99" spans="1:30" ht="18" x14ac:dyDescent="0.25">
      <c r="A99" s="18" t="s">
        <v>451</v>
      </c>
      <c r="B99" s="18" t="s">
        <v>203</v>
      </c>
      <c r="C99" s="109">
        <v>500</v>
      </c>
      <c r="D99" s="109">
        <v>0</v>
      </c>
      <c r="E99" s="109">
        <v>0</v>
      </c>
      <c r="F99" s="109">
        <v>0</v>
      </c>
      <c r="G99" s="110">
        <v>500</v>
      </c>
      <c r="H99" s="46"/>
      <c r="I99" s="109">
        <v>0</v>
      </c>
      <c r="J99" s="109">
        <v>0</v>
      </c>
      <c r="K99" s="109">
        <v>0</v>
      </c>
      <c r="L99" s="111">
        <v>0</v>
      </c>
      <c r="M99" s="46"/>
      <c r="N99" s="46">
        <v>0</v>
      </c>
      <c r="O99" s="46">
        <v>0</v>
      </c>
      <c r="P99" s="109">
        <v>0</v>
      </c>
      <c r="Q99" s="109">
        <v>25538</v>
      </c>
      <c r="R99" s="112">
        <v>25538</v>
      </c>
      <c r="S99" s="46"/>
      <c r="T99" s="113">
        <v>26038</v>
      </c>
      <c r="U99" s="46"/>
      <c r="V99" s="114">
        <v>65042</v>
      </c>
      <c r="W99" s="114">
        <f>'Table 1 - Supply 2017'!H96</f>
        <v>17906</v>
      </c>
      <c r="X99" s="114">
        <f>'Table 1 - Supply 2017'!I96</f>
        <v>0</v>
      </c>
      <c r="Y99" s="114">
        <f>'Table 1 - Supply 2017'!J96</f>
        <v>1323</v>
      </c>
      <c r="Z99" s="114">
        <f t="shared" si="9"/>
        <v>6809</v>
      </c>
      <c r="AA99" s="70">
        <f t="shared" si="12"/>
        <v>0.39263860274899298</v>
      </c>
      <c r="AB99" s="70">
        <f t="shared" si="11"/>
        <v>0.66793764029396385</v>
      </c>
      <c r="AD99" s="47">
        <f t="shared" si="10"/>
        <v>500</v>
      </c>
    </row>
    <row r="100" spans="1:30" ht="18" x14ac:dyDescent="0.25">
      <c r="A100" s="18" t="s">
        <v>452</v>
      </c>
      <c r="B100" s="18" t="s">
        <v>205</v>
      </c>
      <c r="C100" s="109">
        <v>4734</v>
      </c>
      <c r="D100" s="109">
        <v>0</v>
      </c>
      <c r="E100" s="109">
        <v>99832</v>
      </c>
      <c r="F100" s="109">
        <v>34590</v>
      </c>
      <c r="G100" s="110">
        <v>139156</v>
      </c>
      <c r="H100" s="46"/>
      <c r="I100" s="109">
        <v>1113</v>
      </c>
      <c r="J100" s="109">
        <v>0</v>
      </c>
      <c r="K100" s="109">
        <v>0</v>
      </c>
      <c r="L100" s="111">
        <v>1113</v>
      </c>
      <c r="M100" s="46"/>
      <c r="N100" s="46">
        <v>0</v>
      </c>
      <c r="O100" s="46">
        <v>0</v>
      </c>
      <c r="P100" s="109">
        <v>0</v>
      </c>
      <c r="Q100" s="109">
        <v>1959</v>
      </c>
      <c r="R100" s="112">
        <v>1959</v>
      </c>
      <c r="S100" s="46"/>
      <c r="T100" s="113">
        <v>142228</v>
      </c>
      <c r="U100" s="46"/>
      <c r="V100" s="114">
        <v>156952</v>
      </c>
      <c r="W100" s="114">
        <f>'Table 1 - Supply 2017'!H97</f>
        <v>1063</v>
      </c>
      <c r="X100" s="114">
        <f>'Table 1 - Supply 2017'!I97</f>
        <v>0</v>
      </c>
      <c r="Y100" s="114">
        <f>'Table 1 - Supply 2017'!J97</f>
        <v>0</v>
      </c>
      <c r="Z100" s="114">
        <f t="shared" si="9"/>
        <v>141165</v>
      </c>
      <c r="AA100" s="70">
        <f t="shared" si="12"/>
        <v>1.2481523013405372E-2</v>
      </c>
      <c r="AB100" s="70">
        <f t="shared" si="11"/>
        <v>1.925429430653958E-2</v>
      </c>
      <c r="AD100" s="47">
        <f t="shared" si="10"/>
        <v>4734</v>
      </c>
    </row>
    <row r="101" spans="1:30" ht="18" x14ac:dyDescent="0.25">
      <c r="A101" s="18" t="s">
        <v>453</v>
      </c>
      <c r="B101" s="18" t="s">
        <v>207</v>
      </c>
      <c r="C101" s="109">
        <v>24556</v>
      </c>
      <c r="D101" s="109">
        <v>23170</v>
      </c>
      <c r="E101" s="109">
        <v>16215</v>
      </c>
      <c r="F101" s="109">
        <v>42276</v>
      </c>
      <c r="G101" s="110">
        <v>106217</v>
      </c>
      <c r="H101" s="46"/>
      <c r="I101" s="109">
        <v>0</v>
      </c>
      <c r="J101" s="109">
        <v>0</v>
      </c>
      <c r="K101" s="109">
        <v>0</v>
      </c>
      <c r="L101" s="111">
        <v>0</v>
      </c>
      <c r="M101" s="46"/>
      <c r="N101" s="46">
        <v>0</v>
      </c>
      <c r="O101" s="46">
        <v>0</v>
      </c>
      <c r="P101" s="109">
        <v>0</v>
      </c>
      <c r="Q101" s="109">
        <v>8553</v>
      </c>
      <c r="R101" s="112">
        <v>8553</v>
      </c>
      <c r="S101" s="46"/>
      <c r="T101" s="113">
        <v>114770</v>
      </c>
      <c r="U101" s="46"/>
      <c r="V101" s="114">
        <v>140553</v>
      </c>
      <c r="W101" s="114">
        <f>'Table 1 - Supply 2017'!H98</f>
        <v>760</v>
      </c>
      <c r="X101" s="114">
        <f>'Table 1 - Supply 2017'!I98</f>
        <v>0</v>
      </c>
      <c r="Y101" s="114">
        <f>'Table 1 - Supply 2017'!J98</f>
        <v>584</v>
      </c>
      <c r="Z101" s="114">
        <f t="shared" si="9"/>
        <v>113426</v>
      </c>
      <c r="AA101" s="70">
        <f t="shared" si="12"/>
        <v>6.0852489808115091E-2</v>
      </c>
      <c r="AB101" s="70">
        <f t="shared" si="11"/>
        <v>6.6259702745583515E-2</v>
      </c>
      <c r="AD101" s="47">
        <f t="shared" si="10"/>
        <v>47726</v>
      </c>
    </row>
    <row r="102" spans="1:30" ht="18" x14ac:dyDescent="0.25">
      <c r="A102" s="27" t="s">
        <v>454</v>
      </c>
      <c r="B102" s="27" t="s">
        <v>209</v>
      </c>
      <c r="C102" s="115">
        <v>15566</v>
      </c>
      <c r="D102" s="115">
        <v>2213</v>
      </c>
      <c r="E102" s="115">
        <v>130400</v>
      </c>
      <c r="F102" s="115">
        <v>3871</v>
      </c>
      <c r="G102" s="116">
        <v>152050</v>
      </c>
      <c r="H102" s="49"/>
      <c r="I102" s="115">
        <v>0</v>
      </c>
      <c r="J102" s="115">
        <v>0</v>
      </c>
      <c r="K102" s="115">
        <v>0</v>
      </c>
      <c r="L102" s="117">
        <v>0</v>
      </c>
      <c r="M102" s="49"/>
      <c r="N102" s="49">
        <v>0</v>
      </c>
      <c r="O102" s="49">
        <v>0</v>
      </c>
      <c r="P102" s="115">
        <v>0</v>
      </c>
      <c r="Q102" s="115">
        <v>189</v>
      </c>
      <c r="R102" s="118">
        <v>189</v>
      </c>
      <c r="S102" s="49"/>
      <c r="T102" s="119">
        <v>152239</v>
      </c>
      <c r="U102" s="49"/>
      <c r="V102" s="120">
        <v>155250</v>
      </c>
      <c r="W102" s="120">
        <f>'Table 1 - Supply 2017'!H99</f>
        <v>1471</v>
      </c>
      <c r="X102" s="120">
        <f>'Table 1 - Supply 2017'!I99</f>
        <v>0</v>
      </c>
      <c r="Y102" s="120">
        <f>'Table 1 - Supply 2017'!J99</f>
        <v>649</v>
      </c>
      <c r="Z102" s="120">
        <f t="shared" si="9"/>
        <v>150119</v>
      </c>
      <c r="AA102" s="70">
        <f t="shared" si="12"/>
        <v>1.217391304347826E-3</v>
      </c>
      <c r="AB102" s="70">
        <f t="shared" si="11"/>
        <v>1.0692431561996779E-2</v>
      </c>
      <c r="AD102" s="52">
        <f t="shared" si="10"/>
        <v>17779</v>
      </c>
    </row>
    <row r="103" spans="1:30" ht="18" x14ac:dyDescent="0.25">
      <c r="A103" s="18" t="s">
        <v>455</v>
      </c>
      <c r="B103" s="18" t="s">
        <v>211</v>
      </c>
      <c r="C103" s="109">
        <v>16830</v>
      </c>
      <c r="D103" s="109">
        <v>10640</v>
      </c>
      <c r="E103" s="109">
        <v>348</v>
      </c>
      <c r="F103" s="109">
        <v>32919</v>
      </c>
      <c r="G103" s="110">
        <v>60737</v>
      </c>
      <c r="H103" s="46"/>
      <c r="I103" s="109">
        <v>0</v>
      </c>
      <c r="J103" s="109">
        <v>0</v>
      </c>
      <c r="K103" s="109">
        <v>0</v>
      </c>
      <c r="L103" s="111">
        <v>0</v>
      </c>
      <c r="M103" s="46"/>
      <c r="N103" s="46">
        <v>0</v>
      </c>
      <c r="O103" s="46">
        <v>0</v>
      </c>
      <c r="P103" s="109">
        <v>0</v>
      </c>
      <c r="Q103" s="109">
        <v>38</v>
      </c>
      <c r="R103" s="112">
        <v>38</v>
      </c>
      <c r="S103" s="46"/>
      <c r="T103" s="113">
        <v>60775</v>
      </c>
      <c r="U103" s="46"/>
      <c r="V103" s="114">
        <v>71836</v>
      </c>
      <c r="W103" s="114">
        <f>'Table 1 - Supply 2017'!H100</f>
        <v>19</v>
      </c>
      <c r="X103" s="114">
        <f>'Table 1 - Supply 2017'!I100</f>
        <v>0</v>
      </c>
      <c r="Y103" s="114">
        <f>'Table 1 - Supply 2017'!J100</f>
        <v>2170</v>
      </c>
      <c r="Z103" s="114">
        <f t="shared" si="9"/>
        <v>58586</v>
      </c>
      <c r="AA103" s="70">
        <f t="shared" si="12"/>
        <v>5.2898268277743745E-4</v>
      </c>
      <c r="AB103" s="70">
        <f t="shared" si="11"/>
        <v>7.9347402416615623E-4</v>
      </c>
      <c r="AD103" s="47">
        <f t="shared" si="10"/>
        <v>27470</v>
      </c>
    </row>
    <row r="104" spans="1:30" ht="18" x14ac:dyDescent="0.25">
      <c r="A104" s="18" t="s">
        <v>456</v>
      </c>
      <c r="B104" s="18" t="s">
        <v>213</v>
      </c>
      <c r="C104" s="109">
        <v>6479</v>
      </c>
      <c r="D104" s="109">
        <v>1920</v>
      </c>
      <c r="E104" s="109">
        <v>0</v>
      </c>
      <c r="F104" s="109">
        <v>200</v>
      </c>
      <c r="G104" s="110">
        <v>8599</v>
      </c>
      <c r="H104" s="46"/>
      <c r="I104" s="109">
        <v>380</v>
      </c>
      <c r="J104" s="109">
        <v>-621</v>
      </c>
      <c r="K104" s="109">
        <v>0</v>
      </c>
      <c r="L104" s="111">
        <v>-241</v>
      </c>
      <c r="M104" s="46"/>
      <c r="N104" s="46">
        <v>125</v>
      </c>
      <c r="O104" s="46">
        <v>4236</v>
      </c>
      <c r="P104" s="109">
        <v>4361</v>
      </c>
      <c r="Q104" s="109">
        <v>236</v>
      </c>
      <c r="R104" s="112">
        <v>4597</v>
      </c>
      <c r="S104" s="46"/>
      <c r="T104" s="113">
        <v>12955</v>
      </c>
      <c r="U104" s="46"/>
      <c r="V104" s="114">
        <v>16517</v>
      </c>
      <c r="W104" s="114">
        <f>'Table 1 - Supply 2017'!H101</f>
        <v>2853</v>
      </c>
      <c r="X104" s="114">
        <f>'Table 1 - Supply 2017'!I101</f>
        <v>0</v>
      </c>
      <c r="Y104" s="114">
        <f>'Table 1 - Supply 2017'!J101</f>
        <v>971</v>
      </c>
      <c r="Z104" s="114">
        <f t="shared" si="9"/>
        <v>9131</v>
      </c>
      <c r="AA104" s="70">
        <f t="shared" si="12"/>
        <v>0.27831930738027488</v>
      </c>
      <c r="AB104" s="70">
        <f t="shared" si="11"/>
        <v>0.45105043288732821</v>
      </c>
      <c r="AD104" s="47">
        <f t="shared" si="10"/>
        <v>8399</v>
      </c>
    </row>
    <row r="105" spans="1:30" ht="18" x14ac:dyDescent="0.25">
      <c r="A105" s="18" t="s">
        <v>457</v>
      </c>
      <c r="B105" s="18" t="s">
        <v>215</v>
      </c>
      <c r="C105" s="109">
        <v>3309</v>
      </c>
      <c r="D105" s="109">
        <v>232</v>
      </c>
      <c r="E105" s="109">
        <v>0</v>
      </c>
      <c r="F105" s="109">
        <v>1440</v>
      </c>
      <c r="G105" s="110">
        <v>4981</v>
      </c>
      <c r="H105" s="46"/>
      <c r="I105" s="109">
        <v>0</v>
      </c>
      <c r="J105" s="109">
        <v>-155</v>
      </c>
      <c r="K105" s="109">
        <v>0</v>
      </c>
      <c r="L105" s="111">
        <v>-155</v>
      </c>
      <c r="M105" s="46"/>
      <c r="N105" s="46">
        <v>13</v>
      </c>
      <c r="O105" s="46">
        <v>900</v>
      </c>
      <c r="P105" s="109">
        <v>913</v>
      </c>
      <c r="Q105" s="109">
        <v>583</v>
      </c>
      <c r="R105" s="112">
        <v>1496</v>
      </c>
      <c r="S105" s="46"/>
      <c r="T105" s="113">
        <v>6322</v>
      </c>
      <c r="U105" s="46"/>
      <c r="V105" s="114">
        <v>7246</v>
      </c>
      <c r="W105" s="114">
        <f>'Table 1 - Supply 2017'!H102</f>
        <v>1688</v>
      </c>
      <c r="X105" s="114">
        <f>'Table 1 - Supply 2017'!I102</f>
        <v>0</v>
      </c>
      <c r="Y105" s="114">
        <f>'Table 1 - Supply 2017'!J102</f>
        <v>410</v>
      </c>
      <c r="Z105" s="114">
        <f t="shared" si="9"/>
        <v>4224</v>
      </c>
      <c r="AA105" s="70">
        <f t="shared" si="12"/>
        <v>0.20645873585426441</v>
      </c>
      <c r="AB105" s="70">
        <f t="shared" si="11"/>
        <v>0.43941484957217775</v>
      </c>
      <c r="AD105" s="47">
        <f t="shared" si="10"/>
        <v>3541</v>
      </c>
    </row>
    <row r="106" spans="1:30" ht="18" x14ac:dyDescent="0.25">
      <c r="A106" s="18" t="s">
        <v>458</v>
      </c>
      <c r="B106" s="18" t="s">
        <v>217</v>
      </c>
      <c r="C106" s="109">
        <v>18001</v>
      </c>
      <c r="D106" s="109">
        <v>0</v>
      </c>
      <c r="E106" s="109">
        <v>0</v>
      </c>
      <c r="F106" s="109">
        <v>0</v>
      </c>
      <c r="G106" s="110">
        <v>18001</v>
      </c>
      <c r="H106" s="46"/>
      <c r="I106" s="109">
        <v>0</v>
      </c>
      <c r="J106" s="109">
        <v>0</v>
      </c>
      <c r="K106" s="109">
        <v>0</v>
      </c>
      <c r="L106" s="111">
        <v>0</v>
      </c>
      <c r="M106" s="46"/>
      <c r="N106" s="46">
        <v>0</v>
      </c>
      <c r="O106" s="46">
        <v>0</v>
      </c>
      <c r="P106" s="109">
        <v>0</v>
      </c>
      <c r="Q106" s="109">
        <v>136</v>
      </c>
      <c r="R106" s="112">
        <v>136</v>
      </c>
      <c r="S106" s="46"/>
      <c r="T106" s="113">
        <v>18137</v>
      </c>
      <c r="U106" s="46"/>
      <c r="V106" s="114">
        <v>19938</v>
      </c>
      <c r="W106" s="114">
        <f>'Table 1 - Supply 2017'!H103</f>
        <v>3532</v>
      </c>
      <c r="X106" s="114">
        <f>'Table 1 - Supply 2017'!I103</f>
        <v>0</v>
      </c>
      <c r="Y106" s="114">
        <f>'Table 1 - Supply 2017'!J103</f>
        <v>3948</v>
      </c>
      <c r="Z106" s="114">
        <f t="shared" si="9"/>
        <v>10657</v>
      </c>
      <c r="AA106" s="70">
        <f t="shared" si="12"/>
        <v>6.8211455512087469E-3</v>
      </c>
      <c r="AB106" s="70">
        <f t="shared" si="11"/>
        <v>0.18397030795465943</v>
      </c>
      <c r="AD106" s="47">
        <f t="shared" si="10"/>
        <v>18001</v>
      </c>
    </row>
    <row r="107" spans="1:30" ht="18" x14ac:dyDescent="0.25">
      <c r="A107" s="18" t="s">
        <v>459</v>
      </c>
      <c r="B107" s="18" t="s">
        <v>219</v>
      </c>
      <c r="C107" s="109">
        <v>15198</v>
      </c>
      <c r="D107" s="109">
        <v>562</v>
      </c>
      <c r="E107" s="109">
        <v>0</v>
      </c>
      <c r="F107" s="109">
        <v>2348</v>
      </c>
      <c r="G107" s="110">
        <v>18108</v>
      </c>
      <c r="H107" s="46"/>
      <c r="I107" s="109">
        <v>0</v>
      </c>
      <c r="J107" s="109">
        <v>0</v>
      </c>
      <c r="K107" s="109">
        <v>0</v>
      </c>
      <c r="L107" s="111">
        <v>0</v>
      </c>
      <c r="M107" s="46"/>
      <c r="N107" s="46">
        <v>0</v>
      </c>
      <c r="O107" s="46">
        <v>0</v>
      </c>
      <c r="P107" s="109">
        <v>0</v>
      </c>
      <c r="Q107" s="109">
        <v>543</v>
      </c>
      <c r="R107" s="112">
        <v>543</v>
      </c>
      <c r="S107" s="46"/>
      <c r="T107" s="113">
        <v>18651</v>
      </c>
      <c r="U107" s="46"/>
      <c r="V107" s="114">
        <v>19808</v>
      </c>
      <c r="W107" s="114">
        <f>'Table 1 - Supply 2017'!H104</f>
        <v>963</v>
      </c>
      <c r="X107" s="114">
        <f>'Table 1 - Supply 2017'!I104</f>
        <v>0</v>
      </c>
      <c r="Y107" s="114">
        <f>'Table 1 - Supply 2017'!J104</f>
        <v>1654</v>
      </c>
      <c r="Z107" s="114">
        <f t="shared" si="9"/>
        <v>16034</v>
      </c>
      <c r="AA107" s="70">
        <f t="shared" si="12"/>
        <v>2.7413166397415187E-2</v>
      </c>
      <c r="AB107" s="70">
        <f t="shared" si="11"/>
        <v>7.6029886914378023E-2</v>
      </c>
      <c r="AD107" s="47">
        <f t="shared" si="10"/>
        <v>15760</v>
      </c>
    </row>
    <row r="108" spans="1:30" ht="18" x14ac:dyDescent="0.25">
      <c r="A108" s="18" t="s">
        <v>460</v>
      </c>
      <c r="B108" s="18" t="s">
        <v>221</v>
      </c>
      <c r="C108" s="109">
        <v>7858</v>
      </c>
      <c r="D108" s="109">
        <v>4584</v>
      </c>
      <c r="E108" s="109">
        <v>0</v>
      </c>
      <c r="F108" s="109">
        <v>0</v>
      </c>
      <c r="G108" s="110">
        <v>12442</v>
      </c>
      <c r="H108" s="46"/>
      <c r="I108" s="109">
        <v>0</v>
      </c>
      <c r="J108" s="109">
        <v>0</v>
      </c>
      <c r="K108" s="109">
        <v>0</v>
      </c>
      <c r="L108" s="111">
        <v>0</v>
      </c>
      <c r="M108" s="46"/>
      <c r="N108" s="46">
        <v>0</v>
      </c>
      <c r="O108" s="46">
        <v>0</v>
      </c>
      <c r="P108" s="109">
        <v>0</v>
      </c>
      <c r="Q108" s="109">
        <v>94</v>
      </c>
      <c r="R108" s="112">
        <v>94</v>
      </c>
      <c r="S108" s="46"/>
      <c r="T108" s="113">
        <v>12536</v>
      </c>
      <c r="U108" s="46"/>
      <c r="V108" s="114">
        <v>14767</v>
      </c>
      <c r="W108" s="114">
        <f>'Table 1 - Supply 2017'!H105</f>
        <v>31</v>
      </c>
      <c r="X108" s="114">
        <f>'Table 1 - Supply 2017'!I105</f>
        <v>0</v>
      </c>
      <c r="Y108" s="114">
        <f>'Table 1 - Supply 2017'!J105</f>
        <v>500</v>
      </c>
      <c r="Z108" s="114">
        <f t="shared" si="9"/>
        <v>12005</v>
      </c>
      <c r="AA108" s="70">
        <f t="shared" si="12"/>
        <v>6.3655447958285366E-3</v>
      </c>
      <c r="AB108" s="70">
        <f t="shared" si="11"/>
        <v>8.464820207218799E-3</v>
      </c>
      <c r="AD108" s="47">
        <f t="shared" si="10"/>
        <v>12442</v>
      </c>
    </row>
    <row r="109" spans="1:30" ht="18" x14ac:dyDescent="0.25">
      <c r="A109" s="18" t="s">
        <v>461</v>
      </c>
      <c r="B109" s="18" t="s">
        <v>223</v>
      </c>
      <c r="C109" s="109">
        <v>1828</v>
      </c>
      <c r="D109" s="109">
        <v>0</v>
      </c>
      <c r="E109" s="109">
        <v>0</v>
      </c>
      <c r="F109" s="109">
        <v>0</v>
      </c>
      <c r="G109" s="110">
        <v>1828</v>
      </c>
      <c r="H109" s="46"/>
      <c r="I109" s="109">
        <v>0</v>
      </c>
      <c r="J109" s="109">
        <v>0</v>
      </c>
      <c r="K109" s="109">
        <v>0</v>
      </c>
      <c r="L109" s="111">
        <v>0</v>
      </c>
      <c r="M109" s="46"/>
      <c r="N109" s="46">
        <v>0</v>
      </c>
      <c r="O109" s="46">
        <v>0</v>
      </c>
      <c r="P109" s="109">
        <v>0</v>
      </c>
      <c r="Q109" s="109">
        <v>425</v>
      </c>
      <c r="R109" s="112">
        <v>425</v>
      </c>
      <c r="S109" s="46"/>
      <c r="T109" s="113">
        <v>2253</v>
      </c>
      <c r="U109" s="46"/>
      <c r="V109" s="114">
        <v>4619</v>
      </c>
      <c r="W109" s="114">
        <f>'Table 1 - Supply 2017'!H106</f>
        <v>495</v>
      </c>
      <c r="X109" s="114">
        <f>'Table 1 - Supply 2017'!I106</f>
        <v>0</v>
      </c>
      <c r="Y109" s="114">
        <f>'Table 1 - Supply 2017'!J106</f>
        <v>400</v>
      </c>
      <c r="Z109" s="114">
        <f t="shared" si="9"/>
        <v>1358</v>
      </c>
      <c r="AA109" s="70">
        <f t="shared" si="12"/>
        <v>9.2011257848019057E-2</v>
      </c>
      <c r="AB109" s="70">
        <f t="shared" si="11"/>
        <v>0.19917731110630008</v>
      </c>
      <c r="AD109" s="47">
        <f t="shared" si="10"/>
        <v>1828</v>
      </c>
    </row>
    <row r="110" spans="1:30" ht="18" x14ac:dyDescent="0.25">
      <c r="A110" s="18" t="s">
        <v>462</v>
      </c>
      <c r="B110" s="18" t="s">
        <v>225</v>
      </c>
      <c r="C110" s="109">
        <v>25249</v>
      </c>
      <c r="D110" s="109">
        <v>0</v>
      </c>
      <c r="E110" s="109">
        <v>0</v>
      </c>
      <c r="F110" s="109">
        <v>0</v>
      </c>
      <c r="G110" s="110">
        <v>25249</v>
      </c>
      <c r="H110" s="46"/>
      <c r="I110" s="109">
        <v>0</v>
      </c>
      <c r="J110" s="109">
        <v>0</v>
      </c>
      <c r="K110" s="109">
        <v>0</v>
      </c>
      <c r="L110" s="111">
        <v>0</v>
      </c>
      <c r="M110" s="46"/>
      <c r="N110" s="46">
        <v>1</v>
      </c>
      <c r="O110" s="46">
        <v>0</v>
      </c>
      <c r="P110" s="109">
        <v>1</v>
      </c>
      <c r="Q110" s="109">
        <v>192</v>
      </c>
      <c r="R110" s="112">
        <v>193</v>
      </c>
      <c r="S110" s="46"/>
      <c r="T110" s="113">
        <v>25442</v>
      </c>
      <c r="U110" s="46"/>
      <c r="V110" s="114">
        <v>28807</v>
      </c>
      <c r="W110" s="114">
        <f>'Table 1 - Supply 2017'!H107</f>
        <v>178</v>
      </c>
      <c r="X110" s="114">
        <f>'Table 1 - Supply 2017'!I107</f>
        <v>0</v>
      </c>
      <c r="Y110" s="114">
        <f>'Table 1 - Supply 2017'!J107</f>
        <v>2909</v>
      </c>
      <c r="Z110" s="114">
        <f t="shared" si="9"/>
        <v>22355</v>
      </c>
      <c r="AA110" s="70">
        <f t="shared" si="12"/>
        <v>6.6997604748845769E-3</v>
      </c>
      <c r="AB110" s="70">
        <f t="shared" si="11"/>
        <v>1.287881417710973E-2</v>
      </c>
      <c r="AD110" s="47">
        <f t="shared" si="10"/>
        <v>25249</v>
      </c>
    </row>
    <row r="111" spans="1:30" ht="18" x14ac:dyDescent="0.25">
      <c r="A111" s="98" t="s">
        <v>463</v>
      </c>
      <c r="B111" s="98" t="s">
        <v>227</v>
      </c>
      <c r="C111" s="115">
        <v>5181</v>
      </c>
      <c r="D111" s="115">
        <v>0</v>
      </c>
      <c r="E111" s="115">
        <v>0</v>
      </c>
      <c r="F111" s="115">
        <v>0</v>
      </c>
      <c r="G111" s="116">
        <v>5181</v>
      </c>
      <c r="H111" s="49"/>
      <c r="I111" s="115">
        <v>0</v>
      </c>
      <c r="J111" s="115">
        <v>0</v>
      </c>
      <c r="K111" s="115">
        <v>0</v>
      </c>
      <c r="L111" s="117">
        <v>0</v>
      </c>
      <c r="M111" s="49"/>
      <c r="N111" s="49">
        <v>0</v>
      </c>
      <c r="O111" s="49">
        <v>0</v>
      </c>
      <c r="P111" s="115">
        <v>0</v>
      </c>
      <c r="Q111" s="115">
        <v>24</v>
      </c>
      <c r="R111" s="118">
        <v>24</v>
      </c>
      <c r="S111" s="49"/>
      <c r="T111" s="119">
        <v>5205</v>
      </c>
      <c r="U111" s="49"/>
      <c r="V111" s="120">
        <v>5205</v>
      </c>
      <c r="W111" s="120">
        <f>'Table 1 - Supply 2017'!H108</f>
        <v>43</v>
      </c>
      <c r="X111" s="120">
        <f>'Table 1 - Supply 2017'!I108</f>
        <v>0</v>
      </c>
      <c r="Y111" s="120">
        <f>'Table 1 - Supply 2017'!J108</f>
        <v>0</v>
      </c>
      <c r="Z111" s="120">
        <f t="shared" si="9"/>
        <v>5162</v>
      </c>
      <c r="AA111" s="70">
        <f t="shared" si="12"/>
        <v>4.6109510086455334E-3</v>
      </c>
      <c r="AB111" s="70">
        <f t="shared" si="11"/>
        <v>1.287223823246878E-2</v>
      </c>
      <c r="AD111" s="52">
        <f t="shared" si="10"/>
        <v>5181</v>
      </c>
    </row>
    <row r="112" spans="1:30" ht="18.75" thickBot="1" x14ac:dyDescent="0.3">
      <c r="A112" s="121"/>
      <c r="B112" s="121" t="s">
        <v>250</v>
      </c>
      <c r="C112" s="122">
        <v>1287278</v>
      </c>
      <c r="D112" s="122">
        <v>47118</v>
      </c>
      <c r="E112" s="122">
        <v>263012</v>
      </c>
      <c r="F112" s="122">
        <v>124272</v>
      </c>
      <c r="G112" s="123">
        <v>1721680</v>
      </c>
      <c r="H112" s="53"/>
      <c r="I112" s="122">
        <v>372333</v>
      </c>
      <c r="J112" s="122">
        <v>1155</v>
      </c>
      <c r="K112" s="122">
        <v>3478</v>
      </c>
      <c r="L112" s="124">
        <v>376966</v>
      </c>
      <c r="M112" s="53"/>
      <c r="N112" s="53">
        <v>163629</v>
      </c>
      <c r="O112" s="53">
        <v>172579</v>
      </c>
      <c r="P112" s="122">
        <v>336208</v>
      </c>
      <c r="Q112" s="122">
        <v>286660</v>
      </c>
      <c r="R112" s="125">
        <v>622868</v>
      </c>
      <c r="S112" s="53"/>
      <c r="T112" s="126">
        <v>2721514</v>
      </c>
      <c r="U112" s="53"/>
      <c r="V112" s="127">
        <v>4390842</v>
      </c>
      <c r="W112" s="127">
        <f>'Table 1 - Supply 2017'!H109</f>
        <v>652757</v>
      </c>
      <c r="X112" s="127">
        <f>'Table 1 - Supply 2017'!I109</f>
        <v>0</v>
      </c>
      <c r="Y112" s="127">
        <f>'Table 1 - Supply 2017'!J109</f>
        <v>224747</v>
      </c>
      <c r="Z112" s="127">
        <f t="shared" si="9"/>
        <v>1844010</v>
      </c>
      <c r="AA112" s="71">
        <f t="shared" si="12"/>
        <v>0.1418561633509017</v>
      </c>
      <c r="AB112" s="71">
        <f t="shared" si="11"/>
        <v>0.29051944934479534</v>
      </c>
      <c r="AD112" s="54">
        <f t="shared" si="10"/>
        <v>1334396</v>
      </c>
    </row>
    <row r="113" spans="1:26"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201" spans="1:1" x14ac:dyDescent="0.25">
      <c r="A201" s="86" t="s">
        <v>329</v>
      </c>
    </row>
  </sheetData>
  <mergeCells count="3">
    <mergeCell ref="C3:T3"/>
    <mergeCell ref="C4:G4"/>
    <mergeCell ref="I4:L4"/>
  </mergeCells>
  <conditionalFormatting sqref="A1">
    <cfRule type="expression" dxfId="5" priority="1">
      <formula>#REF!&lt;&gt;0</formula>
    </cfRule>
  </conditionalFormatting>
  <hyperlinks>
    <hyperlink ref="A2" location="'Contents'!$A$184" display="Contents"/>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0"/>
  <sheetViews>
    <sheetView zoomScale="60" zoomScaleNormal="60" workbookViewId="0">
      <pane xSplit="2" ySplit="3" topLeftCell="H62" activePane="bottomRight" state="frozen"/>
      <selection pane="topRight" activeCell="C1" sqref="C1"/>
      <selection pane="bottomLeft" activeCell="A4" sqref="A4"/>
      <selection pane="bottomRight" activeCell="P85" sqref="P85"/>
    </sheetView>
  </sheetViews>
  <sheetFormatPr defaultRowHeight="15" x14ac:dyDescent="0.25"/>
  <cols>
    <col min="1" max="1" width="28.140625" customWidth="1"/>
    <col min="2" max="2" width="116.7109375" customWidth="1"/>
    <col min="3" max="5" width="20.140625" customWidth="1"/>
    <col min="6" max="6" width="20.42578125" customWidth="1"/>
    <col min="7" max="8" width="21.5703125" customWidth="1"/>
    <col min="9" max="10" width="22.140625" customWidth="1"/>
    <col min="11" max="11" width="19.28515625" customWidth="1"/>
  </cols>
  <sheetData>
    <row r="1" spans="1:11" ht="60" thickBot="1" x14ac:dyDescent="0.8">
      <c r="A1" s="139">
        <v>1</v>
      </c>
      <c r="B1" s="15" t="s">
        <v>328</v>
      </c>
      <c r="C1" s="16"/>
      <c r="D1" s="16"/>
      <c r="E1" s="16"/>
      <c r="F1" s="16"/>
      <c r="G1" s="16"/>
      <c r="H1" s="16"/>
      <c r="I1" s="16"/>
      <c r="J1" s="16"/>
      <c r="K1" s="17" t="s">
        <v>10</v>
      </c>
    </row>
    <row r="2" spans="1:11" ht="28.5" customHeight="1" x14ac:dyDescent="0.3">
      <c r="A2" s="85" t="s">
        <v>11</v>
      </c>
      <c r="B2" s="18"/>
      <c r="C2" s="19"/>
      <c r="D2" s="19"/>
      <c r="E2" s="19"/>
      <c r="F2" s="20"/>
      <c r="G2" s="20"/>
      <c r="H2" s="20"/>
      <c r="I2" s="20"/>
      <c r="J2" s="20"/>
      <c r="K2" s="21"/>
    </row>
    <row r="3" spans="1:11" ht="75" customHeight="1" x14ac:dyDescent="0.25">
      <c r="A3" s="22"/>
      <c r="B3" s="23" t="s">
        <v>12</v>
      </c>
      <c r="C3" s="24" t="s">
        <v>13</v>
      </c>
      <c r="D3" s="24" t="s">
        <v>472</v>
      </c>
      <c r="E3" s="24" t="s">
        <v>473</v>
      </c>
      <c r="F3" s="24" t="s">
        <v>474</v>
      </c>
      <c r="G3" s="24" t="s">
        <v>14</v>
      </c>
      <c r="H3" s="106" t="s">
        <v>15</v>
      </c>
      <c r="I3" s="24" t="s">
        <v>16</v>
      </c>
      <c r="J3" s="24" t="s">
        <v>17</v>
      </c>
      <c r="K3" s="25" t="s">
        <v>18</v>
      </c>
    </row>
    <row r="4" spans="1:11" ht="18" x14ac:dyDescent="0.25">
      <c r="A4" s="18" t="s">
        <v>359</v>
      </c>
      <c r="B4" s="18" t="s">
        <v>20</v>
      </c>
      <c r="C4" s="128">
        <v>26654</v>
      </c>
      <c r="D4" s="128">
        <v>6490</v>
      </c>
      <c r="E4" s="128">
        <v>5476</v>
      </c>
      <c r="F4" s="128">
        <v>11966</v>
      </c>
      <c r="G4" s="128">
        <v>413</v>
      </c>
      <c r="H4" s="129">
        <v>12379</v>
      </c>
      <c r="I4" s="128">
        <v>6679</v>
      </c>
      <c r="J4" s="128">
        <v>2578</v>
      </c>
      <c r="K4" s="130">
        <v>48290</v>
      </c>
    </row>
    <row r="5" spans="1:11" ht="18" x14ac:dyDescent="0.25">
      <c r="A5" s="18" t="s">
        <v>360</v>
      </c>
      <c r="B5" s="18" t="s">
        <v>22</v>
      </c>
      <c r="C5" s="131">
        <v>1186</v>
      </c>
      <c r="D5" s="131">
        <v>123</v>
      </c>
      <c r="E5" s="131">
        <v>23</v>
      </c>
      <c r="F5" s="131">
        <v>146</v>
      </c>
      <c r="G5" s="131">
        <v>0</v>
      </c>
      <c r="H5" s="132">
        <v>146</v>
      </c>
      <c r="I5" s="131">
        <v>1024</v>
      </c>
      <c r="J5" s="131">
        <v>36</v>
      </c>
      <c r="K5" s="130">
        <v>2392</v>
      </c>
    </row>
    <row r="6" spans="1:11" ht="18" x14ac:dyDescent="0.25">
      <c r="A6" s="18" t="s">
        <v>361</v>
      </c>
      <c r="B6" s="18" t="s">
        <v>24</v>
      </c>
      <c r="C6" s="131">
        <v>1913</v>
      </c>
      <c r="D6" s="131">
        <v>340</v>
      </c>
      <c r="E6" s="131">
        <v>297</v>
      </c>
      <c r="F6" s="131">
        <v>637</v>
      </c>
      <c r="G6" s="131">
        <v>0</v>
      </c>
      <c r="H6" s="132">
        <v>637</v>
      </c>
      <c r="I6" s="131">
        <v>1348</v>
      </c>
      <c r="J6" s="131">
        <v>4</v>
      </c>
      <c r="K6" s="130">
        <v>3902</v>
      </c>
    </row>
    <row r="7" spans="1:11" ht="18" x14ac:dyDescent="0.25">
      <c r="A7" s="18" t="s">
        <v>362</v>
      </c>
      <c r="B7" s="18" t="s">
        <v>26</v>
      </c>
      <c r="C7" s="131">
        <v>380</v>
      </c>
      <c r="D7" s="131">
        <v>53</v>
      </c>
      <c r="E7" s="131">
        <v>905</v>
      </c>
      <c r="F7" s="131">
        <v>958</v>
      </c>
      <c r="G7" s="131">
        <v>0</v>
      </c>
      <c r="H7" s="132">
        <v>958</v>
      </c>
      <c r="I7" s="131">
        <v>292</v>
      </c>
      <c r="J7" s="131">
        <v>39</v>
      </c>
      <c r="K7" s="130">
        <v>1669</v>
      </c>
    </row>
    <row r="8" spans="1:11" ht="18" x14ac:dyDescent="0.25">
      <c r="A8" s="97" t="s">
        <v>363</v>
      </c>
      <c r="B8" s="26" t="s">
        <v>28</v>
      </c>
      <c r="C8" s="131">
        <v>27885</v>
      </c>
      <c r="D8" s="131">
        <v>1946</v>
      </c>
      <c r="E8" s="131">
        <v>29873</v>
      </c>
      <c r="F8" s="131">
        <v>31819</v>
      </c>
      <c r="G8" s="131">
        <v>0</v>
      </c>
      <c r="H8" s="132">
        <v>31819</v>
      </c>
      <c r="I8" s="131">
        <v>301</v>
      </c>
      <c r="J8" s="131">
        <v>26</v>
      </c>
      <c r="K8" s="130">
        <v>60031</v>
      </c>
    </row>
    <row r="9" spans="1:11" ht="18" x14ac:dyDescent="0.25">
      <c r="A9" s="18" t="s">
        <v>364</v>
      </c>
      <c r="B9" s="18" t="s">
        <v>30</v>
      </c>
      <c r="C9" s="131">
        <v>4362</v>
      </c>
      <c r="D9" s="131">
        <v>348</v>
      </c>
      <c r="E9" s="131">
        <v>1456</v>
      </c>
      <c r="F9" s="131">
        <v>1804</v>
      </c>
      <c r="G9" s="131">
        <v>0</v>
      </c>
      <c r="H9" s="132">
        <v>1804</v>
      </c>
      <c r="I9" s="131">
        <v>936</v>
      </c>
      <c r="J9" s="131">
        <v>381</v>
      </c>
      <c r="K9" s="130">
        <v>7483</v>
      </c>
    </row>
    <row r="10" spans="1:11" ht="18" x14ac:dyDescent="0.25">
      <c r="A10" s="18" t="s">
        <v>365</v>
      </c>
      <c r="B10" s="18" t="s">
        <v>32</v>
      </c>
      <c r="C10" s="131">
        <v>4202</v>
      </c>
      <c r="D10" s="131">
        <v>0</v>
      </c>
      <c r="E10" s="131">
        <v>0</v>
      </c>
      <c r="F10" s="131">
        <v>0</v>
      </c>
      <c r="G10" s="131">
        <v>149</v>
      </c>
      <c r="H10" s="132">
        <v>149</v>
      </c>
      <c r="I10" s="131">
        <v>0</v>
      </c>
      <c r="J10" s="131">
        <v>0</v>
      </c>
      <c r="K10" s="130">
        <v>4351</v>
      </c>
    </row>
    <row r="11" spans="1:11" ht="18" x14ac:dyDescent="0.25">
      <c r="A11" s="18" t="s">
        <v>366</v>
      </c>
      <c r="B11" s="18" t="s">
        <v>34</v>
      </c>
      <c r="C11" s="131">
        <v>19293</v>
      </c>
      <c r="D11" s="131">
        <v>5690</v>
      </c>
      <c r="E11" s="131">
        <v>1272</v>
      </c>
      <c r="F11" s="131">
        <v>6962</v>
      </c>
      <c r="G11" s="131">
        <v>703</v>
      </c>
      <c r="H11" s="132">
        <v>7665</v>
      </c>
      <c r="I11" s="131">
        <v>8362</v>
      </c>
      <c r="J11" s="131">
        <v>71</v>
      </c>
      <c r="K11" s="130">
        <v>35391</v>
      </c>
    </row>
    <row r="12" spans="1:11" ht="18" x14ac:dyDescent="0.25">
      <c r="A12" s="18" t="s">
        <v>367</v>
      </c>
      <c r="B12" s="18" t="s">
        <v>36</v>
      </c>
      <c r="C12" s="131">
        <v>9644</v>
      </c>
      <c r="D12" s="131">
        <v>3861</v>
      </c>
      <c r="E12" s="131">
        <v>2817</v>
      </c>
      <c r="F12" s="131">
        <v>6678</v>
      </c>
      <c r="G12" s="131">
        <v>232</v>
      </c>
      <c r="H12" s="132">
        <v>6910</v>
      </c>
      <c r="I12" s="131">
        <v>4732</v>
      </c>
      <c r="J12" s="131">
        <v>1581</v>
      </c>
      <c r="K12" s="130">
        <v>22867</v>
      </c>
    </row>
    <row r="13" spans="1:11" ht="18" x14ac:dyDescent="0.25">
      <c r="A13" s="27" t="s">
        <v>368</v>
      </c>
      <c r="B13" s="27" t="s">
        <v>38</v>
      </c>
      <c r="C13" s="133">
        <v>1653</v>
      </c>
      <c r="D13" s="133">
        <v>1108</v>
      </c>
      <c r="E13" s="133">
        <v>977</v>
      </c>
      <c r="F13" s="133">
        <v>2085</v>
      </c>
      <c r="G13" s="133">
        <v>44</v>
      </c>
      <c r="H13" s="134">
        <v>2129</v>
      </c>
      <c r="I13" s="133">
        <v>1203</v>
      </c>
      <c r="J13" s="133">
        <v>14</v>
      </c>
      <c r="K13" s="135">
        <v>4999</v>
      </c>
    </row>
    <row r="14" spans="1:11" ht="18" x14ac:dyDescent="0.25">
      <c r="A14" s="18" t="s">
        <v>369</v>
      </c>
      <c r="B14" s="18" t="s">
        <v>40</v>
      </c>
      <c r="C14" s="131">
        <v>9600</v>
      </c>
      <c r="D14" s="131">
        <v>3230</v>
      </c>
      <c r="E14" s="131">
        <v>40</v>
      </c>
      <c r="F14" s="131">
        <v>3270</v>
      </c>
      <c r="G14" s="131">
        <v>626</v>
      </c>
      <c r="H14" s="132">
        <v>3896</v>
      </c>
      <c r="I14" s="131">
        <v>4155</v>
      </c>
      <c r="J14" s="131">
        <v>1371</v>
      </c>
      <c r="K14" s="130">
        <v>19022</v>
      </c>
    </row>
    <row r="15" spans="1:11" ht="18" x14ac:dyDescent="0.25">
      <c r="A15" s="18" t="s">
        <v>370</v>
      </c>
      <c r="B15" s="18" t="s">
        <v>42</v>
      </c>
      <c r="C15" s="131">
        <v>5774</v>
      </c>
      <c r="D15" s="131">
        <v>1111</v>
      </c>
      <c r="E15" s="131">
        <v>325</v>
      </c>
      <c r="F15" s="131">
        <v>1436</v>
      </c>
      <c r="G15" s="131">
        <v>137</v>
      </c>
      <c r="H15" s="132">
        <v>1573</v>
      </c>
      <c r="I15" s="131">
        <v>1797</v>
      </c>
      <c r="J15" s="131">
        <v>14</v>
      </c>
      <c r="K15" s="130">
        <v>9158</v>
      </c>
    </row>
    <row r="16" spans="1:11" ht="18" x14ac:dyDescent="0.25">
      <c r="A16" s="18" t="s">
        <v>371</v>
      </c>
      <c r="B16" s="18" t="s">
        <v>44</v>
      </c>
      <c r="C16" s="131">
        <v>10187</v>
      </c>
      <c r="D16" s="131">
        <v>2032</v>
      </c>
      <c r="E16" s="131">
        <v>176</v>
      </c>
      <c r="F16" s="131">
        <v>2208</v>
      </c>
      <c r="G16" s="131">
        <v>289</v>
      </c>
      <c r="H16" s="132">
        <v>2497</v>
      </c>
      <c r="I16" s="131">
        <v>4443</v>
      </c>
      <c r="J16" s="131">
        <v>25</v>
      </c>
      <c r="K16" s="130">
        <v>17152</v>
      </c>
    </row>
    <row r="17" spans="1:11" ht="18" x14ac:dyDescent="0.25">
      <c r="A17" s="18" t="s">
        <v>372</v>
      </c>
      <c r="B17" s="18" t="s">
        <v>46</v>
      </c>
      <c r="C17" s="131">
        <v>15292</v>
      </c>
      <c r="D17" s="131">
        <v>5799</v>
      </c>
      <c r="E17" s="131">
        <v>1330</v>
      </c>
      <c r="F17" s="131">
        <v>7129</v>
      </c>
      <c r="G17" s="131">
        <v>406</v>
      </c>
      <c r="H17" s="132">
        <v>7535</v>
      </c>
      <c r="I17" s="131">
        <v>10139</v>
      </c>
      <c r="J17" s="131">
        <v>2247</v>
      </c>
      <c r="K17" s="130">
        <v>35213</v>
      </c>
    </row>
    <row r="18" spans="1:11" ht="18" x14ac:dyDescent="0.25">
      <c r="A18" s="18" t="s">
        <v>373</v>
      </c>
      <c r="B18" s="18" t="s">
        <v>48</v>
      </c>
      <c r="C18" s="131">
        <v>5822</v>
      </c>
      <c r="D18" s="131">
        <v>904</v>
      </c>
      <c r="E18" s="131">
        <v>153</v>
      </c>
      <c r="F18" s="131">
        <v>1057</v>
      </c>
      <c r="G18" s="131">
        <v>44</v>
      </c>
      <c r="H18" s="132">
        <v>1101</v>
      </c>
      <c r="I18" s="131">
        <v>3333</v>
      </c>
      <c r="J18" s="131">
        <v>650</v>
      </c>
      <c r="K18" s="130">
        <v>10906</v>
      </c>
    </row>
    <row r="19" spans="1:11" ht="18" x14ac:dyDescent="0.25">
      <c r="A19" s="97" t="s">
        <v>374</v>
      </c>
      <c r="B19" s="18" t="s">
        <v>467</v>
      </c>
      <c r="C19" s="131">
        <v>11098</v>
      </c>
      <c r="D19" s="131">
        <v>6431</v>
      </c>
      <c r="E19" s="131">
        <v>1626</v>
      </c>
      <c r="F19" s="131">
        <v>8057</v>
      </c>
      <c r="G19" s="131">
        <v>4968</v>
      </c>
      <c r="H19" s="132">
        <v>13025</v>
      </c>
      <c r="I19" s="131">
        <v>17770</v>
      </c>
      <c r="J19" s="131">
        <v>25735</v>
      </c>
      <c r="K19" s="130">
        <v>67628</v>
      </c>
    </row>
    <row r="20" spans="1:11" ht="18" x14ac:dyDescent="0.25">
      <c r="A20" s="18" t="s">
        <v>375</v>
      </c>
      <c r="B20" s="18" t="s">
        <v>51</v>
      </c>
      <c r="C20" s="131">
        <v>4365</v>
      </c>
      <c r="D20" s="131">
        <v>948</v>
      </c>
      <c r="E20" s="131">
        <v>84</v>
      </c>
      <c r="F20" s="131">
        <v>1032</v>
      </c>
      <c r="G20" s="131">
        <v>427</v>
      </c>
      <c r="H20" s="132">
        <v>1459</v>
      </c>
      <c r="I20" s="131">
        <v>3724</v>
      </c>
      <c r="J20" s="131">
        <v>975</v>
      </c>
      <c r="K20" s="130">
        <v>10523</v>
      </c>
    </row>
    <row r="21" spans="1:11" ht="18" x14ac:dyDescent="0.25">
      <c r="A21" s="18" t="s">
        <v>376</v>
      </c>
      <c r="B21" s="18" t="s">
        <v>53</v>
      </c>
      <c r="C21" s="131">
        <v>6617</v>
      </c>
      <c r="D21" s="131">
        <v>2310</v>
      </c>
      <c r="E21" s="131">
        <v>3334</v>
      </c>
      <c r="F21" s="131">
        <v>5644</v>
      </c>
      <c r="G21" s="131">
        <v>299</v>
      </c>
      <c r="H21" s="132">
        <v>5943</v>
      </c>
      <c r="I21" s="131">
        <v>11754</v>
      </c>
      <c r="J21" s="131">
        <v>1864</v>
      </c>
      <c r="K21" s="130">
        <v>26178</v>
      </c>
    </row>
    <row r="22" spans="1:11" ht="18" x14ac:dyDescent="0.25">
      <c r="A22" s="27" t="s">
        <v>377</v>
      </c>
      <c r="B22" s="27" t="s">
        <v>55</v>
      </c>
      <c r="C22" s="133">
        <v>4523</v>
      </c>
      <c r="D22" s="133">
        <v>6434</v>
      </c>
      <c r="E22" s="133">
        <v>13214</v>
      </c>
      <c r="F22" s="133">
        <v>19648</v>
      </c>
      <c r="G22" s="133">
        <v>5460</v>
      </c>
      <c r="H22" s="134">
        <v>25108</v>
      </c>
      <c r="I22" s="133">
        <v>28915</v>
      </c>
      <c r="J22" s="133">
        <v>5672</v>
      </c>
      <c r="K22" s="135">
        <v>64218</v>
      </c>
    </row>
    <row r="23" spans="1:11" ht="18" x14ac:dyDescent="0.25">
      <c r="A23" s="18" t="s">
        <v>378</v>
      </c>
      <c r="B23" s="18" t="s">
        <v>57</v>
      </c>
      <c r="C23" s="131">
        <v>965</v>
      </c>
      <c r="D23" s="131">
        <v>4249</v>
      </c>
      <c r="E23" s="131">
        <v>3735</v>
      </c>
      <c r="F23" s="131">
        <v>7984</v>
      </c>
      <c r="G23" s="131">
        <v>857</v>
      </c>
      <c r="H23" s="132">
        <v>8841</v>
      </c>
      <c r="I23" s="131">
        <v>5756</v>
      </c>
      <c r="J23" s="131">
        <v>1339</v>
      </c>
      <c r="K23" s="130">
        <v>16901</v>
      </c>
    </row>
    <row r="24" spans="1:11" ht="18" x14ac:dyDescent="0.25">
      <c r="A24" s="18" t="s">
        <v>379</v>
      </c>
      <c r="B24" s="18" t="s">
        <v>59</v>
      </c>
      <c r="C24" s="131">
        <v>7639</v>
      </c>
      <c r="D24" s="131">
        <v>3123</v>
      </c>
      <c r="E24" s="131">
        <v>1565</v>
      </c>
      <c r="F24" s="131">
        <v>4688</v>
      </c>
      <c r="G24" s="131">
        <v>0</v>
      </c>
      <c r="H24" s="132">
        <v>4688</v>
      </c>
      <c r="I24" s="131">
        <v>2306</v>
      </c>
      <c r="J24" s="131">
        <v>229</v>
      </c>
      <c r="K24" s="130">
        <v>14862</v>
      </c>
    </row>
    <row r="25" spans="1:11" ht="18" x14ac:dyDescent="0.25">
      <c r="A25" s="18" t="s">
        <v>380</v>
      </c>
      <c r="B25" s="18" t="s">
        <v>61</v>
      </c>
      <c r="C25" s="131">
        <v>12733</v>
      </c>
      <c r="D25" s="131">
        <v>5349</v>
      </c>
      <c r="E25" s="131">
        <v>2001</v>
      </c>
      <c r="F25" s="131">
        <v>7350</v>
      </c>
      <c r="G25" s="131">
        <v>135</v>
      </c>
      <c r="H25" s="132">
        <v>7485</v>
      </c>
      <c r="I25" s="131">
        <v>8306</v>
      </c>
      <c r="J25" s="131">
        <v>1146</v>
      </c>
      <c r="K25" s="130">
        <v>29670</v>
      </c>
    </row>
    <row r="26" spans="1:11" ht="18" x14ac:dyDescent="0.25">
      <c r="A26" s="18" t="s">
        <v>381</v>
      </c>
      <c r="B26" s="18" t="s">
        <v>63</v>
      </c>
      <c r="C26" s="131">
        <v>9851</v>
      </c>
      <c r="D26" s="131">
        <v>6</v>
      </c>
      <c r="E26" s="131">
        <v>3</v>
      </c>
      <c r="F26" s="131">
        <v>9</v>
      </c>
      <c r="G26" s="131">
        <v>0</v>
      </c>
      <c r="H26" s="132">
        <v>9</v>
      </c>
      <c r="I26" s="131">
        <v>0</v>
      </c>
      <c r="J26" s="131">
        <v>694</v>
      </c>
      <c r="K26" s="130">
        <v>10554</v>
      </c>
    </row>
    <row r="27" spans="1:11" ht="18" x14ac:dyDescent="0.25">
      <c r="A27" s="18" t="s">
        <v>382</v>
      </c>
      <c r="B27" s="18" t="s">
        <v>65</v>
      </c>
      <c r="C27" s="131">
        <v>31500</v>
      </c>
      <c r="D27" s="131">
        <v>8725</v>
      </c>
      <c r="E27" s="131">
        <v>12001</v>
      </c>
      <c r="F27" s="131">
        <v>20726</v>
      </c>
      <c r="G27" s="131">
        <v>961</v>
      </c>
      <c r="H27" s="132">
        <v>21687</v>
      </c>
      <c r="I27" s="131">
        <v>4345</v>
      </c>
      <c r="J27" s="131">
        <v>32476</v>
      </c>
      <c r="K27" s="130">
        <v>90008</v>
      </c>
    </row>
    <row r="28" spans="1:11" ht="18" x14ac:dyDescent="0.25">
      <c r="A28" s="18" t="s">
        <v>383</v>
      </c>
      <c r="B28" s="18" t="s">
        <v>67</v>
      </c>
      <c r="C28" s="131">
        <v>2994</v>
      </c>
      <c r="D28" s="131">
        <v>1036</v>
      </c>
      <c r="E28" s="131">
        <v>176</v>
      </c>
      <c r="F28" s="131">
        <v>1212</v>
      </c>
      <c r="G28" s="131">
        <v>44</v>
      </c>
      <c r="H28" s="132">
        <v>1256</v>
      </c>
      <c r="I28" s="131">
        <v>1864</v>
      </c>
      <c r="J28" s="131">
        <v>71</v>
      </c>
      <c r="K28" s="130">
        <v>6185</v>
      </c>
    </row>
    <row r="29" spans="1:11" ht="18" x14ac:dyDescent="0.25">
      <c r="A29" s="18" t="s">
        <v>384</v>
      </c>
      <c r="B29" s="18" t="s">
        <v>69</v>
      </c>
      <c r="C29" s="131">
        <v>8690</v>
      </c>
      <c r="D29" s="131">
        <v>4023</v>
      </c>
      <c r="E29" s="131">
        <v>1603</v>
      </c>
      <c r="F29" s="131">
        <v>5626</v>
      </c>
      <c r="G29" s="131">
        <v>186</v>
      </c>
      <c r="H29" s="132">
        <v>5812</v>
      </c>
      <c r="I29" s="131">
        <v>8940</v>
      </c>
      <c r="J29" s="131">
        <v>1925</v>
      </c>
      <c r="K29" s="130">
        <v>25367</v>
      </c>
    </row>
    <row r="30" spans="1:11" ht="18" x14ac:dyDescent="0.25">
      <c r="A30" s="18" t="s">
        <v>385</v>
      </c>
      <c r="B30" s="18" t="s">
        <v>71</v>
      </c>
      <c r="C30" s="131">
        <v>5287</v>
      </c>
      <c r="D30" s="131">
        <v>4488</v>
      </c>
      <c r="E30" s="131">
        <v>1603</v>
      </c>
      <c r="F30" s="131">
        <v>6091</v>
      </c>
      <c r="G30" s="131">
        <v>303</v>
      </c>
      <c r="H30" s="132">
        <v>6394</v>
      </c>
      <c r="I30" s="131">
        <v>2385</v>
      </c>
      <c r="J30" s="131">
        <v>314</v>
      </c>
      <c r="K30" s="130">
        <v>14380</v>
      </c>
    </row>
    <row r="31" spans="1:11" ht="18" x14ac:dyDescent="0.25">
      <c r="A31" s="18" t="s">
        <v>386</v>
      </c>
      <c r="B31" s="18" t="s">
        <v>73</v>
      </c>
      <c r="C31" s="131">
        <v>2663</v>
      </c>
      <c r="D31" s="131">
        <v>1900</v>
      </c>
      <c r="E31" s="131">
        <v>1123</v>
      </c>
      <c r="F31" s="131">
        <v>3023</v>
      </c>
      <c r="G31" s="131">
        <v>0</v>
      </c>
      <c r="H31" s="132">
        <v>3023</v>
      </c>
      <c r="I31" s="131">
        <v>2328</v>
      </c>
      <c r="J31" s="131">
        <v>118</v>
      </c>
      <c r="K31" s="130">
        <v>8132</v>
      </c>
    </row>
    <row r="32" spans="1:11" ht="18" x14ac:dyDescent="0.25">
      <c r="A32" s="27" t="s">
        <v>387</v>
      </c>
      <c r="B32" s="27" t="s">
        <v>75</v>
      </c>
      <c r="C32" s="133">
        <v>13457</v>
      </c>
      <c r="D32" s="133">
        <v>9766</v>
      </c>
      <c r="E32" s="133">
        <v>4008</v>
      </c>
      <c r="F32" s="133">
        <v>13774</v>
      </c>
      <c r="G32" s="133">
        <v>0</v>
      </c>
      <c r="H32" s="134">
        <v>13774</v>
      </c>
      <c r="I32" s="133">
        <v>3683</v>
      </c>
      <c r="J32" s="133">
        <v>130</v>
      </c>
      <c r="K32" s="135">
        <v>31044</v>
      </c>
    </row>
    <row r="33" spans="1:11" ht="18" x14ac:dyDescent="0.25">
      <c r="A33" s="18" t="s">
        <v>388</v>
      </c>
      <c r="B33" s="18" t="s">
        <v>77</v>
      </c>
      <c r="C33" s="131">
        <v>2444</v>
      </c>
      <c r="D33" s="131">
        <v>1055</v>
      </c>
      <c r="E33" s="131">
        <v>424</v>
      </c>
      <c r="F33" s="131">
        <v>1479</v>
      </c>
      <c r="G33" s="131">
        <v>0</v>
      </c>
      <c r="H33" s="132">
        <v>1479</v>
      </c>
      <c r="I33" s="131">
        <v>1715</v>
      </c>
      <c r="J33" s="131">
        <v>51</v>
      </c>
      <c r="K33" s="130">
        <v>5689</v>
      </c>
    </row>
    <row r="34" spans="1:11" ht="18" x14ac:dyDescent="0.25">
      <c r="A34" s="18" t="s">
        <v>389</v>
      </c>
      <c r="B34" s="18" t="s">
        <v>79</v>
      </c>
      <c r="C34" s="131">
        <v>23886</v>
      </c>
      <c r="D34" s="131">
        <v>19880</v>
      </c>
      <c r="E34" s="131">
        <v>6120</v>
      </c>
      <c r="F34" s="131">
        <v>26000</v>
      </c>
      <c r="G34" s="131">
        <v>43</v>
      </c>
      <c r="H34" s="132">
        <v>26043</v>
      </c>
      <c r="I34" s="131">
        <v>13740</v>
      </c>
      <c r="J34" s="131">
        <v>2747</v>
      </c>
      <c r="K34" s="130">
        <v>66416</v>
      </c>
    </row>
    <row r="35" spans="1:11" ht="18" x14ac:dyDescent="0.25">
      <c r="A35" s="18" t="s">
        <v>390</v>
      </c>
      <c r="B35" s="18" t="s">
        <v>81</v>
      </c>
      <c r="C35" s="131">
        <v>22184</v>
      </c>
      <c r="D35" s="131">
        <v>7848</v>
      </c>
      <c r="E35" s="131">
        <v>5309</v>
      </c>
      <c r="F35" s="131">
        <v>13157</v>
      </c>
      <c r="G35" s="131">
        <v>43</v>
      </c>
      <c r="H35" s="132">
        <v>13200</v>
      </c>
      <c r="I35" s="131">
        <v>3109</v>
      </c>
      <c r="J35" s="131">
        <v>784</v>
      </c>
      <c r="K35" s="130">
        <v>39277</v>
      </c>
    </row>
    <row r="36" spans="1:11" ht="18" x14ac:dyDescent="0.25">
      <c r="A36" s="18" t="s">
        <v>391</v>
      </c>
      <c r="B36" s="18" t="s">
        <v>83</v>
      </c>
      <c r="C36" s="131">
        <v>8406</v>
      </c>
      <c r="D36" s="131">
        <v>694</v>
      </c>
      <c r="E36" s="131">
        <v>169</v>
      </c>
      <c r="F36" s="131">
        <v>863</v>
      </c>
      <c r="G36" s="131">
        <v>0</v>
      </c>
      <c r="H36" s="132">
        <v>863</v>
      </c>
      <c r="I36" s="131">
        <v>4524</v>
      </c>
      <c r="J36" s="131">
        <v>71</v>
      </c>
      <c r="K36" s="130">
        <v>13864</v>
      </c>
    </row>
    <row r="37" spans="1:11" ht="18" x14ac:dyDescent="0.25">
      <c r="A37" s="18" t="s">
        <v>392</v>
      </c>
      <c r="B37" s="18" t="s">
        <v>85</v>
      </c>
      <c r="C37" s="131">
        <v>6955</v>
      </c>
      <c r="D37" s="131">
        <v>2608</v>
      </c>
      <c r="E37" s="131">
        <v>1761</v>
      </c>
      <c r="F37" s="131">
        <v>4369</v>
      </c>
      <c r="G37" s="131">
        <v>134</v>
      </c>
      <c r="H37" s="132">
        <v>4503</v>
      </c>
      <c r="I37" s="131">
        <v>6248</v>
      </c>
      <c r="J37" s="131">
        <v>668</v>
      </c>
      <c r="K37" s="130">
        <v>18374</v>
      </c>
    </row>
    <row r="38" spans="1:11" ht="18" x14ac:dyDescent="0.25">
      <c r="A38" s="18" t="s">
        <v>393</v>
      </c>
      <c r="B38" s="18" t="s">
        <v>87</v>
      </c>
      <c r="C38" s="131">
        <v>7904</v>
      </c>
      <c r="D38" s="131">
        <v>4790</v>
      </c>
      <c r="E38" s="131">
        <v>2061</v>
      </c>
      <c r="F38" s="131">
        <v>6851</v>
      </c>
      <c r="G38" s="131">
        <v>0</v>
      </c>
      <c r="H38" s="132">
        <v>6851</v>
      </c>
      <c r="I38" s="131">
        <v>8556</v>
      </c>
      <c r="J38" s="131">
        <v>129</v>
      </c>
      <c r="K38" s="130">
        <v>23440</v>
      </c>
    </row>
    <row r="39" spans="1:11" ht="18" x14ac:dyDescent="0.25">
      <c r="A39" s="18" t="s">
        <v>394</v>
      </c>
      <c r="B39" s="18" t="s">
        <v>89</v>
      </c>
      <c r="C39" s="131">
        <v>6544</v>
      </c>
      <c r="D39" s="131">
        <v>5353</v>
      </c>
      <c r="E39" s="131">
        <v>10404</v>
      </c>
      <c r="F39" s="131">
        <v>15757</v>
      </c>
      <c r="G39" s="131">
        <v>0</v>
      </c>
      <c r="H39" s="132">
        <v>15757</v>
      </c>
      <c r="I39" s="131">
        <v>5595</v>
      </c>
      <c r="J39" s="131">
        <v>69</v>
      </c>
      <c r="K39" s="130">
        <v>27965</v>
      </c>
    </row>
    <row r="40" spans="1:11" ht="18" x14ac:dyDescent="0.25">
      <c r="A40" s="18" t="s">
        <v>395</v>
      </c>
      <c r="B40" s="18" t="s">
        <v>91</v>
      </c>
      <c r="C40" s="131">
        <v>2693</v>
      </c>
      <c r="D40" s="131">
        <v>374</v>
      </c>
      <c r="E40" s="131">
        <v>257</v>
      </c>
      <c r="F40" s="131">
        <v>631</v>
      </c>
      <c r="G40" s="131">
        <v>0</v>
      </c>
      <c r="H40" s="132">
        <v>631</v>
      </c>
      <c r="I40" s="131">
        <v>838</v>
      </c>
      <c r="J40" s="131">
        <v>289</v>
      </c>
      <c r="K40" s="130">
        <v>4451</v>
      </c>
    </row>
    <row r="41" spans="1:11" ht="18" x14ac:dyDescent="0.25">
      <c r="A41" s="18" t="s">
        <v>396</v>
      </c>
      <c r="B41" s="18" t="s">
        <v>93</v>
      </c>
      <c r="C41" s="131">
        <v>29261</v>
      </c>
      <c r="D41" s="131">
        <v>8075</v>
      </c>
      <c r="E41" s="131">
        <v>5376</v>
      </c>
      <c r="F41" s="131">
        <v>13451</v>
      </c>
      <c r="G41" s="131">
        <v>84</v>
      </c>
      <c r="H41" s="132">
        <v>13535</v>
      </c>
      <c r="I41" s="131">
        <v>12094</v>
      </c>
      <c r="J41" s="131">
        <v>1975</v>
      </c>
      <c r="K41" s="130">
        <v>56865</v>
      </c>
    </row>
    <row r="42" spans="1:11" ht="18" x14ac:dyDescent="0.25">
      <c r="A42" s="27" t="s">
        <v>397</v>
      </c>
      <c r="B42" s="27" t="s">
        <v>95</v>
      </c>
      <c r="C42" s="133">
        <v>23332</v>
      </c>
      <c r="D42" s="133">
        <v>24284</v>
      </c>
      <c r="E42" s="133">
        <v>28623</v>
      </c>
      <c r="F42" s="133">
        <v>52907</v>
      </c>
      <c r="G42" s="133">
        <v>188</v>
      </c>
      <c r="H42" s="134">
        <v>53095</v>
      </c>
      <c r="I42" s="133">
        <v>23911</v>
      </c>
      <c r="J42" s="133">
        <v>6617</v>
      </c>
      <c r="K42" s="135">
        <v>106955</v>
      </c>
    </row>
    <row r="43" spans="1:11" ht="18" x14ac:dyDescent="0.25">
      <c r="A43" s="18" t="s">
        <v>398</v>
      </c>
      <c r="B43" s="18" t="s">
        <v>97</v>
      </c>
      <c r="C43" s="131">
        <v>12959</v>
      </c>
      <c r="D43" s="131">
        <v>9835</v>
      </c>
      <c r="E43" s="131">
        <v>11431</v>
      </c>
      <c r="F43" s="131">
        <v>21266</v>
      </c>
      <c r="G43" s="131">
        <v>90</v>
      </c>
      <c r="H43" s="132">
        <v>21356</v>
      </c>
      <c r="I43" s="131">
        <v>12323</v>
      </c>
      <c r="J43" s="131">
        <v>2286</v>
      </c>
      <c r="K43" s="130">
        <v>48924</v>
      </c>
    </row>
    <row r="44" spans="1:11" ht="18" x14ac:dyDescent="0.25">
      <c r="A44" s="18" t="s">
        <v>399</v>
      </c>
      <c r="B44" s="18" t="s">
        <v>99</v>
      </c>
      <c r="C44" s="131">
        <v>29945</v>
      </c>
      <c r="D44" s="131">
        <v>21000</v>
      </c>
      <c r="E44" s="131">
        <v>13691</v>
      </c>
      <c r="F44" s="131">
        <v>34691</v>
      </c>
      <c r="G44" s="131">
        <v>0</v>
      </c>
      <c r="H44" s="132">
        <v>34691</v>
      </c>
      <c r="I44" s="131">
        <v>18767</v>
      </c>
      <c r="J44" s="131">
        <v>2878</v>
      </c>
      <c r="K44" s="130">
        <v>86281</v>
      </c>
    </row>
    <row r="45" spans="1:11" ht="18" x14ac:dyDescent="0.25">
      <c r="A45" s="18" t="s">
        <v>400</v>
      </c>
      <c r="B45" s="18" t="s">
        <v>468</v>
      </c>
      <c r="C45" s="131">
        <v>59375</v>
      </c>
      <c r="D45" s="131">
        <v>47272</v>
      </c>
      <c r="E45" s="131">
        <v>10065</v>
      </c>
      <c r="F45" s="131">
        <v>57337</v>
      </c>
      <c r="G45" s="131">
        <v>22</v>
      </c>
      <c r="H45" s="132">
        <v>57359</v>
      </c>
      <c r="I45" s="131">
        <v>30268</v>
      </c>
      <c r="J45" s="131">
        <v>8912</v>
      </c>
      <c r="K45" s="130">
        <v>155914</v>
      </c>
    </row>
    <row r="46" spans="1:11" ht="18" x14ac:dyDescent="0.25">
      <c r="A46" s="18" t="s">
        <v>401</v>
      </c>
      <c r="B46" s="18" t="s">
        <v>103</v>
      </c>
      <c r="C46" s="131">
        <v>4427</v>
      </c>
      <c r="D46" s="131">
        <v>684</v>
      </c>
      <c r="E46" s="131">
        <v>931</v>
      </c>
      <c r="F46" s="131">
        <v>1615</v>
      </c>
      <c r="G46" s="131">
        <v>0</v>
      </c>
      <c r="H46" s="132">
        <v>1615</v>
      </c>
      <c r="I46" s="131">
        <v>1741</v>
      </c>
      <c r="J46" s="131">
        <v>583</v>
      </c>
      <c r="K46" s="130">
        <v>8366</v>
      </c>
    </row>
    <row r="47" spans="1:11" ht="18" x14ac:dyDescent="0.25">
      <c r="A47" s="18" t="s">
        <v>402</v>
      </c>
      <c r="B47" s="18" t="s">
        <v>105</v>
      </c>
      <c r="C47" s="131">
        <v>25101</v>
      </c>
      <c r="D47" s="131">
        <v>5734</v>
      </c>
      <c r="E47" s="131">
        <v>17342</v>
      </c>
      <c r="F47" s="131">
        <v>23076</v>
      </c>
      <c r="G47" s="131">
        <v>212</v>
      </c>
      <c r="H47" s="132">
        <v>23288</v>
      </c>
      <c r="I47" s="131">
        <v>1018</v>
      </c>
      <c r="J47" s="131">
        <v>947</v>
      </c>
      <c r="K47" s="130">
        <v>50354</v>
      </c>
    </row>
    <row r="48" spans="1:11" ht="18" x14ac:dyDescent="0.25">
      <c r="A48" s="18" t="s">
        <v>403</v>
      </c>
      <c r="B48" s="18" t="s">
        <v>107</v>
      </c>
      <c r="C48" s="131">
        <v>2540</v>
      </c>
      <c r="D48" s="131">
        <v>1540</v>
      </c>
      <c r="E48" s="131">
        <v>1609</v>
      </c>
      <c r="F48" s="131">
        <v>3149</v>
      </c>
      <c r="G48" s="131">
        <v>89</v>
      </c>
      <c r="H48" s="132">
        <v>3238</v>
      </c>
      <c r="I48" s="131">
        <v>2341</v>
      </c>
      <c r="J48" s="131">
        <v>567</v>
      </c>
      <c r="K48" s="130">
        <v>8686</v>
      </c>
    </row>
    <row r="49" spans="1:11" ht="18" x14ac:dyDescent="0.25">
      <c r="A49" s="18" t="s">
        <v>404</v>
      </c>
      <c r="B49" s="18" t="s">
        <v>109</v>
      </c>
      <c r="C49" s="131">
        <v>8729</v>
      </c>
      <c r="D49" s="131">
        <v>3039</v>
      </c>
      <c r="E49" s="131">
        <v>3243</v>
      </c>
      <c r="F49" s="131">
        <v>6282</v>
      </c>
      <c r="G49" s="131">
        <v>135</v>
      </c>
      <c r="H49" s="132">
        <v>6417</v>
      </c>
      <c r="I49" s="131">
        <v>6373</v>
      </c>
      <c r="J49" s="131">
        <v>2227</v>
      </c>
      <c r="K49" s="130">
        <v>23746</v>
      </c>
    </row>
    <row r="50" spans="1:11" ht="18" x14ac:dyDescent="0.25">
      <c r="A50" s="18" t="s">
        <v>405</v>
      </c>
      <c r="B50" s="18" t="s">
        <v>111</v>
      </c>
      <c r="C50" s="131">
        <v>9762</v>
      </c>
      <c r="D50" s="131">
        <v>7571</v>
      </c>
      <c r="E50" s="131">
        <v>7823</v>
      </c>
      <c r="F50" s="131">
        <v>15394</v>
      </c>
      <c r="G50" s="131">
        <v>1572</v>
      </c>
      <c r="H50" s="132">
        <v>16966</v>
      </c>
      <c r="I50" s="131">
        <v>17953</v>
      </c>
      <c r="J50" s="131">
        <v>3539</v>
      </c>
      <c r="K50" s="130">
        <v>48220</v>
      </c>
    </row>
    <row r="51" spans="1:11" ht="18" x14ac:dyDescent="0.25">
      <c r="A51" s="18" t="s">
        <v>406</v>
      </c>
      <c r="B51" s="18" t="s">
        <v>113</v>
      </c>
      <c r="C51" s="131">
        <v>535</v>
      </c>
      <c r="D51" s="131">
        <v>0</v>
      </c>
      <c r="E51" s="131">
        <v>0</v>
      </c>
      <c r="F51" s="131">
        <v>0</v>
      </c>
      <c r="G51" s="131">
        <v>59</v>
      </c>
      <c r="H51" s="132">
        <v>59</v>
      </c>
      <c r="I51" s="131">
        <v>0</v>
      </c>
      <c r="J51" s="131">
        <v>2</v>
      </c>
      <c r="K51" s="130">
        <v>596</v>
      </c>
    </row>
    <row r="52" spans="1:11" ht="18" x14ac:dyDescent="0.25">
      <c r="A52" s="27" t="s">
        <v>407</v>
      </c>
      <c r="B52" s="27" t="s">
        <v>115</v>
      </c>
      <c r="C52" s="133">
        <v>4632</v>
      </c>
      <c r="D52" s="133">
        <v>0</v>
      </c>
      <c r="E52" s="133">
        <v>0</v>
      </c>
      <c r="F52" s="133">
        <v>0</v>
      </c>
      <c r="G52" s="133">
        <v>1157</v>
      </c>
      <c r="H52" s="134">
        <v>1157</v>
      </c>
      <c r="I52" s="133">
        <v>0</v>
      </c>
      <c r="J52" s="133">
        <v>0</v>
      </c>
      <c r="K52" s="135">
        <v>5789</v>
      </c>
    </row>
    <row r="53" spans="1:11" ht="18" x14ac:dyDescent="0.25">
      <c r="A53" s="18" t="s">
        <v>408</v>
      </c>
      <c r="B53" s="18" t="s">
        <v>117</v>
      </c>
      <c r="C53" s="131">
        <v>20770</v>
      </c>
      <c r="D53" s="131">
        <v>0</v>
      </c>
      <c r="E53" s="131">
        <v>0</v>
      </c>
      <c r="F53" s="131">
        <v>0</v>
      </c>
      <c r="G53" s="131">
        <v>263</v>
      </c>
      <c r="H53" s="132">
        <v>263</v>
      </c>
      <c r="I53" s="131">
        <v>0</v>
      </c>
      <c r="J53" s="131">
        <v>234</v>
      </c>
      <c r="K53" s="130">
        <v>21267</v>
      </c>
    </row>
    <row r="54" spans="1:11" ht="18" x14ac:dyDescent="0.25">
      <c r="A54" s="18" t="s">
        <v>409</v>
      </c>
      <c r="B54" s="18" t="s">
        <v>119</v>
      </c>
      <c r="C54" s="131">
        <v>76713</v>
      </c>
      <c r="D54" s="131">
        <v>1259</v>
      </c>
      <c r="E54" s="131">
        <v>0</v>
      </c>
      <c r="F54" s="131">
        <v>1259</v>
      </c>
      <c r="G54" s="131">
        <v>81</v>
      </c>
      <c r="H54" s="132">
        <v>1340</v>
      </c>
      <c r="I54" s="131">
        <v>0</v>
      </c>
      <c r="J54" s="131">
        <v>3752</v>
      </c>
      <c r="K54" s="130">
        <v>81805</v>
      </c>
    </row>
    <row r="55" spans="1:11" ht="18" x14ac:dyDescent="0.25">
      <c r="A55" s="18" t="s">
        <v>410</v>
      </c>
      <c r="B55" s="18" t="s">
        <v>121</v>
      </c>
      <c r="C55" s="131">
        <v>41474</v>
      </c>
      <c r="D55" s="131">
        <v>0</v>
      </c>
      <c r="E55" s="131">
        <v>0</v>
      </c>
      <c r="F55" s="131">
        <v>0</v>
      </c>
      <c r="G55" s="131">
        <v>30</v>
      </c>
      <c r="H55" s="132">
        <v>30</v>
      </c>
      <c r="I55" s="131">
        <v>0</v>
      </c>
      <c r="J55" s="131">
        <v>1128</v>
      </c>
      <c r="K55" s="130">
        <v>42632</v>
      </c>
    </row>
    <row r="56" spans="1:11" ht="18" x14ac:dyDescent="0.25">
      <c r="A56" s="18" t="s">
        <v>411</v>
      </c>
      <c r="B56" s="18" t="s">
        <v>123</v>
      </c>
      <c r="C56" s="131">
        <v>10531</v>
      </c>
      <c r="D56" s="131">
        <v>0</v>
      </c>
      <c r="E56" s="131">
        <v>0</v>
      </c>
      <c r="F56" s="131">
        <v>0</v>
      </c>
      <c r="G56" s="131">
        <v>12</v>
      </c>
      <c r="H56" s="132">
        <v>12</v>
      </c>
      <c r="I56" s="131">
        <v>0</v>
      </c>
      <c r="J56" s="131">
        <v>0</v>
      </c>
      <c r="K56" s="130">
        <v>10543</v>
      </c>
    </row>
    <row r="57" spans="1:11" ht="18" x14ac:dyDescent="0.25">
      <c r="A57" s="18" t="s">
        <v>412</v>
      </c>
      <c r="B57" s="18" t="s">
        <v>125</v>
      </c>
      <c r="C57" s="131">
        <v>9688</v>
      </c>
      <c r="D57" s="131">
        <v>0</v>
      </c>
      <c r="E57" s="131">
        <v>0</v>
      </c>
      <c r="F57" s="131">
        <v>0</v>
      </c>
      <c r="G57" s="131">
        <v>2</v>
      </c>
      <c r="H57" s="132">
        <v>2</v>
      </c>
      <c r="I57" s="131">
        <v>0</v>
      </c>
      <c r="J57" s="131">
        <v>456</v>
      </c>
      <c r="K57" s="130">
        <v>10146</v>
      </c>
    </row>
    <row r="58" spans="1:11" ht="18" x14ac:dyDescent="0.25">
      <c r="A58" s="18" t="s">
        <v>413</v>
      </c>
      <c r="B58" s="18" t="s">
        <v>127</v>
      </c>
      <c r="C58" s="131">
        <v>20468</v>
      </c>
      <c r="D58" s="131">
        <v>1169</v>
      </c>
      <c r="E58" s="131">
        <v>1620</v>
      </c>
      <c r="F58" s="131">
        <v>2789</v>
      </c>
      <c r="G58" s="131">
        <v>577</v>
      </c>
      <c r="H58" s="132">
        <v>3366</v>
      </c>
      <c r="I58" s="131">
        <v>0</v>
      </c>
      <c r="J58" s="131">
        <v>1658</v>
      </c>
      <c r="K58" s="130">
        <v>25492</v>
      </c>
    </row>
    <row r="59" spans="1:11" ht="18" x14ac:dyDescent="0.25">
      <c r="A59" s="18" t="s">
        <v>414</v>
      </c>
      <c r="B59" s="18" t="s">
        <v>129</v>
      </c>
      <c r="C59" s="131">
        <v>658</v>
      </c>
      <c r="D59" s="131">
        <v>0</v>
      </c>
      <c r="E59" s="131">
        <v>0</v>
      </c>
      <c r="F59" s="131">
        <v>0</v>
      </c>
      <c r="G59" s="131">
        <v>2</v>
      </c>
      <c r="H59" s="132">
        <v>2</v>
      </c>
      <c r="I59" s="131">
        <v>0</v>
      </c>
      <c r="J59" s="131">
        <v>67</v>
      </c>
      <c r="K59" s="130">
        <v>727</v>
      </c>
    </row>
    <row r="60" spans="1:11" ht="18" x14ac:dyDescent="0.25">
      <c r="A60" s="97" t="s">
        <v>415</v>
      </c>
      <c r="B60" s="18" t="s">
        <v>131</v>
      </c>
      <c r="C60" s="131">
        <v>316690</v>
      </c>
      <c r="D60" s="131">
        <v>0</v>
      </c>
      <c r="E60" s="131">
        <v>0</v>
      </c>
      <c r="F60" s="131">
        <v>0</v>
      </c>
      <c r="G60" s="131">
        <v>2207</v>
      </c>
      <c r="H60" s="132">
        <v>2207</v>
      </c>
      <c r="I60" s="131">
        <v>0</v>
      </c>
      <c r="J60" s="131">
        <v>30360</v>
      </c>
      <c r="K60" s="130">
        <v>349257</v>
      </c>
    </row>
    <row r="61" spans="1:11" ht="18" x14ac:dyDescent="0.25">
      <c r="A61" s="18" t="s">
        <v>416</v>
      </c>
      <c r="B61" s="18" t="s">
        <v>133</v>
      </c>
      <c r="C61" s="131">
        <v>56586</v>
      </c>
      <c r="D61" s="131">
        <v>0</v>
      </c>
      <c r="E61" s="131">
        <v>0</v>
      </c>
      <c r="F61" s="131">
        <v>0</v>
      </c>
      <c r="G61" s="131">
        <v>196</v>
      </c>
      <c r="H61" s="132">
        <v>196</v>
      </c>
      <c r="I61" s="131">
        <v>-26244</v>
      </c>
      <c r="J61" s="131">
        <v>2599</v>
      </c>
      <c r="K61" s="130">
        <v>33137</v>
      </c>
    </row>
    <row r="62" spans="1:11" ht="18" x14ac:dyDescent="0.25">
      <c r="A62" s="18" t="s">
        <v>417</v>
      </c>
      <c r="B62" s="18" t="s">
        <v>135</v>
      </c>
      <c r="C62" s="131">
        <v>166426</v>
      </c>
      <c r="D62" s="131">
        <v>0</v>
      </c>
      <c r="E62" s="131">
        <v>0</v>
      </c>
      <c r="F62" s="131">
        <v>0</v>
      </c>
      <c r="G62" s="131">
        <v>142</v>
      </c>
      <c r="H62" s="132">
        <v>142</v>
      </c>
      <c r="I62" s="131">
        <v>-166343</v>
      </c>
      <c r="J62" s="131">
        <v>-2</v>
      </c>
      <c r="K62" s="130">
        <v>223</v>
      </c>
    </row>
    <row r="63" spans="1:11" ht="18" x14ac:dyDescent="0.25">
      <c r="A63" s="18" t="s">
        <v>418</v>
      </c>
      <c r="B63" s="18" t="s">
        <v>137</v>
      </c>
      <c r="C63" s="131">
        <v>144956</v>
      </c>
      <c r="D63" s="131">
        <v>0</v>
      </c>
      <c r="E63" s="131">
        <v>0</v>
      </c>
      <c r="F63" s="131">
        <v>0</v>
      </c>
      <c r="G63" s="131">
        <v>0</v>
      </c>
      <c r="H63" s="132">
        <v>0</v>
      </c>
      <c r="I63" s="131">
        <v>-144956</v>
      </c>
      <c r="J63" s="131">
        <v>0</v>
      </c>
      <c r="K63" s="130">
        <v>0</v>
      </c>
    </row>
    <row r="64" spans="1:11" ht="18" x14ac:dyDescent="0.25">
      <c r="A64" s="18" t="s">
        <v>419</v>
      </c>
      <c r="B64" s="18" t="s">
        <v>139</v>
      </c>
      <c r="C64" s="131">
        <v>13481</v>
      </c>
      <c r="D64" s="131">
        <v>0</v>
      </c>
      <c r="E64" s="131">
        <v>0</v>
      </c>
      <c r="F64" s="131">
        <v>0</v>
      </c>
      <c r="G64" s="131">
        <v>896</v>
      </c>
      <c r="H64" s="132">
        <v>896</v>
      </c>
      <c r="I64" s="131">
        <v>0</v>
      </c>
      <c r="J64" s="131">
        <v>-735</v>
      </c>
      <c r="K64" s="130">
        <v>13642</v>
      </c>
    </row>
    <row r="65" spans="1:11" ht="18" x14ac:dyDescent="0.25">
      <c r="A65" s="18" t="s">
        <v>420</v>
      </c>
      <c r="B65" s="18" t="s">
        <v>141</v>
      </c>
      <c r="C65" s="131">
        <v>50715</v>
      </c>
      <c r="D65" s="131">
        <v>0</v>
      </c>
      <c r="E65" s="131">
        <v>0</v>
      </c>
      <c r="F65" s="131">
        <v>0</v>
      </c>
      <c r="G65" s="131">
        <v>5001</v>
      </c>
      <c r="H65" s="132">
        <v>5001</v>
      </c>
      <c r="I65" s="131">
        <v>0</v>
      </c>
      <c r="J65" s="131">
        <v>1202</v>
      </c>
      <c r="K65" s="130">
        <v>56918</v>
      </c>
    </row>
    <row r="66" spans="1:11" ht="18" x14ac:dyDescent="0.25">
      <c r="A66" s="18" t="s">
        <v>421</v>
      </c>
      <c r="B66" s="18" t="s">
        <v>143</v>
      </c>
      <c r="C66" s="131">
        <v>14391</v>
      </c>
      <c r="D66" s="131">
        <v>0</v>
      </c>
      <c r="E66" s="131">
        <v>0</v>
      </c>
      <c r="F66" s="131">
        <v>0</v>
      </c>
      <c r="G66" s="131">
        <v>4022</v>
      </c>
      <c r="H66" s="132">
        <v>4022</v>
      </c>
      <c r="I66" s="131">
        <v>0</v>
      </c>
      <c r="J66" s="131">
        <v>699</v>
      </c>
      <c r="K66" s="130">
        <v>19112</v>
      </c>
    </row>
    <row r="67" spans="1:11" ht="18" x14ac:dyDescent="0.25">
      <c r="A67" s="18" t="s">
        <v>422</v>
      </c>
      <c r="B67" s="18" t="s">
        <v>145</v>
      </c>
      <c r="C67" s="131">
        <v>25794</v>
      </c>
      <c r="D67" s="131">
        <v>0</v>
      </c>
      <c r="E67" s="131">
        <v>0</v>
      </c>
      <c r="F67" s="131">
        <v>0</v>
      </c>
      <c r="G67" s="131">
        <v>13674</v>
      </c>
      <c r="H67" s="132">
        <v>13674</v>
      </c>
      <c r="I67" s="131">
        <v>0</v>
      </c>
      <c r="J67" s="131">
        <v>2108</v>
      </c>
      <c r="K67" s="130">
        <v>41576</v>
      </c>
    </row>
    <row r="68" spans="1:11" ht="18" x14ac:dyDescent="0.25">
      <c r="A68" s="18" t="s">
        <v>423</v>
      </c>
      <c r="B68" s="18" t="s">
        <v>147</v>
      </c>
      <c r="C68" s="131">
        <v>41886</v>
      </c>
      <c r="D68" s="131">
        <v>0</v>
      </c>
      <c r="E68" s="131">
        <v>0</v>
      </c>
      <c r="F68" s="131">
        <v>0</v>
      </c>
      <c r="G68" s="131">
        <v>1726</v>
      </c>
      <c r="H68" s="132">
        <v>1726</v>
      </c>
      <c r="I68" s="131">
        <v>0</v>
      </c>
      <c r="J68" s="131">
        <v>495</v>
      </c>
      <c r="K68" s="130">
        <v>44107</v>
      </c>
    </row>
    <row r="69" spans="1:11" ht="18" x14ac:dyDescent="0.25">
      <c r="A69" s="18" t="s">
        <v>424</v>
      </c>
      <c r="B69" s="18" t="s">
        <v>149</v>
      </c>
      <c r="C69" s="131">
        <v>24879</v>
      </c>
      <c r="D69" s="131">
        <v>0</v>
      </c>
      <c r="E69" s="131">
        <v>0</v>
      </c>
      <c r="F69" s="131">
        <v>0</v>
      </c>
      <c r="G69" s="131">
        <v>1607</v>
      </c>
      <c r="H69" s="132">
        <v>1607</v>
      </c>
      <c r="I69" s="131">
        <v>0</v>
      </c>
      <c r="J69" s="131">
        <v>950</v>
      </c>
      <c r="K69" s="130">
        <v>27436</v>
      </c>
    </row>
    <row r="70" spans="1:11" ht="18" x14ac:dyDescent="0.25">
      <c r="A70" s="27" t="s">
        <v>425</v>
      </c>
      <c r="B70" s="27" t="s">
        <v>151</v>
      </c>
      <c r="C70" s="133">
        <v>24115</v>
      </c>
      <c r="D70" s="133">
        <v>0</v>
      </c>
      <c r="E70" s="133">
        <v>0</v>
      </c>
      <c r="F70" s="133">
        <v>0</v>
      </c>
      <c r="G70" s="133">
        <v>11525</v>
      </c>
      <c r="H70" s="134">
        <v>11525</v>
      </c>
      <c r="I70" s="133">
        <v>0</v>
      </c>
      <c r="J70" s="133">
        <v>2320</v>
      </c>
      <c r="K70" s="135">
        <v>37960</v>
      </c>
    </row>
    <row r="71" spans="1:11" ht="18" x14ac:dyDescent="0.25">
      <c r="A71" s="18" t="s">
        <v>426</v>
      </c>
      <c r="B71" s="18" t="s">
        <v>153</v>
      </c>
      <c r="C71" s="131">
        <v>107548</v>
      </c>
      <c r="D71" s="131">
        <v>0</v>
      </c>
      <c r="E71" s="131">
        <v>0</v>
      </c>
      <c r="F71" s="131">
        <v>0</v>
      </c>
      <c r="G71" s="131">
        <v>7555</v>
      </c>
      <c r="H71" s="132">
        <v>7555</v>
      </c>
      <c r="I71" s="131">
        <v>0</v>
      </c>
      <c r="J71" s="131">
        <v>11793</v>
      </c>
      <c r="K71" s="130">
        <v>126896</v>
      </c>
    </row>
    <row r="72" spans="1:11" ht="18" x14ac:dyDescent="0.25">
      <c r="A72" s="18" t="s">
        <v>427</v>
      </c>
      <c r="B72" s="18" t="s">
        <v>155</v>
      </c>
      <c r="C72" s="131">
        <v>23560</v>
      </c>
      <c r="D72" s="131">
        <v>1154</v>
      </c>
      <c r="E72" s="131">
        <v>1107</v>
      </c>
      <c r="F72" s="131">
        <v>2261</v>
      </c>
      <c r="G72" s="131">
        <v>2070</v>
      </c>
      <c r="H72" s="132">
        <v>4331</v>
      </c>
      <c r="I72" s="131">
        <v>12373</v>
      </c>
      <c r="J72" s="131">
        <v>470</v>
      </c>
      <c r="K72" s="130">
        <v>40734</v>
      </c>
    </row>
    <row r="73" spans="1:11" ht="18" x14ac:dyDescent="0.25">
      <c r="A73" s="97" t="s">
        <v>428</v>
      </c>
      <c r="B73" s="18" t="s">
        <v>157</v>
      </c>
      <c r="C73" s="131">
        <v>35316</v>
      </c>
      <c r="D73" s="131">
        <v>251</v>
      </c>
      <c r="E73" s="131">
        <v>120</v>
      </c>
      <c r="F73" s="131">
        <v>371</v>
      </c>
      <c r="G73" s="131">
        <v>5201</v>
      </c>
      <c r="H73" s="132">
        <v>5572</v>
      </c>
      <c r="I73" s="131">
        <v>3236</v>
      </c>
      <c r="J73" s="131">
        <v>2393</v>
      </c>
      <c r="K73" s="130">
        <v>46517</v>
      </c>
    </row>
    <row r="74" spans="1:11" ht="18" x14ac:dyDescent="0.25">
      <c r="A74" s="18" t="s">
        <v>429</v>
      </c>
      <c r="B74" s="18" t="s">
        <v>159</v>
      </c>
      <c r="C74" s="131">
        <v>47484</v>
      </c>
      <c r="D74" s="131">
        <v>0</v>
      </c>
      <c r="E74" s="131">
        <v>0</v>
      </c>
      <c r="F74" s="131">
        <v>0</v>
      </c>
      <c r="G74" s="131">
        <v>5110</v>
      </c>
      <c r="H74" s="132">
        <v>5110</v>
      </c>
      <c r="I74" s="131">
        <v>0</v>
      </c>
      <c r="J74" s="131">
        <v>3371</v>
      </c>
      <c r="K74" s="130">
        <v>55965</v>
      </c>
    </row>
    <row r="75" spans="1:11" ht="18" x14ac:dyDescent="0.25">
      <c r="A75" s="18" t="s">
        <v>430</v>
      </c>
      <c r="B75" s="18" t="s">
        <v>161</v>
      </c>
      <c r="C75" s="131">
        <v>89402</v>
      </c>
      <c r="D75" s="131">
        <v>0</v>
      </c>
      <c r="E75" s="131">
        <v>0</v>
      </c>
      <c r="F75" s="131">
        <v>0</v>
      </c>
      <c r="G75" s="131">
        <v>5079</v>
      </c>
      <c r="H75" s="132">
        <v>5079</v>
      </c>
      <c r="I75" s="131">
        <v>0</v>
      </c>
      <c r="J75" s="131">
        <v>4929</v>
      </c>
      <c r="K75" s="130">
        <v>99410</v>
      </c>
    </row>
    <row r="76" spans="1:11" ht="18" x14ac:dyDescent="0.25">
      <c r="A76" s="18" t="s">
        <v>431</v>
      </c>
      <c r="B76" s="18" t="s">
        <v>163</v>
      </c>
      <c r="C76" s="131">
        <v>12487</v>
      </c>
      <c r="D76" s="131">
        <v>0</v>
      </c>
      <c r="E76" s="131">
        <v>0</v>
      </c>
      <c r="F76" s="131">
        <v>0</v>
      </c>
      <c r="G76" s="131">
        <v>2137</v>
      </c>
      <c r="H76" s="132">
        <v>2137</v>
      </c>
      <c r="I76" s="131">
        <v>0</v>
      </c>
      <c r="J76" s="131">
        <v>236</v>
      </c>
      <c r="K76" s="130">
        <v>14860</v>
      </c>
    </row>
    <row r="77" spans="1:11" ht="18" x14ac:dyDescent="0.25">
      <c r="A77" s="18" t="s">
        <v>432</v>
      </c>
      <c r="B77" s="18" t="s">
        <v>165</v>
      </c>
      <c r="C77" s="131">
        <v>145928</v>
      </c>
      <c r="D77" s="131">
        <v>0</v>
      </c>
      <c r="E77" s="131">
        <v>0</v>
      </c>
      <c r="F77" s="131">
        <v>0</v>
      </c>
      <c r="G77" s="131">
        <v>17550</v>
      </c>
      <c r="H77" s="132">
        <v>17550</v>
      </c>
      <c r="I77" s="131">
        <v>0</v>
      </c>
      <c r="J77" s="131">
        <v>300</v>
      </c>
      <c r="K77" s="130">
        <v>163778</v>
      </c>
    </row>
    <row r="78" spans="1:11" ht="18" x14ac:dyDescent="0.25">
      <c r="A78" s="97" t="s">
        <v>433</v>
      </c>
      <c r="B78" s="26" t="s">
        <v>469</v>
      </c>
      <c r="C78" s="131">
        <v>77816</v>
      </c>
      <c r="D78" s="131">
        <v>0</v>
      </c>
      <c r="E78" s="131">
        <v>0</v>
      </c>
      <c r="F78" s="131">
        <v>0</v>
      </c>
      <c r="G78" s="131">
        <v>2518</v>
      </c>
      <c r="H78" s="132">
        <v>2518</v>
      </c>
      <c r="I78" s="131">
        <v>0</v>
      </c>
      <c r="J78" s="131">
        <v>6520</v>
      </c>
      <c r="K78" s="130">
        <v>86854</v>
      </c>
    </row>
    <row r="79" spans="1:11" ht="18" x14ac:dyDescent="0.25">
      <c r="A79" s="27" t="s">
        <v>434</v>
      </c>
      <c r="B79" s="27" t="s">
        <v>169</v>
      </c>
      <c r="C79" s="133">
        <v>37010</v>
      </c>
      <c r="D79" s="133">
        <v>0</v>
      </c>
      <c r="E79" s="133">
        <v>0</v>
      </c>
      <c r="F79" s="133">
        <v>0</v>
      </c>
      <c r="G79" s="133">
        <v>6328</v>
      </c>
      <c r="H79" s="134">
        <v>6328</v>
      </c>
      <c r="I79" s="133">
        <v>0</v>
      </c>
      <c r="J79" s="133">
        <v>3921</v>
      </c>
      <c r="K79" s="135">
        <v>47259</v>
      </c>
    </row>
    <row r="80" spans="1:11" ht="18" x14ac:dyDescent="0.25">
      <c r="A80" s="18" t="s">
        <v>435</v>
      </c>
      <c r="B80" s="18" t="s">
        <v>470</v>
      </c>
      <c r="C80" s="131">
        <v>133124</v>
      </c>
      <c r="D80" s="131">
        <v>0</v>
      </c>
      <c r="E80" s="131">
        <v>0</v>
      </c>
      <c r="F80" s="131">
        <v>0</v>
      </c>
      <c r="G80" s="131">
        <v>1446</v>
      </c>
      <c r="H80" s="132">
        <v>1446</v>
      </c>
      <c r="I80" s="131">
        <v>0</v>
      </c>
      <c r="J80" s="131">
        <v>563</v>
      </c>
      <c r="K80" s="130">
        <v>135133</v>
      </c>
    </row>
    <row r="81" spans="1:11" ht="18" x14ac:dyDescent="0.25">
      <c r="A81" s="18" t="s">
        <v>436</v>
      </c>
      <c r="B81" s="18" t="s">
        <v>471</v>
      </c>
      <c r="C81" s="131">
        <v>207624</v>
      </c>
      <c r="D81" s="131">
        <v>0</v>
      </c>
      <c r="E81" s="131">
        <v>0</v>
      </c>
      <c r="F81" s="131">
        <v>0</v>
      </c>
      <c r="G81" s="131">
        <v>3812</v>
      </c>
      <c r="H81" s="132">
        <v>3812</v>
      </c>
      <c r="I81" s="131">
        <v>0</v>
      </c>
      <c r="J81" s="131">
        <v>0</v>
      </c>
      <c r="K81" s="130">
        <v>211436</v>
      </c>
    </row>
    <row r="82" spans="1:11" ht="18" x14ac:dyDescent="0.25">
      <c r="A82" s="18" t="s">
        <v>437</v>
      </c>
      <c r="B82" s="18" t="s">
        <v>175</v>
      </c>
      <c r="C82" s="131">
        <v>9655</v>
      </c>
      <c r="D82" s="131">
        <v>0</v>
      </c>
      <c r="E82" s="131">
        <v>0</v>
      </c>
      <c r="F82" s="131">
        <v>0</v>
      </c>
      <c r="G82" s="131">
        <v>50</v>
      </c>
      <c r="H82" s="132">
        <v>50</v>
      </c>
      <c r="I82" s="131">
        <v>0</v>
      </c>
      <c r="J82" s="131">
        <v>1045</v>
      </c>
      <c r="K82" s="130">
        <v>10750</v>
      </c>
    </row>
    <row r="83" spans="1:11" ht="18" x14ac:dyDescent="0.25">
      <c r="A83" s="18" t="s">
        <v>438</v>
      </c>
      <c r="B83" s="18" t="s">
        <v>177</v>
      </c>
      <c r="C83" s="131">
        <v>37004</v>
      </c>
      <c r="D83" s="131">
        <v>0</v>
      </c>
      <c r="E83" s="131">
        <v>0</v>
      </c>
      <c r="F83" s="131">
        <v>0</v>
      </c>
      <c r="G83" s="131">
        <v>1319</v>
      </c>
      <c r="H83" s="132">
        <v>1319</v>
      </c>
      <c r="I83" s="131">
        <v>0</v>
      </c>
      <c r="J83" s="131">
        <v>1766</v>
      </c>
      <c r="K83" s="130">
        <v>40089</v>
      </c>
    </row>
    <row r="84" spans="1:11" ht="18" x14ac:dyDescent="0.25">
      <c r="A84" s="18" t="s">
        <v>439</v>
      </c>
      <c r="B84" s="18" t="s">
        <v>179</v>
      </c>
      <c r="C84" s="131">
        <v>22669</v>
      </c>
      <c r="D84" s="131">
        <v>0</v>
      </c>
      <c r="E84" s="131">
        <v>0</v>
      </c>
      <c r="F84" s="131">
        <v>0</v>
      </c>
      <c r="G84" s="131">
        <v>1719</v>
      </c>
      <c r="H84" s="132">
        <v>1719</v>
      </c>
      <c r="I84" s="131">
        <v>0</v>
      </c>
      <c r="J84" s="131">
        <v>794</v>
      </c>
      <c r="K84" s="130">
        <v>25182</v>
      </c>
    </row>
    <row r="85" spans="1:11" ht="18" x14ac:dyDescent="0.25">
      <c r="A85" s="18" t="s">
        <v>440</v>
      </c>
      <c r="B85" s="18" t="s">
        <v>181</v>
      </c>
      <c r="C85" s="131">
        <v>51539</v>
      </c>
      <c r="D85" s="131">
        <v>0</v>
      </c>
      <c r="E85" s="131">
        <v>0</v>
      </c>
      <c r="F85" s="131">
        <v>0</v>
      </c>
      <c r="G85" s="131">
        <v>16092</v>
      </c>
      <c r="H85" s="132">
        <v>16092</v>
      </c>
      <c r="I85" s="131">
        <v>0</v>
      </c>
      <c r="J85" s="131">
        <v>1977</v>
      </c>
      <c r="K85" s="130">
        <v>69608</v>
      </c>
    </row>
    <row r="86" spans="1:11" ht="18" x14ac:dyDescent="0.25">
      <c r="A86" s="18" t="s">
        <v>441</v>
      </c>
      <c r="B86" s="18" t="s">
        <v>183</v>
      </c>
      <c r="C86" s="131">
        <v>47687</v>
      </c>
      <c r="D86" s="131">
        <v>0</v>
      </c>
      <c r="E86" s="131">
        <v>0</v>
      </c>
      <c r="F86" s="131">
        <v>0</v>
      </c>
      <c r="G86" s="131">
        <v>4679</v>
      </c>
      <c r="H86" s="132">
        <v>4679</v>
      </c>
      <c r="I86" s="131">
        <v>0</v>
      </c>
      <c r="J86" s="131">
        <v>1558</v>
      </c>
      <c r="K86" s="130">
        <v>53924</v>
      </c>
    </row>
    <row r="87" spans="1:11" ht="18" x14ac:dyDescent="0.25">
      <c r="A87" s="18" t="s">
        <v>442</v>
      </c>
      <c r="B87" s="18" t="s">
        <v>185</v>
      </c>
      <c r="C87" s="131">
        <v>48618</v>
      </c>
      <c r="D87" s="131">
        <v>0</v>
      </c>
      <c r="E87" s="131">
        <v>0</v>
      </c>
      <c r="F87" s="131">
        <v>0</v>
      </c>
      <c r="G87" s="131">
        <v>6707</v>
      </c>
      <c r="H87" s="132">
        <v>6707</v>
      </c>
      <c r="I87" s="131">
        <v>0</v>
      </c>
      <c r="J87" s="131">
        <v>-1023</v>
      </c>
      <c r="K87" s="130">
        <v>54302</v>
      </c>
    </row>
    <row r="88" spans="1:11" ht="18" x14ac:dyDescent="0.25">
      <c r="A88" s="18" t="s">
        <v>443</v>
      </c>
      <c r="B88" s="18" t="s">
        <v>187</v>
      </c>
      <c r="C88" s="131">
        <v>42934</v>
      </c>
      <c r="D88" s="131">
        <v>0</v>
      </c>
      <c r="E88" s="131">
        <v>0</v>
      </c>
      <c r="F88" s="131">
        <v>0</v>
      </c>
      <c r="G88" s="131">
        <v>3387</v>
      </c>
      <c r="H88" s="132">
        <v>3387</v>
      </c>
      <c r="I88" s="131">
        <v>0</v>
      </c>
      <c r="J88" s="131">
        <v>945</v>
      </c>
      <c r="K88" s="130">
        <v>47266</v>
      </c>
    </row>
    <row r="89" spans="1:11" ht="18" x14ac:dyDescent="0.25">
      <c r="A89" s="27" t="s">
        <v>444</v>
      </c>
      <c r="B89" s="27" t="s">
        <v>189</v>
      </c>
      <c r="C89" s="133">
        <v>26757</v>
      </c>
      <c r="D89" s="133">
        <v>0</v>
      </c>
      <c r="E89" s="133">
        <v>3</v>
      </c>
      <c r="F89" s="133">
        <v>3</v>
      </c>
      <c r="G89" s="133">
        <v>818</v>
      </c>
      <c r="H89" s="134">
        <v>821</v>
      </c>
      <c r="I89" s="133">
        <v>0</v>
      </c>
      <c r="J89" s="133">
        <v>554</v>
      </c>
      <c r="K89" s="135">
        <v>28132</v>
      </c>
    </row>
    <row r="90" spans="1:11" ht="18" x14ac:dyDescent="0.25">
      <c r="A90" s="18" t="s">
        <v>445</v>
      </c>
      <c r="B90" s="18" t="s">
        <v>191</v>
      </c>
      <c r="C90" s="131">
        <v>5286</v>
      </c>
      <c r="D90" s="131">
        <v>0</v>
      </c>
      <c r="E90" s="131">
        <v>0</v>
      </c>
      <c r="F90" s="131">
        <v>0</v>
      </c>
      <c r="G90" s="131">
        <v>2</v>
      </c>
      <c r="H90" s="132">
        <v>2</v>
      </c>
      <c r="I90" s="131">
        <v>0</v>
      </c>
      <c r="J90" s="131">
        <v>424</v>
      </c>
      <c r="K90" s="130">
        <v>5712</v>
      </c>
    </row>
    <row r="91" spans="1:11" ht="18" x14ac:dyDescent="0.25">
      <c r="A91" s="18" t="s">
        <v>446</v>
      </c>
      <c r="B91" s="18" t="s">
        <v>193</v>
      </c>
      <c r="C91" s="131">
        <v>39119</v>
      </c>
      <c r="D91" s="131">
        <v>0</v>
      </c>
      <c r="E91" s="131">
        <v>0</v>
      </c>
      <c r="F91" s="131">
        <v>0</v>
      </c>
      <c r="G91" s="131">
        <v>5481</v>
      </c>
      <c r="H91" s="132">
        <v>5481</v>
      </c>
      <c r="I91" s="131">
        <v>0</v>
      </c>
      <c r="J91" s="131">
        <v>1926</v>
      </c>
      <c r="K91" s="130">
        <v>46526</v>
      </c>
    </row>
    <row r="92" spans="1:11" ht="18" x14ac:dyDescent="0.25">
      <c r="A92" s="18" t="s">
        <v>447</v>
      </c>
      <c r="B92" s="18" t="s">
        <v>195</v>
      </c>
      <c r="C92" s="131">
        <v>44099</v>
      </c>
      <c r="D92" s="131">
        <v>0</v>
      </c>
      <c r="E92" s="131">
        <v>0</v>
      </c>
      <c r="F92" s="131">
        <v>0</v>
      </c>
      <c r="G92" s="131">
        <v>3678</v>
      </c>
      <c r="H92" s="132">
        <v>3678</v>
      </c>
      <c r="I92" s="131">
        <v>0</v>
      </c>
      <c r="J92" s="131">
        <v>1370</v>
      </c>
      <c r="K92" s="130">
        <v>49147</v>
      </c>
    </row>
    <row r="93" spans="1:11" ht="18" x14ac:dyDescent="0.25">
      <c r="A93" s="18" t="s">
        <v>448</v>
      </c>
      <c r="B93" s="18" t="s">
        <v>197</v>
      </c>
      <c r="C93" s="131">
        <v>24189</v>
      </c>
      <c r="D93" s="131">
        <v>0</v>
      </c>
      <c r="E93" s="131">
        <v>0</v>
      </c>
      <c r="F93" s="131">
        <v>0</v>
      </c>
      <c r="G93" s="131">
        <v>190</v>
      </c>
      <c r="H93" s="132">
        <v>190</v>
      </c>
      <c r="I93" s="131">
        <v>0</v>
      </c>
      <c r="J93" s="131">
        <v>3840</v>
      </c>
      <c r="K93" s="130">
        <v>28219</v>
      </c>
    </row>
    <row r="94" spans="1:11" ht="18" x14ac:dyDescent="0.25">
      <c r="A94" s="18" t="s">
        <v>449</v>
      </c>
      <c r="B94" s="18" t="s">
        <v>199</v>
      </c>
      <c r="C94" s="131">
        <v>6192</v>
      </c>
      <c r="D94" s="131">
        <v>0</v>
      </c>
      <c r="E94" s="131">
        <v>0</v>
      </c>
      <c r="F94" s="131">
        <v>0</v>
      </c>
      <c r="G94" s="131">
        <v>0</v>
      </c>
      <c r="H94" s="132">
        <v>0</v>
      </c>
      <c r="I94" s="131">
        <v>0</v>
      </c>
      <c r="J94" s="131">
        <v>365</v>
      </c>
      <c r="K94" s="130">
        <v>6557</v>
      </c>
    </row>
    <row r="95" spans="1:11" ht="18" x14ac:dyDescent="0.25">
      <c r="A95" s="18" t="s">
        <v>450</v>
      </c>
      <c r="B95" s="18" t="s">
        <v>201</v>
      </c>
      <c r="C95" s="131">
        <v>21142</v>
      </c>
      <c r="D95" s="131">
        <v>0</v>
      </c>
      <c r="E95" s="131">
        <v>0</v>
      </c>
      <c r="F95" s="131">
        <v>0</v>
      </c>
      <c r="G95" s="131">
        <v>18</v>
      </c>
      <c r="H95" s="132">
        <v>18</v>
      </c>
      <c r="I95" s="131">
        <v>0</v>
      </c>
      <c r="J95" s="131">
        <v>717</v>
      </c>
      <c r="K95" s="130">
        <v>21877</v>
      </c>
    </row>
    <row r="96" spans="1:11" ht="18" x14ac:dyDescent="0.25">
      <c r="A96" s="18" t="s">
        <v>451</v>
      </c>
      <c r="B96" s="18" t="s">
        <v>203</v>
      </c>
      <c r="C96" s="131">
        <v>48785</v>
      </c>
      <c r="D96" s="131">
        <v>0</v>
      </c>
      <c r="E96" s="131">
        <v>0</v>
      </c>
      <c r="F96" s="131">
        <v>0</v>
      </c>
      <c r="G96" s="131">
        <v>19844</v>
      </c>
      <c r="H96" s="132">
        <v>19844</v>
      </c>
      <c r="I96" s="131">
        <v>0</v>
      </c>
      <c r="J96" s="131">
        <v>1392</v>
      </c>
      <c r="K96" s="130">
        <v>70021</v>
      </c>
    </row>
    <row r="97" spans="1:11" ht="18" x14ac:dyDescent="0.25">
      <c r="A97" s="18" t="s">
        <v>452</v>
      </c>
      <c r="B97" s="18" t="s">
        <v>205</v>
      </c>
      <c r="C97" s="131">
        <v>161686</v>
      </c>
      <c r="D97" s="131">
        <v>0</v>
      </c>
      <c r="E97" s="131">
        <v>0</v>
      </c>
      <c r="F97" s="131">
        <v>0</v>
      </c>
      <c r="G97" s="131">
        <v>952</v>
      </c>
      <c r="H97" s="132">
        <v>952</v>
      </c>
      <c r="I97" s="131">
        <v>0</v>
      </c>
      <c r="J97" s="131">
        <v>0</v>
      </c>
      <c r="K97" s="130">
        <v>162638</v>
      </c>
    </row>
    <row r="98" spans="1:11" ht="18" x14ac:dyDescent="0.25">
      <c r="A98" s="18" t="s">
        <v>453</v>
      </c>
      <c r="B98" s="18" t="s">
        <v>207</v>
      </c>
      <c r="C98" s="131">
        <v>142597</v>
      </c>
      <c r="D98" s="131">
        <v>0</v>
      </c>
      <c r="E98" s="131">
        <v>0</v>
      </c>
      <c r="F98" s="131">
        <v>0</v>
      </c>
      <c r="G98" s="131">
        <v>831</v>
      </c>
      <c r="H98" s="132">
        <v>831</v>
      </c>
      <c r="I98" s="131">
        <v>0</v>
      </c>
      <c r="J98" s="131">
        <v>922</v>
      </c>
      <c r="K98" s="130">
        <v>144350</v>
      </c>
    </row>
    <row r="99" spans="1:11" ht="18" x14ac:dyDescent="0.25">
      <c r="A99" s="27" t="s">
        <v>454</v>
      </c>
      <c r="B99" s="27" t="s">
        <v>209</v>
      </c>
      <c r="C99" s="133">
        <v>160054</v>
      </c>
      <c r="D99" s="133">
        <v>0</v>
      </c>
      <c r="E99" s="133">
        <v>0</v>
      </c>
      <c r="F99" s="133">
        <v>0</v>
      </c>
      <c r="G99" s="133">
        <v>1497</v>
      </c>
      <c r="H99" s="134">
        <v>1497</v>
      </c>
      <c r="I99" s="133">
        <v>0</v>
      </c>
      <c r="J99" s="133">
        <v>685</v>
      </c>
      <c r="K99" s="135">
        <v>162236</v>
      </c>
    </row>
    <row r="100" spans="1:11" ht="18" x14ac:dyDescent="0.25">
      <c r="A100" s="97" t="s">
        <v>455</v>
      </c>
      <c r="B100" s="18" t="s">
        <v>211</v>
      </c>
      <c r="C100" s="131">
        <v>73178</v>
      </c>
      <c r="D100" s="131">
        <v>0</v>
      </c>
      <c r="E100" s="131">
        <v>0</v>
      </c>
      <c r="F100" s="131">
        <v>0</v>
      </c>
      <c r="G100" s="131">
        <v>27</v>
      </c>
      <c r="H100" s="132">
        <v>27</v>
      </c>
      <c r="I100" s="131">
        <v>0</v>
      </c>
      <c r="J100" s="131">
        <v>2277</v>
      </c>
      <c r="K100" s="130">
        <v>75482</v>
      </c>
    </row>
    <row r="101" spans="1:11" ht="18" x14ac:dyDescent="0.25">
      <c r="A101" s="18" t="s">
        <v>456</v>
      </c>
      <c r="B101" s="18" t="s">
        <v>213</v>
      </c>
      <c r="C101" s="131">
        <v>13238</v>
      </c>
      <c r="D101" s="131">
        <v>314</v>
      </c>
      <c r="E101" s="131">
        <v>1609</v>
      </c>
      <c r="F101" s="131">
        <v>1923</v>
      </c>
      <c r="G101" s="131">
        <v>1198</v>
      </c>
      <c r="H101" s="132">
        <v>3121</v>
      </c>
      <c r="I101" s="131">
        <v>0</v>
      </c>
      <c r="J101" s="131">
        <v>1041</v>
      </c>
      <c r="K101" s="130">
        <v>17400</v>
      </c>
    </row>
    <row r="102" spans="1:11" ht="18" x14ac:dyDescent="0.25">
      <c r="A102" s="18" t="s">
        <v>457</v>
      </c>
      <c r="B102" s="18" t="s">
        <v>215</v>
      </c>
      <c r="C102" s="131">
        <v>5179</v>
      </c>
      <c r="D102" s="131">
        <v>51</v>
      </c>
      <c r="E102" s="131">
        <v>537</v>
      </c>
      <c r="F102" s="131">
        <v>588</v>
      </c>
      <c r="G102" s="131">
        <v>1295</v>
      </c>
      <c r="H102" s="132">
        <v>1883</v>
      </c>
      <c r="I102" s="131">
        <v>0</v>
      </c>
      <c r="J102" s="131">
        <v>437</v>
      </c>
      <c r="K102" s="130">
        <v>7499</v>
      </c>
    </row>
    <row r="103" spans="1:11" ht="18" x14ac:dyDescent="0.25">
      <c r="A103" s="18" t="s">
        <v>458</v>
      </c>
      <c r="B103" s="18" t="s">
        <v>217</v>
      </c>
      <c r="C103" s="131">
        <v>12751</v>
      </c>
      <c r="D103" s="131">
        <v>0</v>
      </c>
      <c r="E103" s="131">
        <v>0</v>
      </c>
      <c r="F103" s="131">
        <v>0</v>
      </c>
      <c r="G103" s="131">
        <v>3845</v>
      </c>
      <c r="H103" s="132">
        <v>3845</v>
      </c>
      <c r="I103" s="131">
        <v>0</v>
      </c>
      <c r="J103" s="131">
        <v>3915</v>
      </c>
      <c r="K103" s="130">
        <v>20511</v>
      </c>
    </row>
    <row r="104" spans="1:11" ht="18" x14ac:dyDescent="0.25">
      <c r="A104" s="18" t="s">
        <v>459</v>
      </c>
      <c r="B104" s="18" t="s">
        <v>219</v>
      </c>
      <c r="C104" s="131">
        <v>17396</v>
      </c>
      <c r="D104" s="131">
        <v>0</v>
      </c>
      <c r="E104" s="131">
        <v>0</v>
      </c>
      <c r="F104" s="131">
        <v>0</v>
      </c>
      <c r="G104" s="131">
        <v>947</v>
      </c>
      <c r="H104" s="132">
        <v>947</v>
      </c>
      <c r="I104" s="131">
        <v>0</v>
      </c>
      <c r="J104" s="131">
        <v>1694</v>
      </c>
      <c r="K104" s="130">
        <v>20037</v>
      </c>
    </row>
    <row r="105" spans="1:11" ht="18" x14ac:dyDescent="0.25">
      <c r="A105" s="18" t="s">
        <v>460</v>
      </c>
      <c r="B105" s="18" t="s">
        <v>221</v>
      </c>
      <c r="C105" s="131">
        <v>14418</v>
      </c>
      <c r="D105" s="131">
        <v>0</v>
      </c>
      <c r="E105" s="131">
        <v>0</v>
      </c>
      <c r="F105" s="131">
        <v>0</v>
      </c>
      <c r="G105" s="131">
        <v>33</v>
      </c>
      <c r="H105" s="132">
        <v>33</v>
      </c>
      <c r="I105" s="131">
        <v>0</v>
      </c>
      <c r="J105" s="131">
        <v>513</v>
      </c>
      <c r="K105" s="130">
        <v>14964</v>
      </c>
    </row>
    <row r="106" spans="1:11" ht="18" x14ac:dyDescent="0.25">
      <c r="A106" s="18" t="s">
        <v>461</v>
      </c>
      <c r="B106" s="18" t="s">
        <v>223</v>
      </c>
      <c r="C106" s="131">
        <v>4056</v>
      </c>
      <c r="D106" s="131">
        <v>0</v>
      </c>
      <c r="E106" s="131">
        <v>0</v>
      </c>
      <c r="F106" s="131">
        <v>0</v>
      </c>
      <c r="G106" s="131">
        <v>483</v>
      </c>
      <c r="H106" s="132">
        <v>483</v>
      </c>
      <c r="I106" s="131">
        <v>0</v>
      </c>
      <c r="J106" s="131">
        <v>448</v>
      </c>
      <c r="K106" s="130">
        <v>4987</v>
      </c>
    </row>
    <row r="107" spans="1:11" ht="18" x14ac:dyDescent="0.25">
      <c r="A107" s="18" t="s">
        <v>462</v>
      </c>
      <c r="B107" s="18" t="s">
        <v>225</v>
      </c>
      <c r="C107" s="131">
        <v>27077</v>
      </c>
      <c r="D107" s="131">
        <v>0</v>
      </c>
      <c r="E107" s="131">
        <v>1</v>
      </c>
      <c r="F107" s="131">
        <v>1</v>
      </c>
      <c r="G107" s="131">
        <v>184</v>
      </c>
      <c r="H107" s="132">
        <v>185</v>
      </c>
      <c r="I107" s="131">
        <v>0</v>
      </c>
      <c r="J107" s="131">
        <v>3110</v>
      </c>
      <c r="K107" s="130">
        <v>30372</v>
      </c>
    </row>
    <row r="108" spans="1:11" ht="18" x14ac:dyDescent="0.25">
      <c r="A108" s="98" t="s">
        <v>463</v>
      </c>
      <c r="B108" s="98" t="s">
        <v>227</v>
      </c>
      <c r="C108" s="131">
        <v>5798</v>
      </c>
      <c r="D108" s="131">
        <v>0</v>
      </c>
      <c r="E108" s="131">
        <v>0</v>
      </c>
      <c r="F108" s="131">
        <v>0</v>
      </c>
      <c r="G108" s="131">
        <v>43</v>
      </c>
      <c r="H108" s="132">
        <v>43</v>
      </c>
      <c r="I108" s="131">
        <v>0</v>
      </c>
      <c r="J108" s="131">
        <v>0</v>
      </c>
      <c r="K108" s="130">
        <v>5841</v>
      </c>
    </row>
    <row r="109" spans="1:11" ht="18.75" thickBot="1" x14ac:dyDescent="0.3">
      <c r="A109" s="29"/>
      <c r="B109" s="29" t="s">
        <v>228</v>
      </c>
      <c r="C109" s="136">
        <v>3648466</v>
      </c>
      <c r="D109" s="136">
        <v>267657</v>
      </c>
      <c r="E109" s="136">
        <v>222832</v>
      </c>
      <c r="F109" s="136">
        <v>490489</v>
      </c>
      <c r="G109" s="136">
        <v>196599</v>
      </c>
      <c r="H109" s="137">
        <v>687088</v>
      </c>
      <c r="I109" s="136">
        <v>0</v>
      </c>
      <c r="J109" s="136">
        <v>231545</v>
      </c>
      <c r="K109" s="138">
        <v>4567099</v>
      </c>
    </row>
    <row r="110" spans="1:11" ht="18" x14ac:dyDescent="0.25">
      <c r="A110" s="18"/>
      <c r="B110" s="18"/>
      <c r="C110" s="18"/>
      <c r="D110" s="18"/>
      <c r="E110" s="18"/>
      <c r="F110" s="18"/>
      <c r="G110" s="18"/>
      <c r="H110" s="18"/>
      <c r="I110" s="18"/>
      <c r="J110" s="18"/>
      <c r="K110" s="18"/>
    </row>
    <row r="111" spans="1:11" ht="18" x14ac:dyDescent="0.25">
      <c r="A111" s="18"/>
      <c r="B111" s="18"/>
      <c r="C111" s="18"/>
      <c r="D111" s="18"/>
      <c r="E111" s="18"/>
      <c r="F111" s="18"/>
      <c r="G111" s="18"/>
      <c r="H111" s="18"/>
      <c r="I111" s="18"/>
      <c r="J111" s="18"/>
      <c r="K111" s="18"/>
    </row>
    <row r="112" spans="1:11" ht="18.75" x14ac:dyDescent="0.3">
      <c r="A112" s="18"/>
      <c r="B112" s="30" t="s">
        <v>229</v>
      </c>
      <c r="C112" s="31"/>
      <c r="D112" s="140"/>
      <c r="E112" s="140"/>
      <c r="F112" s="18"/>
      <c r="G112" s="18"/>
      <c r="H112" s="18"/>
      <c r="I112" s="18"/>
      <c r="J112" s="18"/>
      <c r="K112" s="18"/>
    </row>
    <row r="113" spans="1:11" ht="18" x14ac:dyDescent="0.25">
      <c r="A113" s="18"/>
      <c r="B113" s="18" t="s">
        <v>230</v>
      </c>
      <c r="C113" s="109">
        <v>2902346</v>
      </c>
      <c r="D113" s="109"/>
      <c r="E113" s="109"/>
      <c r="F113" s="18"/>
      <c r="G113" s="18"/>
      <c r="H113" s="18"/>
      <c r="I113" s="18"/>
      <c r="J113" s="18"/>
      <c r="K113" s="18"/>
    </row>
    <row r="114" spans="1:11" ht="18" x14ac:dyDescent="0.25">
      <c r="A114" s="18"/>
      <c r="B114" s="18" t="s">
        <v>231</v>
      </c>
      <c r="C114" s="109">
        <v>297402</v>
      </c>
      <c r="D114" s="109"/>
      <c r="E114" s="109"/>
      <c r="F114" s="18"/>
      <c r="G114" s="18"/>
      <c r="H114" s="18"/>
      <c r="I114" s="18"/>
      <c r="J114" s="18"/>
      <c r="K114" s="18"/>
    </row>
    <row r="115" spans="1:11" ht="18" x14ac:dyDescent="0.25">
      <c r="A115" s="18"/>
      <c r="B115" s="18" t="s">
        <v>232</v>
      </c>
      <c r="C115" s="109">
        <v>448718</v>
      </c>
      <c r="D115" s="109"/>
      <c r="E115" s="109"/>
      <c r="F115" s="18"/>
      <c r="G115" s="18"/>
      <c r="H115" s="18"/>
      <c r="I115" s="18"/>
      <c r="J115" s="18"/>
      <c r="K115" s="18"/>
    </row>
    <row r="200" spans="1:1" x14ac:dyDescent="0.25">
      <c r="A200" s="86" t="s">
        <v>475</v>
      </c>
    </row>
  </sheetData>
  <conditionalFormatting sqref="A1">
    <cfRule type="expression" dxfId="4" priority="1">
      <formula>$L$123&lt;&gt;0</formula>
    </cfRule>
    <cfRule type="expression" dxfId="3" priority="2">
      <formula>"sum($I4:$I$118)&lt;&gt;0"</formula>
    </cfRule>
  </conditionalFormatting>
  <hyperlinks>
    <hyperlink ref="A2" location="'Contents'!$A$161" display="Contents"/>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01"/>
  <sheetViews>
    <sheetView zoomScale="60" zoomScaleNormal="60" workbookViewId="0">
      <pane xSplit="2" ySplit="5" topLeftCell="W101" activePane="bottomRight" state="frozen"/>
      <selection pane="topRight" activeCell="C1" sqref="C1"/>
      <selection pane="bottomLeft" activeCell="A6" sqref="A6"/>
      <selection pane="bottomRight" activeCell="AA6" sqref="AA6:AB112"/>
    </sheetView>
  </sheetViews>
  <sheetFormatPr defaultRowHeight="15" x14ac:dyDescent="0.25"/>
  <cols>
    <col min="1" max="1" width="16.7109375" customWidth="1"/>
    <col min="2" max="2" width="81.28515625" customWidth="1"/>
    <col min="3" max="3" width="16.7109375" bestFit="1" customWidth="1"/>
    <col min="4" max="4" width="18.42578125" bestFit="1" customWidth="1"/>
    <col min="5" max="6" width="16.42578125" bestFit="1" customWidth="1"/>
    <col min="7" max="7" width="14.85546875" bestFit="1" customWidth="1"/>
    <col min="8" max="8" width="3.7109375" customWidth="1"/>
    <col min="9" max="9" width="15.28515625" customWidth="1"/>
    <col min="10" max="10" width="14.140625" customWidth="1"/>
    <col min="11" max="11" width="15" bestFit="1" customWidth="1"/>
    <col min="12" max="12" width="13.28515625" bestFit="1" customWidth="1"/>
    <col min="13" max="13" width="2.85546875" customWidth="1"/>
    <col min="14" max="15" width="13.85546875" customWidth="1"/>
    <col min="16" max="17" width="14.140625" bestFit="1" customWidth="1"/>
    <col min="18" max="18" width="21.28515625" bestFit="1" customWidth="1"/>
    <col min="19" max="19" width="4" customWidth="1"/>
    <col min="20" max="20" width="14.85546875" bestFit="1" customWidth="1"/>
    <col min="21" max="21" width="3.140625" customWidth="1"/>
    <col min="22" max="26" width="18.42578125" bestFit="1" customWidth="1"/>
    <col min="27" max="27" width="13.7109375" bestFit="1" customWidth="1"/>
    <col min="28" max="28" width="11.85546875" bestFit="1" customWidth="1"/>
    <col min="30" max="30" width="13.7109375" bestFit="1" customWidth="1"/>
    <col min="33" max="33" width="8" bestFit="1" customWidth="1"/>
    <col min="34" max="34" width="95.5703125" bestFit="1" customWidth="1"/>
    <col min="35" max="35" width="14.28515625" bestFit="1" customWidth="1"/>
    <col min="36" max="36" width="12.85546875" bestFit="1" customWidth="1"/>
    <col min="37" max="37" width="14.5703125" bestFit="1" customWidth="1"/>
    <col min="38" max="38" width="15.5703125" bestFit="1" customWidth="1"/>
    <col min="39" max="39" width="12.7109375" bestFit="1" customWidth="1"/>
    <col min="257" max="257" width="16.7109375" customWidth="1"/>
    <col min="258" max="258" width="81.28515625" customWidth="1"/>
    <col min="259" max="259" width="16.7109375" bestFit="1" customWidth="1"/>
    <col min="260" max="260" width="18.42578125" bestFit="1" customWidth="1"/>
    <col min="261" max="262" width="16.42578125" bestFit="1" customWidth="1"/>
    <col min="263" max="263" width="14.85546875" bestFit="1" customWidth="1"/>
    <col min="264" max="264" width="3.7109375" customWidth="1"/>
    <col min="265" max="265" width="15.28515625" customWidth="1"/>
    <col min="266" max="266" width="14.140625" customWidth="1"/>
    <col min="267" max="267" width="15" bestFit="1" customWidth="1"/>
    <col min="268" max="268" width="13.28515625" bestFit="1" customWidth="1"/>
    <col min="269" max="269" width="2.85546875" customWidth="1"/>
    <col min="270" max="271" width="14.140625" bestFit="1" customWidth="1"/>
    <col min="272" max="272" width="21.28515625" bestFit="1" customWidth="1"/>
    <col min="273" max="273" width="4" customWidth="1"/>
    <col min="274" max="274" width="14.85546875" bestFit="1" customWidth="1"/>
    <col min="275" max="275" width="3.140625" customWidth="1"/>
    <col min="276" max="276" width="18.42578125" bestFit="1" customWidth="1"/>
    <col min="513" max="513" width="16.7109375" customWidth="1"/>
    <col min="514" max="514" width="81.28515625" customWidth="1"/>
    <col min="515" max="515" width="16.7109375" bestFit="1" customWidth="1"/>
    <col min="516" max="516" width="18.42578125" bestFit="1" customWidth="1"/>
    <col min="517" max="518" width="16.42578125" bestFit="1" customWidth="1"/>
    <col min="519" max="519" width="14.85546875" bestFit="1" customWidth="1"/>
    <col min="520" max="520" width="3.7109375" customWidth="1"/>
    <col min="521" max="521" width="15.28515625" customWidth="1"/>
    <col min="522" max="522" width="14.140625" customWidth="1"/>
    <col min="523" max="523" width="15" bestFit="1" customWidth="1"/>
    <col min="524" max="524" width="13.28515625" bestFit="1" customWidth="1"/>
    <col min="525" max="525" width="2.85546875" customWidth="1"/>
    <col min="526" max="527" width="14.140625" bestFit="1" customWidth="1"/>
    <col min="528" max="528" width="21.28515625" bestFit="1" customWidth="1"/>
    <col min="529" max="529" width="4" customWidth="1"/>
    <col min="530" max="530" width="14.85546875" bestFit="1" customWidth="1"/>
    <col min="531" max="531" width="3.140625" customWidth="1"/>
    <col min="532" max="532" width="18.42578125" bestFit="1" customWidth="1"/>
    <col min="769" max="769" width="16.7109375" customWidth="1"/>
    <col min="770" max="770" width="81.28515625" customWidth="1"/>
    <col min="771" max="771" width="16.7109375" bestFit="1" customWidth="1"/>
    <col min="772" max="772" width="18.42578125" bestFit="1" customWidth="1"/>
    <col min="773" max="774" width="16.42578125" bestFit="1" customWidth="1"/>
    <col min="775" max="775" width="14.85546875" bestFit="1" customWidth="1"/>
    <col min="776" max="776" width="3.7109375" customWidth="1"/>
    <col min="777" max="777" width="15.28515625" customWidth="1"/>
    <col min="778" max="778" width="14.140625" customWidth="1"/>
    <col min="779" max="779" width="15" bestFit="1" customWidth="1"/>
    <col min="780" max="780" width="13.28515625" bestFit="1" customWidth="1"/>
    <col min="781" max="781" width="2.85546875" customWidth="1"/>
    <col min="782" max="783" width="14.140625" bestFit="1" customWidth="1"/>
    <col min="784" max="784" width="21.28515625" bestFit="1" customWidth="1"/>
    <col min="785" max="785" width="4" customWidth="1"/>
    <col min="786" max="786" width="14.85546875" bestFit="1" customWidth="1"/>
    <col min="787" max="787" width="3.140625" customWidth="1"/>
    <col min="788" max="788" width="18.42578125" bestFit="1" customWidth="1"/>
    <col min="1025" max="1025" width="16.7109375" customWidth="1"/>
    <col min="1026" max="1026" width="81.28515625" customWidth="1"/>
    <col min="1027" max="1027" width="16.7109375" bestFit="1" customWidth="1"/>
    <col min="1028" max="1028" width="18.42578125" bestFit="1" customWidth="1"/>
    <col min="1029" max="1030" width="16.42578125" bestFit="1" customWidth="1"/>
    <col min="1031" max="1031" width="14.85546875" bestFit="1" customWidth="1"/>
    <col min="1032" max="1032" width="3.7109375" customWidth="1"/>
    <col min="1033" max="1033" width="15.28515625" customWidth="1"/>
    <col min="1034" max="1034" width="14.140625" customWidth="1"/>
    <col min="1035" max="1035" width="15" bestFit="1" customWidth="1"/>
    <col min="1036" max="1036" width="13.28515625" bestFit="1" customWidth="1"/>
    <col min="1037" max="1037" width="2.85546875" customWidth="1"/>
    <col min="1038" max="1039" width="14.140625" bestFit="1" customWidth="1"/>
    <col min="1040" max="1040" width="21.28515625" bestFit="1" customWidth="1"/>
    <col min="1041" max="1041" width="4" customWidth="1"/>
    <col min="1042" max="1042" width="14.85546875" bestFit="1" customWidth="1"/>
    <col min="1043" max="1043" width="3.140625" customWidth="1"/>
    <col min="1044" max="1044" width="18.42578125" bestFit="1" customWidth="1"/>
    <col min="1281" max="1281" width="16.7109375" customWidth="1"/>
    <col min="1282" max="1282" width="81.28515625" customWidth="1"/>
    <col min="1283" max="1283" width="16.7109375" bestFit="1" customWidth="1"/>
    <col min="1284" max="1284" width="18.42578125" bestFit="1" customWidth="1"/>
    <col min="1285" max="1286" width="16.42578125" bestFit="1" customWidth="1"/>
    <col min="1287" max="1287" width="14.85546875" bestFit="1" customWidth="1"/>
    <col min="1288" max="1288" width="3.7109375" customWidth="1"/>
    <col min="1289" max="1289" width="15.28515625" customWidth="1"/>
    <col min="1290" max="1290" width="14.140625" customWidth="1"/>
    <col min="1291" max="1291" width="15" bestFit="1" customWidth="1"/>
    <col min="1292" max="1292" width="13.28515625" bestFit="1" customWidth="1"/>
    <col min="1293" max="1293" width="2.85546875" customWidth="1"/>
    <col min="1294" max="1295" width="14.140625" bestFit="1" customWidth="1"/>
    <col min="1296" max="1296" width="21.28515625" bestFit="1" customWidth="1"/>
    <col min="1297" max="1297" width="4" customWidth="1"/>
    <col min="1298" max="1298" width="14.85546875" bestFit="1" customWidth="1"/>
    <col min="1299" max="1299" width="3.140625" customWidth="1"/>
    <col min="1300" max="1300" width="18.42578125" bestFit="1" customWidth="1"/>
    <col min="1537" max="1537" width="16.7109375" customWidth="1"/>
    <col min="1538" max="1538" width="81.28515625" customWidth="1"/>
    <col min="1539" max="1539" width="16.7109375" bestFit="1" customWidth="1"/>
    <col min="1540" max="1540" width="18.42578125" bestFit="1" customWidth="1"/>
    <col min="1541" max="1542" width="16.42578125" bestFit="1" customWidth="1"/>
    <col min="1543" max="1543" width="14.85546875" bestFit="1" customWidth="1"/>
    <col min="1544" max="1544" width="3.7109375" customWidth="1"/>
    <col min="1545" max="1545" width="15.28515625" customWidth="1"/>
    <col min="1546" max="1546" width="14.140625" customWidth="1"/>
    <col min="1547" max="1547" width="15" bestFit="1" customWidth="1"/>
    <col min="1548" max="1548" width="13.28515625" bestFit="1" customWidth="1"/>
    <col min="1549" max="1549" width="2.85546875" customWidth="1"/>
    <col min="1550" max="1551" width="14.140625" bestFit="1" customWidth="1"/>
    <col min="1552" max="1552" width="21.28515625" bestFit="1" customWidth="1"/>
    <col min="1553" max="1553" width="4" customWidth="1"/>
    <col min="1554" max="1554" width="14.85546875" bestFit="1" customWidth="1"/>
    <col min="1555" max="1555" width="3.140625" customWidth="1"/>
    <col min="1556" max="1556" width="18.42578125" bestFit="1" customWidth="1"/>
    <col min="1793" max="1793" width="16.7109375" customWidth="1"/>
    <col min="1794" max="1794" width="81.28515625" customWidth="1"/>
    <col min="1795" max="1795" width="16.7109375" bestFit="1" customWidth="1"/>
    <col min="1796" max="1796" width="18.42578125" bestFit="1" customWidth="1"/>
    <col min="1797" max="1798" width="16.42578125" bestFit="1" customWidth="1"/>
    <col min="1799" max="1799" width="14.85546875" bestFit="1" customWidth="1"/>
    <col min="1800" max="1800" width="3.7109375" customWidth="1"/>
    <col min="1801" max="1801" width="15.28515625" customWidth="1"/>
    <col min="1802" max="1802" width="14.140625" customWidth="1"/>
    <col min="1803" max="1803" width="15" bestFit="1" customWidth="1"/>
    <col min="1804" max="1804" width="13.28515625" bestFit="1" customWidth="1"/>
    <col min="1805" max="1805" width="2.85546875" customWidth="1"/>
    <col min="1806" max="1807" width="14.140625" bestFit="1" customWidth="1"/>
    <col min="1808" max="1808" width="21.28515625" bestFit="1" customWidth="1"/>
    <col min="1809" max="1809" width="4" customWidth="1"/>
    <col min="1810" max="1810" width="14.85546875" bestFit="1" customWidth="1"/>
    <col min="1811" max="1811" width="3.140625" customWidth="1"/>
    <col min="1812" max="1812" width="18.42578125" bestFit="1" customWidth="1"/>
    <col min="2049" max="2049" width="16.7109375" customWidth="1"/>
    <col min="2050" max="2050" width="81.28515625" customWidth="1"/>
    <col min="2051" max="2051" width="16.7109375" bestFit="1" customWidth="1"/>
    <col min="2052" max="2052" width="18.42578125" bestFit="1" customWidth="1"/>
    <col min="2053" max="2054" width="16.42578125" bestFit="1" customWidth="1"/>
    <col min="2055" max="2055" width="14.85546875" bestFit="1" customWidth="1"/>
    <col min="2056" max="2056" width="3.7109375" customWidth="1"/>
    <col min="2057" max="2057" width="15.28515625" customWidth="1"/>
    <col min="2058" max="2058" width="14.140625" customWidth="1"/>
    <col min="2059" max="2059" width="15" bestFit="1" customWidth="1"/>
    <col min="2060" max="2060" width="13.28515625" bestFit="1" customWidth="1"/>
    <col min="2061" max="2061" width="2.85546875" customWidth="1"/>
    <col min="2062" max="2063" width="14.140625" bestFit="1" customWidth="1"/>
    <col min="2064" max="2064" width="21.28515625" bestFit="1" customWidth="1"/>
    <col min="2065" max="2065" width="4" customWidth="1"/>
    <col min="2066" max="2066" width="14.85546875" bestFit="1" customWidth="1"/>
    <col min="2067" max="2067" width="3.140625" customWidth="1"/>
    <col min="2068" max="2068" width="18.42578125" bestFit="1" customWidth="1"/>
    <col min="2305" max="2305" width="16.7109375" customWidth="1"/>
    <col min="2306" max="2306" width="81.28515625" customWidth="1"/>
    <col min="2307" max="2307" width="16.7109375" bestFit="1" customWidth="1"/>
    <col min="2308" max="2308" width="18.42578125" bestFit="1" customWidth="1"/>
    <col min="2309" max="2310" width="16.42578125" bestFit="1" customWidth="1"/>
    <col min="2311" max="2311" width="14.85546875" bestFit="1" customWidth="1"/>
    <col min="2312" max="2312" width="3.7109375" customWidth="1"/>
    <col min="2313" max="2313" width="15.28515625" customWidth="1"/>
    <col min="2314" max="2314" width="14.140625" customWidth="1"/>
    <col min="2315" max="2315" width="15" bestFit="1" customWidth="1"/>
    <col min="2316" max="2316" width="13.28515625" bestFit="1" customWidth="1"/>
    <col min="2317" max="2317" width="2.85546875" customWidth="1"/>
    <col min="2318" max="2319" width="14.140625" bestFit="1" customWidth="1"/>
    <col min="2320" max="2320" width="21.28515625" bestFit="1" customWidth="1"/>
    <col min="2321" max="2321" width="4" customWidth="1"/>
    <col min="2322" max="2322" width="14.85546875" bestFit="1" customWidth="1"/>
    <col min="2323" max="2323" width="3.140625" customWidth="1"/>
    <col min="2324" max="2324" width="18.42578125" bestFit="1" customWidth="1"/>
    <col min="2561" max="2561" width="16.7109375" customWidth="1"/>
    <col min="2562" max="2562" width="81.28515625" customWidth="1"/>
    <col min="2563" max="2563" width="16.7109375" bestFit="1" customWidth="1"/>
    <col min="2564" max="2564" width="18.42578125" bestFit="1" customWidth="1"/>
    <col min="2565" max="2566" width="16.42578125" bestFit="1" customWidth="1"/>
    <col min="2567" max="2567" width="14.85546875" bestFit="1" customWidth="1"/>
    <col min="2568" max="2568" width="3.7109375" customWidth="1"/>
    <col min="2569" max="2569" width="15.28515625" customWidth="1"/>
    <col min="2570" max="2570" width="14.140625" customWidth="1"/>
    <col min="2571" max="2571" width="15" bestFit="1" customWidth="1"/>
    <col min="2572" max="2572" width="13.28515625" bestFit="1" customWidth="1"/>
    <col min="2573" max="2573" width="2.85546875" customWidth="1"/>
    <col min="2574" max="2575" width="14.140625" bestFit="1" customWidth="1"/>
    <col min="2576" max="2576" width="21.28515625" bestFit="1" customWidth="1"/>
    <col min="2577" max="2577" width="4" customWidth="1"/>
    <col min="2578" max="2578" width="14.85546875" bestFit="1" customWidth="1"/>
    <col min="2579" max="2579" width="3.140625" customWidth="1"/>
    <col min="2580" max="2580" width="18.42578125" bestFit="1" customWidth="1"/>
    <col min="2817" max="2817" width="16.7109375" customWidth="1"/>
    <col min="2818" max="2818" width="81.28515625" customWidth="1"/>
    <col min="2819" max="2819" width="16.7109375" bestFit="1" customWidth="1"/>
    <col min="2820" max="2820" width="18.42578125" bestFit="1" customWidth="1"/>
    <col min="2821" max="2822" width="16.42578125" bestFit="1" customWidth="1"/>
    <col min="2823" max="2823" width="14.85546875" bestFit="1" customWidth="1"/>
    <col min="2824" max="2824" width="3.7109375" customWidth="1"/>
    <col min="2825" max="2825" width="15.28515625" customWidth="1"/>
    <col min="2826" max="2826" width="14.140625" customWidth="1"/>
    <col min="2827" max="2827" width="15" bestFit="1" customWidth="1"/>
    <col min="2828" max="2828" width="13.28515625" bestFit="1" customWidth="1"/>
    <col min="2829" max="2829" width="2.85546875" customWidth="1"/>
    <col min="2830" max="2831" width="14.140625" bestFit="1" customWidth="1"/>
    <col min="2832" max="2832" width="21.28515625" bestFit="1" customWidth="1"/>
    <col min="2833" max="2833" width="4" customWidth="1"/>
    <col min="2834" max="2834" width="14.85546875" bestFit="1" customWidth="1"/>
    <col min="2835" max="2835" width="3.140625" customWidth="1"/>
    <col min="2836" max="2836" width="18.42578125" bestFit="1" customWidth="1"/>
    <col min="3073" max="3073" width="16.7109375" customWidth="1"/>
    <col min="3074" max="3074" width="81.28515625" customWidth="1"/>
    <col min="3075" max="3075" width="16.7109375" bestFit="1" customWidth="1"/>
    <col min="3076" max="3076" width="18.42578125" bestFit="1" customWidth="1"/>
    <col min="3077" max="3078" width="16.42578125" bestFit="1" customWidth="1"/>
    <col min="3079" max="3079" width="14.85546875" bestFit="1" customWidth="1"/>
    <col min="3080" max="3080" width="3.7109375" customWidth="1"/>
    <col min="3081" max="3081" width="15.28515625" customWidth="1"/>
    <col min="3082" max="3082" width="14.140625" customWidth="1"/>
    <col min="3083" max="3083" width="15" bestFit="1" customWidth="1"/>
    <col min="3084" max="3084" width="13.28515625" bestFit="1" customWidth="1"/>
    <col min="3085" max="3085" width="2.85546875" customWidth="1"/>
    <col min="3086" max="3087" width="14.140625" bestFit="1" customWidth="1"/>
    <col min="3088" max="3088" width="21.28515625" bestFit="1" customWidth="1"/>
    <col min="3089" max="3089" width="4" customWidth="1"/>
    <col min="3090" max="3090" width="14.85546875" bestFit="1" customWidth="1"/>
    <col min="3091" max="3091" width="3.140625" customWidth="1"/>
    <col min="3092" max="3092" width="18.42578125" bestFit="1" customWidth="1"/>
    <col min="3329" max="3329" width="16.7109375" customWidth="1"/>
    <col min="3330" max="3330" width="81.28515625" customWidth="1"/>
    <col min="3331" max="3331" width="16.7109375" bestFit="1" customWidth="1"/>
    <col min="3332" max="3332" width="18.42578125" bestFit="1" customWidth="1"/>
    <col min="3333" max="3334" width="16.42578125" bestFit="1" customWidth="1"/>
    <col min="3335" max="3335" width="14.85546875" bestFit="1" customWidth="1"/>
    <col min="3336" max="3336" width="3.7109375" customWidth="1"/>
    <col min="3337" max="3337" width="15.28515625" customWidth="1"/>
    <col min="3338" max="3338" width="14.140625" customWidth="1"/>
    <col min="3339" max="3339" width="15" bestFit="1" customWidth="1"/>
    <col min="3340" max="3340" width="13.28515625" bestFit="1" customWidth="1"/>
    <col min="3341" max="3341" width="2.85546875" customWidth="1"/>
    <col min="3342" max="3343" width="14.140625" bestFit="1" customWidth="1"/>
    <col min="3344" max="3344" width="21.28515625" bestFit="1" customWidth="1"/>
    <col min="3345" max="3345" width="4" customWidth="1"/>
    <col min="3346" max="3346" width="14.85546875" bestFit="1" customWidth="1"/>
    <col min="3347" max="3347" width="3.140625" customWidth="1"/>
    <col min="3348" max="3348" width="18.42578125" bestFit="1" customWidth="1"/>
    <col min="3585" max="3585" width="16.7109375" customWidth="1"/>
    <col min="3586" max="3586" width="81.28515625" customWidth="1"/>
    <col min="3587" max="3587" width="16.7109375" bestFit="1" customWidth="1"/>
    <col min="3588" max="3588" width="18.42578125" bestFit="1" customWidth="1"/>
    <col min="3589" max="3590" width="16.42578125" bestFit="1" customWidth="1"/>
    <col min="3591" max="3591" width="14.85546875" bestFit="1" customWidth="1"/>
    <col min="3592" max="3592" width="3.7109375" customWidth="1"/>
    <col min="3593" max="3593" width="15.28515625" customWidth="1"/>
    <col min="3594" max="3594" width="14.140625" customWidth="1"/>
    <col min="3595" max="3595" width="15" bestFit="1" customWidth="1"/>
    <col min="3596" max="3596" width="13.28515625" bestFit="1" customWidth="1"/>
    <col min="3597" max="3597" width="2.85546875" customWidth="1"/>
    <col min="3598" max="3599" width="14.140625" bestFit="1" customWidth="1"/>
    <col min="3600" max="3600" width="21.28515625" bestFit="1" customWidth="1"/>
    <col min="3601" max="3601" width="4" customWidth="1"/>
    <col min="3602" max="3602" width="14.85546875" bestFit="1" customWidth="1"/>
    <col min="3603" max="3603" width="3.140625" customWidth="1"/>
    <col min="3604" max="3604" width="18.42578125" bestFit="1" customWidth="1"/>
    <col min="3841" max="3841" width="16.7109375" customWidth="1"/>
    <col min="3842" max="3842" width="81.28515625" customWidth="1"/>
    <col min="3843" max="3843" width="16.7109375" bestFit="1" customWidth="1"/>
    <col min="3844" max="3844" width="18.42578125" bestFit="1" customWidth="1"/>
    <col min="3845" max="3846" width="16.42578125" bestFit="1" customWidth="1"/>
    <col min="3847" max="3847" width="14.85546875" bestFit="1" customWidth="1"/>
    <col min="3848" max="3848" width="3.7109375" customWidth="1"/>
    <col min="3849" max="3849" width="15.28515625" customWidth="1"/>
    <col min="3850" max="3850" width="14.140625" customWidth="1"/>
    <col min="3851" max="3851" width="15" bestFit="1" customWidth="1"/>
    <col min="3852" max="3852" width="13.28515625" bestFit="1" customWidth="1"/>
    <col min="3853" max="3853" width="2.85546875" customWidth="1"/>
    <col min="3854" max="3855" width="14.140625" bestFit="1" customWidth="1"/>
    <col min="3856" max="3856" width="21.28515625" bestFit="1" customWidth="1"/>
    <col min="3857" max="3857" width="4" customWidth="1"/>
    <col min="3858" max="3858" width="14.85546875" bestFit="1" customWidth="1"/>
    <col min="3859" max="3859" width="3.140625" customWidth="1"/>
    <col min="3860" max="3860" width="18.42578125" bestFit="1" customWidth="1"/>
    <col min="4097" max="4097" width="16.7109375" customWidth="1"/>
    <col min="4098" max="4098" width="81.28515625" customWidth="1"/>
    <col min="4099" max="4099" width="16.7109375" bestFit="1" customWidth="1"/>
    <col min="4100" max="4100" width="18.42578125" bestFit="1" customWidth="1"/>
    <col min="4101" max="4102" width="16.42578125" bestFit="1" customWidth="1"/>
    <col min="4103" max="4103" width="14.85546875" bestFit="1" customWidth="1"/>
    <col min="4104" max="4104" width="3.7109375" customWidth="1"/>
    <col min="4105" max="4105" width="15.28515625" customWidth="1"/>
    <col min="4106" max="4106" width="14.140625" customWidth="1"/>
    <col min="4107" max="4107" width="15" bestFit="1" customWidth="1"/>
    <col min="4108" max="4108" width="13.28515625" bestFit="1" customWidth="1"/>
    <col min="4109" max="4109" width="2.85546875" customWidth="1"/>
    <col min="4110" max="4111" width="14.140625" bestFit="1" customWidth="1"/>
    <col min="4112" max="4112" width="21.28515625" bestFit="1" customWidth="1"/>
    <col min="4113" max="4113" width="4" customWidth="1"/>
    <col min="4114" max="4114" width="14.85546875" bestFit="1" customWidth="1"/>
    <col min="4115" max="4115" width="3.140625" customWidth="1"/>
    <col min="4116" max="4116" width="18.42578125" bestFit="1" customWidth="1"/>
    <col min="4353" max="4353" width="16.7109375" customWidth="1"/>
    <col min="4354" max="4354" width="81.28515625" customWidth="1"/>
    <col min="4355" max="4355" width="16.7109375" bestFit="1" customWidth="1"/>
    <col min="4356" max="4356" width="18.42578125" bestFit="1" customWidth="1"/>
    <col min="4357" max="4358" width="16.42578125" bestFit="1" customWidth="1"/>
    <col min="4359" max="4359" width="14.85546875" bestFit="1" customWidth="1"/>
    <col min="4360" max="4360" width="3.7109375" customWidth="1"/>
    <col min="4361" max="4361" width="15.28515625" customWidth="1"/>
    <col min="4362" max="4362" width="14.140625" customWidth="1"/>
    <col min="4363" max="4363" width="15" bestFit="1" customWidth="1"/>
    <col min="4364" max="4364" width="13.28515625" bestFit="1" customWidth="1"/>
    <col min="4365" max="4365" width="2.85546875" customWidth="1"/>
    <col min="4366" max="4367" width="14.140625" bestFit="1" customWidth="1"/>
    <col min="4368" max="4368" width="21.28515625" bestFit="1" customWidth="1"/>
    <col min="4369" max="4369" width="4" customWidth="1"/>
    <col min="4370" max="4370" width="14.85546875" bestFit="1" customWidth="1"/>
    <col min="4371" max="4371" width="3.140625" customWidth="1"/>
    <col min="4372" max="4372" width="18.42578125" bestFit="1" customWidth="1"/>
    <col min="4609" max="4609" width="16.7109375" customWidth="1"/>
    <col min="4610" max="4610" width="81.28515625" customWidth="1"/>
    <col min="4611" max="4611" width="16.7109375" bestFit="1" customWidth="1"/>
    <col min="4612" max="4612" width="18.42578125" bestFit="1" customWidth="1"/>
    <col min="4613" max="4614" width="16.42578125" bestFit="1" customWidth="1"/>
    <col min="4615" max="4615" width="14.85546875" bestFit="1" customWidth="1"/>
    <col min="4616" max="4616" width="3.7109375" customWidth="1"/>
    <col min="4617" max="4617" width="15.28515625" customWidth="1"/>
    <col min="4618" max="4618" width="14.140625" customWidth="1"/>
    <col min="4619" max="4619" width="15" bestFit="1" customWidth="1"/>
    <col min="4620" max="4620" width="13.28515625" bestFit="1" customWidth="1"/>
    <col min="4621" max="4621" width="2.85546875" customWidth="1"/>
    <col min="4622" max="4623" width="14.140625" bestFit="1" customWidth="1"/>
    <col min="4624" max="4624" width="21.28515625" bestFit="1" customWidth="1"/>
    <col min="4625" max="4625" width="4" customWidth="1"/>
    <col min="4626" max="4626" width="14.85546875" bestFit="1" customWidth="1"/>
    <col min="4627" max="4627" width="3.140625" customWidth="1"/>
    <col min="4628" max="4628" width="18.42578125" bestFit="1" customWidth="1"/>
    <col min="4865" max="4865" width="16.7109375" customWidth="1"/>
    <col min="4866" max="4866" width="81.28515625" customWidth="1"/>
    <col min="4867" max="4867" width="16.7109375" bestFit="1" customWidth="1"/>
    <col min="4868" max="4868" width="18.42578125" bestFit="1" customWidth="1"/>
    <col min="4869" max="4870" width="16.42578125" bestFit="1" customWidth="1"/>
    <col min="4871" max="4871" width="14.85546875" bestFit="1" customWidth="1"/>
    <col min="4872" max="4872" width="3.7109375" customWidth="1"/>
    <col min="4873" max="4873" width="15.28515625" customWidth="1"/>
    <col min="4874" max="4874" width="14.140625" customWidth="1"/>
    <col min="4875" max="4875" width="15" bestFit="1" customWidth="1"/>
    <col min="4876" max="4876" width="13.28515625" bestFit="1" customWidth="1"/>
    <col min="4877" max="4877" width="2.85546875" customWidth="1"/>
    <col min="4878" max="4879" width="14.140625" bestFit="1" customWidth="1"/>
    <col min="4880" max="4880" width="21.28515625" bestFit="1" customWidth="1"/>
    <col min="4881" max="4881" width="4" customWidth="1"/>
    <col min="4882" max="4882" width="14.85546875" bestFit="1" customWidth="1"/>
    <col min="4883" max="4883" width="3.140625" customWidth="1"/>
    <col min="4884" max="4884" width="18.42578125" bestFit="1" customWidth="1"/>
    <col min="5121" max="5121" width="16.7109375" customWidth="1"/>
    <col min="5122" max="5122" width="81.28515625" customWidth="1"/>
    <col min="5123" max="5123" width="16.7109375" bestFit="1" customWidth="1"/>
    <col min="5124" max="5124" width="18.42578125" bestFit="1" customWidth="1"/>
    <col min="5125" max="5126" width="16.42578125" bestFit="1" customWidth="1"/>
    <col min="5127" max="5127" width="14.85546875" bestFit="1" customWidth="1"/>
    <col min="5128" max="5128" width="3.7109375" customWidth="1"/>
    <col min="5129" max="5129" width="15.28515625" customWidth="1"/>
    <col min="5130" max="5130" width="14.140625" customWidth="1"/>
    <col min="5131" max="5131" width="15" bestFit="1" customWidth="1"/>
    <col min="5132" max="5132" width="13.28515625" bestFit="1" customWidth="1"/>
    <col min="5133" max="5133" width="2.85546875" customWidth="1"/>
    <col min="5134" max="5135" width="14.140625" bestFit="1" customWidth="1"/>
    <col min="5136" max="5136" width="21.28515625" bestFit="1" customWidth="1"/>
    <col min="5137" max="5137" width="4" customWidth="1"/>
    <col min="5138" max="5138" width="14.85546875" bestFit="1" customWidth="1"/>
    <col min="5139" max="5139" width="3.140625" customWidth="1"/>
    <col min="5140" max="5140" width="18.42578125" bestFit="1" customWidth="1"/>
    <col min="5377" max="5377" width="16.7109375" customWidth="1"/>
    <col min="5378" max="5378" width="81.28515625" customWidth="1"/>
    <col min="5379" max="5379" width="16.7109375" bestFit="1" customWidth="1"/>
    <col min="5380" max="5380" width="18.42578125" bestFit="1" customWidth="1"/>
    <col min="5381" max="5382" width="16.42578125" bestFit="1" customWidth="1"/>
    <col min="5383" max="5383" width="14.85546875" bestFit="1" customWidth="1"/>
    <col min="5384" max="5384" width="3.7109375" customWidth="1"/>
    <col min="5385" max="5385" width="15.28515625" customWidth="1"/>
    <col min="5386" max="5386" width="14.140625" customWidth="1"/>
    <col min="5387" max="5387" width="15" bestFit="1" customWidth="1"/>
    <col min="5388" max="5388" width="13.28515625" bestFit="1" customWidth="1"/>
    <col min="5389" max="5389" width="2.85546875" customWidth="1"/>
    <col min="5390" max="5391" width="14.140625" bestFit="1" customWidth="1"/>
    <col min="5392" max="5392" width="21.28515625" bestFit="1" customWidth="1"/>
    <col min="5393" max="5393" width="4" customWidth="1"/>
    <col min="5394" max="5394" width="14.85546875" bestFit="1" customWidth="1"/>
    <col min="5395" max="5395" width="3.140625" customWidth="1"/>
    <col min="5396" max="5396" width="18.42578125" bestFit="1" customWidth="1"/>
    <col min="5633" max="5633" width="16.7109375" customWidth="1"/>
    <col min="5634" max="5634" width="81.28515625" customWidth="1"/>
    <col min="5635" max="5635" width="16.7109375" bestFit="1" customWidth="1"/>
    <col min="5636" max="5636" width="18.42578125" bestFit="1" customWidth="1"/>
    <col min="5637" max="5638" width="16.42578125" bestFit="1" customWidth="1"/>
    <col min="5639" max="5639" width="14.85546875" bestFit="1" customWidth="1"/>
    <col min="5640" max="5640" width="3.7109375" customWidth="1"/>
    <col min="5641" max="5641" width="15.28515625" customWidth="1"/>
    <col min="5642" max="5642" width="14.140625" customWidth="1"/>
    <col min="5643" max="5643" width="15" bestFit="1" customWidth="1"/>
    <col min="5644" max="5644" width="13.28515625" bestFit="1" customWidth="1"/>
    <col min="5645" max="5645" width="2.85546875" customWidth="1"/>
    <col min="5646" max="5647" width="14.140625" bestFit="1" customWidth="1"/>
    <col min="5648" max="5648" width="21.28515625" bestFit="1" customWidth="1"/>
    <col min="5649" max="5649" width="4" customWidth="1"/>
    <col min="5650" max="5650" width="14.85546875" bestFit="1" customWidth="1"/>
    <col min="5651" max="5651" width="3.140625" customWidth="1"/>
    <col min="5652" max="5652" width="18.42578125" bestFit="1" customWidth="1"/>
    <col min="5889" max="5889" width="16.7109375" customWidth="1"/>
    <col min="5890" max="5890" width="81.28515625" customWidth="1"/>
    <col min="5891" max="5891" width="16.7109375" bestFit="1" customWidth="1"/>
    <col min="5892" max="5892" width="18.42578125" bestFit="1" customWidth="1"/>
    <col min="5893" max="5894" width="16.42578125" bestFit="1" customWidth="1"/>
    <col min="5895" max="5895" width="14.85546875" bestFit="1" customWidth="1"/>
    <col min="5896" max="5896" width="3.7109375" customWidth="1"/>
    <col min="5897" max="5897" width="15.28515625" customWidth="1"/>
    <col min="5898" max="5898" width="14.140625" customWidth="1"/>
    <col min="5899" max="5899" width="15" bestFit="1" customWidth="1"/>
    <col min="5900" max="5900" width="13.28515625" bestFit="1" customWidth="1"/>
    <col min="5901" max="5901" width="2.85546875" customWidth="1"/>
    <col min="5902" max="5903" width="14.140625" bestFit="1" customWidth="1"/>
    <col min="5904" max="5904" width="21.28515625" bestFit="1" customWidth="1"/>
    <col min="5905" max="5905" width="4" customWidth="1"/>
    <col min="5906" max="5906" width="14.85546875" bestFit="1" customWidth="1"/>
    <col min="5907" max="5907" width="3.140625" customWidth="1"/>
    <col min="5908" max="5908" width="18.42578125" bestFit="1" customWidth="1"/>
    <col min="6145" max="6145" width="16.7109375" customWidth="1"/>
    <col min="6146" max="6146" width="81.28515625" customWidth="1"/>
    <col min="6147" max="6147" width="16.7109375" bestFit="1" customWidth="1"/>
    <col min="6148" max="6148" width="18.42578125" bestFit="1" customWidth="1"/>
    <col min="6149" max="6150" width="16.42578125" bestFit="1" customWidth="1"/>
    <col min="6151" max="6151" width="14.85546875" bestFit="1" customWidth="1"/>
    <col min="6152" max="6152" width="3.7109375" customWidth="1"/>
    <col min="6153" max="6153" width="15.28515625" customWidth="1"/>
    <col min="6154" max="6154" width="14.140625" customWidth="1"/>
    <col min="6155" max="6155" width="15" bestFit="1" customWidth="1"/>
    <col min="6156" max="6156" width="13.28515625" bestFit="1" customWidth="1"/>
    <col min="6157" max="6157" width="2.85546875" customWidth="1"/>
    <col min="6158" max="6159" width="14.140625" bestFit="1" customWidth="1"/>
    <col min="6160" max="6160" width="21.28515625" bestFit="1" customWidth="1"/>
    <col min="6161" max="6161" width="4" customWidth="1"/>
    <col min="6162" max="6162" width="14.85546875" bestFit="1" customWidth="1"/>
    <col min="6163" max="6163" width="3.140625" customWidth="1"/>
    <col min="6164" max="6164" width="18.42578125" bestFit="1" customWidth="1"/>
    <col min="6401" max="6401" width="16.7109375" customWidth="1"/>
    <col min="6402" max="6402" width="81.28515625" customWidth="1"/>
    <col min="6403" max="6403" width="16.7109375" bestFit="1" customWidth="1"/>
    <col min="6404" max="6404" width="18.42578125" bestFit="1" customWidth="1"/>
    <col min="6405" max="6406" width="16.42578125" bestFit="1" customWidth="1"/>
    <col min="6407" max="6407" width="14.85546875" bestFit="1" customWidth="1"/>
    <col min="6408" max="6408" width="3.7109375" customWidth="1"/>
    <col min="6409" max="6409" width="15.28515625" customWidth="1"/>
    <col min="6410" max="6410" width="14.140625" customWidth="1"/>
    <col min="6411" max="6411" width="15" bestFit="1" customWidth="1"/>
    <col min="6412" max="6412" width="13.28515625" bestFit="1" customWidth="1"/>
    <col min="6413" max="6413" width="2.85546875" customWidth="1"/>
    <col min="6414" max="6415" width="14.140625" bestFit="1" customWidth="1"/>
    <col min="6416" max="6416" width="21.28515625" bestFit="1" customWidth="1"/>
    <col min="6417" max="6417" width="4" customWidth="1"/>
    <col min="6418" max="6418" width="14.85546875" bestFit="1" customWidth="1"/>
    <col min="6419" max="6419" width="3.140625" customWidth="1"/>
    <col min="6420" max="6420" width="18.42578125" bestFit="1" customWidth="1"/>
    <col min="6657" max="6657" width="16.7109375" customWidth="1"/>
    <col min="6658" max="6658" width="81.28515625" customWidth="1"/>
    <col min="6659" max="6659" width="16.7109375" bestFit="1" customWidth="1"/>
    <col min="6660" max="6660" width="18.42578125" bestFit="1" customWidth="1"/>
    <col min="6661" max="6662" width="16.42578125" bestFit="1" customWidth="1"/>
    <col min="6663" max="6663" width="14.85546875" bestFit="1" customWidth="1"/>
    <col min="6664" max="6664" width="3.7109375" customWidth="1"/>
    <col min="6665" max="6665" width="15.28515625" customWidth="1"/>
    <col min="6666" max="6666" width="14.140625" customWidth="1"/>
    <col min="6667" max="6667" width="15" bestFit="1" customWidth="1"/>
    <col min="6668" max="6668" width="13.28515625" bestFit="1" customWidth="1"/>
    <col min="6669" max="6669" width="2.85546875" customWidth="1"/>
    <col min="6670" max="6671" width="14.140625" bestFit="1" customWidth="1"/>
    <col min="6672" max="6672" width="21.28515625" bestFit="1" customWidth="1"/>
    <col min="6673" max="6673" width="4" customWidth="1"/>
    <col min="6674" max="6674" width="14.85546875" bestFit="1" customWidth="1"/>
    <col min="6675" max="6675" width="3.140625" customWidth="1"/>
    <col min="6676" max="6676" width="18.42578125" bestFit="1" customWidth="1"/>
    <col min="6913" max="6913" width="16.7109375" customWidth="1"/>
    <col min="6914" max="6914" width="81.28515625" customWidth="1"/>
    <col min="6915" max="6915" width="16.7109375" bestFit="1" customWidth="1"/>
    <col min="6916" max="6916" width="18.42578125" bestFit="1" customWidth="1"/>
    <col min="6917" max="6918" width="16.42578125" bestFit="1" customWidth="1"/>
    <col min="6919" max="6919" width="14.85546875" bestFit="1" customWidth="1"/>
    <col min="6920" max="6920" width="3.7109375" customWidth="1"/>
    <col min="6921" max="6921" width="15.28515625" customWidth="1"/>
    <col min="6922" max="6922" width="14.140625" customWidth="1"/>
    <col min="6923" max="6923" width="15" bestFit="1" customWidth="1"/>
    <col min="6924" max="6924" width="13.28515625" bestFit="1" customWidth="1"/>
    <col min="6925" max="6925" width="2.85546875" customWidth="1"/>
    <col min="6926" max="6927" width="14.140625" bestFit="1" customWidth="1"/>
    <col min="6928" max="6928" width="21.28515625" bestFit="1" customWidth="1"/>
    <col min="6929" max="6929" width="4" customWidth="1"/>
    <col min="6930" max="6930" width="14.85546875" bestFit="1" customWidth="1"/>
    <col min="6931" max="6931" width="3.140625" customWidth="1"/>
    <col min="6932" max="6932" width="18.42578125" bestFit="1" customWidth="1"/>
    <col min="7169" max="7169" width="16.7109375" customWidth="1"/>
    <col min="7170" max="7170" width="81.28515625" customWidth="1"/>
    <col min="7171" max="7171" width="16.7109375" bestFit="1" customWidth="1"/>
    <col min="7172" max="7172" width="18.42578125" bestFit="1" customWidth="1"/>
    <col min="7173" max="7174" width="16.42578125" bestFit="1" customWidth="1"/>
    <col min="7175" max="7175" width="14.85546875" bestFit="1" customWidth="1"/>
    <col min="7176" max="7176" width="3.7109375" customWidth="1"/>
    <col min="7177" max="7177" width="15.28515625" customWidth="1"/>
    <col min="7178" max="7178" width="14.140625" customWidth="1"/>
    <col min="7179" max="7179" width="15" bestFit="1" customWidth="1"/>
    <col min="7180" max="7180" width="13.28515625" bestFit="1" customWidth="1"/>
    <col min="7181" max="7181" width="2.85546875" customWidth="1"/>
    <col min="7182" max="7183" width="14.140625" bestFit="1" customWidth="1"/>
    <col min="7184" max="7184" width="21.28515625" bestFit="1" customWidth="1"/>
    <col min="7185" max="7185" width="4" customWidth="1"/>
    <col min="7186" max="7186" width="14.85546875" bestFit="1" customWidth="1"/>
    <col min="7187" max="7187" width="3.140625" customWidth="1"/>
    <col min="7188" max="7188" width="18.42578125" bestFit="1" customWidth="1"/>
    <col min="7425" max="7425" width="16.7109375" customWidth="1"/>
    <col min="7426" max="7426" width="81.28515625" customWidth="1"/>
    <col min="7427" max="7427" width="16.7109375" bestFit="1" customWidth="1"/>
    <col min="7428" max="7428" width="18.42578125" bestFit="1" customWidth="1"/>
    <col min="7429" max="7430" width="16.42578125" bestFit="1" customWidth="1"/>
    <col min="7431" max="7431" width="14.85546875" bestFit="1" customWidth="1"/>
    <col min="7432" max="7432" width="3.7109375" customWidth="1"/>
    <col min="7433" max="7433" width="15.28515625" customWidth="1"/>
    <col min="7434" max="7434" width="14.140625" customWidth="1"/>
    <col min="7435" max="7435" width="15" bestFit="1" customWidth="1"/>
    <col min="7436" max="7436" width="13.28515625" bestFit="1" customWidth="1"/>
    <col min="7437" max="7437" width="2.85546875" customWidth="1"/>
    <col min="7438" max="7439" width="14.140625" bestFit="1" customWidth="1"/>
    <col min="7440" max="7440" width="21.28515625" bestFit="1" customWidth="1"/>
    <col min="7441" max="7441" width="4" customWidth="1"/>
    <col min="7442" max="7442" width="14.85546875" bestFit="1" customWidth="1"/>
    <col min="7443" max="7443" width="3.140625" customWidth="1"/>
    <col min="7444" max="7444" width="18.42578125" bestFit="1" customWidth="1"/>
    <col min="7681" max="7681" width="16.7109375" customWidth="1"/>
    <col min="7682" max="7682" width="81.28515625" customWidth="1"/>
    <col min="7683" max="7683" width="16.7109375" bestFit="1" customWidth="1"/>
    <col min="7684" max="7684" width="18.42578125" bestFit="1" customWidth="1"/>
    <col min="7685" max="7686" width="16.42578125" bestFit="1" customWidth="1"/>
    <col min="7687" max="7687" width="14.85546875" bestFit="1" customWidth="1"/>
    <col min="7688" max="7688" width="3.7109375" customWidth="1"/>
    <col min="7689" max="7689" width="15.28515625" customWidth="1"/>
    <col min="7690" max="7690" width="14.140625" customWidth="1"/>
    <col min="7691" max="7691" width="15" bestFit="1" customWidth="1"/>
    <col min="7692" max="7692" width="13.28515625" bestFit="1" customWidth="1"/>
    <col min="7693" max="7693" width="2.85546875" customWidth="1"/>
    <col min="7694" max="7695" width="14.140625" bestFit="1" customWidth="1"/>
    <col min="7696" max="7696" width="21.28515625" bestFit="1" customWidth="1"/>
    <col min="7697" max="7697" width="4" customWidth="1"/>
    <col min="7698" max="7698" width="14.85546875" bestFit="1" customWidth="1"/>
    <col min="7699" max="7699" width="3.140625" customWidth="1"/>
    <col min="7700" max="7700" width="18.42578125" bestFit="1" customWidth="1"/>
    <col min="7937" max="7937" width="16.7109375" customWidth="1"/>
    <col min="7938" max="7938" width="81.28515625" customWidth="1"/>
    <col min="7939" max="7939" width="16.7109375" bestFit="1" customWidth="1"/>
    <col min="7940" max="7940" width="18.42578125" bestFit="1" customWidth="1"/>
    <col min="7941" max="7942" width="16.42578125" bestFit="1" customWidth="1"/>
    <col min="7943" max="7943" width="14.85546875" bestFit="1" customWidth="1"/>
    <col min="7944" max="7944" width="3.7109375" customWidth="1"/>
    <col min="7945" max="7945" width="15.28515625" customWidth="1"/>
    <col min="7946" max="7946" width="14.140625" customWidth="1"/>
    <col min="7947" max="7947" width="15" bestFit="1" customWidth="1"/>
    <col min="7948" max="7948" width="13.28515625" bestFit="1" customWidth="1"/>
    <col min="7949" max="7949" width="2.85546875" customWidth="1"/>
    <col min="7950" max="7951" width="14.140625" bestFit="1" customWidth="1"/>
    <col min="7952" max="7952" width="21.28515625" bestFit="1" customWidth="1"/>
    <col min="7953" max="7953" width="4" customWidth="1"/>
    <col min="7954" max="7954" width="14.85546875" bestFit="1" customWidth="1"/>
    <col min="7955" max="7955" width="3.140625" customWidth="1"/>
    <col min="7956" max="7956" width="18.42578125" bestFit="1" customWidth="1"/>
    <col min="8193" max="8193" width="16.7109375" customWidth="1"/>
    <col min="8194" max="8194" width="81.28515625" customWidth="1"/>
    <col min="8195" max="8195" width="16.7109375" bestFit="1" customWidth="1"/>
    <col min="8196" max="8196" width="18.42578125" bestFit="1" customWidth="1"/>
    <col min="8197" max="8198" width="16.42578125" bestFit="1" customWidth="1"/>
    <col min="8199" max="8199" width="14.85546875" bestFit="1" customWidth="1"/>
    <col min="8200" max="8200" width="3.7109375" customWidth="1"/>
    <col min="8201" max="8201" width="15.28515625" customWidth="1"/>
    <col min="8202" max="8202" width="14.140625" customWidth="1"/>
    <col min="8203" max="8203" width="15" bestFit="1" customWidth="1"/>
    <col min="8204" max="8204" width="13.28515625" bestFit="1" customWidth="1"/>
    <col min="8205" max="8205" width="2.85546875" customWidth="1"/>
    <col min="8206" max="8207" width="14.140625" bestFit="1" customWidth="1"/>
    <col min="8208" max="8208" width="21.28515625" bestFit="1" customWidth="1"/>
    <col min="8209" max="8209" width="4" customWidth="1"/>
    <col min="8210" max="8210" width="14.85546875" bestFit="1" customWidth="1"/>
    <col min="8211" max="8211" width="3.140625" customWidth="1"/>
    <col min="8212" max="8212" width="18.42578125" bestFit="1" customWidth="1"/>
    <col min="8449" max="8449" width="16.7109375" customWidth="1"/>
    <col min="8450" max="8450" width="81.28515625" customWidth="1"/>
    <col min="8451" max="8451" width="16.7109375" bestFit="1" customWidth="1"/>
    <col min="8452" max="8452" width="18.42578125" bestFit="1" customWidth="1"/>
    <col min="8453" max="8454" width="16.42578125" bestFit="1" customWidth="1"/>
    <col min="8455" max="8455" width="14.85546875" bestFit="1" customWidth="1"/>
    <col min="8456" max="8456" width="3.7109375" customWidth="1"/>
    <col min="8457" max="8457" width="15.28515625" customWidth="1"/>
    <col min="8458" max="8458" width="14.140625" customWidth="1"/>
    <col min="8459" max="8459" width="15" bestFit="1" customWidth="1"/>
    <col min="8460" max="8460" width="13.28515625" bestFit="1" customWidth="1"/>
    <col min="8461" max="8461" width="2.85546875" customWidth="1"/>
    <col min="8462" max="8463" width="14.140625" bestFit="1" customWidth="1"/>
    <col min="8464" max="8464" width="21.28515625" bestFit="1" customWidth="1"/>
    <col min="8465" max="8465" width="4" customWidth="1"/>
    <col min="8466" max="8466" width="14.85546875" bestFit="1" customWidth="1"/>
    <col min="8467" max="8467" width="3.140625" customWidth="1"/>
    <col min="8468" max="8468" width="18.42578125" bestFit="1" customWidth="1"/>
    <col min="8705" max="8705" width="16.7109375" customWidth="1"/>
    <col min="8706" max="8706" width="81.28515625" customWidth="1"/>
    <col min="8707" max="8707" width="16.7109375" bestFit="1" customWidth="1"/>
    <col min="8708" max="8708" width="18.42578125" bestFit="1" customWidth="1"/>
    <col min="8709" max="8710" width="16.42578125" bestFit="1" customWidth="1"/>
    <col min="8711" max="8711" width="14.85546875" bestFit="1" customWidth="1"/>
    <col min="8712" max="8712" width="3.7109375" customWidth="1"/>
    <col min="8713" max="8713" width="15.28515625" customWidth="1"/>
    <col min="8714" max="8714" width="14.140625" customWidth="1"/>
    <col min="8715" max="8715" width="15" bestFit="1" customWidth="1"/>
    <col min="8716" max="8716" width="13.28515625" bestFit="1" customWidth="1"/>
    <col min="8717" max="8717" width="2.85546875" customWidth="1"/>
    <col min="8718" max="8719" width="14.140625" bestFit="1" customWidth="1"/>
    <col min="8720" max="8720" width="21.28515625" bestFit="1" customWidth="1"/>
    <col min="8721" max="8721" width="4" customWidth="1"/>
    <col min="8722" max="8722" width="14.85546875" bestFit="1" customWidth="1"/>
    <col min="8723" max="8723" width="3.140625" customWidth="1"/>
    <col min="8724" max="8724" width="18.42578125" bestFit="1" customWidth="1"/>
    <col min="8961" max="8961" width="16.7109375" customWidth="1"/>
    <col min="8962" max="8962" width="81.28515625" customWidth="1"/>
    <col min="8963" max="8963" width="16.7109375" bestFit="1" customWidth="1"/>
    <col min="8964" max="8964" width="18.42578125" bestFit="1" customWidth="1"/>
    <col min="8965" max="8966" width="16.42578125" bestFit="1" customWidth="1"/>
    <col min="8967" max="8967" width="14.85546875" bestFit="1" customWidth="1"/>
    <col min="8968" max="8968" width="3.7109375" customWidth="1"/>
    <col min="8969" max="8969" width="15.28515625" customWidth="1"/>
    <col min="8970" max="8970" width="14.140625" customWidth="1"/>
    <col min="8971" max="8971" width="15" bestFit="1" customWidth="1"/>
    <col min="8972" max="8972" width="13.28515625" bestFit="1" customWidth="1"/>
    <col min="8973" max="8973" width="2.85546875" customWidth="1"/>
    <col min="8974" max="8975" width="14.140625" bestFit="1" customWidth="1"/>
    <col min="8976" max="8976" width="21.28515625" bestFit="1" customWidth="1"/>
    <col min="8977" max="8977" width="4" customWidth="1"/>
    <col min="8978" max="8978" width="14.85546875" bestFit="1" customWidth="1"/>
    <col min="8979" max="8979" width="3.140625" customWidth="1"/>
    <col min="8980" max="8980" width="18.42578125" bestFit="1" customWidth="1"/>
    <col min="9217" max="9217" width="16.7109375" customWidth="1"/>
    <col min="9218" max="9218" width="81.28515625" customWidth="1"/>
    <col min="9219" max="9219" width="16.7109375" bestFit="1" customWidth="1"/>
    <col min="9220" max="9220" width="18.42578125" bestFit="1" customWidth="1"/>
    <col min="9221" max="9222" width="16.42578125" bestFit="1" customWidth="1"/>
    <col min="9223" max="9223" width="14.85546875" bestFit="1" customWidth="1"/>
    <col min="9224" max="9224" width="3.7109375" customWidth="1"/>
    <col min="9225" max="9225" width="15.28515625" customWidth="1"/>
    <col min="9226" max="9226" width="14.140625" customWidth="1"/>
    <col min="9227" max="9227" width="15" bestFit="1" customWidth="1"/>
    <col min="9228" max="9228" width="13.28515625" bestFit="1" customWidth="1"/>
    <col min="9229" max="9229" width="2.85546875" customWidth="1"/>
    <col min="9230" max="9231" width="14.140625" bestFit="1" customWidth="1"/>
    <col min="9232" max="9232" width="21.28515625" bestFit="1" customWidth="1"/>
    <col min="9233" max="9233" width="4" customWidth="1"/>
    <col min="9234" max="9234" width="14.85546875" bestFit="1" customWidth="1"/>
    <col min="9235" max="9235" width="3.140625" customWidth="1"/>
    <col min="9236" max="9236" width="18.42578125" bestFit="1" customWidth="1"/>
    <col min="9473" max="9473" width="16.7109375" customWidth="1"/>
    <col min="9474" max="9474" width="81.28515625" customWidth="1"/>
    <col min="9475" max="9475" width="16.7109375" bestFit="1" customWidth="1"/>
    <col min="9476" max="9476" width="18.42578125" bestFit="1" customWidth="1"/>
    <col min="9477" max="9478" width="16.42578125" bestFit="1" customWidth="1"/>
    <col min="9479" max="9479" width="14.85546875" bestFit="1" customWidth="1"/>
    <col min="9480" max="9480" width="3.7109375" customWidth="1"/>
    <col min="9481" max="9481" width="15.28515625" customWidth="1"/>
    <col min="9482" max="9482" width="14.140625" customWidth="1"/>
    <col min="9483" max="9483" width="15" bestFit="1" customWidth="1"/>
    <col min="9484" max="9484" width="13.28515625" bestFit="1" customWidth="1"/>
    <col min="9485" max="9485" width="2.85546875" customWidth="1"/>
    <col min="9486" max="9487" width="14.140625" bestFit="1" customWidth="1"/>
    <col min="9488" max="9488" width="21.28515625" bestFit="1" customWidth="1"/>
    <col min="9489" max="9489" width="4" customWidth="1"/>
    <col min="9490" max="9490" width="14.85546875" bestFit="1" customWidth="1"/>
    <col min="9491" max="9491" width="3.140625" customWidth="1"/>
    <col min="9492" max="9492" width="18.42578125" bestFit="1" customWidth="1"/>
    <col min="9729" max="9729" width="16.7109375" customWidth="1"/>
    <col min="9730" max="9730" width="81.28515625" customWidth="1"/>
    <col min="9731" max="9731" width="16.7109375" bestFit="1" customWidth="1"/>
    <col min="9732" max="9732" width="18.42578125" bestFit="1" customWidth="1"/>
    <col min="9733" max="9734" width="16.42578125" bestFit="1" customWidth="1"/>
    <col min="9735" max="9735" width="14.85546875" bestFit="1" customWidth="1"/>
    <col min="9736" max="9736" width="3.7109375" customWidth="1"/>
    <col min="9737" max="9737" width="15.28515625" customWidth="1"/>
    <col min="9738" max="9738" width="14.140625" customWidth="1"/>
    <col min="9739" max="9739" width="15" bestFit="1" customWidth="1"/>
    <col min="9740" max="9740" width="13.28515625" bestFit="1" customWidth="1"/>
    <col min="9741" max="9741" width="2.85546875" customWidth="1"/>
    <col min="9742" max="9743" width="14.140625" bestFit="1" customWidth="1"/>
    <col min="9744" max="9744" width="21.28515625" bestFit="1" customWidth="1"/>
    <col min="9745" max="9745" width="4" customWidth="1"/>
    <col min="9746" max="9746" width="14.85546875" bestFit="1" customWidth="1"/>
    <col min="9747" max="9747" width="3.140625" customWidth="1"/>
    <col min="9748" max="9748" width="18.42578125" bestFit="1" customWidth="1"/>
    <col min="9985" max="9985" width="16.7109375" customWidth="1"/>
    <col min="9986" max="9986" width="81.28515625" customWidth="1"/>
    <col min="9987" max="9987" width="16.7109375" bestFit="1" customWidth="1"/>
    <col min="9988" max="9988" width="18.42578125" bestFit="1" customWidth="1"/>
    <col min="9989" max="9990" width="16.42578125" bestFit="1" customWidth="1"/>
    <col min="9991" max="9991" width="14.85546875" bestFit="1" customWidth="1"/>
    <col min="9992" max="9992" width="3.7109375" customWidth="1"/>
    <col min="9993" max="9993" width="15.28515625" customWidth="1"/>
    <col min="9994" max="9994" width="14.140625" customWidth="1"/>
    <col min="9995" max="9995" width="15" bestFit="1" customWidth="1"/>
    <col min="9996" max="9996" width="13.28515625" bestFit="1" customWidth="1"/>
    <col min="9997" max="9997" width="2.85546875" customWidth="1"/>
    <col min="9998" max="9999" width="14.140625" bestFit="1" customWidth="1"/>
    <col min="10000" max="10000" width="21.28515625" bestFit="1" customWidth="1"/>
    <col min="10001" max="10001" width="4" customWidth="1"/>
    <col min="10002" max="10002" width="14.85546875" bestFit="1" customWidth="1"/>
    <col min="10003" max="10003" width="3.140625" customWidth="1"/>
    <col min="10004" max="10004" width="18.42578125" bestFit="1" customWidth="1"/>
    <col min="10241" max="10241" width="16.7109375" customWidth="1"/>
    <col min="10242" max="10242" width="81.28515625" customWidth="1"/>
    <col min="10243" max="10243" width="16.7109375" bestFit="1" customWidth="1"/>
    <col min="10244" max="10244" width="18.42578125" bestFit="1" customWidth="1"/>
    <col min="10245" max="10246" width="16.42578125" bestFit="1" customWidth="1"/>
    <col min="10247" max="10247" width="14.85546875" bestFit="1" customWidth="1"/>
    <col min="10248" max="10248" width="3.7109375" customWidth="1"/>
    <col min="10249" max="10249" width="15.28515625" customWidth="1"/>
    <col min="10250" max="10250" width="14.140625" customWidth="1"/>
    <col min="10251" max="10251" width="15" bestFit="1" customWidth="1"/>
    <col min="10252" max="10252" width="13.28515625" bestFit="1" customWidth="1"/>
    <col min="10253" max="10253" width="2.85546875" customWidth="1"/>
    <col min="10254" max="10255" width="14.140625" bestFit="1" customWidth="1"/>
    <col min="10256" max="10256" width="21.28515625" bestFit="1" customWidth="1"/>
    <col min="10257" max="10257" width="4" customWidth="1"/>
    <col min="10258" max="10258" width="14.85546875" bestFit="1" customWidth="1"/>
    <col min="10259" max="10259" width="3.140625" customWidth="1"/>
    <col min="10260" max="10260" width="18.42578125" bestFit="1" customWidth="1"/>
    <col min="10497" max="10497" width="16.7109375" customWidth="1"/>
    <col min="10498" max="10498" width="81.28515625" customWidth="1"/>
    <col min="10499" max="10499" width="16.7109375" bestFit="1" customWidth="1"/>
    <col min="10500" max="10500" width="18.42578125" bestFit="1" customWidth="1"/>
    <col min="10501" max="10502" width="16.42578125" bestFit="1" customWidth="1"/>
    <col min="10503" max="10503" width="14.85546875" bestFit="1" customWidth="1"/>
    <col min="10504" max="10504" width="3.7109375" customWidth="1"/>
    <col min="10505" max="10505" width="15.28515625" customWidth="1"/>
    <col min="10506" max="10506" width="14.140625" customWidth="1"/>
    <col min="10507" max="10507" width="15" bestFit="1" customWidth="1"/>
    <col min="10508" max="10508" width="13.28515625" bestFit="1" customWidth="1"/>
    <col min="10509" max="10509" width="2.85546875" customWidth="1"/>
    <col min="10510" max="10511" width="14.140625" bestFit="1" customWidth="1"/>
    <col min="10512" max="10512" width="21.28515625" bestFit="1" customWidth="1"/>
    <col min="10513" max="10513" width="4" customWidth="1"/>
    <col min="10514" max="10514" width="14.85546875" bestFit="1" customWidth="1"/>
    <col min="10515" max="10515" width="3.140625" customWidth="1"/>
    <col min="10516" max="10516" width="18.42578125" bestFit="1" customWidth="1"/>
    <col min="10753" max="10753" width="16.7109375" customWidth="1"/>
    <col min="10754" max="10754" width="81.28515625" customWidth="1"/>
    <col min="10755" max="10755" width="16.7109375" bestFit="1" customWidth="1"/>
    <col min="10756" max="10756" width="18.42578125" bestFit="1" customWidth="1"/>
    <col min="10757" max="10758" width="16.42578125" bestFit="1" customWidth="1"/>
    <col min="10759" max="10759" width="14.85546875" bestFit="1" customWidth="1"/>
    <col min="10760" max="10760" width="3.7109375" customWidth="1"/>
    <col min="10761" max="10761" width="15.28515625" customWidth="1"/>
    <col min="10762" max="10762" width="14.140625" customWidth="1"/>
    <col min="10763" max="10763" width="15" bestFit="1" customWidth="1"/>
    <col min="10764" max="10764" width="13.28515625" bestFit="1" customWidth="1"/>
    <col min="10765" max="10765" width="2.85546875" customWidth="1"/>
    <col min="10766" max="10767" width="14.140625" bestFit="1" customWidth="1"/>
    <col min="10768" max="10768" width="21.28515625" bestFit="1" customWidth="1"/>
    <col min="10769" max="10769" width="4" customWidth="1"/>
    <col min="10770" max="10770" width="14.85546875" bestFit="1" customWidth="1"/>
    <col min="10771" max="10771" width="3.140625" customWidth="1"/>
    <col min="10772" max="10772" width="18.42578125" bestFit="1" customWidth="1"/>
    <col min="11009" max="11009" width="16.7109375" customWidth="1"/>
    <col min="11010" max="11010" width="81.28515625" customWidth="1"/>
    <col min="11011" max="11011" width="16.7109375" bestFit="1" customWidth="1"/>
    <col min="11012" max="11012" width="18.42578125" bestFit="1" customWidth="1"/>
    <col min="11013" max="11014" width="16.42578125" bestFit="1" customWidth="1"/>
    <col min="11015" max="11015" width="14.85546875" bestFit="1" customWidth="1"/>
    <col min="11016" max="11016" width="3.7109375" customWidth="1"/>
    <col min="11017" max="11017" width="15.28515625" customWidth="1"/>
    <col min="11018" max="11018" width="14.140625" customWidth="1"/>
    <col min="11019" max="11019" width="15" bestFit="1" customWidth="1"/>
    <col min="11020" max="11020" width="13.28515625" bestFit="1" customWidth="1"/>
    <col min="11021" max="11021" width="2.85546875" customWidth="1"/>
    <col min="11022" max="11023" width="14.140625" bestFit="1" customWidth="1"/>
    <col min="11024" max="11024" width="21.28515625" bestFit="1" customWidth="1"/>
    <col min="11025" max="11025" width="4" customWidth="1"/>
    <col min="11026" max="11026" width="14.85546875" bestFit="1" customWidth="1"/>
    <col min="11027" max="11027" width="3.140625" customWidth="1"/>
    <col min="11028" max="11028" width="18.42578125" bestFit="1" customWidth="1"/>
    <col min="11265" max="11265" width="16.7109375" customWidth="1"/>
    <col min="11266" max="11266" width="81.28515625" customWidth="1"/>
    <col min="11267" max="11267" width="16.7109375" bestFit="1" customWidth="1"/>
    <col min="11268" max="11268" width="18.42578125" bestFit="1" customWidth="1"/>
    <col min="11269" max="11270" width="16.42578125" bestFit="1" customWidth="1"/>
    <col min="11271" max="11271" width="14.85546875" bestFit="1" customWidth="1"/>
    <col min="11272" max="11272" width="3.7109375" customWidth="1"/>
    <col min="11273" max="11273" width="15.28515625" customWidth="1"/>
    <col min="11274" max="11274" width="14.140625" customWidth="1"/>
    <col min="11275" max="11275" width="15" bestFit="1" customWidth="1"/>
    <col min="11276" max="11276" width="13.28515625" bestFit="1" customWidth="1"/>
    <col min="11277" max="11277" width="2.85546875" customWidth="1"/>
    <col min="11278" max="11279" width="14.140625" bestFit="1" customWidth="1"/>
    <col min="11280" max="11280" width="21.28515625" bestFit="1" customWidth="1"/>
    <col min="11281" max="11281" width="4" customWidth="1"/>
    <col min="11282" max="11282" width="14.85546875" bestFit="1" customWidth="1"/>
    <col min="11283" max="11283" width="3.140625" customWidth="1"/>
    <col min="11284" max="11284" width="18.42578125" bestFit="1" customWidth="1"/>
    <col min="11521" max="11521" width="16.7109375" customWidth="1"/>
    <col min="11522" max="11522" width="81.28515625" customWidth="1"/>
    <col min="11523" max="11523" width="16.7109375" bestFit="1" customWidth="1"/>
    <col min="11524" max="11524" width="18.42578125" bestFit="1" customWidth="1"/>
    <col min="11525" max="11526" width="16.42578125" bestFit="1" customWidth="1"/>
    <col min="11527" max="11527" width="14.85546875" bestFit="1" customWidth="1"/>
    <col min="11528" max="11528" width="3.7109375" customWidth="1"/>
    <col min="11529" max="11529" width="15.28515625" customWidth="1"/>
    <col min="11530" max="11530" width="14.140625" customWidth="1"/>
    <col min="11531" max="11531" width="15" bestFit="1" customWidth="1"/>
    <col min="11532" max="11532" width="13.28515625" bestFit="1" customWidth="1"/>
    <col min="11533" max="11533" width="2.85546875" customWidth="1"/>
    <col min="11534" max="11535" width="14.140625" bestFit="1" customWidth="1"/>
    <col min="11536" max="11536" width="21.28515625" bestFit="1" customWidth="1"/>
    <col min="11537" max="11537" width="4" customWidth="1"/>
    <col min="11538" max="11538" width="14.85546875" bestFit="1" customWidth="1"/>
    <col min="11539" max="11539" width="3.140625" customWidth="1"/>
    <col min="11540" max="11540" width="18.42578125" bestFit="1" customWidth="1"/>
    <col min="11777" max="11777" width="16.7109375" customWidth="1"/>
    <col min="11778" max="11778" width="81.28515625" customWidth="1"/>
    <col min="11779" max="11779" width="16.7109375" bestFit="1" customWidth="1"/>
    <col min="11780" max="11780" width="18.42578125" bestFit="1" customWidth="1"/>
    <col min="11781" max="11782" width="16.42578125" bestFit="1" customWidth="1"/>
    <col min="11783" max="11783" width="14.85546875" bestFit="1" customWidth="1"/>
    <col min="11784" max="11784" width="3.7109375" customWidth="1"/>
    <col min="11785" max="11785" width="15.28515625" customWidth="1"/>
    <col min="11786" max="11786" width="14.140625" customWidth="1"/>
    <col min="11787" max="11787" width="15" bestFit="1" customWidth="1"/>
    <col min="11788" max="11788" width="13.28515625" bestFit="1" customWidth="1"/>
    <col min="11789" max="11789" width="2.85546875" customWidth="1"/>
    <col min="11790" max="11791" width="14.140625" bestFit="1" customWidth="1"/>
    <col min="11792" max="11792" width="21.28515625" bestFit="1" customWidth="1"/>
    <col min="11793" max="11793" width="4" customWidth="1"/>
    <col min="11794" max="11794" width="14.85546875" bestFit="1" customWidth="1"/>
    <col min="11795" max="11795" width="3.140625" customWidth="1"/>
    <col min="11796" max="11796" width="18.42578125" bestFit="1" customWidth="1"/>
    <col min="12033" max="12033" width="16.7109375" customWidth="1"/>
    <col min="12034" max="12034" width="81.28515625" customWidth="1"/>
    <col min="12035" max="12035" width="16.7109375" bestFit="1" customWidth="1"/>
    <col min="12036" max="12036" width="18.42578125" bestFit="1" customWidth="1"/>
    <col min="12037" max="12038" width="16.42578125" bestFit="1" customWidth="1"/>
    <col min="12039" max="12039" width="14.85546875" bestFit="1" customWidth="1"/>
    <col min="12040" max="12040" width="3.7109375" customWidth="1"/>
    <col min="12041" max="12041" width="15.28515625" customWidth="1"/>
    <col min="12042" max="12042" width="14.140625" customWidth="1"/>
    <col min="12043" max="12043" width="15" bestFit="1" customWidth="1"/>
    <col min="12044" max="12044" width="13.28515625" bestFit="1" customWidth="1"/>
    <col min="12045" max="12045" width="2.85546875" customWidth="1"/>
    <col min="12046" max="12047" width="14.140625" bestFit="1" customWidth="1"/>
    <col min="12048" max="12048" width="21.28515625" bestFit="1" customWidth="1"/>
    <col min="12049" max="12049" width="4" customWidth="1"/>
    <col min="12050" max="12050" width="14.85546875" bestFit="1" customWidth="1"/>
    <col min="12051" max="12051" width="3.140625" customWidth="1"/>
    <col min="12052" max="12052" width="18.42578125" bestFit="1" customWidth="1"/>
    <col min="12289" max="12289" width="16.7109375" customWidth="1"/>
    <col min="12290" max="12290" width="81.28515625" customWidth="1"/>
    <col min="12291" max="12291" width="16.7109375" bestFit="1" customWidth="1"/>
    <col min="12292" max="12292" width="18.42578125" bestFit="1" customWidth="1"/>
    <col min="12293" max="12294" width="16.42578125" bestFit="1" customWidth="1"/>
    <col min="12295" max="12295" width="14.85546875" bestFit="1" customWidth="1"/>
    <col min="12296" max="12296" width="3.7109375" customWidth="1"/>
    <col min="12297" max="12297" width="15.28515625" customWidth="1"/>
    <col min="12298" max="12298" width="14.140625" customWidth="1"/>
    <col min="12299" max="12299" width="15" bestFit="1" customWidth="1"/>
    <col min="12300" max="12300" width="13.28515625" bestFit="1" customWidth="1"/>
    <col min="12301" max="12301" width="2.85546875" customWidth="1"/>
    <col min="12302" max="12303" width="14.140625" bestFit="1" customWidth="1"/>
    <col min="12304" max="12304" width="21.28515625" bestFit="1" customWidth="1"/>
    <col min="12305" max="12305" width="4" customWidth="1"/>
    <col min="12306" max="12306" width="14.85546875" bestFit="1" customWidth="1"/>
    <col min="12307" max="12307" width="3.140625" customWidth="1"/>
    <col min="12308" max="12308" width="18.42578125" bestFit="1" customWidth="1"/>
    <col min="12545" max="12545" width="16.7109375" customWidth="1"/>
    <col min="12546" max="12546" width="81.28515625" customWidth="1"/>
    <col min="12547" max="12547" width="16.7109375" bestFit="1" customWidth="1"/>
    <col min="12548" max="12548" width="18.42578125" bestFit="1" customWidth="1"/>
    <col min="12549" max="12550" width="16.42578125" bestFit="1" customWidth="1"/>
    <col min="12551" max="12551" width="14.85546875" bestFit="1" customWidth="1"/>
    <col min="12552" max="12552" width="3.7109375" customWidth="1"/>
    <col min="12553" max="12553" width="15.28515625" customWidth="1"/>
    <col min="12554" max="12554" width="14.140625" customWidth="1"/>
    <col min="12555" max="12555" width="15" bestFit="1" customWidth="1"/>
    <col min="12556" max="12556" width="13.28515625" bestFit="1" customWidth="1"/>
    <col min="12557" max="12557" width="2.85546875" customWidth="1"/>
    <col min="12558" max="12559" width="14.140625" bestFit="1" customWidth="1"/>
    <col min="12560" max="12560" width="21.28515625" bestFit="1" customWidth="1"/>
    <col min="12561" max="12561" width="4" customWidth="1"/>
    <col min="12562" max="12562" width="14.85546875" bestFit="1" customWidth="1"/>
    <col min="12563" max="12563" width="3.140625" customWidth="1"/>
    <col min="12564" max="12564" width="18.42578125" bestFit="1" customWidth="1"/>
    <col min="12801" max="12801" width="16.7109375" customWidth="1"/>
    <col min="12802" max="12802" width="81.28515625" customWidth="1"/>
    <col min="12803" max="12803" width="16.7109375" bestFit="1" customWidth="1"/>
    <col min="12804" max="12804" width="18.42578125" bestFit="1" customWidth="1"/>
    <col min="12805" max="12806" width="16.42578125" bestFit="1" customWidth="1"/>
    <col min="12807" max="12807" width="14.85546875" bestFit="1" customWidth="1"/>
    <col min="12808" max="12808" width="3.7109375" customWidth="1"/>
    <col min="12809" max="12809" width="15.28515625" customWidth="1"/>
    <col min="12810" max="12810" width="14.140625" customWidth="1"/>
    <col min="12811" max="12811" width="15" bestFit="1" customWidth="1"/>
    <col min="12812" max="12812" width="13.28515625" bestFit="1" customWidth="1"/>
    <col min="12813" max="12813" width="2.85546875" customWidth="1"/>
    <col min="12814" max="12815" width="14.140625" bestFit="1" customWidth="1"/>
    <col min="12816" max="12816" width="21.28515625" bestFit="1" customWidth="1"/>
    <col min="12817" max="12817" width="4" customWidth="1"/>
    <col min="12818" max="12818" width="14.85546875" bestFit="1" customWidth="1"/>
    <col min="12819" max="12819" width="3.140625" customWidth="1"/>
    <col min="12820" max="12820" width="18.42578125" bestFit="1" customWidth="1"/>
    <col min="13057" max="13057" width="16.7109375" customWidth="1"/>
    <col min="13058" max="13058" width="81.28515625" customWidth="1"/>
    <col min="13059" max="13059" width="16.7109375" bestFit="1" customWidth="1"/>
    <col min="13060" max="13060" width="18.42578125" bestFit="1" customWidth="1"/>
    <col min="13061" max="13062" width="16.42578125" bestFit="1" customWidth="1"/>
    <col min="13063" max="13063" width="14.85546875" bestFit="1" customWidth="1"/>
    <col min="13064" max="13064" width="3.7109375" customWidth="1"/>
    <col min="13065" max="13065" width="15.28515625" customWidth="1"/>
    <col min="13066" max="13066" width="14.140625" customWidth="1"/>
    <col min="13067" max="13067" width="15" bestFit="1" customWidth="1"/>
    <col min="13068" max="13068" width="13.28515625" bestFit="1" customWidth="1"/>
    <col min="13069" max="13069" width="2.85546875" customWidth="1"/>
    <col min="13070" max="13071" width="14.140625" bestFit="1" customWidth="1"/>
    <col min="13072" max="13072" width="21.28515625" bestFit="1" customWidth="1"/>
    <col min="13073" max="13073" width="4" customWidth="1"/>
    <col min="13074" max="13074" width="14.85546875" bestFit="1" customWidth="1"/>
    <col min="13075" max="13075" width="3.140625" customWidth="1"/>
    <col min="13076" max="13076" width="18.42578125" bestFit="1" customWidth="1"/>
    <col min="13313" max="13313" width="16.7109375" customWidth="1"/>
    <col min="13314" max="13314" width="81.28515625" customWidth="1"/>
    <col min="13315" max="13315" width="16.7109375" bestFit="1" customWidth="1"/>
    <col min="13316" max="13316" width="18.42578125" bestFit="1" customWidth="1"/>
    <col min="13317" max="13318" width="16.42578125" bestFit="1" customWidth="1"/>
    <col min="13319" max="13319" width="14.85546875" bestFit="1" customWidth="1"/>
    <col min="13320" max="13320" width="3.7109375" customWidth="1"/>
    <col min="13321" max="13321" width="15.28515625" customWidth="1"/>
    <col min="13322" max="13322" width="14.140625" customWidth="1"/>
    <col min="13323" max="13323" width="15" bestFit="1" customWidth="1"/>
    <col min="13324" max="13324" width="13.28515625" bestFit="1" customWidth="1"/>
    <col min="13325" max="13325" width="2.85546875" customWidth="1"/>
    <col min="13326" max="13327" width="14.140625" bestFit="1" customWidth="1"/>
    <col min="13328" max="13328" width="21.28515625" bestFit="1" customWidth="1"/>
    <col min="13329" max="13329" width="4" customWidth="1"/>
    <col min="13330" max="13330" width="14.85546875" bestFit="1" customWidth="1"/>
    <col min="13331" max="13331" width="3.140625" customWidth="1"/>
    <col min="13332" max="13332" width="18.42578125" bestFit="1" customWidth="1"/>
    <col min="13569" max="13569" width="16.7109375" customWidth="1"/>
    <col min="13570" max="13570" width="81.28515625" customWidth="1"/>
    <col min="13571" max="13571" width="16.7109375" bestFit="1" customWidth="1"/>
    <col min="13572" max="13572" width="18.42578125" bestFit="1" customWidth="1"/>
    <col min="13573" max="13574" width="16.42578125" bestFit="1" customWidth="1"/>
    <col min="13575" max="13575" width="14.85546875" bestFit="1" customWidth="1"/>
    <col min="13576" max="13576" width="3.7109375" customWidth="1"/>
    <col min="13577" max="13577" width="15.28515625" customWidth="1"/>
    <col min="13578" max="13578" width="14.140625" customWidth="1"/>
    <col min="13579" max="13579" width="15" bestFit="1" customWidth="1"/>
    <col min="13580" max="13580" width="13.28515625" bestFit="1" customWidth="1"/>
    <col min="13581" max="13581" width="2.85546875" customWidth="1"/>
    <col min="13582" max="13583" width="14.140625" bestFit="1" customWidth="1"/>
    <col min="13584" max="13584" width="21.28515625" bestFit="1" customWidth="1"/>
    <col min="13585" max="13585" width="4" customWidth="1"/>
    <col min="13586" max="13586" width="14.85546875" bestFit="1" customWidth="1"/>
    <col min="13587" max="13587" width="3.140625" customWidth="1"/>
    <col min="13588" max="13588" width="18.42578125" bestFit="1" customWidth="1"/>
    <col min="13825" max="13825" width="16.7109375" customWidth="1"/>
    <col min="13826" max="13826" width="81.28515625" customWidth="1"/>
    <col min="13827" max="13827" width="16.7109375" bestFit="1" customWidth="1"/>
    <col min="13828" max="13828" width="18.42578125" bestFit="1" customWidth="1"/>
    <col min="13829" max="13830" width="16.42578125" bestFit="1" customWidth="1"/>
    <col min="13831" max="13831" width="14.85546875" bestFit="1" customWidth="1"/>
    <col min="13832" max="13832" width="3.7109375" customWidth="1"/>
    <col min="13833" max="13833" width="15.28515625" customWidth="1"/>
    <col min="13834" max="13834" width="14.140625" customWidth="1"/>
    <col min="13835" max="13835" width="15" bestFit="1" customWidth="1"/>
    <col min="13836" max="13836" width="13.28515625" bestFit="1" customWidth="1"/>
    <col min="13837" max="13837" width="2.85546875" customWidth="1"/>
    <col min="13838" max="13839" width="14.140625" bestFit="1" customWidth="1"/>
    <col min="13840" max="13840" width="21.28515625" bestFit="1" customWidth="1"/>
    <col min="13841" max="13841" width="4" customWidth="1"/>
    <col min="13842" max="13842" width="14.85546875" bestFit="1" customWidth="1"/>
    <col min="13843" max="13843" width="3.140625" customWidth="1"/>
    <col min="13844" max="13844" width="18.42578125" bestFit="1" customWidth="1"/>
    <col min="14081" max="14081" width="16.7109375" customWidth="1"/>
    <col min="14082" max="14082" width="81.28515625" customWidth="1"/>
    <col min="14083" max="14083" width="16.7109375" bestFit="1" customWidth="1"/>
    <col min="14084" max="14084" width="18.42578125" bestFit="1" customWidth="1"/>
    <col min="14085" max="14086" width="16.42578125" bestFit="1" customWidth="1"/>
    <col min="14087" max="14087" width="14.85546875" bestFit="1" customWidth="1"/>
    <col min="14088" max="14088" width="3.7109375" customWidth="1"/>
    <col min="14089" max="14089" width="15.28515625" customWidth="1"/>
    <col min="14090" max="14090" width="14.140625" customWidth="1"/>
    <col min="14091" max="14091" width="15" bestFit="1" customWidth="1"/>
    <col min="14092" max="14092" width="13.28515625" bestFit="1" customWidth="1"/>
    <col min="14093" max="14093" width="2.85546875" customWidth="1"/>
    <col min="14094" max="14095" width="14.140625" bestFit="1" customWidth="1"/>
    <col min="14096" max="14096" width="21.28515625" bestFit="1" customWidth="1"/>
    <col min="14097" max="14097" width="4" customWidth="1"/>
    <col min="14098" max="14098" width="14.85546875" bestFit="1" customWidth="1"/>
    <col min="14099" max="14099" width="3.140625" customWidth="1"/>
    <col min="14100" max="14100" width="18.42578125" bestFit="1" customWidth="1"/>
    <col min="14337" max="14337" width="16.7109375" customWidth="1"/>
    <col min="14338" max="14338" width="81.28515625" customWidth="1"/>
    <col min="14339" max="14339" width="16.7109375" bestFit="1" customWidth="1"/>
    <col min="14340" max="14340" width="18.42578125" bestFit="1" customWidth="1"/>
    <col min="14341" max="14342" width="16.42578125" bestFit="1" customWidth="1"/>
    <col min="14343" max="14343" width="14.85546875" bestFit="1" customWidth="1"/>
    <col min="14344" max="14344" width="3.7109375" customWidth="1"/>
    <col min="14345" max="14345" width="15.28515625" customWidth="1"/>
    <col min="14346" max="14346" width="14.140625" customWidth="1"/>
    <col min="14347" max="14347" width="15" bestFit="1" customWidth="1"/>
    <col min="14348" max="14348" width="13.28515625" bestFit="1" customWidth="1"/>
    <col min="14349" max="14349" width="2.85546875" customWidth="1"/>
    <col min="14350" max="14351" width="14.140625" bestFit="1" customWidth="1"/>
    <col min="14352" max="14352" width="21.28515625" bestFit="1" customWidth="1"/>
    <col min="14353" max="14353" width="4" customWidth="1"/>
    <col min="14354" max="14354" width="14.85546875" bestFit="1" customWidth="1"/>
    <col min="14355" max="14355" width="3.140625" customWidth="1"/>
    <col min="14356" max="14356" width="18.42578125" bestFit="1" customWidth="1"/>
    <col min="14593" max="14593" width="16.7109375" customWidth="1"/>
    <col min="14594" max="14594" width="81.28515625" customWidth="1"/>
    <col min="14595" max="14595" width="16.7109375" bestFit="1" customWidth="1"/>
    <col min="14596" max="14596" width="18.42578125" bestFit="1" customWidth="1"/>
    <col min="14597" max="14598" width="16.42578125" bestFit="1" customWidth="1"/>
    <col min="14599" max="14599" width="14.85546875" bestFit="1" customWidth="1"/>
    <col min="14600" max="14600" width="3.7109375" customWidth="1"/>
    <col min="14601" max="14601" width="15.28515625" customWidth="1"/>
    <col min="14602" max="14602" width="14.140625" customWidth="1"/>
    <col min="14603" max="14603" width="15" bestFit="1" customWidth="1"/>
    <col min="14604" max="14604" width="13.28515625" bestFit="1" customWidth="1"/>
    <col min="14605" max="14605" width="2.85546875" customWidth="1"/>
    <col min="14606" max="14607" width="14.140625" bestFit="1" customWidth="1"/>
    <col min="14608" max="14608" width="21.28515625" bestFit="1" customWidth="1"/>
    <col min="14609" max="14609" width="4" customWidth="1"/>
    <col min="14610" max="14610" width="14.85546875" bestFit="1" customWidth="1"/>
    <col min="14611" max="14611" width="3.140625" customWidth="1"/>
    <col min="14612" max="14612" width="18.42578125" bestFit="1" customWidth="1"/>
    <col min="14849" max="14849" width="16.7109375" customWidth="1"/>
    <col min="14850" max="14850" width="81.28515625" customWidth="1"/>
    <col min="14851" max="14851" width="16.7109375" bestFit="1" customWidth="1"/>
    <col min="14852" max="14852" width="18.42578125" bestFit="1" customWidth="1"/>
    <col min="14853" max="14854" width="16.42578125" bestFit="1" customWidth="1"/>
    <col min="14855" max="14855" width="14.85546875" bestFit="1" customWidth="1"/>
    <col min="14856" max="14856" width="3.7109375" customWidth="1"/>
    <col min="14857" max="14857" width="15.28515625" customWidth="1"/>
    <col min="14858" max="14858" width="14.140625" customWidth="1"/>
    <col min="14859" max="14859" width="15" bestFit="1" customWidth="1"/>
    <col min="14860" max="14860" width="13.28515625" bestFit="1" customWidth="1"/>
    <col min="14861" max="14861" width="2.85546875" customWidth="1"/>
    <col min="14862" max="14863" width="14.140625" bestFit="1" customWidth="1"/>
    <col min="14864" max="14864" width="21.28515625" bestFit="1" customWidth="1"/>
    <col min="14865" max="14865" width="4" customWidth="1"/>
    <col min="14866" max="14866" width="14.85546875" bestFit="1" customWidth="1"/>
    <col min="14867" max="14867" width="3.140625" customWidth="1"/>
    <col min="14868" max="14868" width="18.42578125" bestFit="1" customWidth="1"/>
    <col min="15105" max="15105" width="16.7109375" customWidth="1"/>
    <col min="15106" max="15106" width="81.28515625" customWidth="1"/>
    <col min="15107" max="15107" width="16.7109375" bestFit="1" customWidth="1"/>
    <col min="15108" max="15108" width="18.42578125" bestFit="1" customWidth="1"/>
    <col min="15109" max="15110" width="16.42578125" bestFit="1" customWidth="1"/>
    <col min="15111" max="15111" width="14.85546875" bestFit="1" customWidth="1"/>
    <col min="15112" max="15112" width="3.7109375" customWidth="1"/>
    <col min="15113" max="15113" width="15.28515625" customWidth="1"/>
    <col min="15114" max="15114" width="14.140625" customWidth="1"/>
    <col min="15115" max="15115" width="15" bestFit="1" customWidth="1"/>
    <col min="15116" max="15116" width="13.28515625" bestFit="1" customWidth="1"/>
    <col min="15117" max="15117" width="2.85546875" customWidth="1"/>
    <col min="15118" max="15119" width="14.140625" bestFit="1" customWidth="1"/>
    <col min="15120" max="15120" width="21.28515625" bestFit="1" customWidth="1"/>
    <col min="15121" max="15121" width="4" customWidth="1"/>
    <col min="15122" max="15122" width="14.85546875" bestFit="1" customWidth="1"/>
    <col min="15123" max="15123" width="3.140625" customWidth="1"/>
    <col min="15124" max="15124" width="18.42578125" bestFit="1" customWidth="1"/>
    <col min="15361" max="15361" width="16.7109375" customWidth="1"/>
    <col min="15362" max="15362" width="81.28515625" customWidth="1"/>
    <col min="15363" max="15363" width="16.7109375" bestFit="1" customWidth="1"/>
    <col min="15364" max="15364" width="18.42578125" bestFit="1" customWidth="1"/>
    <col min="15365" max="15366" width="16.42578125" bestFit="1" customWidth="1"/>
    <col min="15367" max="15367" width="14.85546875" bestFit="1" customWidth="1"/>
    <col min="15368" max="15368" width="3.7109375" customWidth="1"/>
    <col min="15369" max="15369" width="15.28515625" customWidth="1"/>
    <col min="15370" max="15370" width="14.140625" customWidth="1"/>
    <col min="15371" max="15371" width="15" bestFit="1" customWidth="1"/>
    <col min="15372" max="15372" width="13.28515625" bestFit="1" customWidth="1"/>
    <col min="15373" max="15373" width="2.85546875" customWidth="1"/>
    <col min="15374" max="15375" width="14.140625" bestFit="1" customWidth="1"/>
    <col min="15376" max="15376" width="21.28515625" bestFit="1" customWidth="1"/>
    <col min="15377" max="15377" width="4" customWidth="1"/>
    <col min="15378" max="15378" width="14.85546875" bestFit="1" customWidth="1"/>
    <col min="15379" max="15379" width="3.140625" customWidth="1"/>
    <col min="15380" max="15380" width="18.42578125" bestFit="1" customWidth="1"/>
    <col min="15617" max="15617" width="16.7109375" customWidth="1"/>
    <col min="15618" max="15618" width="81.28515625" customWidth="1"/>
    <col min="15619" max="15619" width="16.7109375" bestFit="1" customWidth="1"/>
    <col min="15620" max="15620" width="18.42578125" bestFit="1" customWidth="1"/>
    <col min="15621" max="15622" width="16.42578125" bestFit="1" customWidth="1"/>
    <col min="15623" max="15623" width="14.85546875" bestFit="1" customWidth="1"/>
    <col min="15624" max="15624" width="3.7109375" customWidth="1"/>
    <col min="15625" max="15625" width="15.28515625" customWidth="1"/>
    <col min="15626" max="15626" width="14.140625" customWidth="1"/>
    <col min="15627" max="15627" width="15" bestFit="1" customWidth="1"/>
    <col min="15628" max="15628" width="13.28515625" bestFit="1" customWidth="1"/>
    <col min="15629" max="15629" width="2.85546875" customWidth="1"/>
    <col min="15630" max="15631" width="14.140625" bestFit="1" customWidth="1"/>
    <col min="15632" max="15632" width="21.28515625" bestFit="1" customWidth="1"/>
    <col min="15633" max="15633" width="4" customWidth="1"/>
    <col min="15634" max="15634" width="14.85546875" bestFit="1" customWidth="1"/>
    <col min="15635" max="15635" width="3.140625" customWidth="1"/>
    <col min="15636" max="15636" width="18.42578125" bestFit="1" customWidth="1"/>
    <col min="15873" max="15873" width="16.7109375" customWidth="1"/>
    <col min="15874" max="15874" width="81.28515625" customWidth="1"/>
    <col min="15875" max="15875" width="16.7109375" bestFit="1" customWidth="1"/>
    <col min="15876" max="15876" width="18.42578125" bestFit="1" customWidth="1"/>
    <col min="15877" max="15878" width="16.42578125" bestFit="1" customWidth="1"/>
    <col min="15879" max="15879" width="14.85546875" bestFit="1" customWidth="1"/>
    <col min="15880" max="15880" width="3.7109375" customWidth="1"/>
    <col min="15881" max="15881" width="15.28515625" customWidth="1"/>
    <col min="15882" max="15882" width="14.140625" customWidth="1"/>
    <col min="15883" max="15883" width="15" bestFit="1" customWidth="1"/>
    <col min="15884" max="15884" width="13.28515625" bestFit="1" customWidth="1"/>
    <col min="15885" max="15885" width="2.85546875" customWidth="1"/>
    <col min="15886" max="15887" width="14.140625" bestFit="1" customWidth="1"/>
    <col min="15888" max="15888" width="21.28515625" bestFit="1" customWidth="1"/>
    <col min="15889" max="15889" width="4" customWidth="1"/>
    <col min="15890" max="15890" width="14.85546875" bestFit="1" customWidth="1"/>
    <col min="15891" max="15891" width="3.140625" customWidth="1"/>
    <col min="15892" max="15892" width="18.42578125" bestFit="1" customWidth="1"/>
    <col min="16129" max="16129" width="16.7109375" customWidth="1"/>
    <col min="16130" max="16130" width="81.28515625" customWidth="1"/>
    <col min="16131" max="16131" width="16.7109375" bestFit="1" customWidth="1"/>
    <col min="16132" max="16132" width="18.42578125" bestFit="1" customWidth="1"/>
    <col min="16133" max="16134" width="16.42578125" bestFit="1" customWidth="1"/>
    <col min="16135" max="16135" width="14.85546875" bestFit="1" customWidth="1"/>
    <col min="16136" max="16136" width="3.7109375" customWidth="1"/>
    <col min="16137" max="16137" width="15.28515625" customWidth="1"/>
    <col min="16138" max="16138" width="14.140625" customWidth="1"/>
    <col min="16139" max="16139" width="15" bestFit="1" customWidth="1"/>
    <col min="16140" max="16140" width="13.28515625" bestFit="1" customWidth="1"/>
    <col min="16141" max="16141" width="2.85546875" customWidth="1"/>
    <col min="16142" max="16143" width="14.140625" bestFit="1" customWidth="1"/>
    <col min="16144" max="16144" width="21.28515625" bestFit="1" customWidth="1"/>
    <col min="16145" max="16145" width="4" customWidth="1"/>
    <col min="16146" max="16146" width="14.85546875" bestFit="1" customWidth="1"/>
    <col min="16147" max="16147" width="3.140625" customWidth="1"/>
    <col min="16148" max="16148" width="18.42578125" bestFit="1" customWidth="1"/>
  </cols>
  <sheetData>
    <row r="1" spans="1:39" ht="59.25" x14ac:dyDescent="0.75">
      <c r="A1" s="37">
        <v>2</v>
      </c>
      <c r="B1" s="38" t="s">
        <v>330</v>
      </c>
      <c r="C1" s="39"/>
      <c r="D1" s="40"/>
      <c r="E1" s="40"/>
      <c r="F1" s="40"/>
      <c r="G1" s="40"/>
      <c r="H1" s="40"/>
      <c r="I1" s="40"/>
      <c r="J1" s="40"/>
      <c r="K1" s="40"/>
      <c r="L1" s="40"/>
      <c r="M1" s="40"/>
      <c r="N1" s="40"/>
      <c r="O1" s="40"/>
      <c r="P1" s="40"/>
      <c r="Q1" s="40"/>
      <c r="R1" s="40"/>
      <c r="S1" s="40"/>
      <c r="T1" s="40"/>
      <c r="U1" s="40"/>
      <c r="V1" s="40"/>
      <c r="W1" s="40"/>
      <c r="X1" s="40"/>
      <c r="Y1" s="40"/>
      <c r="Z1" s="40"/>
    </row>
    <row r="2" spans="1:39" ht="28.5" customHeight="1" thickBot="1" x14ac:dyDescent="0.3">
      <c r="A2" s="85" t="s">
        <v>11</v>
      </c>
      <c r="B2" s="41"/>
      <c r="C2" s="42" t="s">
        <v>234</v>
      </c>
      <c r="D2" s="42"/>
      <c r="E2" s="42"/>
      <c r="F2" s="42"/>
      <c r="G2" s="42"/>
      <c r="H2" s="42"/>
      <c r="I2" s="42"/>
      <c r="J2" s="42"/>
      <c r="K2" s="42"/>
      <c r="L2" s="43" t="s">
        <v>10</v>
      </c>
      <c r="M2" s="42"/>
      <c r="N2" s="42"/>
      <c r="O2" s="42"/>
      <c r="P2" s="42"/>
      <c r="Q2" s="42"/>
      <c r="R2" s="42"/>
      <c r="S2" s="42"/>
      <c r="T2" s="42"/>
      <c r="U2" s="42"/>
      <c r="V2" s="43" t="s">
        <v>10</v>
      </c>
      <c r="W2" s="43"/>
      <c r="X2" s="43"/>
      <c r="Y2" s="43"/>
      <c r="Z2" s="43"/>
    </row>
    <row r="3" spans="1:39" ht="75" customHeight="1" x14ac:dyDescent="0.75">
      <c r="A3" s="37"/>
      <c r="B3" s="38"/>
      <c r="C3" s="171" t="s">
        <v>235</v>
      </c>
      <c r="D3" s="171"/>
      <c r="E3" s="171"/>
      <c r="F3" s="171"/>
      <c r="G3" s="171"/>
      <c r="H3" s="171"/>
      <c r="I3" s="171"/>
      <c r="J3" s="171"/>
      <c r="K3" s="171"/>
      <c r="L3" s="171"/>
      <c r="M3" s="171"/>
      <c r="N3" s="171"/>
      <c r="O3" s="171"/>
      <c r="P3" s="171"/>
      <c r="Q3" s="171"/>
      <c r="R3" s="172"/>
      <c r="S3" s="172"/>
      <c r="T3" s="172"/>
      <c r="U3" s="40"/>
      <c r="V3" s="40"/>
      <c r="W3" s="78"/>
      <c r="X3" s="78"/>
      <c r="Y3" s="78"/>
      <c r="Z3" s="78"/>
      <c r="AA3" s="73"/>
      <c r="AB3" s="73"/>
    </row>
    <row r="4" spans="1:39" ht="18" x14ac:dyDescent="0.25">
      <c r="A4" s="99"/>
      <c r="B4" s="99"/>
      <c r="C4" s="173" t="s">
        <v>236</v>
      </c>
      <c r="D4" s="173"/>
      <c r="E4" s="173"/>
      <c r="F4" s="173"/>
      <c r="G4" s="173"/>
      <c r="H4" s="99"/>
      <c r="I4" s="173" t="s">
        <v>237</v>
      </c>
      <c r="J4" s="173"/>
      <c r="K4" s="173"/>
      <c r="L4" s="173"/>
      <c r="M4" s="99"/>
      <c r="N4" s="99"/>
      <c r="O4" s="99"/>
      <c r="P4" s="99"/>
      <c r="Q4" s="99"/>
      <c r="R4" s="99"/>
      <c r="S4" s="99"/>
      <c r="T4" s="99"/>
      <c r="U4" s="99"/>
      <c r="V4" s="99"/>
      <c r="W4" s="44"/>
      <c r="X4" s="44"/>
      <c r="Y4" s="44"/>
      <c r="Z4" s="44"/>
      <c r="AD4" s="44"/>
    </row>
    <row r="5" spans="1:39" ht="75" customHeight="1" x14ac:dyDescent="0.25">
      <c r="A5" s="100"/>
      <c r="B5" s="101" t="s">
        <v>12</v>
      </c>
      <c r="C5" s="102" t="s">
        <v>238</v>
      </c>
      <c r="D5" s="102" t="s">
        <v>239</v>
      </c>
      <c r="E5" s="102" t="s">
        <v>240</v>
      </c>
      <c r="F5" s="102" t="s">
        <v>241</v>
      </c>
      <c r="G5" s="103" t="s">
        <v>228</v>
      </c>
      <c r="H5" s="102"/>
      <c r="I5" s="102" t="s">
        <v>242</v>
      </c>
      <c r="J5" s="102" t="s">
        <v>243</v>
      </c>
      <c r="K5" s="102" t="s">
        <v>244</v>
      </c>
      <c r="L5" s="104" t="s">
        <v>228</v>
      </c>
      <c r="M5" s="105"/>
      <c r="N5" s="102" t="s">
        <v>464</v>
      </c>
      <c r="O5" s="102" t="s">
        <v>465</v>
      </c>
      <c r="P5" s="102" t="s">
        <v>466</v>
      </c>
      <c r="Q5" s="102" t="s">
        <v>245</v>
      </c>
      <c r="R5" s="106" t="s">
        <v>246</v>
      </c>
      <c r="S5" s="105"/>
      <c r="T5" s="107" t="s">
        <v>247</v>
      </c>
      <c r="U5" s="105"/>
      <c r="V5" s="108" t="s">
        <v>248</v>
      </c>
      <c r="W5" s="108" t="s">
        <v>318</v>
      </c>
      <c r="X5" s="108" t="s">
        <v>16</v>
      </c>
      <c r="Y5" s="108" t="s">
        <v>17</v>
      </c>
      <c r="Z5" s="108" t="s">
        <v>319</v>
      </c>
      <c r="AA5" s="167" t="s">
        <v>321</v>
      </c>
      <c r="AB5" s="167" t="s">
        <v>320</v>
      </c>
      <c r="AD5" s="45" t="s">
        <v>326</v>
      </c>
      <c r="AG5" s="18" t="s">
        <v>322</v>
      </c>
      <c r="AH5" s="18" t="s">
        <v>478</v>
      </c>
      <c r="AI5" s="106" t="str">
        <f>R5</f>
        <v>Total exports of goods and services</v>
      </c>
      <c r="AJ5" s="45" t="str">
        <f>W5</f>
        <v>Total Imports</v>
      </c>
      <c r="AK5" s="107" t="s">
        <v>495</v>
      </c>
      <c r="AL5" s="72" t="s">
        <v>321</v>
      </c>
      <c r="AM5" s="72" t="s">
        <v>320</v>
      </c>
    </row>
    <row r="6" spans="1:39" ht="18" x14ac:dyDescent="0.25">
      <c r="A6" s="18" t="s">
        <v>359</v>
      </c>
      <c r="B6" s="18" t="s">
        <v>20</v>
      </c>
      <c r="C6" s="109">
        <v>24809</v>
      </c>
      <c r="D6" s="109">
        <v>0</v>
      </c>
      <c r="E6" s="109">
        <v>0</v>
      </c>
      <c r="F6" s="109">
        <v>0</v>
      </c>
      <c r="G6" s="110">
        <v>24809</v>
      </c>
      <c r="H6" s="46"/>
      <c r="I6" s="109">
        <v>1430</v>
      </c>
      <c r="J6" s="109">
        <v>0</v>
      </c>
      <c r="K6" s="109">
        <v>-265</v>
      </c>
      <c r="L6" s="111">
        <v>1165</v>
      </c>
      <c r="M6" s="46"/>
      <c r="N6" s="46">
        <v>1401</v>
      </c>
      <c r="O6" s="46">
        <v>506</v>
      </c>
      <c r="P6" s="109">
        <v>1907</v>
      </c>
      <c r="Q6" s="109">
        <v>150</v>
      </c>
      <c r="R6" s="112">
        <v>2057</v>
      </c>
      <c r="S6" s="46"/>
      <c r="T6" s="113">
        <v>28031</v>
      </c>
      <c r="U6" s="46"/>
      <c r="V6" s="114">
        <v>48290</v>
      </c>
      <c r="W6" s="114">
        <f>'Table 1 - Supply 2018'!H4</f>
        <v>12379</v>
      </c>
      <c r="X6" s="114">
        <f>'Table 1 - Supply 2018'!I4</f>
        <v>6679</v>
      </c>
      <c r="Y6" s="114">
        <f>'Table 1 - Supply 2018'!J4</f>
        <v>2578</v>
      </c>
      <c r="Z6" s="114">
        <f t="shared" ref="Z6:Z69" si="0">T6-W6+X6-Y6</f>
        <v>19753</v>
      </c>
      <c r="AA6" s="168">
        <f>IF(ISERROR(R6/V6),0,R6/V6)</f>
        <v>4.2596810933940778E-2</v>
      </c>
      <c r="AB6" s="168">
        <f>IF(ISERROR((W6+R6)/V6),0,(W6+R6)/V6)</f>
        <v>0.29894388072064609</v>
      </c>
      <c r="AD6" s="47">
        <f>SUM(C6:D6)</f>
        <v>24809</v>
      </c>
      <c r="AG6" s="18" t="s">
        <v>480</v>
      </c>
      <c r="AH6" s="18" t="s">
        <v>479</v>
      </c>
      <c r="AI6" s="112">
        <f>SUM(R6:R12)</f>
        <v>32006</v>
      </c>
      <c r="AJ6" s="47">
        <f>SUM(W6:W12)</f>
        <v>47892</v>
      </c>
      <c r="AK6" s="113">
        <f>SUM(T6:T12)</f>
        <v>56532</v>
      </c>
      <c r="AL6" s="70">
        <f t="shared" ref="AL6:AL15" si="1">AI6/AK6</f>
        <v>0.56615722068916718</v>
      </c>
      <c r="AM6" s="70">
        <f t="shared" ref="AM6:AM15" si="2">(AI6+AJ6)/AK6</f>
        <v>1.4133234274393265</v>
      </c>
    </row>
    <row r="7" spans="1:39" ht="18" x14ac:dyDescent="0.25">
      <c r="A7" s="18" t="s">
        <v>360</v>
      </c>
      <c r="B7" s="18" t="s">
        <v>22</v>
      </c>
      <c r="C7" s="109">
        <v>324</v>
      </c>
      <c r="D7" s="109">
        <v>0</v>
      </c>
      <c r="E7" s="109">
        <v>0</v>
      </c>
      <c r="F7" s="109">
        <v>0</v>
      </c>
      <c r="G7" s="110">
        <v>324</v>
      </c>
      <c r="H7" s="46"/>
      <c r="I7" s="109">
        <v>0</v>
      </c>
      <c r="J7" s="109">
        <v>0</v>
      </c>
      <c r="K7" s="109">
        <v>-724</v>
      </c>
      <c r="L7" s="111">
        <v>-724</v>
      </c>
      <c r="M7" s="46"/>
      <c r="N7" s="46">
        <v>23</v>
      </c>
      <c r="O7" s="46">
        <v>10</v>
      </c>
      <c r="P7" s="109">
        <v>33</v>
      </c>
      <c r="Q7" s="109">
        <v>6</v>
      </c>
      <c r="R7" s="112">
        <v>39</v>
      </c>
      <c r="S7" s="46"/>
      <c r="T7" s="113">
        <v>-361</v>
      </c>
      <c r="U7" s="46"/>
      <c r="V7" s="114">
        <v>2392</v>
      </c>
      <c r="W7" s="114">
        <f>'Table 1 - Supply 2018'!H5</f>
        <v>146</v>
      </c>
      <c r="X7" s="114">
        <f>'Table 1 - Supply 2018'!I5</f>
        <v>1024</v>
      </c>
      <c r="Y7" s="114">
        <f>'Table 1 - Supply 2018'!J5</f>
        <v>36</v>
      </c>
      <c r="Z7" s="114">
        <f t="shared" si="0"/>
        <v>481</v>
      </c>
      <c r="AA7" s="168">
        <f>IF(ISERROR(R7/V7),0,R7/V7)</f>
        <v>1.6304347826086956E-2</v>
      </c>
      <c r="AB7" s="168">
        <f>IF(ISERROR((W7+R7)/V7),0,(W7+R7)/V7)</f>
        <v>7.7341137123745823E-2</v>
      </c>
      <c r="AD7" s="47">
        <f t="shared" ref="AD7:AD70" si="3">SUM(C7:D7)</f>
        <v>324</v>
      </c>
      <c r="AG7" s="18" t="s">
        <v>335</v>
      </c>
      <c r="AH7" s="18" t="s">
        <v>340</v>
      </c>
      <c r="AI7" s="112">
        <f>SUM(R13:R55)</f>
        <v>318586</v>
      </c>
      <c r="AJ7" s="47">
        <f>SUM(W13:W55)</f>
        <v>454176</v>
      </c>
      <c r="AK7" s="113">
        <f>SUM(T13:T55)</f>
        <v>875359</v>
      </c>
      <c r="AL7" s="70">
        <f t="shared" si="1"/>
        <v>0.36394896265417959</v>
      </c>
      <c r="AM7" s="70">
        <f t="shared" si="2"/>
        <v>0.88279437350846912</v>
      </c>
    </row>
    <row r="8" spans="1:39" ht="18" x14ac:dyDescent="0.25">
      <c r="A8" s="18" t="s">
        <v>361</v>
      </c>
      <c r="B8" s="18" t="s">
        <v>24</v>
      </c>
      <c r="C8" s="109">
        <v>601</v>
      </c>
      <c r="D8" s="109">
        <v>0</v>
      </c>
      <c r="E8" s="109">
        <v>0</v>
      </c>
      <c r="F8" s="109">
        <v>0</v>
      </c>
      <c r="G8" s="110">
        <v>601</v>
      </c>
      <c r="H8" s="46"/>
      <c r="I8" s="109">
        <v>0</v>
      </c>
      <c r="J8" s="109">
        <v>0</v>
      </c>
      <c r="K8" s="109">
        <v>-7</v>
      </c>
      <c r="L8" s="111">
        <v>-7</v>
      </c>
      <c r="M8" s="46"/>
      <c r="N8" s="46">
        <v>672</v>
      </c>
      <c r="O8" s="46">
        <v>356</v>
      </c>
      <c r="P8" s="109">
        <v>1028</v>
      </c>
      <c r="Q8" s="109">
        <v>64</v>
      </c>
      <c r="R8" s="112">
        <v>1092</v>
      </c>
      <c r="S8" s="46"/>
      <c r="T8" s="113">
        <v>1686</v>
      </c>
      <c r="U8" s="46"/>
      <c r="V8" s="114">
        <v>3902</v>
      </c>
      <c r="W8" s="114">
        <f>'Table 1 - Supply 2018'!H6</f>
        <v>637</v>
      </c>
      <c r="X8" s="114">
        <f>'Table 1 - Supply 2018'!I6</f>
        <v>1348</v>
      </c>
      <c r="Y8" s="114">
        <f>'Table 1 - Supply 2018'!J6</f>
        <v>4</v>
      </c>
      <c r="Z8" s="114">
        <f t="shared" si="0"/>
        <v>2393</v>
      </c>
      <c r="AA8" s="168">
        <f>IF(ISERROR(R8/V8),0,R8/V8)</f>
        <v>0.27985648385443362</v>
      </c>
      <c r="AB8" s="168">
        <f t="shared" ref="AB8:AB71" si="4">IF(ISERROR((W8+R8)/V8),0,(W8+R8)/V8)</f>
        <v>0.44310609943618656</v>
      </c>
      <c r="AD8" s="47">
        <f t="shared" si="3"/>
        <v>601</v>
      </c>
      <c r="AG8" s="18" t="s">
        <v>332</v>
      </c>
      <c r="AH8" s="18" t="s">
        <v>131</v>
      </c>
      <c r="AI8" s="112">
        <f>R62</f>
        <v>2814</v>
      </c>
      <c r="AJ8" s="47">
        <f>W62</f>
        <v>2207</v>
      </c>
      <c r="AK8" s="113">
        <f>T62</f>
        <v>195543</v>
      </c>
      <c r="AL8" s="70">
        <f t="shared" si="1"/>
        <v>1.4390696675411546E-2</v>
      </c>
      <c r="AM8" s="70">
        <f t="shared" si="2"/>
        <v>2.5677216775849814E-2</v>
      </c>
    </row>
    <row r="9" spans="1:39" ht="18" x14ac:dyDescent="0.25">
      <c r="A9" s="18" t="s">
        <v>362</v>
      </c>
      <c r="B9" s="18" t="s">
        <v>26</v>
      </c>
      <c r="C9" s="109">
        <v>341</v>
      </c>
      <c r="D9" s="109">
        <v>0</v>
      </c>
      <c r="E9" s="109">
        <v>0</v>
      </c>
      <c r="F9" s="109">
        <v>0</v>
      </c>
      <c r="G9" s="110">
        <v>341</v>
      </c>
      <c r="H9" s="46"/>
      <c r="I9" s="109">
        <v>0</v>
      </c>
      <c r="J9" s="109">
        <v>0</v>
      </c>
      <c r="K9" s="109">
        <v>-174</v>
      </c>
      <c r="L9" s="111">
        <v>-174</v>
      </c>
      <c r="M9" s="46"/>
      <c r="N9" s="46">
        <v>63</v>
      </c>
      <c r="O9" s="46">
        <v>25</v>
      </c>
      <c r="P9" s="109">
        <v>88</v>
      </c>
      <c r="Q9" s="109">
        <v>0</v>
      </c>
      <c r="R9" s="112">
        <v>88</v>
      </c>
      <c r="S9" s="46"/>
      <c r="T9" s="113">
        <v>255</v>
      </c>
      <c r="U9" s="46"/>
      <c r="V9" s="114">
        <v>1669</v>
      </c>
      <c r="W9" s="114">
        <f>'Table 1 - Supply 2018'!H7</f>
        <v>958</v>
      </c>
      <c r="X9" s="114">
        <f>'Table 1 - Supply 2018'!I7</f>
        <v>292</v>
      </c>
      <c r="Y9" s="114">
        <f>'Table 1 - Supply 2018'!J7</f>
        <v>39</v>
      </c>
      <c r="Z9" s="114">
        <f t="shared" si="0"/>
        <v>-450</v>
      </c>
      <c r="AA9" s="168">
        <f t="shared" ref="AA9:AA72" si="5">IF(ISERROR(R9/V9),0,R9/V9)</f>
        <v>5.2726183343319355E-2</v>
      </c>
      <c r="AB9" s="168">
        <f t="shared" si="4"/>
        <v>0.62672258837627326</v>
      </c>
      <c r="AD9" s="47">
        <f t="shared" si="3"/>
        <v>341</v>
      </c>
      <c r="AG9" s="18" t="s">
        <v>336</v>
      </c>
      <c r="AH9" s="18" t="s">
        <v>341</v>
      </c>
      <c r="AI9" s="112">
        <f>SUM(R56:R57)</f>
        <v>248</v>
      </c>
      <c r="AJ9" s="47">
        <f>SUM(W56:W57)</f>
        <v>1370</v>
      </c>
      <c r="AK9" s="113">
        <f>SUM(T56:T57)</f>
        <v>31165</v>
      </c>
      <c r="AL9" s="70">
        <f t="shared" si="1"/>
        <v>7.9576447938392424E-3</v>
      </c>
      <c r="AM9" s="70">
        <f t="shared" si="2"/>
        <v>5.1917214824322155E-2</v>
      </c>
    </row>
    <row r="10" spans="1:39" ht="18" x14ac:dyDescent="0.25">
      <c r="A10" s="18" t="s">
        <v>363</v>
      </c>
      <c r="B10" s="26" t="s">
        <v>28</v>
      </c>
      <c r="C10" s="109">
        <v>0</v>
      </c>
      <c r="D10" s="109">
        <v>0</v>
      </c>
      <c r="E10" s="109">
        <v>0</v>
      </c>
      <c r="F10" s="109">
        <v>0</v>
      </c>
      <c r="G10" s="110">
        <v>0</v>
      </c>
      <c r="H10" s="46"/>
      <c r="I10" s="109">
        <v>0</v>
      </c>
      <c r="J10" s="109">
        <v>0</v>
      </c>
      <c r="K10" s="109">
        <v>-2079</v>
      </c>
      <c r="L10" s="111">
        <v>-2079</v>
      </c>
      <c r="M10" s="46"/>
      <c r="N10" s="46">
        <v>15625</v>
      </c>
      <c r="O10" s="46">
        <v>11187</v>
      </c>
      <c r="P10" s="109">
        <v>26812</v>
      </c>
      <c r="Q10" s="109">
        <v>0</v>
      </c>
      <c r="R10" s="112">
        <v>26812</v>
      </c>
      <c r="S10" s="46"/>
      <c r="T10" s="113">
        <v>24733</v>
      </c>
      <c r="U10" s="46"/>
      <c r="V10" s="114">
        <v>60031</v>
      </c>
      <c r="W10" s="114">
        <f>'Table 1 - Supply 2018'!H8</f>
        <v>31819</v>
      </c>
      <c r="X10" s="114">
        <f>'Table 1 - Supply 2018'!I8</f>
        <v>301</v>
      </c>
      <c r="Y10" s="114">
        <f>'Table 1 - Supply 2018'!J8</f>
        <v>26</v>
      </c>
      <c r="Z10" s="114">
        <f t="shared" si="0"/>
        <v>-6811</v>
      </c>
      <c r="AA10" s="168">
        <f t="shared" si="5"/>
        <v>0.44663590478252901</v>
      </c>
      <c r="AB10" s="168">
        <f t="shared" si="4"/>
        <v>0.97667871599673506</v>
      </c>
      <c r="AD10" s="47">
        <f t="shared" si="3"/>
        <v>0</v>
      </c>
      <c r="AG10" s="18" t="s">
        <v>333</v>
      </c>
      <c r="AH10" s="18" t="s">
        <v>343</v>
      </c>
      <c r="AI10" s="112">
        <f>SUM(R58:R61)</f>
        <v>5619</v>
      </c>
      <c r="AJ10" s="47">
        <f>SUM(W58:W61)</f>
        <v>3382</v>
      </c>
      <c r="AK10" s="113">
        <f>SUM(T58:T61)</f>
        <v>22198</v>
      </c>
      <c r="AL10" s="70">
        <f t="shared" si="1"/>
        <v>0.2531309126948374</v>
      </c>
      <c r="AM10" s="70">
        <f t="shared" si="2"/>
        <v>0.40548698080908191</v>
      </c>
    </row>
    <row r="11" spans="1:39" ht="18" x14ac:dyDescent="0.25">
      <c r="A11" s="18" t="s">
        <v>364</v>
      </c>
      <c r="B11" s="18" t="s">
        <v>30</v>
      </c>
      <c r="C11" s="109">
        <v>101</v>
      </c>
      <c r="D11" s="109">
        <v>0</v>
      </c>
      <c r="E11" s="109">
        <v>0</v>
      </c>
      <c r="F11" s="109">
        <v>0</v>
      </c>
      <c r="G11" s="110">
        <v>101</v>
      </c>
      <c r="H11" s="46"/>
      <c r="I11" s="109">
        <v>0</v>
      </c>
      <c r="J11" s="109">
        <v>0</v>
      </c>
      <c r="K11" s="109">
        <v>213</v>
      </c>
      <c r="L11" s="111">
        <v>213</v>
      </c>
      <c r="M11" s="46"/>
      <c r="N11" s="46">
        <v>1240</v>
      </c>
      <c r="O11" s="46">
        <v>188</v>
      </c>
      <c r="P11" s="109">
        <v>1428</v>
      </c>
      <c r="Q11" s="109">
        <v>0</v>
      </c>
      <c r="R11" s="112">
        <v>1428</v>
      </c>
      <c r="S11" s="46"/>
      <c r="T11" s="113">
        <v>1742</v>
      </c>
      <c r="U11" s="46"/>
      <c r="V11" s="114">
        <v>7483</v>
      </c>
      <c r="W11" s="114">
        <f>'Table 1 - Supply 2018'!H9</f>
        <v>1804</v>
      </c>
      <c r="X11" s="114">
        <f>'Table 1 - Supply 2018'!I9</f>
        <v>936</v>
      </c>
      <c r="Y11" s="114">
        <f>'Table 1 - Supply 2018'!J9</f>
        <v>381</v>
      </c>
      <c r="Z11" s="114">
        <f t="shared" si="0"/>
        <v>493</v>
      </c>
      <c r="AA11" s="168">
        <f t="shared" si="5"/>
        <v>0.19083255378858746</v>
      </c>
      <c r="AB11" s="168">
        <f t="shared" si="4"/>
        <v>0.43191233462515033</v>
      </c>
      <c r="AD11" s="47">
        <f t="shared" si="3"/>
        <v>101</v>
      </c>
      <c r="AG11" s="18" t="s">
        <v>494</v>
      </c>
      <c r="AH11" s="18" t="s">
        <v>481</v>
      </c>
      <c r="AI11" s="112">
        <f>SUM(R63:R73)</f>
        <v>41159</v>
      </c>
      <c r="AJ11" s="47">
        <f>SUM(W63:W73)</f>
        <v>46344</v>
      </c>
      <c r="AK11" s="113">
        <f>SUM(T63:T73)</f>
        <v>236622</v>
      </c>
      <c r="AL11" s="70">
        <f t="shared" si="1"/>
        <v>0.17394409649145051</v>
      </c>
      <c r="AM11" s="70">
        <f t="shared" si="2"/>
        <v>0.36980077930200911</v>
      </c>
    </row>
    <row r="12" spans="1:39" ht="18" x14ac:dyDescent="0.25">
      <c r="A12" s="18" t="s">
        <v>365</v>
      </c>
      <c r="B12" s="18" t="s">
        <v>32</v>
      </c>
      <c r="C12" s="109">
        <v>0</v>
      </c>
      <c r="D12" s="109">
        <v>0</v>
      </c>
      <c r="E12" s="109">
        <v>0</v>
      </c>
      <c r="F12" s="109">
        <v>0</v>
      </c>
      <c r="G12" s="110">
        <v>0</v>
      </c>
      <c r="H12" s="46"/>
      <c r="I12" s="109">
        <v>0</v>
      </c>
      <c r="J12" s="109">
        <v>0</v>
      </c>
      <c r="K12" s="109">
        <v>-44</v>
      </c>
      <c r="L12" s="111">
        <v>-44</v>
      </c>
      <c r="M12" s="46"/>
      <c r="N12" s="46">
        <v>0</v>
      </c>
      <c r="O12" s="46">
        <v>0</v>
      </c>
      <c r="P12" s="109">
        <v>0</v>
      </c>
      <c r="Q12" s="109">
        <v>490</v>
      </c>
      <c r="R12" s="112">
        <v>490</v>
      </c>
      <c r="S12" s="46"/>
      <c r="T12" s="113">
        <v>446</v>
      </c>
      <c r="U12" s="46"/>
      <c r="V12" s="114">
        <v>4351</v>
      </c>
      <c r="W12" s="114">
        <f>'Table 1 - Supply 2018'!H10</f>
        <v>149</v>
      </c>
      <c r="X12" s="114">
        <f>'Table 1 - Supply 2018'!I10</f>
        <v>0</v>
      </c>
      <c r="Y12" s="114">
        <f>'Table 1 - Supply 2018'!J10</f>
        <v>0</v>
      </c>
      <c r="Z12" s="114">
        <f t="shared" si="0"/>
        <v>297</v>
      </c>
      <c r="AA12" s="168">
        <f t="shared" si="5"/>
        <v>0.11261778901401977</v>
      </c>
      <c r="AB12" s="168">
        <f t="shared" si="4"/>
        <v>0.14686279016318088</v>
      </c>
      <c r="AD12" s="47">
        <f t="shared" si="3"/>
        <v>0</v>
      </c>
      <c r="AG12" s="18" t="s">
        <v>493</v>
      </c>
      <c r="AH12" s="18" t="s">
        <v>482</v>
      </c>
      <c r="AI12" s="112">
        <f>SUM(R74:R78)</f>
        <v>43483</v>
      </c>
      <c r="AJ12" s="47">
        <f>SUM(W74:W78)</f>
        <v>22229</v>
      </c>
      <c r="AK12" s="113">
        <f>SUM(T74:T78)</f>
        <v>143739</v>
      </c>
      <c r="AL12" s="70">
        <f t="shared" si="1"/>
        <v>0.30251358364814002</v>
      </c>
      <c r="AM12" s="70">
        <f t="shared" si="2"/>
        <v>0.45716193934840232</v>
      </c>
    </row>
    <row r="13" spans="1:39" ht="18" x14ac:dyDescent="0.25">
      <c r="A13" s="18" t="s">
        <v>366</v>
      </c>
      <c r="B13" s="18" t="s">
        <v>34</v>
      </c>
      <c r="C13" s="109">
        <v>19369</v>
      </c>
      <c r="D13" s="109">
        <v>0</v>
      </c>
      <c r="E13" s="109">
        <v>0</v>
      </c>
      <c r="F13" s="109">
        <v>0</v>
      </c>
      <c r="G13" s="110">
        <v>19369</v>
      </c>
      <c r="H13" s="46"/>
      <c r="I13" s="109">
        <v>0</v>
      </c>
      <c r="J13" s="109">
        <v>0</v>
      </c>
      <c r="K13" s="109">
        <v>164</v>
      </c>
      <c r="L13" s="111">
        <v>164</v>
      </c>
      <c r="M13" s="46"/>
      <c r="N13" s="46">
        <v>1765</v>
      </c>
      <c r="O13" s="46">
        <v>468</v>
      </c>
      <c r="P13" s="109">
        <v>2233</v>
      </c>
      <c r="Q13" s="109">
        <v>219</v>
      </c>
      <c r="R13" s="112">
        <v>2452</v>
      </c>
      <c r="S13" s="46"/>
      <c r="T13" s="113">
        <v>21985</v>
      </c>
      <c r="U13" s="46"/>
      <c r="V13" s="114">
        <v>35391</v>
      </c>
      <c r="W13" s="114">
        <f>'Table 1 - Supply 2018'!H11</f>
        <v>7665</v>
      </c>
      <c r="X13" s="114">
        <f>'Table 1 - Supply 2018'!I11</f>
        <v>8362</v>
      </c>
      <c r="Y13" s="114">
        <f>'Table 1 - Supply 2018'!J11</f>
        <v>71</v>
      </c>
      <c r="Z13" s="114">
        <f t="shared" si="0"/>
        <v>22611</v>
      </c>
      <c r="AA13" s="168">
        <f t="shared" si="5"/>
        <v>6.9283151083608829E-2</v>
      </c>
      <c r="AB13" s="168">
        <f t="shared" si="4"/>
        <v>0.28586363764798961</v>
      </c>
      <c r="AD13" s="47">
        <f t="shared" si="3"/>
        <v>19369</v>
      </c>
      <c r="AG13" s="18" t="s">
        <v>492</v>
      </c>
      <c r="AH13" s="18" t="s">
        <v>483</v>
      </c>
      <c r="AI13" s="112">
        <f>SUM(R79:R81)</f>
        <v>87308</v>
      </c>
      <c r="AJ13" s="47">
        <f>SUM(W79:W81)</f>
        <v>26396</v>
      </c>
      <c r="AK13" s="113">
        <f>SUM(T79:T81)</f>
        <v>164073</v>
      </c>
      <c r="AL13" s="70">
        <f t="shared" si="1"/>
        <v>0.53212899136360037</v>
      </c>
      <c r="AM13" s="70">
        <f t="shared" si="2"/>
        <v>0.69300859983056318</v>
      </c>
    </row>
    <row r="14" spans="1:39" ht="18" x14ac:dyDescent="0.25">
      <c r="A14" s="18" t="s">
        <v>367</v>
      </c>
      <c r="B14" s="18" t="s">
        <v>36</v>
      </c>
      <c r="C14" s="109">
        <v>13260</v>
      </c>
      <c r="D14" s="109">
        <v>0</v>
      </c>
      <c r="E14" s="109">
        <v>0</v>
      </c>
      <c r="F14" s="109">
        <v>0</v>
      </c>
      <c r="G14" s="110">
        <v>13260</v>
      </c>
      <c r="H14" s="46"/>
      <c r="I14" s="109">
        <v>0</v>
      </c>
      <c r="J14" s="109">
        <v>0</v>
      </c>
      <c r="K14" s="109">
        <v>50</v>
      </c>
      <c r="L14" s="111">
        <v>50</v>
      </c>
      <c r="M14" s="46"/>
      <c r="N14" s="46">
        <v>1202</v>
      </c>
      <c r="O14" s="46">
        <v>366</v>
      </c>
      <c r="P14" s="109">
        <v>1568</v>
      </c>
      <c r="Q14" s="109">
        <v>116</v>
      </c>
      <c r="R14" s="112">
        <v>1684</v>
      </c>
      <c r="S14" s="46"/>
      <c r="T14" s="113">
        <v>14994</v>
      </c>
      <c r="U14" s="46"/>
      <c r="V14" s="114">
        <v>22867</v>
      </c>
      <c r="W14" s="114">
        <f>'Table 1 - Supply 2018'!H12</f>
        <v>6910</v>
      </c>
      <c r="X14" s="114">
        <f>'Table 1 - Supply 2018'!I12</f>
        <v>4732</v>
      </c>
      <c r="Y14" s="114">
        <f>'Table 1 - Supply 2018'!J12</f>
        <v>1581</v>
      </c>
      <c r="Z14" s="114">
        <f t="shared" si="0"/>
        <v>11235</v>
      </c>
      <c r="AA14" s="168">
        <f t="shared" si="5"/>
        <v>7.3643241352166877E-2</v>
      </c>
      <c r="AB14" s="168">
        <f t="shared" si="4"/>
        <v>0.37582542528534568</v>
      </c>
      <c r="AD14" s="47">
        <f t="shared" si="3"/>
        <v>13260</v>
      </c>
      <c r="AG14" s="28" t="s">
        <v>491</v>
      </c>
      <c r="AH14" s="18" t="s">
        <v>484</v>
      </c>
      <c r="AI14" s="112">
        <f>SUM(R83:R85)</f>
        <v>1801</v>
      </c>
      <c r="AJ14" s="47">
        <f>SUM(W83:W85)</f>
        <v>5308</v>
      </c>
      <c r="AK14" s="113">
        <f>SUM(T83:T85)</f>
        <v>310075</v>
      </c>
      <c r="AL14" s="70">
        <f t="shared" si="1"/>
        <v>5.8082721922115615E-3</v>
      </c>
      <c r="AM14" s="70">
        <f t="shared" si="2"/>
        <v>2.2926711279529145E-2</v>
      </c>
    </row>
    <row r="15" spans="1:39" ht="18" x14ac:dyDescent="0.25">
      <c r="A15" s="27" t="s">
        <v>368</v>
      </c>
      <c r="B15" s="27" t="s">
        <v>38</v>
      </c>
      <c r="C15" s="115">
        <v>1784</v>
      </c>
      <c r="D15" s="115">
        <v>0</v>
      </c>
      <c r="E15" s="115">
        <v>0</v>
      </c>
      <c r="F15" s="115">
        <v>0</v>
      </c>
      <c r="G15" s="116">
        <v>1784</v>
      </c>
      <c r="H15" s="49"/>
      <c r="I15" s="115">
        <v>0</v>
      </c>
      <c r="J15" s="115">
        <v>0</v>
      </c>
      <c r="K15" s="115">
        <v>-6</v>
      </c>
      <c r="L15" s="117">
        <v>-6</v>
      </c>
      <c r="M15" s="49"/>
      <c r="N15" s="49">
        <v>481</v>
      </c>
      <c r="O15" s="49">
        <v>71</v>
      </c>
      <c r="P15" s="115">
        <v>552</v>
      </c>
      <c r="Q15" s="115">
        <v>18</v>
      </c>
      <c r="R15" s="118">
        <v>570</v>
      </c>
      <c r="S15" s="49"/>
      <c r="T15" s="119">
        <v>2348</v>
      </c>
      <c r="U15" s="49"/>
      <c r="V15" s="120">
        <v>4999</v>
      </c>
      <c r="W15" s="120">
        <f>'Table 1 - Supply 2018'!H13</f>
        <v>2129</v>
      </c>
      <c r="X15" s="120">
        <f>'Table 1 - Supply 2018'!I13</f>
        <v>1203</v>
      </c>
      <c r="Y15" s="120">
        <f>'Table 1 - Supply 2018'!J13</f>
        <v>14</v>
      </c>
      <c r="Z15" s="120">
        <f t="shared" si="0"/>
        <v>1408</v>
      </c>
      <c r="AA15" s="169">
        <f t="shared" si="5"/>
        <v>0.11402280456091218</v>
      </c>
      <c r="AB15" s="169">
        <f t="shared" si="4"/>
        <v>0.53990798159631925</v>
      </c>
      <c r="AD15" s="52">
        <f t="shared" si="3"/>
        <v>1784</v>
      </c>
      <c r="AG15" s="28" t="s">
        <v>490</v>
      </c>
      <c r="AH15" s="18" t="s">
        <v>485</v>
      </c>
      <c r="AI15" s="152">
        <f>SUM(R86:R99)</f>
        <v>109316</v>
      </c>
      <c r="AJ15" s="69">
        <f>SUM(W86:W99)</f>
        <v>63937</v>
      </c>
      <c r="AK15" s="153">
        <f>SUM(T86:T99)</f>
        <v>200797</v>
      </c>
      <c r="AL15" s="70">
        <f t="shared" si="1"/>
        <v>0.5444105240616145</v>
      </c>
      <c r="AM15" s="70">
        <f t="shared" si="2"/>
        <v>0.86282663585611341</v>
      </c>
    </row>
    <row r="16" spans="1:39" ht="18" x14ac:dyDescent="0.25">
      <c r="A16" s="18" t="s">
        <v>369</v>
      </c>
      <c r="B16" s="18" t="s">
        <v>40</v>
      </c>
      <c r="C16" s="109">
        <v>12046</v>
      </c>
      <c r="D16" s="109">
        <v>0</v>
      </c>
      <c r="E16" s="109">
        <v>0</v>
      </c>
      <c r="F16" s="109">
        <v>0</v>
      </c>
      <c r="G16" s="110">
        <v>12046</v>
      </c>
      <c r="H16" s="46"/>
      <c r="I16" s="109">
        <v>0</v>
      </c>
      <c r="J16" s="109">
        <v>0</v>
      </c>
      <c r="K16" s="109">
        <v>279</v>
      </c>
      <c r="L16" s="111">
        <v>279</v>
      </c>
      <c r="M16" s="46"/>
      <c r="N16" s="46">
        <v>1400</v>
      </c>
      <c r="O16" s="46">
        <v>395</v>
      </c>
      <c r="P16" s="109">
        <v>1795</v>
      </c>
      <c r="Q16" s="109">
        <v>138</v>
      </c>
      <c r="R16" s="112">
        <v>1933</v>
      </c>
      <c r="S16" s="46"/>
      <c r="T16" s="113">
        <v>14258</v>
      </c>
      <c r="U16" s="46"/>
      <c r="V16" s="114">
        <v>19022</v>
      </c>
      <c r="W16" s="114">
        <f>'Table 1 - Supply 2018'!H14</f>
        <v>3896</v>
      </c>
      <c r="X16" s="114">
        <f>'Table 1 - Supply 2018'!I14</f>
        <v>4155</v>
      </c>
      <c r="Y16" s="114">
        <f>'Table 1 - Supply 2018'!J14</f>
        <v>1371</v>
      </c>
      <c r="Z16" s="114">
        <f t="shared" si="0"/>
        <v>13146</v>
      </c>
      <c r="AA16" s="168">
        <f t="shared" si="5"/>
        <v>0.10161917779413311</v>
      </c>
      <c r="AB16" s="168">
        <f t="shared" si="4"/>
        <v>0.30643465461045105</v>
      </c>
      <c r="AD16" s="47">
        <f t="shared" si="3"/>
        <v>12046</v>
      </c>
      <c r="AG16" s="18" t="s">
        <v>488</v>
      </c>
      <c r="AH16" s="18" t="s">
        <v>486</v>
      </c>
      <c r="AI16" s="112">
        <f>SUM(R100:R103)</f>
        <v>11245</v>
      </c>
      <c r="AJ16" s="47">
        <f>SUM(W100:W103)</f>
        <v>3307</v>
      </c>
      <c r="AK16" s="113">
        <f>SUM(T100:T103)</f>
        <v>486735</v>
      </c>
      <c r="AL16" s="70">
        <f t="shared" ref="AL16:AL17" si="6">AI16/AK16</f>
        <v>2.3102920480343514E-2</v>
      </c>
      <c r="AM16" s="70">
        <f t="shared" ref="AM16:AM17" si="7">(AI16+AJ16)/AK16</f>
        <v>2.989717197242853E-2</v>
      </c>
    </row>
    <row r="17" spans="1:39" ht="18" x14ac:dyDescent="0.25">
      <c r="A17" s="18" t="s">
        <v>370</v>
      </c>
      <c r="B17" s="18" t="s">
        <v>42</v>
      </c>
      <c r="C17" s="109">
        <v>2965</v>
      </c>
      <c r="D17" s="109">
        <v>0</v>
      </c>
      <c r="E17" s="109">
        <v>0</v>
      </c>
      <c r="F17" s="109">
        <v>0</v>
      </c>
      <c r="G17" s="110">
        <v>2965</v>
      </c>
      <c r="H17" s="46"/>
      <c r="I17" s="109">
        <v>0</v>
      </c>
      <c r="J17" s="109">
        <v>0</v>
      </c>
      <c r="K17" s="109">
        <v>-123</v>
      </c>
      <c r="L17" s="111">
        <v>-123</v>
      </c>
      <c r="M17" s="46"/>
      <c r="N17" s="46">
        <v>693</v>
      </c>
      <c r="O17" s="46">
        <v>307</v>
      </c>
      <c r="P17" s="109">
        <v>1000</v>
      </c>
      <c r="Q17" s="109">
        <v>38</v>
      </c>
      <c r="R17" s="112">
        <v>1038</v>
      </c>
      <c r="S17" s="46"/>
      <c r="T17" s="113">
        <v>3880</v>
      </c>
      <c r="U17" s="46"/>
      <c r="V17" s="114">
        <v>9158</v>
      </c>
      <c r="W17" s="114">
        <f>'Table 1 - Supply 2018'!H15</f>
        <v>1573</v>
      </c>
      <c r="X17" s="114">
        <f>'Table 1 - Supply 2018'!I15</f>
        <v>1797</v>
      </c>
      <c r="Y17" s="114">
        <f>'Table 1 - Supply 2018'!J15</f>
        <v>14</v>
      </c>
      <c r="Z17" s="114">
        <f t="shared" si="0"/>
        <v>4090</v>
      </c>
      <c r="AA17" s="168">
        <f t="shared" si="5"/>
        <v>0.11334352478707141</v>
      </c>
      <c r="AB17" s="168">
        <f t="shared" si="4"/>
        <v>0.28510591832277787</v>
      </c>
      <c r="AD17" s="47">
        <f t="shared" si="3"/>
        <v>2965</v>
      </c>
      <c r="AG17" s="88" t="s">
        <v>489</v>
      </c>
      <c r="AH17" s="88" t="s">
        <v>487</v>
      </c>
      <c r="AI17" s="118">
        <f>SUM(R104:R111)</f>
        <v>8016</v>
      </c>
      <c r="AJ17" s="52">
        <f>SUM(W104:W111)</f>
        <v>10540</v>
      </c>
      <c r="AK17" s="119">
        <f>SUM(T104:T111)</f>
        <v>106042</v>
      </c>
      <c r="AL17" s="155">
        <f t="shared" si="6"/>
        <v>7.559268968899116E-2</v>
      </c>
      <c r="AM17" s="155">
        <f t="shared" si="7"/>
        <v>0.17498726919522453</v>
      </c>
    </row>
    <row r="18" spans="1:39" ht="18" x14ac:dyDescent="0.25">
      <c r="A18" s="18" t="s">
        <v>371</v>
      </c>
      <c r="B18" s="18" t="s">
        <v>44</v>
      </c>
      <c r="C18" s="109">
        <v>10892</v>
      </c>
      <c r="D18" s="109">
        <v>0</v>
      </c>
      <c r="E18" s="109">
        <v>0</v>
      </c>
      <c r="F18" s="109">
        <v>0</v>
      </c>
      <c r="G18" s="110">
        <v>10892</v>
      </c>
      <c r="H18" s="46"/>
      <c r="I18" s="109">
        <v>0</v>
      </c>
      <c r="J18" s="109">
        <v>0</v>
      </c>
      <c r="K18" s="109">
        <v>-49</v>
      </c>
      <c r="L18" s="111">
        <v>-49</v>
      </c>
      <c r="M18" s="46"/>
      <c r="N18" s="46">
        <v>634</v>
      </c>
      <c r="O18" s="46">
        <v>316</v>
      </c>
      <c r="P18" s="109">
        <v>950</v>
      </c>
      <c r="Q18" s="109">
        <v>139</v>
      </c>
      <c r="R18" s="112">
        <v>1089</v>
      </c>
      <c r="S18" s="46"/>
      <c r="T18" s="113">
        <v>11932</v>
      </c>
      <c r="U18" s="46"/>
      <c r="V18" s="114">
        <v>17152</v>
      </c>
      <c r="W18" s="114">
        <f>'Table 1 - Supply 2018'!H16</f>
        <v>2497</v>
      </c>
      <c r="X18" s="114">
        <f>'Table 1 - Supply 2018'!I16</f>
        <v>4443</v>
      </c>
      <c r="Y18" s="114">
        <f>'Table 1 - Supply 2018'!J16</f>
        <v>25</v>
      </c>
      <c r="Z18" s="114">
        <f t="shared" si="0"/>
        <v>13853</v>
      </c>
      <c r="AA18" s="168">
        <f t="shared" si="5"/>
        <v>6.3491138059701496E-2</v>
      </c>
      <c r="AB18" s="168">
        <f t="shared" si="4"/>
        <v>0.20907182835820895</v>
      </c>
      <c r="AD18" s="47">
        <f t="shared" si="3"/>
        <v>10892</v>
      </c>
      <c r="AG18" s="34"/>
      <c r="AH18" s="156" t="s">
        <v>228</v>
      </c>
      <c r="AI18" s="156">
        <f>SUM(AI6:AI17)</f>
        <v>661601</v>
      </c>
      <c r="AJ18" s="156">
        <f t="shared" ref="AJ18:AK18" si="8">SUM(AJ6:AJ17)</f>
        <v>687088</v>
      </c>
      <c r="AK18" s="156">
        <f t="shared" si="8"/>
        <v>2828880</v>
      </c>
    </row>
    <row r="19" spans="1:39" ht="18" x14ac:dyDescent="0.25">
      <c r="A19" s="18" t="s">
        <v>372</v>
      </c>
      <c r="B19" s="18" t="s">
        <v>46</v>
      </c>
      <c r="C19" s="109">
        <v>18899</v>
      </c>
      <c r="D19" s="109">
        <v>0</v>
      </c>
      <c r="E19" s="109">
        <v>0</v>
      </c>
      <c r="F19" s="109">
        <v>0</v>
      </c>
      <c r="G19" s="110">
        <v>18899</v>
      </c>
      <c r="H19" s="46"/>
      <c r="I19" s="109">
        <v>0</v>
      </c>
      <c r="J19" s="109">
        <v>0</v>
      </c>
      <c r="K19" s="109">
        <v>195</v>
      </c>
      <c r="L19" s="111">
        <v>195</v>
      </c>
      <c r="M19" s="46"/>
      <c r="N19" s="46">
        <v>2660</v>
      </c>
      <c r="O19" s="46">
        <v>1465</v>
      </c>
      <c r="P19" s="109">
        <v>4125</v>
      </c>
      <c r="Q19" s="109">
        <v>208</v>
      </c>
      <c r="R19" s="112">
        <v>4333</v>
      </c>
      <c r="S19" s="46"/>
      <c r="T19" s="113">
        <v>23427</v>
      </c>
      <c r="U19" s="46"/>
      <c r="V19" s="114">
        <v>35213</v>
      </c>
      <c r="W19" s="114">
        <f>'Table 1 - Supply 2018'!H17</f>
        <v>7535</v>
      </c>
      <c r="X19" s="114">
        <f>'Table 1 - Supply 2018'!I17</f>
        <v>10139</v>
      </c>
      <c r="Y19" s="114">
        <f>'Table 1 - Supply 2018'!J17</f>
        <v>2247</v>
      </c>
      <c r="Z19" s="114">
        <f t="shared" si="0"/>
        <v>23784</v>
      </c>
      <c r="AA19" s="168">
        <f t="shared" si="5"/>
        <v>0.12305114588362252</v>
      </c>
      <c r="AB19" s="168">
        <f t="shared" si="4"/>
        <v>0.3370346178967995</v>
      </c>
      <c r="AD19" s="47">
        <f t="shared" si="3"/>
        <v>18899</v>
      </c>
    </row>
    <row r="20" spans="1:39" ht="18" x14ac:dyDescent="0.25">
      <c r="A20" s="18" t="s">
        <v>373</v>
      </c>
      <c r="B20" s="18" t="s">
        <v>48</v>
      </c>
      <c r="C20" s="109">
        <v>6000</v>
      </c>
      <c r="D20" s="109">
        <v>0</v>
      </c>
      <c r="E20" s="109">
        <v>0</v>
      </c>
      <c r="F20" s="109">
        <v>0</v>
      </c>
      <c r="G20" s="110">
        <v>6000</v>
      </c>
      <c r="H20" s="46"/>
      <c r="I20" s="109">
        <v>0</v>
      </c>
      <c r="J20" s="109">
        <v>0</v>
      </c>
      <c r="K20" s="109">
        <v>-67</v>
      </c>
      <c r="L20" s="111">
        <v>-67</v>
      </c>
      <c r="M20" s="46"/>
      <c r="N20" s="46">
        <v>607</v>
      </c>
      <c r="O20" s="46">
        <v>332</v>
      </c>
      <c r="P20" s="109">
        <v>939</v>
      </c>
      <c r="Q20" s="109">
        <v>141</v>
      </c>
      <c r="R20" s="112">
        <v>1080</v>
      </c>
      <c r="S20" s="46"/>
      <c r="T20" s="113">
        <v>7013</v>
      </c>
      <c r="U20" s="46"/>
      <c r="V20" s="114">
        <v>10906</v>
      </c>
      <c r="W20" s="114">
        <f>'Table 1 - Supply 2018'!H18</f>
        <v>1101</v>
      </c>
      <c r="X20" s="114">
        <f>'Table 1 - Supply 2018'!I18</f>
        <v>3333</v>
      </c>
      <c r="Y20" s="114">
        <f>'Table 1 - Supply 2018'!J18</f>
        <v>650</v>
      </c>
      <c r="Z20" s="114">
        <f t="shared" si="0"/>
        <v>8595</v>
      </c>
      <c r="AA20" s="168">
        <f t="shared" si="5"/>
        <v>9.9028057949752432E-2</v>
      </c>
      <c r="AB20" s="168">
        <f t="shared" si="4"/>
        <v>0.19998166147075006</v>
      </c>
      <c r="AD20" s="47">
        <f t="shared" si="3"/>
        <v>6000</v>
      </c>
    </row>
    <row r="21" spans="1:39" ht="18" x14ac:dyDescent="0.25">
      <c r="A21" s="18" t="s">
        <v>374</v>
      </c>
      <c r="B21" s="18" t="s">
        <v>467</v>
      </c>
      <c r="C21" s="109">
        <v>44340</v>
      </c>
      <c r="D21" s="109">
        <v>0</v>
      </c>
      <c r="E21" s="109">
        <v>0</v>
      </c>
      <c r="F21" s="109">
        <v>0</v>
      </c>
      <c r="G21" s="110">
        <v>44340</v>
      </c>
      <c r="H21" s="46"/>
      <c r="I21" s="109">
        <v>0</v>
      </c>
      <c r="J21" s="109">
        <v>0</v>
      </c>
      <c r="K21" s="109">
        <v>1047</v>
      </c>
      <c r="L21" s="111">
        <v>1047</v>
      </c>
      <c r="M21" s="46"/>
      <c r="N21" s="46">
        <v>2566</v>
      </c>
      <c r="O21" s="46">
        <v>4968</v>
      </c>
      <c r="P21" s="109">
        <v>7534</v>
      </c>
      <c r="Q21" s="109">
        <v>1021</v>
      </c>
      <c r="R21" s="112">
        <v>8555</v>
      </c>
      <c r="S21" s="46"/>
      <c r="T21" s="113">
        <v>53942</v>
      </c>
      <c r="U21" s="46"/>
      <c r="V21" s="114">
        <v>67628</v>
      </c>
      <c r="W21" s="114">
        <f>'Table 1 - Supply 2018'!H19</f>
        <v>13025</v>
      </c>
      <c r="X21" s="114">
        <f>'Table 1 - Supply 2018'!I19</f>
        <v>17770</v>
      </c>
      <c r="Y21" s="114">
        <f>'Table 1 - Supply 2018'!J19</f>
        <v>25735</v>
      </c>
      <c r="Z21" s="114">
        <f t="shared" si="0"/>
        <v>32952</v>
      </c>
      <c r="AA21" s="168">
        <f t="shared" si="5"/>
        <v>0.12650085763293312</v>
      </c>
      <c r="AB21" s="168">
        <f t="shared" si="4"/>
        <v>0.31909859821375763</v>
      </c>
      <c r="AD21" s="47">
        <f t="shared" si="3"/>
        <v>44340</v>
      </c>
    </row>
    <row r="22" spans="1:39" ht="18" x14ac:dyDescent="0.25">
      <c r="A22" s="18" t="s">
        <v>375</v>
      </c>
      <c r="B22" s="18" t="s">
        <v>51</v>
      </c>
      <c r="C22" s="109">
        <v>6499</v>
      </c>
      <c r="D22" s="109">
        <v>0</v>
      </c>
      <c r="E22" s="109">
        <v>0</v>
      </c>
      <c r="F22" s="109">
        <v>0</v>
      </c>
      <c r="G22" s="110">
        <v>6499</v>
      </c>
      <c r="H22" s="46"/>
      <c r="I22" s="109">
        <v>0</v>
      </c>
      <c r="J22" s="109">
        <v>0</v>
      </c>
      <c r="K22" s="109">
        <v>-23</v>
      </c>
      <c r="L22" s="111">
        <v>-23</v>
      </c>
      <c r="M22" s="46"/>
      <c r="N22" s="46">
        <v>383</v>
      </c>
      <c r="O22" s="46">
        <v>136</v>
      </c>
      <c r="P22" s="109">
        <v>519</v>
      </c>
      <c r="Q22" s="109">
        <v>265</v>
      </c>
      <c r="R22" s="112">
        <v>784</v>
      </c>
      <c r="S22" s="46"/>
      <c r="T22" s="113">
        <v>7260</v>
      </c>
      <c r="U22" s="46"/>
      <c r="V22" s="114">
        <v>10523</v>
      </c>
      <c r="W22" s="114">
        <f>'Table 1 - Supply 2018'!H20</f>
        <v>1459</v>
      </c>
      <c r="X22" s="114">
        <f>'Table 1 - Supply 2018'!I20</f>
        <v>3724</v>
      </c>
      <c r="Y22" s="114">
        <f>'Table 1 - Supply 2018'!J20</f>
        <v>975</v>
      </c>
      <c r="Z22" s="114">
        <f t="shared" si="0"/>
        <v>8550</v>
      </c>
      <c r="AA22" s="168">
        <f t="shared" si="5"/>
        <v>7.4503468592606675E-2</v>
      </c>
      <c r="AB22" s="168">
        <f t="shared" si="4"/>
        <v>0.21315214292502138</v>
      </c>
      <c r="AD22" s="47">
        <f t="shared" si="3"/>
        <v>6499</v>
      </c>
    </row>
    <row r="23" spans="1:39" ht="18" x14ac:dyDescent="0.25">
      <c r="A23" s="18" t="s">
        <v>376</v>
      </c>
      <c r="B23" s="18" t="s">
        <v>53</v>
      </c>
      <c r="C23" s="109">
        <v>16128</v>
      </c>
      <c r="D23" s="109">
        <v>0</v>
      </c>
      <c r="E23" s="109">
        <v>0</v>
      </c>
      <c r="F23" s="109">
        <v>0</v>
      </c>
      <c r="G23" s="110">
        <v>16128</v>
      </c>
      <c r="H23" s="46"/>
      <c r="I23" s="109">
        <v>786</v>
      </c>
      <c r="J23" s="109">
        <v>0</v>
      </c>
      <c r="K23" s="109">
        <v>56</v>
      </c>
      <c r="L23" s="111">
        <v>842</v>
      </c>
      <c r="M23" s="46"/>
      <c r="N23" s="46">
        <v>1762</v>
      </c>
      <c r="O23" s="46">
        <v>1010</v>
      </c>
      <c r="P23" s="109">
        <v>2772</v>
      </c>
      <c r="Q23" s="109">
        <v>285</v>
      </c>
      <c r="R23" s="112">
        <v>3057</v>
      </c>
      <c r="S23" s="46"/>
      <c r="T23" s="113">
        <v>20027</v>
      </c>
      <c r="U23" s="46"/>
      <c r="V23" s="114">
        <v>26178</v>
      </c>
      <c r="W23" s="114">
        <f>'Table 1 - Supply 2018'!H21</f>
        <v>5943</v>
      </c>
      <c r="X23" s="114">
        <f>'Table 1 - Supply 2018'!I21</f>
        <v>11754</v>
      </c>
      <c r="Y23" s="114">
        <f>'Table 1 - Supply 2018'!J21</f>
        <v>1864</v>
      </c>
      <c r="Z23" s="114">
        <f t="shared" si="0"/>
        <v>23974</v>
      </c>
      <c r="AA23" s="168">
        <f t="shared" si="5"/>
        <v>0.11677744671097869</v>
      </c>
      <c r="AB23" s="168">
        <f t="shared" si="4"/>
        <v>0.343800137520055</v>
      </c>
      <c r="AD23" s="47">
        <f t="shared" si="3"/>
        <v>16128</v>
      </c>
    </row>
    <row r="24" spans="1:39" ht="18" x14ac:dyDescent="0.25">
      <c r="A24" s="27" t="s">
        <v>377</v>
      </c>
      <c r="B24" s="27" t="s">
        <v>55</v>
      </c>
      <c r="C24" s="115">
        <v>52164</v>
      </c>
      <c r="D24" s="115">
        <v>0</v>
      </c>
      <c r="E24" s="115">
        <v>0</v>
      </c>
      <c r="F24" s="115">
        <v>0</v>
      </c>
      <c r="G24" s="116">
        <v>52164</v>
      </c>
      <c r="H24" s="49"/>
      <c r="I24" s="115">
        <v>0</v>
      </c>
      <c r="J24" s="115">
        <v>0</v>
      </c>
      <c r="K24" s="115">
        <v>11</v>
      </c>
      <c r="L24" s="117">
        <v>11</v>
      </c>
      <c r="M24" s="49"/>
      <c r="N24" s="49">
        <v>5420</v>
      </c>
      <c r="O24" s="49">
        <v>1762</v>
      </c>
      <c r="P24" s="115">
        <v>7182</v>
      </c>
      <c r="Q24" s="115">
        <v>2765</v>
      </c>
      <c r="R24" s="118">
        <v>9947</v>
      </c>
      <c r="S24" s="49"/>
      <c r="T24" s="119">
        <v>62122</v>
      </c>
      <c r="U24" s="49"/>
      <c r="V24" s="120">
        <v>64218</v>
      </c>
      <c r="W24" s="120">
        <f>'Table 1 - Supply 2018'!H22</f>
        <v>25108</v>
      </c>
      <c r="X24" s="120">
        <f>'Table 1 - Supply 2018'!I22</f>
        <v>28915</v>
      </c>
      <c r="Y24" s="120">
        <f>'Table 1 - Supply 2018'!J22</f>
        <v>5672</v>
      </c>
      <c r="Z24" s="120">
        <f t="shared" si="0"/>
        <v>60257</v>
      </c>
      <c r="AA24" s="169">
        <f t="shared" si="5"/>
        <v>0.15489426640505777</v>
      </c>
      <c r="AB24" s="169">
        <f t="shared" si="4"/>
        <v>0.54587498832103154</v>
      </c>
      <c r="AD24" s="52">
        <f t="shared" si="3"/>
        <v>52164</v>
      </c>
    </row>
    <row r="25" spans="1:39" ht="18" x14ac:dyDescent="0.25">
      <c r="A25" s="18" t="s">
        <v>378</v>
      </c>
      <c r="B25" s="18" t="s">
        <v>57</v>
      </c>
      <c r="C25" s="109">
        <v>11953</v>
      </c>
      <c r="D25" s="109">
        <v>0</v>
      </c>
      <c r="E25" s="109">
        <v>0</v>
      </c>
      <c r="F25" s="109">
        <v>0</v>
      </c>
      <c r="G25" s="110">
        <v>11953</v>
      </c>
      <c r="H25" s="46"/>
      <c r="I25" s="109">
        <v>0</v>
      </c>
      <c r="J25" s="109">
        <v>0</v>
      </c>
      <c r="K25" s="109">
        <v>-51</v>
      </c>
      <c r="L25" s="111">
        <v>-51</v>
      </c>
      <c r="M25" s="46"/>
      <c r="N25" s="46">
        <v>2239</v>
      </c>
      <c r="O25" s="46">
        <v>597</v>
      </c>
      <c r="P25" s="109">
        <v>2836</v>
      </c>
      <c r="Q25" s="109">
        <v>961</v>
      </c>
      <c r="R25" s="112">
        <v>3797</v>
      </c>
      <c r="S25" s="46"/>
      <c r="T25" s="113">
        <v>15699</v>
      </c>
      <c r="U25" s="46"/>
      <c r="V25" s="114">
        <v>16901</v>
      </c>
      <c r="W25" s="114">
        <f>'Table 1 - Supply 2018'!H23</f>
        <v>8841</v>
      </c>
      <c r="X25" s="114">
        <f>'Table 1 - Supply 2018'!I23</f>
        <v>5756</v>
      </c>
      <c r="Y25" s="114">
        <f>'Table 1 - Supply 2018'!J23</f>
        <v>1339</v>
      </c>
      <c r="Z25" s="114">
        <f t="shared" si="0"/>
        <v>11275</v>
      </c>
      <c r="AA25" s="168">
        <f t="shared" si="5"/>
        <v>0.22466126264718064</v>
      </c>
      <c r="AB25" s="168">
        <f t="shared" si="4"/>
        <v>0.74776640435477193</v>
      </c>
      <c r="AD25" s="47">
        <f t="shared" si="3"/>
        <v>11953</v>
      </c>
    </row>
    <row r="26" spans="1:39" ht="18" x14ac:dyDescent="0.25">
      <c r="A26" s="18" t="s">
        <v>379</v>
      </c>
      <c r="B26" s="18" t="s">
        <v>59</v>
      </c>
      <c r="C26" s="109">
        <v>1539</v>
      </c>
      <c r="D26" s="109">
        <v>0</v>
      </c>
      <c r="E26" s="109">
        <v>0</v>
      </c>
      <c r="F26" s="109">
        <v>0</v>
      </c>
      <c r="G26" s="110">
        <v>1539</v>
      </c>
      <c r="H26" s="46"/>
      <c r="I26" s="109">
        <v>0</v>
      </c>
      <c r="J26" s="109">
        <v>0</v>
      </c>
      <c r="K26" s="109">
        <v>6</v>
      </c>
      <c r="L26" s="111">
        <v>6</v>
      </c>
      <c r="M26" s="46"/>
      <c r="N26" s="46">
        <v>381</v>
      </c>
      <c r="O26" s="46">
        <v>91</v>
      </c>
      <c r="P26" s="109">
        <v>472</v>
      </c>
      <c r="Q26" s="109">
        <v>44</v>
      </c>
      <c r="R26" s="112">
        <v>516</v>
      </c>
      <c r="S26" s="46"/>
      <c r="T26" s="113">
        <v>2061</v>
      </c>
      <c r="U26" s="46"/>
      <c r="V26" s="114">
        <v>14862</v>
      </c>
      <c r="W26" s="114">
        <f>'Table 1 - Supply 2018'!H24</f>
        <v>4688</v>
      </c>
      <c r="X26" s="114">
        <f>'Table 1 - Supply 2018'!I24</f>
        <v>2306</v>
      </c>
      <c r="Y26" s="114">
        <f>'Table 1 - Supply 2018'!J24</f>
        <v>229</v>
      </c>
      <c r="Z26" s="114">
        <f t="shared" si="0"/>
        <v>-550</v>
      </c>
      <c r="AA26" s="168">
        <f t="shared" si="5"/>
        <v>3.4719418651594669E-2</v>
      </c>
      <c r="AB26" s="168">
        <f t="shared" si="4"/>
        <v>0.35015475709864086</v>
      </c>
      <c r="AD26" s="47">
        <f t="shared" si="3"/>
        <v>1539</v>
      </c>
    </row>
    <row r="27" spans="1:39" ht="18" x14ac:dyDescent="0.25">
      <c r="A27" s="18" t="s">
        <v>380</v>
      </c>
      <c r="B27" s="18" t="s">
        <v>61</v>
      </c>
      <c r="C27" s="109">
        <v>5344</v>
      </c>
      <c r="D27" s="109">
        <v>0</v>
      </c>
      <c r="E27" s="109">
        <v>0</v>
      </c>
      <c r="F27" s="109">
        <v>0</v>
      </c>
      <c r="G27" s="110">
        <v>5344</v>
      </c>
      <c r="H27" s="46"/>
      <c r="I27" s="109">
        <v>0</v>
      </c>
      <c r="J27" s="109">
        <v>0</v>
      </c>
      <c r="K27" s="109">
        <v>-109</v>
      </c>
      <c r="L27" s="111">
        <v>-109</v>
      </c>
      <c r="M27" s="46"/>
      <c r="N27" s="46">
        <v>1796</v>
      </c>
      <c r="O27" s="46">
        <v>800</v>
      </c>
      <c r="P27" s="109">
        <v>2596</v>
      </c>
      <c r="Q27" s="109">
        <v>130</v>
      </c>
      <c r="R27" s="112">
        <v>2726</v>
      </c>
      <c r="S27" s="46"/>
      <c r="T27" s="113">
        <v>7961</v>
      </c>
      <c r="U27" s="46"/>
      <c r="V27" s="114">
        <v>29670</v>
      </c>
      <c r="W27" s="114">
        <f>'Table 1 - Supply 2018'!H25</f>
        <v>7485</v>
      </c>
      <c r="X27" s="114">
        <f>'Table 1 - Supply 2018'!I25</f>
        <v>8306</v>
      </c>
      <c r="Y27" s="114">
        <f>'Table 1 - Supply 2018'!J25</f>
        <v>1146</v>
      </c>
      <c r="Z27" s="114">
        <f t="shared" si="0"/>
        <v>7636</v>
      </c>
      <c r="AA27" s="168">
        <f t="shared" si="5"/>
        <v>9.1877317155375796E-2</v>
      </c>
      <c r="AB27" s="168">
        <f t="shared" si="4"/>
        <v>0.34415234243343445</v>
      </c>
      <c r="AD27" s="47">
        <f t="shared" si="3"/>
        <v>5344</v>
      </c>
    </row>
    <row r="28" spans="1:39" ht="18" x14ac:dyDescent="0.25">
      <c r="A28" s="18" t="s">
        <v>381</v>
      </c>
      <c r="B28" s="18" t="s">
        <v>63</v>
      </c>
      <c r="C28" s="109">
        <v>1160</v>
      </c>
      <c r="D28" s="109">
        <v>0</v>
      </c>
      <c r="E28" s="109">
        <v>0</v>
      </c>
      <c r="F28" s="109">
        <v>0</v>
      </c>
      <c r="G28" s="110">
        <v>1160</v>
      </c>
      <c r="H28" s="46"/>
      <c r="I28" s="109">
        <v>0</v>
      </c>
      <c r="J28" s="109">
        <v>0</v>
      </c>
      <c r="K28" s="109">
        <v>287</v>
      </c>
      <c r="L28" s="111">
        <v>287</v>
      </c>
      <c r="M28" s="46"/>
      <c r="N28" s="46">
        <v>16</v>
      </c>
      <c r="O28" s="46">
        <v>6</v>
      </c>
      <c r="P28" s="109">
        <v>22</v>
      </c>
      <c r="Q28" s="109">
        <v>0</v>
      </c>
      <c r="R28" s="112">
        <v>22</v>
      </c>
      <c r="S28" s="46"/>
      <c r="T28" s="113">
        <v>1469</v>
      </c>
      <c r="U28" s="46"/>
      <c r="V28" s="114">
        <v>10554</v>
      </c>
      <c r="W28" s="114">
        <f>'Table 1 - Supply 2018'!H26</f>
        <v>9</v>
      </c>
      <c r="X28" s="114">
        <f>'Table 1 - Supply 2018'!I26</f>
        <v>0</v>
      </c>
      <c r="Y28" s="114">
        <f>'Table 1 - Supply 2018'!J26</f>
        <v>694</v>
      </c>
      <c r="Z28" s="114">
        <f t="shared" si="0"/>
        <v>766</v>
      </c>
      <c r="AA28" s="168">
        <f t="shared" si="5"/>
        <v>2.0845177184006065E-3</v>
      </c>
      <c r="AB28" s="168">
        <f t="shared" si="4"/>
        <v>2.9372749668372181E-3</v>
      </c>
      <c r="AD28" s="47">
        <f t="shared" si="3"/>
        <v>1160</v>
      </c>
    </row>
    <row r="29" spans="1:39" ht="18" x14ac:dyDescent="0.25">
      <c r="A29" s="18" t="s">
        <v>382</v>
      </c>
      <c r="B29" s="18" t="s">
        <v>65</v>
      </c>
      <c r="C29" s="109">
        <v>36937</v>
      </c>
      <c r="D29" s="109">
        <v>0</v>
      </c>
      <c r="E29" s="109">
        <v>0</v>
      </c>
      <c r="F29" s="109">
        <v>0</v>
      </c>
      <c r="G29" s="110">
        <v>36937</v>
      </c>
      <c r="H29" s="46"/>
      <c r="I29" s="109">
        <v>0</v>
      </c>
      <c r="J29" s="109">
        <v>0</v>
      </c>
      <c r="K29" s="109">
        <v>-1019</v>
      </c>
      <c r="L29" s="111">
        <v>-1019</v>
      </c>
      <c r="M29" s="46"/>
      <c r="N29" s="46">
        <v>8670</v>
      </c>
      <c r="O29" s="46">
        <v>7590</v>
      </c>
      <c r="P29" s="109">
        <v>16260</v>
      </c>
      <c r="Q29" s="109">
        <v>314</v>
      </c>
      <c r="R29" s="112">
        <v>16574</v>
      </c>
      <c r="S29" s="46"/>
      <c r="T29" s="113">
        <v>52492</v>
      </c>
      <c r="U29" s="46"/>
      <c r="V29" s="114">
        <v>90008</v>
      </c>
      <c r="W29" s="114">
        <f>'Table 1 - Supply 2018'!H27</f>
        <v>21687</v>
      </c>
      <c r="X29" s="114">
        <f>'Table 1 - Supply 2018'!I27</f>
        <v>4345</v>
      </c>
      <c r="Y29" s="114">
        <f>'Table 1 - Supply 2018'!J27</f>
        <v>32476</v>
      </c>
      <c r="Z29" s="114">
        <f t="shared" si="0"/>
        <v>2674</v>
      </c>
      <c r="AA29" s="168">
        <f t="shared" si="5"/>
        <v>0.18413918762776643</v>
      </c>
      <c r="AB29" s="168">
        <f t="shared" si="4"/>
        <v>0.42508443693893877</v>
      </c>
      <c r="AD29" s="47">
        <f t="shared" si="3"/>
        <v>36937</v>
      </c>
    </row>
    <row r="30" spans="1:39" ht="18" x14ac:dyDescent="0.25">
      <c r="A30" s="18" t="s">
        <v>383</v>
      </c>
      <c r="B30" s="18" t="s">
        <v>67</v>
      </c>
      <c r="C30" s="109">
        <v>290</v>
      </c>
      <c r="D30" s="109">
        <v>0</v>
      </c>
      <c r="E30" s="109">
        <v>0</v>
      </c>
      <c r="F30" s="109">
        <v>0</v>
      </c>
      <c r="G30" s="110">
        <v>290</v>
      </c>
      <c r="H30" s="46"/>
      <c r="I30" s="109">
        <v>0</v>
      </c>
      <c r="J30" s="109">
        <v>0</v>
      </c>
      <c r="K30" s="109">
        <v>-67</v>
      </c>
      <c r="L30" s="111">
        <v>-67</v>
      </c>
      <c r="M30" s="46"/>
      <c r="N30" s="46">
        <v>876</v>
      </c>
      <c r="O30" s="46">
        <v>600</v>
      </c>
      <c r="P30" s="109">
        <v>1476</v>
      </c>
      <c r="Q30" s="109">
        <v>61</v>
      </c>
      <c r="R30" s="112">
        <v>1537</v>
      </c>
      <c r="S30" s="46"/>
      <c r="T30" s="113">
        <v>1760</v>
      </c>
      <c r="U30" s="46"/>
      <c r="V30" s="114">
        <v>6185</v>
      </c>
      <c r="W30" s="114">
        <f>'Table 1 - Supply 2018'!H28</f>
        <v>1256</v>
      </c>
      <c r="X30" s="114">
        <f>'Table 1 - Supply 2018'!I28</f>
        <v>1864</v>
      </c>
      <c r="Y30" s="114">
        <f>'Table 1 - Supply 2018'!J28</f>
        <v>71</v>
      </c>
      <c r="Z30" s="114">
        <f t="shared" si="0"/>
        <v>2297</v>
      </c>
      <c r="AA30" s="168">
        <f t="shared" si="5"/>
        <v>0.24850444624090542</v>
      </c>
      <c r="AB30" s="168">
        <f t="shared" si="4"/>
        <v>0.45157639450282944</v>
      </c>
      <c r="AD30" s="47">
        <f t="shared" si="3"/>
        <v>290</v>
      </c>
    </row>
    <row r="31" spans="1:39" ht="18" x14ac:dyDescent="0.25">
      <c r="A31" s="18" t="s">
        <v>384</v>
      </c>
      <c r="B31" s="18" t="s">
        <v>69</v>
      </c>
      <c r="C31" s="109">
        <v>16423</v>
      </c>
      <c r="D31" s="109">
        <v>0</v>
      </c>
      <c r="E31" s="109">
        <v>0</v>
      </c>
      <c r="F31" s="109">
        <v>0</v>
      </c>
      <c r="G31" s="110">
        <v>16423</v>
      </c>
      <c r="H31" s="46"/>
      <c r="I31" s="109">
        <v>0</v>
      </c>
      <c r="J31" s="109">
        <v>0</v>
      </c>
      <c r="K31" s="109">
        <v>15</v>
      </c>
      <c r="L31" s="111">
        <v>15</v>
      </c>
      <c r="M31" s="46"/>
      <c r="N31" s="46">
        <v>3093</v>
      </c>
      <c r="O31" s="46">
        <v>1776</v>
      </c>
      <c r="P31" s="109">
        <v>4869</v>
      </c>
      <c r="Q31" s="109">
        <v>503</v>
      </c>
      <c r="R31" s="112">
        <v>5372</v>
      </c>
      <c r="S31" s="46"/>
      <c r="T31" s="113">
        <v>21810</v>
      </c>
      <c r="U31" s="46"/>
      <c r="V31" s="114">
        <v>25367</v>
      </c>
      <c r="W31" s="114">
        <f>'Table 1 - Supply 2018'!H29</f>
        <v>5812</v>
      </c>
      <c r="X31" s="114">
        <f>'Table 1 - Supply 2018'!I29</f>
        <v>8940</v>
      </c>
      <c r="Y31" s="114">
        <f>'Table 1 - Supply 2018'!J29</f>
        <v>1925</v>
      </c>
      <c r="Z31" s="114">
        <f t="shared" si="0"/>
        <v>23013</v>
      </c>
      <c r="AA31" s="168">
        <f t="shared" si="5"/>
        <v>0.21177119880159262</v>
      </c>
      <c r="AB31" s="168">
        <f t="shared" si="4"/>
        <v>0.4408877675720424</v>
      </c>
      <c r="AD31" s="47">
        <f t="shared" si="3"/>
        <v>16423</v>
      </c>
    </row>
    <row r="32" spans="1:39" ht="18" x14ac:dyDescent="0.25">
      <c r="A32" s="18" t="s">
        <v>385</v>
      </c>
      <c r="B32" s="18" t="s">
        <v>71</v>
      </c>
      <c r="C32" s="109">
        <v>1873</v>
      </c>
      <c r="D32" s="109">
        <v>0</v>
      </c>
      <c r="E32" s="109">
        <v>0</v>
      </c>
      <c r="F32" s="109">
        <v>0</v>
      </c>
      <c r="G32" s="110">
        <v>1873</v>
      </c>
      <c r="H32" s="46"/>
      <c r="I32" s="109">
        <v>0</v>
      </c>
      <c r="J32" s="109">
        <v>0</v>
      </c>
      <c r="K32" s="109">
        <v>31</v>
      </c>
      <c r="L32" s="111">
        <v>31</v>
      </c>
      <c r="M32" s="46"/>
      <c r="N32" s="46">
        <v>3445</v>
      </c>
      <c r="O32" s="46">
        <v>2619</v>
      </c>
      <c r="P32" s="109">
        <v>6064</v>
      </c>
      <c r="Q32" s="109">
        <v>115</v>
      </c>
      <c r="R32" s="112">
        <v>6179</v>
      </c>
      <c r="S32" s="46"/>
      <c r="T32" s="113">
        <v>8083</v>
      </c>
      <c r="U32" s="46"/>
      <c r="V32" s="114">
        <v>14380</v>
      </c>
      <c r="W32" s="114">
        <f>'Table 1 - Supply 2018'!H30</f>
        <v>6394</v>
      </c>
      <c r="X32" s="114">
        <f>'Table 1 - Supply 2018'!I30</f>
        <v>2385</v>
      </c>
      <c r="Y32" s="114">
        <f>'Table 1 - Supply 2018'!J30</f>
        <v>314</v>
      </c>
      <c r="Z32" s="114">
        <f t="shared" si="0"/>
        <v>3760</v>
      </c>
      <c r="AA32" s="168">
        <f t="shared" si="5"/>
        <v>0.42969401947148816</v>
      </c>
      <c r="AB32" s="168">
        <f t="shared" si="4"/>
        <v>0.87433936022253134</v>
      </c>
      <c r="AD32" s="47">
        <f t="shared" si="3"/>
        <v>1873</v>
      </c>
    </row>
    <row r="33" spans="1:30" ht="18" x14ac:dyDescent="0.25">
      <c r="A33" s="18" t="s">
        <v>386</v>
      </c>
      <c r="B33" s="18" t="s">
        <v>73</v>
      </c>
      <c r="C33" s="109">
        <v>579</v>
      </c>
      <c r="D33" s="109">
        <v>0</v>
      </c>
      <c r="E33" s="109">
        <v>0</v>
      </c>
      <c r="F33" s="109">
        <v>0</v>
      </c>
      <c r="G33" s="110">
        <v>579</v>
      </c>
      <c r="H33" s="46"/>
      <c r="I33" s="109">
        <v>0</v>
      </c>
      <c r="J33" s="109">
        <v>0</v>
      </c>
      <c r="K33" s="109">
        <v>-41</v>
      </c>
      <c r="L33" s="111">
        <v>-41</v>
      </c>
      <c r="M33" s="46"/>
      <c r="N33" s="46">
        <v>1043</v>
      </c>
      <c r="O33" s="46">
        <v>528</v>
      </c>
      <c r="P33" s="109">
        <v>1571</v>
      </c>
      <c r="Q33" s="109">
        <v>372</v>
      </c>
      <c r="R33" s="112">
        <v>1943</v>
      </c>
      <c r="S33" s="46"/>
      <c r="T33" s="113">
        <v>2481</v>
      </c>
      <c r="U33" s="46"/>
      <c r="V33" s="114">
        <v>8132</v>
      </c>
      <c r="W33" s="114">
        <f>'Table 1 - Supply 2018'!H31</f>
        <v>3023</v>
      </c>
      <c r="X33" s="114">
        <f>'Table 1 - Supply 2018'!I31</f>
        <v>2328</v>
      </c>
      <c r="Y33" s="114">
        <f>'Table 1 - Supply 2018'!J31</f>
        <v>118</v>
      </c>
      <c r="Z33" s="114">
        <f t="shared" si="0"/>
        <v>1668</v>
      </c>
      <c r="AA33" s="168">
        <f t="shared" si="5"/>
        <v>0.23893261190359075</v>
      </c>
      <c r="AB33" s="168">
        <f t="shared" si="4"/>
        <v>0.61067388096409247</v>
      </c>
      <c r="AD33" s="47">
        <f t="shared" si="3"/>
        <v>579</v>
      </c>
    </row>
    <row r="34" spans="1:30" ht="18" x14ac:dyDescent="0.25">
      <c r="A34" s="27" t="s">
        <v>387</v>
      </c>
      <c r="B34" s="27" t="s">
        <v>75</v>
      </c>
      <c r="C34" s="115">
        <v>0</v>
      </c>
      <c r="D34" s="115">
        <v>0</v>
      </c>
      <c r="E34" s="115">
        <v>0</v>
      </c>
      <c r="F34" s="115">
        <v>0</v>
      </c>
      <c r="G34" s="116">
        <v>0</v>
      </c>
      <c r="H34" s="49"/>
      <c r="I34" s="115">
        <v>0</v>
      </c>
      <c r="J34" s="115">
        <v>0</v>
      </c>
      <c r="K34" s="115">
        <v>296</v>
      </c>
      <c r="L34" s="117">
        <v>296</v>
      </c>
      <c r="M34" s="49"/>
      <c r="N34" s="49">
        <v>8154</v>
      </c>
      <c r="O34" s="49">
        <v>4854</v>
      </c>
      <c r="P34" s="115">
        <v>13008</v>
      </c>
      <c r="Q34" s="115">
        <v>502</v>
      </c>
      <c r="R34" s="118">
        <v>13510</v>
      </c>
      <c r="S34" s="49"/>
      <c r="T34" s="119">
        <v>13806</v>
      </c>
      <c r="U34" s="49"/>
      <c r="V34" s="120">
        <v>31044</v>
      </c>
      <c r="W34" s="120">
        <f>'Table 1 - Supply 2018'!H32</f>
        <v>13774</v>
      </c>
      <c r="X34" s="120">
        <f>'Table 1 - Supply 2018'!I32</f>
        <v>3683</v>
      </c>
      <c r="Y34" s="120">
        <f>'Table 1 - Supply 2018'!J32</f>
        <v>130</v>
      </c>
      <c r="Z34" s="120">
        <f t="shared" si="0"/>
        <v>3585</v>
      </c>
      <c r="AA34" s="169">
        <f t="shared" si="5"/>
        <v>0.43518876433449299</v>
      </c>
      <c r="AB34" s="169">
        <f t="shared" si="4"/>
        <v>0.878881587424301</v>
      </c>
      <c r="AD34" s="52">
        <f t="shared" si="3"/>
        <v>0</v>
      </c>
    </row>
    <row r="35" spans="1:30" ht="18" x14ac:dyDescent="0.25">
      <c r="A35" s="18" t="s">
        <v>388</v>
      </c>
      <c r="B35" s="18" t="s">
        <v>77</v>
      </c>
      <c r="C35" s="109">
        <v>301</v>
      </c>
      <c r="D35" s="109">
        <v>0</v>
      </c>
      <c r="E35" s="109">
        <v>0</v>
      </c>
      <c r="F35" s="109">
        <v>0</v>
      </c>
      <c r="G35" s="110">
        <v>301</v>
      </c>
      <c r="H35" s="46"/>
      <c r="I35" s="109">
        <v>0</v>
      </c>
      <c r="J35" s="109">
        <v>0</v>
      </c>
      <c r="K35" s="109">
        <v>-10</v>
      </c>
      <c r="L35" s="111">
        <v>-10</v>
      </c>
      <c r="M35" s="46"/>
      <c r="N35" s="46">
        <v>1221</v>
      </c>
      <c r="O35" s="46">
        <v>819</v>
      </c>
      <c r="P35" s="109">
        <v>2040</v>
      </c>
      <c r="Q35" s="109">
        <v>21</v>
      </c>
      <c r="R35" s="112">
        <v>2061</v>
      </c>
      <c r="S35" s="46"/>
      <c r="T35" s="113">
        <v>2352</v>
      </c>
      <c r="U35" s="46"/>
      <c r="V35" s="114">
        <v>5689</v>
      </c>
      <c r="W35" s="114">
        <f>'Table 1 - Supply 2018'!H33</f>
        <v>1479</v>
      </c>
      <c r="X35" s="114">
        <f>'Table 1 - Supply 2018'!I33</f>
        <v>1715</v>
      </c>
      <c r="Y35" s="114">
        <f>'Table 1 - Supply 2018'!J33</f>
        <v>51</v>
      </c>
      <c r="Z35" s="114">
        <f t="shared" si="0"/>
        <v>2537</v>
      </c>
      <c r="AA35" s="168">
        <f t="shared" si="5"/>
        <v>0.36227808050624011</v>
      </c>
      <c r="AB35" s="168">
        <f t="shared" si="4"/>
        <v>0.6222534716118826</v>
      </c>
      <c r="AD35" s="47">
        <f t="shared" si="3"/>
        <v>301</v>
      </c>
    </row>
    <row r="36" spans="1:30" ht="18" x14ac:dyDescent="0.25">
      <c r="A36" s="18" t="s">
        <v>389</v>
      </c>
      <c r="B36" s="18" t="s">
        <v>79</v>
      </c>
      <c r="C36" s="109">
        <v>11855</v>
      </c>
      <c r="D36" s="109">
        <v>0</v>
      </c>
      <c r="E36" s="109">
        <v>9643</v>
      </c>
      <c r="F36" s="109">
        <v>0</v>
      </c>
      <c r="G36" s="110">
        <v>21498</v>
      </c>
      <c r="H36" s="46"/>
      <c r="I36" s="109">
        <v>0</v>
      </c>
      <c r="J36" s="109">
        <v>0</v>
      </c>
      <c r="K36" s="109">
        <v>-17</v>
      </c>
      <c r="L36" s="111">
        <v>-17</v>
      </c>
      <c r="M36" s="46"/>
      <c r="N36" s="46">
        <v>11149</v>
      </c>
      <c r="O36" s="46">
        <v>13706</v>
      </c>
      <c r="P36" s="109">
        <v>24855</v>
      </c>
      <c r="Q36" s="109">
        <v>224</v>
      </c>
      <c r="R36" s="112">
        <v>25079</v>
      </c>
      <c r="S36" s="46"/>
      <c r="T36" s="113">
        <v>46560</v>
      </c>
      <c r="U36" s="46"/>
      <c r="V36" s="114">
        <v>66416</v>
      </c>
      <c r="W36" s="114">
        <f>'Table 1 - Supply 2018'!H34</f>
        <v>26043</v>
      </c>
      <c r="X36" s="114">
        <f>'Table 1 - Supply 2018'!I34</f>
        <v>13740</v>
      </c>
      <c r="Y36" s="114">
        <f>'Table 1 - Supply 2018'!J34</f>
        <v>2747</v>
      </c>
      <c r="Z36" s="114">
        <f t="shared" si="0"/>
        <v>31510</v>
      </c>
      <c r="AA36" s="168">
        <f t="shared" si="5"/>
        <v>0.37760479402553604</v>
      </c>
      <c r="AB36" s="168">
        <f t="shared" si="4"/>
        <v>0.7697241628523247</v>
      </c>
      <c r="AD36" s="47">
        <f t="shared" si="3"/>
        <v>11855</v>
      </c>
    </row>
    <row r="37" spans="1:30" ht="18" x14ac:dyDescent="0.25">
      <c r="A37" s="18" t="s">
        <v>390</v>
      </c>
      <c r="B37" s="18" t="s">
        <v>81</v>
      </c>
      <c r="C37" s="109">
        <v>4585</v>
      </c>
      <c r="D37" s="109">
        <v>0</v>
      </c>
      <c r="E37" s="109">
        <v>0</v>
      </c>
      <c r="F37" s="109">
        <v>0</v>
      </c>
      <c r="G37" s="110">
        <v>4585</v>
      </c>
      <c r="H37" s="46"/>
      <c r="I37" s="109">
        <v>298</v>
      </c>
      <c r="J37" s="109">
        <v>0</v>
      </c>
      <c r="K37" s="109">
        <v>-231</v>
      </c>
      <c r="L37" s="111">
        <v>67</v>
      </c>
      <c r="M37" s="46"/>
      <c r="N37" s="46">
        <v>5414</v>
      </c>
      <c r="O37" s="46">
        <v>2951</v>
      </c>
      <c r="P37" s="109">
        <v>8365</v>
      </c>
      <c r="Q37" s="109">
        <v>508</v>
      </c>
      <c r="R37" s="112">
        <v>8873</v>
      </c>
      <c r="S37" s="46"/>
      <c r="T37" s="113">
        <v>13525</v>
      </c>
      <c r="U37" s="46"/>
      <c r="V37" s="114">
        <v>39277</v>
      </c>
      <c r="W37" s="114">
        <f>'Table 1 - Supply 2018'!H35</f>
        <v>13200</v>
      </c>
      <c r="X37" s="114">
        <f>'Table 1 - Supply 2018'!I35</f>
        <v>3109</v>
      </c>
      <c r="Y37" s="114">
        <f>'Table 1 - Supply 2018'!J35</f>
        <v>784</v>
      </c>
      <c r="Z37" s="114">
        <f t="shared" si="0"/>
        <v>2650</v>
      </c>
      <c r="AA37" s="168">
        <f t="shared" si="5"/>
        <v>0.22590829238485627</v>
      </c>
      <c r="AB37" s="168">
        <f t="shared" si="4"/>
        <v>0.56198283982992592</v>
      </c>
      <c r="AD37" s="47">
        <f t="shared" si="3"/>
        <v>4585</v>
      </c>
    </row>
    <row r="38" spans="1:30" ht="18" x14ac:dyDescent="0.25">
      <c r="A38" s="18" t="s">
        <v>391</v>
      </c>
      <c r="B38" s="18" t="s">
        <v>83</v>
      </c>
      <c r="C38" s="109">
        <v>22</v>
      </c>
      <c r="D38" s="109">
        <v>0</v>
      </c>
      <c r="E38" s="109">
        <v>0</v>
      </c>
      <c r="F38" s="109">
        <v>0</v>
      </c>
      <c r="G38" s="110">
        <v>22</v>
      </c>
      <c r="H38" s="46"/>
      <c r="I38" s="109">
        <v>0</v>
      </c>
      <c r="J38" s="109">
        <v>0</v>
      </c>
      <c r="K38" s="109">
        <v>-67</v>
      </c>
      <c r="L38" s="111">
        <v>-67</v>
      </c>
      <c r="M38" s="46"/>
      <c r="N38" s="46">
        <v>188</v>
      </c>
      <c r="O38" s="46">
        <v>70</v>
      </c>
      <c r="P38" s="109">
        <v>258</v>
      </c>
      <c r="Q38" s="109">
        <v>6</v>
      </c>
      <c r="R38" s="112">
        <v>264</v>
      </c>
      <c r="S38" s="46"/>
      <c r="T38" s="113">
        <v>219</v>
      </c>
      <c r="U38" s="46"/>
      <c r="V38" s="114">
        <v>13864</v>
      </c>
      <c r="W38" s="114">
        <f>'Table 1 - Supply 2018'!H36</f>
        <v>863</v>
      </c>
      <c r="X38" s="114">
        <f>'Table 1 - Supply 2018'!I36</f>
        <v>4524</v>
      </c>
      <c r="Y38" s="114">
        <f>'Table 1 - Supply 2018'!J36</f>
        <v>71</v>
      </c>
      <c r="Z38" s="114">
        <f t="shared" si="0"/>
        <v>3809</v>
      </c>
      <c r="AA38" s="168">
        <f t="shared" si="5"/>
        <v>1.9042123485285632E-2</v>
      </c>
      <c r="AB38" s="168">
        <f t="shared" si="4"/>
        <v>8.1289671090594345E-2</v>
      </c>
      <c r="AD38" s="47">
        <f t="shared" si="3"/>
        <v>22</v>
      </c>
    </row>
    <row r="39" spans="1:30" ht="18" x14ac:dyDescent="0.25">
      <c r="A39" s="18" t="s">
        <v>392</v>
      </c>
      <c r="B39" s="18" t="s">
        <v>85</v>
      </c>
      <c r="C39" s="109">
        <v>5462</v>
      </c>
      <c r="D39" s="109">
        <v>0</v>
      </c>
      <c r="E39" s="109">
        <v>0</v>
      </c>
      <c r="F39" s="109">
        <v>0</v>
      </c>
      <c r="G39" s="110">
        <v>5462</v>
      </c>
      <c r="H39" s="46"/>
      <c r="I39" s="109">
        <v>17</v>
      </c>
      <c r="J39" s="109">
        <v>0</v>
      </c>
      <c r="K39" s="109">
        <v>-47</v>
      </c>
      <c r="L39" s="111">
        <v>-30</v>
      </c>
      <c r="M39" s="46"/>
      <c r="N39" s="46">
        <v>1549</v>
      </c>
      <c r="O39" s="46">
        <v>927</v>
      </c>
      <c r="P39" s="109">
        <v>2476</v>
      </c>
      <c r="Q39" s="109">
        <v>72</v>
      </c>
      <c r="R39" s="112">
        <v>2548</v>
      </c>
      <c r="S39" s="46"/>
      <c r="T39" s="113">
        <v>7980</v>
      </c>
      <c r="U39" s="46"/>
      <c r="V39" s="114">
        <v>18374</v>
      </c>
      <c r="W39" s="114">
        <f>'Table 1 - Supply 2018'!H37</f>
        <v>4503</v>
      </c>
      <c r="X39" s="114">
        <f>'Table 1 - Supply 2018'!I37</f>
        <v>6248</v>
      </c>
      <c r="Y39" s="114">
        <f>'Table 1 - Supply 2018'!J37</f>
        <v>668</v>
      </c>
      <c r="Z39" s="114">
        <f t="shared" si="0"/>
        <v>9057</v>
      </c>
      <c r="AA39" s="168">
        <f t="shared" si="5"/>
        <v>0.13867421356264287</v>
      </c>
      <c r="AB39" s="168">
        <f t="shared" si="4"/>
        <v>0.38374877544356156</v>
      </c>
      <c r="AD39" s="47">
        <f t="shared" si="3"/>
        <v>5462</v>
      </c>
    </row>
    <row r="40" spans="1:30" ht="18" x14ac:dyDescent="0.25">
      <c r="A40" s="18" t="s">
        <v>393</v>
      </c>
      <c r="B40" s="18" t="s">
        <v>87</v>
      </c>
      <c r="C40" s="109">
        <v>0</v>
      </c>
      <c r="D40" s="109">
        <v>0</v>
      </c>
      <c r="E40" s="109">
        <v>0</v>
      </c>
      <c r="F40" s="109">
        <v>0</v>
      </c>
      <c r="G40" s="110">
        <v>0</v>
      </c>
      <c r="H40" s="46"/>
      <c r="I40" s="109">
        <v>0</v>
      </c>
      <c r="J40" s="109">
        <v>0</v>
      </c>
      <c r="K40" s="109">
        <v>-5</v>
      </c>
      <c r="L40" s="111">
        <v>-5</v>
      </c>
      <c r="M40" s="46"/>
      <c r="N40" s="46">
        <v>3280</v>
      </c>
      <c r="O40" s="46">
        <v>1508</v>
      </c>
      <c r="P40" s="109">
        <v>4788</v>
      </c>
      <c r="Q40" s="109">
        <v>4</v>
      </c>
      <c r="R40" s="112">
        <v>4792</v>
      </c>
      <c r="S40" s="46"/>
      <c r="T40" s="113">
        <v>4787</v>
      </c>
      <c r="U40" s="46"/>
      <c r="V40" s="114">
        <v>23440</v>
      </c>
      <c r="W40" s="114">
        <f>'Table 1 - Supply 2018'!H38</f>
        <v>6851</v>
      </c>
      <c r="X40" s="114">
        <f>'Table 1 - Supply 2018'!I38</f>
        <v>8556</v>
      </c>
      <c r="Y40" s="114">
        <f>'Table 1 - Supply 2018'!J38</f>
        <v>129</v>
      </c>
      <c r="Z40" s="114">
        <f t="shared" si="0"/>
        <v>6363</v>
      </c>
      <c r="AA40" s="168">
        <f t="shared" si="5"/>
        <v>0.2044368600682594</v>
      </c>
      <c r="AB40" s="168">
        <f t="shared" si="4"/>
        <v>0.49671501706484644</v>
      </c>
      <c r="AD40" s="47">
        <f t="shared" si="3"/>
        <v>0</v>
      </c>
    </row>
    <row r="41" spans="1:30" ht="18" x14ac:dyDescent="0.25">
      <c r="A41" s="18" t="s">
        <v>394</v>
      </c>
      <c r="B41" s="18" t="s">
        <v>89</v>
      </c>
      <c r="C41" s="109">
        <v>8</v>
      </c>
      <c r="D41" s="109">
        <v>0</v>
      </c>
      <c r="E41" s="109">
        <v>0</v>
      </c>
      <c r="F41" s="109">
        <v>0</v>
      </c>
      <c r="G41" s="110">
        <v>8</v>
      </c>
      <c r="H41" s="46"/>
      <c r="I41" s="109">
        <v>0</v>
      </c>
      <c r="J41" s="109">
        <v>2588</v>
      </c>
      <c r="K41" s="109">
        <v>14</v>
      </c>
      <c r="L41" s="111">
        <v>2602</v>
      </c>
      <c r="M41" s="46"/>
      <c r="N41" s="46">
        <v>3912</v>
      </c>
      <c r="O41" s="46">
        <v>7409</v>
      </c>
      <c r="P41" s="109">
        <v>11321</v>
      </c>
      <c r="Q41" s="109">
        <v>25</v>
      </c>
      <c r="R41" s="112">
        <v>11346</v>
      </c>
      <c r="S41" s="46"/>
      <c r="T41" s="113">
        <v>13956</v>
      </c>
      <c r="U41" s="46"/>
      <c r="V41" s="114">
        <v>27965</v>
      </c>
      <c r="W41" s="114">
        <f>'Table 1 - Supply 2018'!H39</f>
        <v>15757</v>
      </c>
      <c r="X41" s="114">
        <f>'Table 1 - Supply 2018'!I39</f>
        <v>5595</v>
      </c>
      <c r="Y41" s="114">
        <f>'Table 1 - Supply 2018'!J39</f>
        <v>69</v>
      </c>
      <c r="Z41" s="114">
        <f t="shared" si="0"/>
        <v>3725</v>
      </c>
      <c r="AA41" s="168">
        <f t="shared" si="5"/>
        <v>0.40572143751117468</v>
      </c>
      <c r="AB41" s="168">
        <f t="shared" si="4"/>
        <v>0.96917575540854639</v>
      </c>
      <c r="AD41" s="47">
        <f t="shared" si="3"/>
        <v>8</v>
      </c>
    </row>
    <row r="42" spans="1:30" ht="18" x14ac:dyDescent="0.25">
      <c r="A42" s="18" t="s">
        <v>395</v>
      </c>
      <c r="B42" s="18" t="s">
        <v>91</v>
      </c>
      <c r="C42" s="109">
        <v>21</v>
      </c>
      <c r="D42" s="109">
        <v>0</v>
      </c>
      <c r="E42" s="109">
        <v>0</v>
      </c>
      <c r="F42" s="109">
        <v>0</v>
      </c>
      <c r="G42" s="110">
        <v>21</v>
      </c>
      <c r="H42" s="46"/>
      <c r="I42" s="109">
        <v>335</v>
      </c>
      <c r="J42" s="109">
        <v>0</v>
      </c>
      <c r="K42" s="109">
        <v>-14</v>
      </c>
      <c r="L42" s="111">
        <v>321</v>
      </c>
      <c r="M42" s="46"/>
      <c r="N42" s="46">
        <v>167</v>
      </c>
      <c r="O42" s="46">
        <v>679</v>
      </c>
      <c r="P42" s="109">
        <v>846</v>
      </c>
      <c r="Q42" s="109">
        <v>0</v>
      </c>
      <c r="R42" s="112">
        <v>846</v>
      </c>
      <c r="S42" s="46"/>
      <c r="T42" s="113">
        <v>1188</v>
      </c>
      <c r="U42" s="46"/>
      <c r="V42" s="114">
        <v>4451</v>
      </c>
      <c r="W42" s="114">
        <f>'Table 1 - Supply 2018'!H40</f>
        <v>631</v>
      </c>
      <c r="X42" s="114">
        <f>'Table 1 - Supply 2018'!I40</f>
        <v>838</v>
      </c>
      <c r="Y42" s="114">
        <f>'Table 1 - Supply 2018'!J40</f>
        <v>289</v>
      </c>
      <c r="Z42" s="114">
        <f t="shared" si="0"/>
        <v>1106</v>
      </c>
      <c r="AA42" s="168">
        <f t="shared" si="5"/>
        <v>0.19006964727027634</v>
      </c>
      <c r="AB42" s="168">
        <f t="shared" si="4"/>
        <v>0.33183554257470232</v>
      </c>
      <c r="AD42" s="47">
        <f t="shared" si="3"/>
        <v>21</v>
      </c>
    </row>
    <row r="43" spans="1:30" ht="18" x14ac:dyDescent="0.25">
      <c r="A43" s="18" t="s">
        <v>396</v>
      </c>
      <c r="B43" s="18" t="s">
        <v>93</v>
      </c>
      <c r="C43" s="109">
        <v>6847</v>
      </c>
      <c r="D43" s="109">
        <v>0</v>
      </c>
      <c r="E43" s="109">
        <v>0</v>
      </c>
      <c r="F43" s="109">
        <v>0</v>
      </c>
      <c r="G43" s="110">
        <v>6847</v>
      </c>
      <c r="H43" s="46"/>
      <c r="I43" s="109">
        <v>9628</v>
      </c>
      <c r="J43" s="109">
        <v>0</v>
      </c>
      <c r="K43" s="109">
        <v>304</v>
      </c>
      <c r="L43" s="111">
        <v>9932</v>
      </c>
      <c r="M43" s="46"/>
      <c r="N43" s="46">
        <v>3437</v>
      </c>
      <c r="O43" s="46">
        <v>2698</v>
      </c>
      <c r="P43" s="109">
        <v>6135</v>
      </c>
      <c r="Q43" s="109">
        <v>124</v>
      </c>
      <c r="R43" s="112">
        <v>6259</v>
      </c>
      <c r="S43" s="46"/>
      <c r="T43" s="113">
        <v>23038</v>
      </c>
      <c r="U43" s="46"/>
      <c r="V43" s="114">
        <v>56865</v>
      </c>
      <c r="W43" s="114">
        <f>'Table 1 - Supply 2018'!H41</f>
        <v>13535</v>
      </c>
      <c r="X43" s="114">
        <f>'Table 1 - Supply 2018'!I41</f>
        <v>12094</v>
      </c>
      <c r="Y43" s="114">
        <f>'Table 1 - Supply 2018'!J41</f>
        <v>1975</v>
      </c>
      <c r="Z43" s="114">
        <f t="shared" si="0"/>
        <v>19622</v>
      </c>
      <c r="AA43" s="168">
        <f t="shared" si="5"/>
        <v>0.11006770421172954</v>
      </c>
      <c r="AB43" s="168">
        <f t="shared" si="4"/>
        <v>0.34808757583750988</v>
      </c>
      <c r="AD43" s="47">
        <f t="shared" si="3"/>
        <v>6847</v>
      </c>
    </row>
    <row r="44" spans="1:30" ht="18" x14ac:dyDescent="0.25">
      <c r="A44" s="27" t="s">
        <v>397</v>
      </c>
      <c r="B44" s="27" t="s">
        <v>95</v>
      </c>
      <c r="C44" s="115">
        <v>23343</v>
      </c>
      <c r="D44" s="115">
        <v>0</v>
      </c>
      <c r="E44" s="115">
        <v>0</v>
      </c>
      <c r="F44" s="115">
        <v>0</v>
      </c>
      <c r="G44" s="116">
        <v>23343</v>
      </c>
      <c r="H44" s="49"/>
      <c r="I44" s="115">
        <v>15707</v>
      </c>
      <c r="J44" s="115">
        <v>0</v>
      </c>
      <c r="K44" s="115">
        <v>-169</v>
      </c>
      <c r="L44" s="117">
        <v>15538</v>
      </c>
      <c r="M44" s="49"/>
      <c r="N44" s="49">
        <v>12819</v>
      </c>
      <c r="O44" s="49">
        <v>13972</v>
      </c>
      <c r="P44" s="115">
        <v>26791</v>
      </c>
      <c r="Q44" s="115">
        <v>115</v>
      </c>
      <c r="R44" s="118">
        <v>26906</v>
      </c>
      <c r="S44" s="49"/>
      <c r="T44" s="119">
        <v>65787</v>
      </c>
      <c r="U44" s="49"/>
      <c r="V44" s="120">
        <v>106955</v>
      </c>
      <c r="W44" s="120">
        <f>'Table 1 - Supply 2018'!H42</f>
        <v>53095</v>
      </c>
      <c r="X44" s="120">
        <f>'Table 1 - Supply 2018'!I42</f>
        <v>23911</v>
      </c>
      <c r="Y44" s="120">
        <f>'Table 1 - Supply 2018'!J42</f>
        <v>6617</v>
      </c>
      <c r="Z44" s="120">
        <f t="shared" si="0"/>
        <v>29986</v>
      </c>
      <c r="AA44" s="169">
        <f t="shared" si="5"/>
        <v>0.25156374176055352</v>
      </c>
      <c r="AB44" s="169">
        <f t="shared" si="4"/>
        <v>0.74798747136646249</v>
      </c>
      <c r="AD44" s="52">
        <f t="shared" si="3"/>
        <v>23343</v>
      </c>
    </row>
    <row r="45" spans="1:30" ht="18" x14ac:dyDescent="0.25">
      <c r="A45" s="18" t="s">
        <v>398</v>
      </c>
      <c r="B45" s="18" t="s">
        <v>97</v>
      </c>
      <c r="C45" s="109">
        <v>15603</v>
      </c>
      <c r="D45" s="109">
        <v>0</v>
      </c>
      <c r="E45" s="109">
        <v>0</v>
      </c>
      <c r="F45" s="109">
        <v>0</v>
      </c>
      <c r="G45" s="110">
        <v>15603</v>
      </c>
      <c r="H45" s="46"/>
      <c r="I45" s="109">
        <v>3932</v>
      </c>
      <c r="J45" s="109">
        <v>0</v>
      </c>
      <c r="K45" s="109">
        <v>201</v>
      </c>
      <c r="L45" s="111">
        <v>4133</v>
      </c>
      <c r="M45" s="46"/>
      <c r="N45" s="46">
        <v>6070</v>
      </c>
      <c r="O45" s="46">
        <v>6266</v>
      </c>
      <c r="P45" s="109">
        <v>12336</v>
      </c>
      <c r="Q45" s="109">
        <v>61</v>
      </c>
      <c r="R45" s="112">
        <v>12397</v>
      </c>
      <c r="S45" s="46"/>
      <c r="T45" s="113">
        <v>32133</v>
      </c>
      <c r="U45" s="46"/>
      <c r="V45" s="114">
        <v>48924</v>
      </c>
      <c r="W45" s="114">
        <f>'Table 1 - Supply 2018'!H43</f>
        <v>21356</v>
      </c>
      <c r="X45" s="114">
        <f>'Table 1 - Supply 2018'!I43</f>
        <v>12323</v>
      </c>
      <c r="Y45" s="114">
        <f>'Table 1 - Supply 2018'!J43</f>
        <v>2286</v>
      </c>
      <c r="Z45" s="114">
        <f t="shared" si="0"/>
        <v>20814</v>
      </c>
      <c r="AA45" s="168">
        <f t="shared" si="5"/>
        <v>0.25339301774180362</v>
      </c>
      <c r="AB45" s="168">
        <f t="shared" si="4"/>
        <v>0.68990679421142997</v>
      </c>
      <c r="AD45" s="47">
        <f t="shared" si="3"/>
        <v>15603</v>
      </c>
    </row>
    <row r="46" spans="1:30" ht="18" x14ac:dyDescent="0.25">
      <c r="A46" s="18" t="s">
        <v>399</v>
      </c>
      <c r="B46" s="18" t="s">
        <v>99</v>
      </c>
      <c r="C46" s="109">
        <v>1682</v>
      </c>
      <c r="D46" s="109">
        <v>0</v>
      </c>
      <c r="E46" s="109">
        <v>0</v>
      </c>
      <c r="F46" s="109">
        <v>0</v>
      </c>
      <c r="G46" s="110">
        <v>1682</v>
      </c>
      <c r="H46" s="46"/>
      <c r="I46" s="109">
        <v>22363</v>
      </c>
      <c r="J46" s="109">
        <v>0</v>
      </c>
      <c r="K46" s="109">
        <v>975</v>
      </c>
      <c r="L46" s="111">
        <v>23338</v>
      </c>
      <c r="M46" s="46"/>
      <c r="N46" s="46">
        <v>14586</v>
      </c>
      <c r="O46" s="46">
        <v>18309</v>
      </c>
      <c r="P46" s="109">
        <v>32895</v>
      </c>
      <c r="Q46" s="109">
        <v>95</v>
      </c>
      <c r="R46" s="112">
        <v>32990</v>
      </c>
      <c r="S46" s="46"/>
      <c r="T46" s="113">
        <v>58010</v>
      </c>
      <c r="U46" s="46"/>
      <c r="V46" s="114">
        <v>86281</v>
      </c>
      <c r="W46" s="114">
        <f>'Table 1 - Supply 2018'!H44</f>
        <v>34691</v>
      </c>
      <c r="X46" s="114">
        <f>'Table 1 - Supply 2018'!I44</f>
        <v>18767</v>
      </c>
      <c r="Y46" s="114">
        <f>'Table 1 - Supply 2018'!J44</f>
        <v>2878</v>
      </c>
      <c r="Z46" s="114">
        <f t="shared" si="0"/>
        <v>39208</v>
      </c>
      <c r="AA46" s="168">
        <f t="shared" si="5"/>
        <v>0.38235532736060085</v>
      </c>
      <c r="AB46" s="168">
        <f t="shared" si="4"/>
        <v>0.78442530800523869</v>
      </c>
      <c r="AD46" s="47">
        <f t="shared" si="3"/>
        <v>1682</v>
      </c>
    </row>
    <row r="47" spans="1:30" ht="18" x14ac:dyDescent="0.25">
      <c r="A47" s="18" t="s">
        <v>400</v>
      </c>
      <c r="B47" s="18" t="s">
        <v>468</v>
      </c>
      <c r="C47" s="109">
        <v>57048</v>
      </c>
      <c r="D47" s="109">
        <v>0</v>
      </c>
      <c r="E47" s="109">
        <v>0</v>
      </c>
      <c r="F47" s="109">
        <v>0</v>
      </c>
      <c r="G47" s="110">
        <v>57048</v>
      </c>
      <c r="H47" s="46"/>
      <c r="I47" s="109">
        <v>18455</v>
      </c>
      <c r="J47" s="109">
        <v>0</v>
      </c>
      <c r="K47" s="109">
        <v>614</v>
      </c>
      <c r="L47" s="111">
        <v>19069</v>
      </c>
      <c r="M47" s="46"/>
      <c r="N47" s="46">
        <v>18478</v>
      </c>
      <c r="O47" s="46">
        <v>24968</v>
      </c>
      <c r="P47" s="109">
        <v>43446</v>
      </c>
      <c r="Q47" s="109">
        <v>215</v>
      </c>
      <c r="R47" s="112">
        <v>43661</v>
      </c>
      <c r="S47" s="46"/>
      <c r="T47" s="113">
        <v>119778</v>
      </c>
      <c r="U47" s="46"/>
      <c r="V47" s="114">
        <v>155914</v>
      </c>
      <c r="W47" s="114">
        <f>'Table 1 - Supply 2018'!H45</f>
        <v>57359</v>
      </c>
      <c r="X47" s="114">
        <f>'Table 1 - Supply 2018'!I45</f>
        <v>30268</v>
      </c>
      <c r="Y47" s="114">
        <f>'Table 1 - Supply 2018'!J45</f>
        <v>8912</v>
      </c>
      <c r="Z47" s="114">
        <f t="shared" si="0"/>
        <v>83775</v>
      </c>
      <c r="AA47" s="168">
        <f t="shared" si="5"/>
        <v>0.28003258206447146</v>
      </c>
      <c r="AB47" s="168">
        <f t="shared" si="4"/>
        <v>0.64792128994189102</v>
      </c>
      <c r="AD47" s="47">
        <f t="shared" si="3"/>
        <v>57048</v>
      </c>
    </row>
    <row r="48" spans="1:30" ht="18" x14ac:dyDescent="0.25">
      <c r="A48" s="18" t="s">
        <v>401</v>
      </c>
      <c r="B48" s="18" t="s">
        <v>103</v>
      </c>
      <c r="C48" s="109">
        <v>2481</v>
      </c>
      <c r="D48" s="109">
        <v>0</v>
      </c>
      <c r="E48" s="109">
        <v>0</v>
      </c>
      <c r="F48" s="109">
        <v>0</v>
      </c>
      <c r="G48" s="110">
        <v>2481</v>
      </c>
      <c r="H48" s="46"/>
      <c r="I48" s="109">
        <v>2567</v>
      </c>
      <c r="J48" s="109">
        <v>0</v>
      </c>
      <c r="K48" s="109">
        <v>-102</v>
      </c>
      <c r="L48" s="111">
        <v>2465</v>
      </c>
      <c r="M48" s="46"/>
      <c r="N48" s="46">
        <v>604</v>
      </c>
      <c r="O48" s="46">
        <v>820</v>
      </c>
      <c r="P48" s="109">
        <v>1424</v>
      </c>
      <c r="Q48" s="109">
        <v>0</v>
      </c>
      <c r="R48" s="112">
        <v>1424</v>
      </c>
      <c r="S48" s="46"/>
      <c r="T48" s="113">
        <v>6370</v>
      </c>
      <c r="U48" s="46"/>
      <c r="V48" s="114">
        <v>8366</v>
      </c>
      <c r="W48" s="114">
        <f>'Table 1 - Supply 2018'!H46</f>
        <v>1615</v>
      </c>
      <c r="X48" s="114">
        <f>'Table 1 - Supply 2018'!I46</f>
        <v>1741</v>
      </c>
      <c r="Y48" s="114">
        <f>'Table 1 - Supply 2018'!J46</f>
        <v>583</v>
      </c>
      <c r="Z48" s="114">
        <f t="shared" si="0"/>
        <v>5913</v>
      </c>
      <c r="AA48" s="168">
        <f t="shared" si="5"/>
        <v>0.1702127659574468</v>
      </c>
      <c r="AB48" s="168">
        <f t="shared" si="4"/>
        <v>0.36325603633755676</v>
      </c>
      <c r="AD48" s="47">
        <f t="shared" si="3"/>
        <v>2481</v>
      </c>
    </row>
    <row r="49" spans="1:30" ht="18" x14ac:dyDescent="0.25">
      <c r="A49" s="18" t="s">
        <v>402</v>
      </c>
      <c r="B49" s="18" t="s">
        <v>105</v>
      </c>
      <c r="C49" s="109">
        <v>518</v>
      </c>
      <c r="D49" s="109">
        <v>0</v>
      </c>
      <c r="E49" s="109">
        <v>0</v>
      </c>
      <c r="F49" s="109">
        <v>0</v>
      </c>
      <c r="G49" s="110">
        <v>518</v>
      </c>
      <c r="H49" s="46"/>
      <c r="I49" s="109">
        <v>3931</v>
      </c>
      <c r="J49" s="109">
        <v>0</v>
      </c>
      <c r="K49" s="109">
        <v>209</v>
      </c>
      <c r="L49" s="111">
        <v>4140</v>
      </c>
      <c r="M49" s="46"/>
      <c r="N49" s="46">
        <v>11652</v>
      </c>
      <c r="O49" s="46">
        <v>21900</v>
      </c>
      <c r="P49" s="109">
        <v>33552</v>
      </c>
      <c r="Q49" s="109">
        <v>894</v>
      </c>
      <c r="R49" s="112">
        <v>34446</v>
      </c>
      <c r="S49" s="46"/>
      <c r="T49" s="113">
        <v>39104</v>
      </c>
      <c r="U49" s="46"/>
      <c r="V49" s="114">
        <v>50354</v>
      </c>
      <c r="W49" s="114">
        <f>'Table 1 - Supply 2018'!H47</f>
        <v>23288</v>
      </c>
      <c r="X49" s="114">
        <f>'Table 1 - Supply 2018'!I47</f>
        <v>1018</v>
      </c>
      <c r="Y49" s="114">
        <f>'Table 1 - Supply 2018'!J47</f>
        <v>947</v>
      </c>
      <c r="Z49" s="114">
        <f t="shared" si="0"/>
        <v>15887</v>
      </c>
      <c r="AA49" s="168">
        <f t="shared" si="5"/>
        <v>0.68407673670413471</v>
      </c>
      <c r="AB49" s="168">
        <f t="shared" si="4"/>
        <v>1.1465623386424117</v>
      </c>
      <c r="AD49" s="47">
        <f t="shared" si="3"/>
        <v>518</v>
      </c>
    </row>
    <row r="50" spans="1:30" ht="18" x14ac:dyDescent="0.25">
      <c r="A50" s="18" t="s">
        <v>403</v>
      </c>
      <c r="B50" s="18" t="s">
        <v>107</v>
      </c>
      <c r="C50" s="109">
        <v>4191</v>
      </c>
      <c r="D50" s="109">
        <v>0</v>
      </c>
      <c r="E50" s="109">
        <v>0</v>
      </c>
      <c r="F50" s="109">
        <v>0</v>
      </c>
      <c r="G50" s="110">
        <v>4191</v>
      </c>
      <c r="H50" s="46"/>
      <c r="I50" s="109">
        <v>711</v>
      </c>
      <c r="J50" s="109">
        <v>0</v>
      </c>
      <c r="K50" s="109">
        <v>137</v>
      </c>
      <c r="L50" s="111">
        <v>848</v>
      </c>
      <c r="M50" s="46"/>
      <c r="N50" s="46">
        <v>545</v>
      </c>
      <c r="O50" s="46">
        <v>358</v>
      </c>
      <c r="P50" s="109">
        <v>903</v>
      </c>
      <c r="Q50" s="109">
        <v>289</v>
      </c>
      <c r="R50" s="112">
        <v>1192</v>
      </c>
      <c r="S50" s="46"/>
      <c r="T50" s="113">
        <v>6231</v>
      </c>
      <c r="U50" s="46"/>
      <c r="V50" s="114">
        <v>8686</v>
      </c>
      <c r="W50" s="114">
        <f>'Table 1 - Supply 2018'!H48</f>
        <v>3238</v>
      </c>
      <c r="X50" s="114">
        <f>'Table 1 - Supply 2018'!I48</f>
        <v>2341</v>
      </c>
      <c r="Y50" s="114">
        <f>'Table 1 - Supply 2018'!J48</f>
        <v>567</v>
      </c>
      <c r="Z50" s="114">
        <f t="shared" si="0"/>
        <v>4767</v>
      </c>
      <c r="AA50" s="168">
        <f t="shared" si="5"/>
        <v>0.13723232788395118</v>
      </c>
      <c r="AB50" s="168">
        <f t="shared" si="4"/>
        <v>0.51001611789085888</v>
      </c>
      <c r="AD50" s="47">
        <f t="shared" si="3"/>
        <v>4191</v>
      </c>
    </row>
    <row r="51" spans="1:30" ht="18" x14ac:dyDescent="0.25">
      <c r="A51" s="18" t="s">
        <v>404</v>
      </c>
      <c r="B51" s="18" t="s">
        <v>109</v>
      </c>
      <c r="C51" s="109">
        <v>13396</v>
      </c>
      <c r="D51" s="109">
        <v>0</v>
      </c>
      <c r="E51" s="109">
        <v>0</v>
      </c>
      <c r="F51" s="109">
        <v>0</v>
      </c>
      <c r="G51" s="110">
        <v>13396</v>
      </c>
      <c r="H51" s="46"/>
      <c r="I51" s="109">
        <v>6054</v>
      </c>
      <c r="J51" s="109">
        <v>788</v>
      </c>
      <c r="K51" s="109">
        <v>-65</v>
      </c>
      <c r="L51" s="111">
        <v>6777</v>
      </c>
      <c r="M51" s="46"/>
      <c r="N51" s="46">
        <v>800</v>
      </c>
      <c r="O51" s="46">
        <v>476</v>
      </c>
      <c r="P51" s="109">
        <v>1276</v>
      </c>
      <c r="Q51" s="109">
        <v>100</v>
      </c>
      <c r="R51" s="112">
        <v>1376</v>
      </c>
      <c r="S51" s="46"/>
      <c r="T51" s="113">
        <v>21549</v>
      </c>
      <c r="U51" s="46"/>
      <c r="V51" s="114">
        <v>23746</v>
      </c>
      <c r="W51" s="114">
        <f>'Table 1 - Supply 2018'!H49</f>
        <v>6417</v>
      </c>
      <c r="X51" s="114">
        <f>'Table 1 - Supply 2018'!I49</f>
        <v>6373</v>
      </c>
      <c r="Y51" s="114">
        <f>'Table 1 - Supply 2018'!J49</f>
        <v>2227</v>
      </c>
      <c r="Z51" s="114">
        <f t="shared" si="0"/>
        <v>19278</v>
      </c>
      <c r="AA51" s="168">
        <f t="shared" si="5"/>
        <v>5.7946601532889747E-2</v>
      </c>
      <c r="AB51" s="168">
        <f t="shared" si="4"/>
        <v>0.32818158847805945</v>
      </c>
      <c r="AD51" s="47">
        <f t="shared" si="3"/>
        <v>13396</v>
      </c>
    </row>
    <row r="52" spans="1:30" ht="18" x14ac:dyDescent="0.25">
      <c r="A52" s="18" t="s">
        <v>405</v>
      </c>
      <c r="B52" s="18" t="s">
        <v>111</v>
      </c>
      <c r="C52" s="109">
        <v>28163</v>
      </c>
      <c r="D52" s="109">
        <v>0</v>
      </c>
      <c r="E52" s="109">
        <v>0</v>
      </c>
      <c r="F52" s="109">
        <v>0</v>
      </c>
      <c r="G52" s="110">
        <v>28163</v>
      </c>
      <c r="H52" s="46"/>
      <c r="I52" s="109">
        <v>284</v>
      </c>
      <c r="J52" s="109">
        <v>197</v>
      </c>
      <c r="K52" s="109">
        <v>-90</v>
      </c>
      <c r="L52" s="111">
        <v>391</v>
      </c>
      <c r="M52" s="46"/>
      <c r="N52" s="46">
        <v>4941</v>
      </c>
      <c r="O52" s="46">
        <v>5789</v>
      </c>
      <c r="P52" s="109">
        <v>10730</v>
      </c>
      <c r="Q52" s="109">
        <v>549</v>
      </c>
      <c r="R52" s="112">
        <v>11279</v>
      </c>
      <c r="S52" s="46"/>
      <c r="T52" s="113">
        <v>39833</v>
      </c>
      <c r="U52" s="46"/>
      <c r="V52" s="114">
        <v>48220</v>
      </c>
      <c r="W52" s="114">
        <f>'Table 1 - Supply 2018'!H50</f>
        <v>16966</v>
      </c>
      <c r="X52" s="114">
        <f>'Table 1 - Supply 2018'!I50</f>
        <v>17953</v>
      </c>
      <c r="Y52" s="114">
        <f>'Table 1 - Supply 2018'!J50</f>
        <v>3539</v>
      </c>
      <c r="Z52" s="114">
        <f t="shared" si="0"/>
        <v>37281</v>
      </c>
      <c r="AA52" s="168">
        <f t="shared" si="5"/>
        <v>0.23390709249274161</v>
      </c>
      <c r="AB52" s="168">
        <f t="shared" si="4"/>
        <v>0.5857527996681875</v>
      </c>
      <c r="AD52" s="47">
        <f t="shared" si="3"/>
        <v>28163</v>
      </c>
    </row>
    <row r="53" spans="1:30" ht="18" x14ac:dyDescent="0.25">
      <c r="A53" s="18" t="s">
        <v>406</v>
      </c>
      <c r="B53" s="18" t="s">
        <v>113</v>
      </c>
      <c r="C53" s="109">
        <v>0</v>
      </c>
      <c r="D53" s="109">
        <v>0</v>
      </c>
      <c r="E53" s="109">
        <v>0</v>
      </c>
      <c r="F53" s="109">
        <v>0</v>
      </c>
      <c r="G53" s="110">
        <v>0</v>
      </c>
      <c r="H53" s="46"/>
      <c r="I53" s="109">
        <v>0</v>
      </c>
      <c r="J53" s="109">
        <v>0</v>
      </c>
      <c r="K53" s="109">
        <v>0</v>
      </c>
      <c r="L53" s="111">
        <v>0</v>
      </c>
      <c r="M53" s="46"/>
      <c r="N53" s="46">
        <v>0</v>
      </c>
      <c r="O53" s="46">
        <v>0</v>
      </c>
      <c r="P53" s="109">
        <v>0</v>
      </c>
      <c r="Q53" s="109">
        <v>0</v>
      </c>
      <c r="R53" s="112">
        <v>0</v>
      </c>
      <c r="S53" s="46"/>
      <c r="T53" s="113">
        <v>0</v>
      </c>
      <c r="U53" s="46"/>
      <c r="V53" s="114">
        <v>596</v>
      </c>
      <c r="W53" s="114">
        <f>'Table 1 - Supply 2018'!H51</f>
        <v>59</v>
      </c>
      <c r="X53" s="114">
        <f>'Table 1 - Supply 2018'!I51</f>
        <v>0</v>
      </c>
      <c r="Y53" s="114">
        <f>'Table 1 - Supply 2018'!J51</f>
        <v>2</v>
      </c>
      <c r="Z53" s="114">
        <f t="shared" si="0"/>
        <v>-61</v>
      </c>
      <c r="AA53" s="168">
        <f t="shared" si="5"/>
        <v>0</v>
      </c>
      <c r="AB53" s="168">
        <f t="shared" si="4"/>
        <v>9.8993288590604023E-2</v>
      </c>
      <c r="AD53" s="47">
        <f t="shared" si="3"/>
        <v>0</v>
      </c>
    </row>
    <row r="54" spans="1:30" ht="18" x14ac:dyDescent="0.25">
      <c r="A54" s="27" t="s">
        <v>407</v>
      </c>
      <c r="B54" s="27" t="s">
        <v>115</v>
      </c>
      <c r="C54" s="115">
        <v>0</v>
      </c>
      <c r="D54" s="115">
        <v>0</v>
      </c>
      <c r="E54" s="115">
        <v>0</v>
      </c>
      <c r="F54" s="115">
        <v>0</v>
      </c>
      <c r="G54" s="116">
        <v>0</v>
      </c>
      <c r="H54" s="49"/>
      <c r="I54" s="115">
        <v>0</v>
      </c>
      <c r="J54" s="115">
        <v>0</v>
      </c>
      <c r="K54" s="115">
        <v>0</v>
      </c>
      <c r="L54" s="117">
        <v>0</v>
      </c>
      <c r="M54" s="49"/>
      <c r="N54" s="49">
        <v>0</v>
      </c>
      <c r="O54" s="49">
        <v>0</v>
      </c>
      <c r="P54" s="115">
        <v>0</v>
      </c>
      <c r="Q54" s="115">
        <v>1477</v>
      </c>
      <c r="R54" s="118">
        <v>1477</v>
      </c>
      <c r="S54" s="49"/>
      <c r="T54" s="119">
        <v>1477</v>
      </c>
      <c r="U54" s="49"/>
      <c r="V54" s="120">
        <v>5789</v>
      </c>
      <c r="W54" s="120">
        <f>'Table 1 - Supply 2018'!H52</f>
        <v>1157</v>
      </c>
      <c r="X54" s="120">
        <f>'Table 1 - Supply 2018'!I52</f>
        <v>0</v>
      </c>
      <c r="Y54" s="120">
        <f>'Table 1 - Supply 2018'!J52</f>
        <v>0</v>
      </c>
      <c r="Z54" s="120">
        <f t="shared" si="0"/>
        <v>320</v>
      </c>
      <c r="AA54" s="169">
        <f t="shared" si="5"/>
        <v>0.25513905683192262</v>
      </c>
      <c r="AB54" s="169">
        <f t="shared" si="4"/>
        <v>0.45500086370703058</v>
      </c>
      <c r="AD54" s="52">
        <f t="shared" si="3"/>
        <v>0</v>
      </c>
    </row>
    <row r="55" spans="1:30" ht="18" x14ac:dyDescent="0.25">
      <c r="A55" s="18" t="s">
        <v>408</v>
      </c>
      <c r="B55" s="18" t="s">
        <v>117</v>
      </c>
      <c r="C55" s="109">
        <v>0</v>
      </c>
      <c r="D55" s="109">
        <v>0</v>
      </c>
      <c r="E55" s="109">
        <v>0</v>
      </c>
      <c r="F55" s="109">
        <v>0</v>
      </c>
      <c r="G55" s="110">
        <v>0</v>
      </c>
      <c r="H55" s="46"/>
      <c r="I55" s="109">
        <v>0</v>
      </c>
      <c r="J55" s="109">
        <v>0</v>
      </c>
      <c r="K55" s="109">
        <v>0</v>
      </c>
      <c r="L55" s="111">
        <v>0</v>
      </c>
      <c r="M55" s="46"/>
      <c r="N55" s="46">
        <v>0</v>
      </c>
      <c r="O55" s="46">
        <v>0</v>
      </c>
      <c r="P55" s="109">
        <v>0</v>
      </c>
      <c r="Q55" s="109">
        <v>672</v>
      </c>
      <c r="R55" s="112">
        <v>672</v>
      </c>
      <c r="S55" s="46"/>
      <c r="T55" s="113">
        <v>672</v>
      </c>
      <c r="U55" s="46"/>
      <c r="V55" s="114">
        <v>21267</v>
      </c>
      <c r="W55" s="114">
        <f>'Table 1 - Supply 2018'!H53</f>
        <v>263</v>
      </c>
      <c r="X55" s="114">
        <f>'Table 1 - Supply 2018'!I53</f>
        <v>0</v>
      </c>
      <c r="Y55" s="114">
        <f>'Table 1 - Supply 2018'!J53</f>
        <v>234</v>
      </c>
      <c r="Z55" s="114">
        <f t="shared" si="0"/>
        <v>175</v>
      </c>
      <c r="AA55" s="168">
        <f t="shared" si="5"/>
        <v>3.1598250811115815E-2</v>
      </c>
      <c r="AB55" s="168">
        <f t="shared" si="4"/>
        <v>4.396482813749001E-2</v>
      </c>
      <c r="AD55" s="47">
        <f t="shared" si="3"/>
        <v>0</v>
      </c>
    </row>
    <row r="56" spans="1:30" ht="18" x14ac:dyDescent="0.25">
      <c r="A56" s="18" t="s">
        <v>409</v>
      </c>
      <c r="B56" s="18" t="s">
        <v>119</v>
      </c>
      <c r="C56" s="109">
        <v>17171</v>
      </c>
      <c r="D56" s="109">
        <v>0</v>
      </c>
      <c r="E56" s="109">
        <v>0</v>
      </c>
      <c r="F56" s="109">
        <v>0</v>
      </c>
      <c r="G56" s="110">
        <v>17171</v>
      </c>
      <c r="H56" s="46"/>
      <c r="I56" s="109">
        <v>0</v>
      </c>
      <c r="J56" s="109">
        <v>0</v>
      </c>
      <c r="K56" s="109">
        <v>-50</v>
      </c>
      <c r="L56" s="111">
        <v>-50</v>
      </c>
      <c r="M56" s="46"/>
      <c r="N56" s="46">
        <v>127</v>
      </c>
      <c r="O56" s="46">
        <v>0</v>
      </c>
      <c r="P56" s="109">
        <v>127</v>
      </c>
      <c r="Q56" s="109">
        <v>72</v>
      </c>
      <c r="R56" s="112">
        <v>199</v>
      </c>
      <c r="S56" s="46"/>
      <c r="T56" s="113">
        <v>17320</v>
      </c>
      <c r="U56" s="46"/>
      <c r="V56" s="114">
        <v>81805</v>
      </c>
      <c r="W56" s="114">
        <f>'Table 1 - Supply 2018'!H54</f>
        <v>1340</v>
      </c>
      <c r="X56" s="114">
        <f>'Table 1 - Supply 2018'!I54</f>
        <v>0</v>
      </c>
      <c r="Y56" s="114">
        <f>'Table 1 - Supply 2018'!J54</f>
        <v>3752</v>
      </c>
      <c r="Z56" s="114">
        <f t="shared" si="0"/>
        <v>12228</v>
      </c>
      <c r="AA56" s="168">
        <f t="shared" si="5"/>
        <v>2.4326141433897684E-3</v>
      </c>
      <c r="AB56" s="168">
        <f t="shared" si="4"/>
        <v>1.8813030988325898E-2</v>
      </c>
      <c r="AD56" s="47">
        <f t="shared" si="3"/>
        <v>17171</v>
      </c>
    </row>
    <row r="57" spans="1:30" ht="18" x14ac:dyDescent="0.25">
      <c r="A57" s="18" t="s">
        <v>410</v>
      </c>
      <c r="B57" s="18" t="s">
        <v>121</v>
      </c>
      <c r="C57" s="109">
        <v>13918</v>
      </c>
      <c r="D57" s="109">
        <v>0</v>
      </c>
      <c r="E57" s="109">
        <v>0</v>
      </c>
      <c r="F57" s="109">
        <v>0</v>
      </c>
      <c r="G57" s="110">
        <v>13918</v>
      </c>
      <c r="H57" s="46"/>
      <c r="I57" s="109">
        <v>0</v>
      </c>
      <c r="J57" s="109">
        <v>0</v>
      </c>
      <c r="K57" s="109">
        <v>-122</v>
      </c>
      <c r="L57" s="111">
        <v>-122</v>
      </c>
      <c r="M57" s="46"/>
      <c r="N57" s="46">
        <v>0</v>
      </c>
      <c r="O57" s="46">
        <v>0</v>
      </c>
      <c r="P57" s="109">
        <v>0</v>
      </c>
      <c r="Q57" s="109">
        <v>49</v>
      </c>
      <c r="R57" s="112">
        <v>49</v>
      </c>
      <c r="S57" s="46"/>
      <c r="T57" s="113">
        <v>13845</v>
      </c>
      <c r="U57" s="46"/>
      <c r="V57" s="114">
        <v>42632</v>
      </c>
      <c r="W57" s="114">
        <f>'Table 1 - Supply 2018'!H55</f>
        <v>30</v>
      </c>
      <c r="X57" s="114">
        <f>'Table 1 - Supply 2018'!I55</f>
        <v>0</v>
      </c>
      <c r="Y57" s="114">
        <f>'Table 1 - Supply 2018'!J55</f>
        <v>1128</v>
      </c>
      <c r="Z57" s="114">
        <f t="shared" si="0"/>
        <v>12687</v>
      </c>
      <c r="AA57" s="168">
        <f t="shared" si="5"/>
        <v>1.1493713642334396E-3</v>
      </c>
      <c r="AB57" s="168">
        <f t="shared" si="4"/>
        <v>1.8530681178457497E-3</v>
      </c>
      <c r="AD57" s="47">
        <f t="shared" si="3"/>
        <v>13918</v>
      </c>
    </row>
    <row r="58" spans="1:30" ht="18" x14ac:dyDescent="0.25">
      <c r="A58" s="18" t="s">
        <v>411</v>
      </c>
      <c r="B58" s="18" t="s">
        <v>123</v>
      </c>
      <c r="C58" s="109">
        <v>4766</v>
      </c>
      <c r="D58" s="109">
        <v>0</v>
      </c>
      <c r="E58" s="109">
        <v>0</v>
      </c>
      <c r="F58" s="109">
        <v>0</v>
      </c>
      <c r="G58" s="110">
        <v>4766</v>
      </c>
      <c r="H58" s="46"/>
      <c r="I58" s="109">
        <v>0</v>
      </c>
      <c r="J58" s="109">
        <v>0</v>
      </c>
      <c r="K58" s="109">
        <v>60</v>
      </c>
      <c r="L58" s="111">
        <v>60</v>
      </c>
      <c r="M58" s="46"/>
      <c r="N58" s="46">
        <v>0</v>
      </c>
      <c r="O58" s="46">
        <v>0</v>
      </c>
      <c r="P58" s="109">
        <v>0</v>
      </c>
      <c r="Q58" s="109">
        <v>3</v>
      </c>
      <c r="R58" s="112">
        <v>3</v>
      </c>
      <c r="S58" s="46"/>
      <c r="T58" s="113">
        <v>4829</v>
      </c>
      <c r="U58" s="46"/>
      <c r="V58" s="114">
        <v>10543</v>
      </c>
      <c r="W58" s="114">
        <f>'Table 1 - Supply 2018'!H56</f>
        <v>12</v>
      </c>
      <c r="X58" s="114">
        <f>'Table 1 - Supply 2018'!I56</f>
        <v>0</v>
      </c>
      <c r="Y58" s="114">
        <f>'Table 1 - Supply 2018'!J56</f>
        <v>0</v>
      </c>
      <c r="Z58" s="114">
        <f t="shared" si="0"/>
        <v>4817</v>
      </c>
      <c r="AA58" s="168">
        <f t="shared" si="5"/>
        <v>2.8454898985108605E-4</v>
      </c>
      <c r="AB58" s="168">
        <f t="shared" si="4"/>
        <v>1.4227449492554302E-3</v>
      </c>
      <c r="AD58" s="47">
        <f t="shared" si="3"/>
        <v>4766</v>
      </c>
    </row>
    <row r="59" spans="1:30" ht="18" x14ac:dyDescent="0.25">
      <c r="A59" s="18" t="s">
        <v>412</v>
      </c>
      <c r="B59" s="18" t="s">
        <v>125</v>
      </c>
      <c r="C59" s="109">
        <v>4952</v>
      </c>
      <c r="D59" s="109">
        <v>0</v>
      </c>
      <c r="E59" s="109">
        <v>0</v>
      </c>
      <c r="F59" s="109">
        <v>0</v>
      </c>
      <c r="G59" s="110">
        <v>4952</v>
      </c>
      <c r="H59" s="46"/>
      <c r="I59" s="109">
        <v>0</v>
      </c>
      <c r="J59" s="109">
        <v>0</v>
      </c>
      <c r="K59" s="109">
        <v>16</v>
      </c>
      <c r="L59" s="111">
        <v>16</v>
      </c>
      <c r="M59" s="46"/>
      <c r="N59" s="46">
        <v>0</v>
      </c>
      <c r="O59" s="46">
        <v>0</v>
      </c>
      <c r="P59" s="109">
        <v>0</v>
      </c>
      <c r="Q59" s="109">
        <v>0</v>
      </c>
      <c r="R59" s="112">
        <v>0</v>
      </c>
      <c r="S59" s="46"/>
      <c r="T59" s="113">
        <v>4968</v>
      </c>
      <c r="U59" s="46"/>
      <c r="V59" s="114">
        <v>10146</v>
      </c>
      <c r="W59" s="114">
        <f>'Table 1 - Supply 2018'!H57</f>
        <v>2</v>
      </c>
      <c r="X59" s="114">
        <f>'Table 1 - Supply 2018'!I57</f>
        <v>0</v>
      </c>
      <c r="Y59" s="114">
        <f>'Table 1 - Supply 2018'!J57</f>
        <v>456</v>
      </c>
      <c r="Z59" s="114">
        <f t="shared" si="0"/>
        <v>4510</v>
      </c>
      <c r="AA59" s="168">
        <f t="shared" si="5"/>
        <v>0</v>
      </c>
      <c r="AB59" s="168">
        <f t="shared" si="4"/>
        <v>1.9712201852946975E-4</v>
      </c>
      <c r="AD59" s="47">
        <f t="shared" si="3"/>
        <v>4952</v>
      </c>
    </row>
    <row r="60" spans="1:30" ht="18" x14ac:dyDescent="0.25">
      <c r="A60" s="18" t="s">
        <v>413</v>
      </c>
      <c r="B60" s="18" t="s">
        <v>127</v>
      </c>
      <c r="C60" s="109">
        <v>248</v>
      </c>
      <c r="D60" s="109">
        <v>0</v>
      </c>
      <c r="E60" s="109">
        <v>0</v>
      </c>
      <c r="F60" s="109">
        <v>6642</v>
      </c>
      <c r="G60" s="110">
        <v>6890</v>
      </c>
      <c r="H60" s="46"/>
      <c r="I60" s="109">
        <v>0</v>
      </c>
      <c r="J60" s="109">
        <v>0</v>
      </c>
      <c r="K60" s="109">
        <v>-105</v>
      </c>
      <c r="L60" s="111">
        <v>-105</v>
      </c>
      <c r="M60" s="46"/>
      <c r="N60" s="46">
        <v>1486</v>
      </c>
      <c r="O60" s="46">
        <v>4016</v>
      </c>
      <c r="P60" s="109">
        <v>5502</v>
      </c>
      <c r="Q60" s="109">
        <v>114</v>
      </c>
      <c r="R60" s="112">
        <v>5616</v>
      </c>
      <c r="S60" s="46"/>
      <c r="T60" s="113">
        <v>12401</v>
      </c>
      <c r="U60" s="46"/>
      <c r="V60" s="114">
        <v>25492</v>
      </c>
      <c r="W60" s="114">
        <f>'Table 1 - Supply 2018'!H58</f>
        <v>3366</v>
      </c>
      <c r="X60" s="114">
        <f>'Table 1 - Supply 2018'!I58</f>
        <v>0</v>
      </c>
      <c r="Y60" s="114">
        <f>'Table 1 - Supply 2018'!J58</f>
        <v>1658</v>
      </c>
      <c r="Z60" s="114">
        <f t="shared" si="0"/>
        <v>7377</v>
      </c>
      <c r="AA60" s="168">
        <f t="shared" si="5"/>
        <v>0.22030440922642397</v>
      </c>
      <c r="AB60" s="168">
        <f t="shared" si="4"/>
        <v>0.35234583398713321</v>
      </c>
      <c r="AD60" s="47">
        <f t="shared" si="3"/>
        <v>248</v>
      </c>
    </row>
    <row r="61" spans="1:30" ht="18" x14ac:dyDescent="0.25">
      <c r="A61" s="18" t="s">
        <v>414</v>
      </c>
      <c r="B61" s="18" t="s">
        <v>129</v>
      </c>
      <c r="C61" s="109">
        <v>0</v>
      </c>
      <c r="D61" s="109">
        <v>0</v>
      </c>
      <c r="E61" s="109">
        <v>0</v>
      </c>
      <c r="F61" s="109">
        <v>0</v>
      </c>
      <c r="G61" s="110">
        <v>0</v>
      </c>
      <c r="H61" s="46"/>
      <c r="I61" s="109">
        <v>0</v>
      </c>
      <c r="J61" s="109">
        <v>0</v>
      </c>
      <c r="K61" s="109">
        <v>0</v>
      </c>
      <c r="L61" s="111">
        <v>0</v>
      </c>
      <c r="M61" s="46"/>
      <c r="N61" s="46">
        <v>0</v>
      </c>
      <c r="O61" s="46">
        <v>0</v>
      </c>
      <c r="P61" s="109">
        <v>0</v>
      </c>
      <c r="Q61" s="109">
        <v>0</v>
      </c>
      <c r="R61" s="112">
        <v>0</v>
      </c>
      <c r="S61" s="46"/>
      <c r="T61" s="113">
        <v>0</v>
      </c>
      <c r="U61" s="46"/>
      <c r="V61" s="114">
        <v>727</v>
      </c>
      <c r="W61" s="114">
        <f>'Table 1 - Supply 2018'!H59</f>
        <v>2</v>
      </c>
      <c r="X61" s="114">
        <f>'Table 1 - Supply 2018'!I59</f>
        <v>0</v>
      </c>
      <c r="Y61" s="114">
        <f>'Table 1 - Supply 2018'!J59</f>
        <v>67</v>
      </c>
      <c r="Z61" s="114">
        <f t="shared" si="0"/>
        <v>-69</v>
      </c>
      <c r="AA61" s="168">
        <f t="shared" si="5"/>
        <v>0</v>
      </c>
      <c r="AB61" s="168">
        <f t="shared" si="4"/>
        <v>2.751031636863824E-3</v>
      </c>
      <c r="AD61" s="47">
        <f t="shared" si="3"/>
        <v>0</v>
      </c>
    </row>
    <row r="62" spans="1:30" ht="18" x14ac:dyDescent="0.25">
      <c r="A62" s="18" t="s">
        <v>415</v>
      </c>
      <c r="B62" s="18" t="s">
        <v>131</v>
      </c>
      <c r="C62" s="109">
        <v>1833</v>
      </c>
      <c r="D62" s="109">
        <v>0</v>
      </c>
      <c r="E62" s="109">
        <v>0</v>
      </c>
      <c r="F62" s="109">
        <v>0</v>
      </c>
      <c r="G62" s="110">
        <v>1833</v>
      </c>
      <c r="H62" s="46"/>
      <c r="I62" s="109">
        <v>190272</v>
      </c>
      <c r="J62" s="109">
        <v>0</v>
      </c>
      <c r="K62" s="109">
        <v>624</v>
      </c>
      <c r="L62" s="111">
        <v>190896</v>
      </c>
      <c r="M62" s="46"/>
      <c r="N62" s="46">
        <v>0</v>
      </c>
      <c r="O62" s="46">
        <v>0</v>
      </c>
      <c r="P62" s="109">
        <v>0</v>
      </c>
      <c r="Q62" s="109">
        <v>2814</v>
      </c>
      <c r="R62" s="112">
        <v>2814</v>
      </c>
      <c r="S62" s="46"/>
      <c r="T62" s="113">
        <v>195543</v>
      </c>
      <c r="U62" s="46"/>
      <c r="V62" s="114">
        <v>349257</v>
      </c>
      <c r="W62" s="114">
        <f>'Table 1 - Supply 2018'!H60</f>
        <v>2207</v>
      </c>
      <c r="X62" s="114">
        <f>'Table 1 - Supply 2018'!I60</f>
        <v>0</v>
      </c>
      <c r="Y62" s="114">
        <f>'Table 1 - Supply 2018'!J60</f>
        <v>30360</v>
      </c>
      <c r="Z62" s="114">
        <f t="shared" si="0"/>
        <v>162976</v>
      </c>
      <c r="AA62" s="168">
        <f t="shared" si="5"/>
        <v>8.0571040809489861E-3</v>
      </c>
      <c r="AB62" s="168">
        <f t="shared" si="4"/>
        <v>1.4376232974571733E-2</v>
      </c>
      <c r="AD62" s="47">
        <f t="shared" si="3"/>
        <v>1833</v>
      </c>
    </row>
    <row r="63" spans="1:30" ht="18" x14ac:dyDescent="0.25">
      <c r="A63" s="18" t="s">
        <v>416</v>
      </c>
      <c r="B63" s="18" t="s">
        <v>133</v>
      </c>
      <c r="C63" s="109">
        <v>22149</v>
      </c>
      <c r="D63" s="109">
        <v>0</v>
      </c>
      <c r="E63" s="109">
        <v>0</v>
      </c>
      <c r="F63" s="109">
        <v>0</v>
      </c>
      <c r="G63" s="110">
        <v>22149</v>
      </c>
      <c r="H63" s="46"/>
      <c r="I63" s="109">
        <v>0</v>
      </c>
      <c r="J63" s="109">
        <v>0</v>
      </c>
      <c r="K63" s="109">
        <v>0</v>
      </c>
      <c r="L63" s="111">
        <v>0</v>
      </c>
      <c r="M63" s="46"/>
      <c r="N63" s="46">
        <v>0</v>
      </c>
      <c r="O63" s="46">
        <v>0</v>
      </c>
      <c r="P63" s="109">
        <v>0</v>
      </c>
      <c r="Q63" s="109">
        <v>211</v>
      </c>
      <c r="R63" s="112">
        <v>211</v>
      </c>
      <c r="S63" s="46"/>
      <c r="T63" s="113">
        <v>22360</v>
      </c>
      <c r="U63" s="46"/>
      <c r="V63" s="114">
        <v>33137</v>
      </c>
      <c r="W63" s="114">
        <f>'Table 1 - Supply 2018'!H61</f>
        <v>196</v>
      </c>
      <c r="X63" s="114">
        <f>'Table 1 - Supply 2018'!I61</f>
        <v>-26244</v>
      </c>
      <c r="Y63" s="114">
        <f>'Table 1 - Supply 2018'!J61</f>
        <v>2599</v>
      </c>
      <c r="Z63" s="114">
        <f t="shared" si="0"/>
        <v>-6679</v>
      </c>
      <c r="AA63" s="168">
        <f t="shared" si="5"/>
        <v>6.3675046021064068E-3</v>
      </c>
      <c r="AB63" s="168">
        <f t="shared" si="4"/>
        <v>1.22823430002716E-2</v>
      </c>
      <c r="AD63" s="47">
        <f t="shared" si="3"/>
        <v>22149</v>
      </c>
    </row>
    <row r="64" spans="1:30" ht="18" x14ac:dyDescent="0.25">
      <c r="A64" s="18" t="s">
        <v>417</v>
      </c>
      <c r="B64" s="18" t="s">
        <v>135</v>
      </c>
      <c r="C64" s="109">
        <v>0</v>
      </c>
      <c r="D64" s="109">
        <v>0</v>
      </c>
      <c r="E64" s="109">
        <v>0</v>
      </c>
      <c r="F64" s="109">
        <v>0</v>
      </c>
      <c r="G64" s="110">
        <v>0</v>
      </c>
      <c r="H64" s="46"/>
      <c r="I64" s="109">
        <v>0</v>
      </c>
      <c r="J64" s="109">
        <v>0</v>
      </c>
      <c r="K64" s="109">
        <v>0</v>
      </c>
      <c r="L64" s="111">
        <v>0</v>
      </c>
      <c r="M64" s="46"/>
      <c r="N64" s="46">
        <v>0</v>
      </c>
      <c r="O64" s="46">
        <v>0</v>
      </c>
      <c r="P64" s="109">
        <v>0</v>
      </c>
      <c r="Q64" s="109">
        <v>223</v>
      </c>
      <c r="R64" s="112">
        <v>223</v>
      </c>
      <c r="S64" s="46"/>
      <c r="T64" s="113">
        <v>223</v>
      </c>
      <c r="U64" s="46"/>
      <c r="V64" s="114">
        <v>223</v>
      </c>
      <c r="W64" s="114">
        <f>'Table 1 - Supply 2018'!H62</f>
        <v>142</v>
      </c>
      <c r="X64" s="114">
        <f>'Table 1 - Supply 2018'!I62</f>
        <v>-166343</v>
      </c>
      <c r="Y64" s="114">
        <f>'Table 1 - Supply 2018'!J62</f>
        <v>-2</v>
      </c>
      <c r="Z64" s="114">
        <f t="shared" si="0"/>
        <v>-166260</v>
      </c>
      <c r="AA64" s="168">
        <f t="shared" si="5"/>
        <v>1</v>
      </c>
      <c r="AB64" s="168">
        <f t="shared" si="4"/>
        <v>1.6367713004484306</v>
      </c>
      <c r="AD64" s="47">
        <f t="shared" si="3"/>
        <v>0</v>
      </c>
    </row>
    <row r="65" spans="1:30" ht="18" x14ac:dyDescent="0.25">
      <c r="A65" s="18" t="s">
        <v>418</v>
      </c>
      <c r="B65" s="18" t="s">
        <v>137</v>
      </c>
      <c r="C65" s="109">
        <v>0</v>
      </c>
      <c r="D65" s="109">
        <v>0</v>
      </c>
      <c r="E65" s="109">
        <v>0</v>
      </c>
      <c r="F65" s="109">
        <v>0</v>
      </c>
      <c r="G65" s="110">
        <v>0</v>
      </c>
      <c r="H65" s="46"/>
      <c r="I65" s="109">
        <v>0</v>
      </c>
      <c r="J65" s="109">
        <v>0</v>
      </c>
      <c r="K65" s="109">
        <v>0</v>
      </c>
      <c r="L65" s="111">
        <v>0</v>
      </c>
      <c r="M65" s="46"/>
      <c r="N65" s="46">
        <v>0</v>
      </c>
      <c r="O65" s="46">
        <v>0</v>
      </c>
      <c r="P65" s="109">
        <v>0</v>
      </c>
      <c r="Q65" s="109">
        <v>0</v>
      </c>
      <c r="R65" s="112">
        <v>0</v>
      </c>
      <c r="S65" s="46"/>
      <c r="T65" s="113">
        <v>0</v>
      </c>
      <c r="U65" s="46"/>
      <c r="V65" s="114">
        <v>0</v>
      </c>
      <c r="W65" s="114">
        <f>'Table 1 - Supply 2018'!H63</f>
        <v>0</v>
      </c>
      <c r="X65" s="114">
        <f>'Table 1 - Supply 2018'!I63</f>
        <v>-144956</v>
      </c>
      <c r="Y65" s="114">
        <f>'Table 1 - Supply 2018'!J63</f>
        <v>0</v>
      </c>
      <c r="Z65" s="114">
        <f t="shared" si="0"/>
        <v>-144956</v>
      </c>
      <c r="AA65" s="168">
        <f t="shared" si="5"/>
        <v>0</v>
      </c>
      <c r="AB65" s="168">
        <f t="shared" si="4"/>
        <v>0</v>
      </c>
      <c r="AD65" s="47">
        <f t="shared" si="3"/>
        <v>0</v>
      </c>
    </row>
    <row r="66" spans="1:30" ht="18" x14ac:dyDescent="0.25">
      <c r="A66" s="18" t="s">
        <v>419</v>
      </c>
      <c r="B66" s="18" t="s">
        <v>139</v>
      </c>
      <c r="C66" s="109">
        <v>9970</v>
      </c>
      <c r="D66" s="109">
        <v>0</v>
      </c>
      <c r="E66" s="109">
        <v>0</v>
      </c>
      <c r="F66" s="109">
        <v>0</v>
      </c>
      <c r="G66" s="110">
        <v>9970</v>
      </c>
      <c r="H66" s="46"/>
      <c r="I66" s="109">
        <v>0</v>
      </c>
      <c r="J66" s="109">
        <v>0</v>
      </c>
      <c r="K66" s="109">
        <v>0</v>
      </c>
      <c r="L66" s="111">
        <v>0</v>
      </c>
      <c r="M66" s="46"/>
      <c r="N66" s="46">
        <v>0</v>
      </c>
      <c r="O66" s="46">
        <v>0</v>
      </c>
      <c r="P66" s="109">
        <v>0</v>
      </c>
      <c r="Q66" s="109">
        <v>475</v>
      </c>
      <c r="R66" s="112">
        <v>475</v>
      </c>
      <c r="S66" s="46"/>
      <c r="T66" s="113">
        <v>10445</v>
      </c>
      <c r="U66" s="46"/>
      <c r="V66" s="114">
        <v>13642</v>
      </c>
      <c r="W66" s="114">
        <f>'Table 1 - Supply 2018'!H64</f>
        <v>896</v>
      </c>
      <c r="X66" s="114">
        <f>'Table 1 - Supply 2018'!I64</f>
        <v>0</v>
      </c>
      <c r="Y66" s="114">
        <f>'Table 1 - Supply 2018'!J64</f>
        <v>-735</v>
      </c>
      <c r="Z66" s="114">
        <f t="shared" si="0"/>
        <v>10284</v>
      </c>
      <c r="AA66" s="168">
        <f t="shared" si="5"/>
        <v>3.4818941504178275E-2</v>
      </c>
      <c r="AB66" s="168">
        <f t="shared" si="4"/>
        <v>0.10049846063627034</v>
      </c>
      <c r="AD66" s="47">
        <f t="shared" si="3"/>
        <v>9970</v>
      </c>
    </row>
    <row r="67" spans="1:30" ht="18" x14ac:dyDescent="0.25">
      <c r="A67" s="18" t="s">
        <v>420</v>
      </c>
      <c r="B67" s="18" t="s">
        <v>141</v>
      </c>
      <c r="C67" s="109">
        <v>12090</v>
      </c>
      <c r="D67" s="109">
        <v>0</v>
      </c>
      <c r="E67" s="109">
        <v>0</v>
      </c>
      <c r="F67" s="109">
        <v>68</v>
      </c>
      <c r="G67" s="110">
        <v>12158</v>
      </c>
      <c r="H67" s="46"/>
      <c r="I67" s="109">
        <v>0</v>
      </c>
      <c r="J67" s="109">
        <v>0</v>
      </c>
      <c r="K67" s="109">
        <v>0</v>
      </c>
      <c r="L67" s="111">
        <v>0</v>
      </c>
      <c r="M67" s="46"/>
      <c r="N67" s="46">
        <v>0</v>
      </c>
      <c r="O67" s="46">
        <v>0</v>
      </c>
      <c r="P67" s="109">
        <v>0</v>
      </c>
      <c r="Q67" s="109">
        <v>1689</v>
      </c>
      <c r="R67" s="112">
        <v>1689</v>
      </c>
      <c r="S67" s="46"/>
      <c r="T67" s="113">
        <v>13847</v>
      </c>
      <c r="U67" s="46"/>
      <c r="V67" s="114">
        <v>56918</v>
      </c>
      <c r="W67" s="114">
        <f>'Table 1 - Supply 2018'!H65</f>
        <v>5001</v>
      </c>
      <c r="X67" s="114">
        <f>'Table 1 - Supply 2018'!I65</f>
        <v>0</v>
      </c>
      <c r="Y67" s="114">
        <f>'Table 1 - Supply 2018'!J65</f>
        <v>1202</v>
      </c>
      <c r="Z67" s="114">
        <f t="shared" si="0"/>
        <v>7644</v>
      </c>
      <c r="AA67" s="168">
        <f t="shared" si="5"/>
        <v>2.9674268245546226E-2</v>
      </c>
      <c r="AB67" s="168">
        <f t="shared" si="4"/>
        <v>0.11753751010225236</v>
      </c>
      <c r="AD67" s="47">
        <f t="shared" si="3"/>
        <v>12090</v>
      </c>
    </row>
    <row r="68" spans="1:30" ht="18" x14ac:dyDescent="0.25">
      <c r="A68" s="18" t="s">
        <v>421</v>
      </c>
      <c r="B68" s="18" t="s">
        <v>143</v>
      </c>
      <c r="C68" s="109">
        <v>6920</v>
      </c>
      <c r="D68" s="109">
        <v>0</v>
      </c>
      <c r="E68" s="109">
        <v>0</v>
      </c>
      <c r="F68" s="109">
        <v>0</v>
      </c>
      <c r="G68" s="110">
        <v>6920</v>
      </c>
      <c r="H68" s="46"/>
      <c r="I68" s="109">
        <v>0</v>
      </c>
      <c r="J68" s="109">
        <v>0</v>
      </c>
      <c r="K68" s="109">
        <v>0</v>
      </c>
      <c r="L68" s="111">
        <v>0</v>
      </c>
      <c r="M68" s="46"/>
      <c r="N68" s="46">
        <v>0</v>
      </c>
      <c r="O68" s="46">
        <v>0</v>
      </c>
      <c r="P68" s="109">
        <v>0</v>
      </c>
      <c r="Q68" s="109">
        <v>7041</v>
      </c>
      <c r="R68" s="112">
        <v>7041</v>
      </c>
      <c r="S68" s="46"/>
      <c r="T68" s="113">
        <v>13961</v>
      </c>
      <c r="U68" s="46"/>
      <c r="V68" s="114">
        <v>19112</v>
      </c>
      <c r="W68" s="114">
        <f>'Table 1 - Supply 2018'!H66</f>
        <v>4022</v>
      </c>
      <c r="X68" s="114">
        <f>'Table 1 - Supply 2018'!I66</f>
        <v>0</v>
      </c>
      <c r="Y68" s="114">
        <f>'Table 1 - Supply 2018'!J66</f>
        <v>699</v>
      </c>
      <c r="Z68" s="114">
        <f t="shared" si="0"/>
        <v>9240</v>
      </c>
      <c r="AA68" s="168">
        <f t="shared" si="5"/>
        <v>0.36840728338216827</v>
      </c>
      <c r="AB68" s="168">
        <f t="shared" si="4"/>
        <v>0.57885098367517784</v>
      </c>
      <c r="AD68" s="47">
        <f t="shared" si="3"/>
        <v>6920</v>
      </c>
    </row>
    <row r="69" spans="1:30" ht="18" x14ac:dyDescent="0.25">
      <c r="A69" s="18" t="s">
        <v>422</v>
      </c>
      <c r="B69" s="18" t="s">
        <v>145</v>
      </c>
      <c r="C69" s="109">
        <v>15208</v>
      </c>
      <c r="D69" s="109">
        <v>0</v>
      </c>
      <c r="E69" s="109">
        <v>0</v>
      </c>
      <c r="F69" s="109">
        <v>0</v>
      </c>
      <c r="G69" s="110">
        <v>15208</v>
      </c>
      <c r="H69" s="46"/>
      <c r="I69" s="109">
        <v>0</v>
      </c>
      <c r="J69" s="109">
        <v>0</v>
      </c>
      <c r="K69" s="109">
        <v>0</v>
      </c>
      <c r="L69" s="111">
        <v>0</v>
      </c>
      <c r="M69" s="46"/>
      <c r="N69" s="46">
        <v>0</v>
      </c>
      <c r="O69" s="46">
        <v>0</v>
      </c>
      <c r="P69" s="109">
        <v>0</v>
      </c>
      <c r="Q69" s="109">
        <v>10403</v>
      </c>
      <c r="R69" s="112">
        <v>10403</v>
      </c>
      <c r="S69" s="46"/>
      <c r="T69" s="113">
        <v>25611</v>
      </c>
      <c r="U69" s="46"/>
      <c r="V69" s="114">
        <v>41576</v>
      </c>
      <c r="W69" s="114">
        <f>'Table 1 - Supply 2018'!H67</f>
        <v>13674</v>
      </c>
      <c r="X69" s="114">
        <f>'Table 1 - Supply 2018'!I67</f>
        <v>0</v>
      </c>
      <c r="Y69" s="114">
        <f>'Table 1 - Supply 2018'!J67</f>
        <v>2108</v>
      </c>
      <c r="Z69" s="114">
        <f t="shared" si="0"/>
        <v>9829</v>
      </c>
      <c r="AA69" s="168">
        <f t="shared" si="5"/>
        <v>0.25021647104098521</v>
      </c>
      <c r="AB69" s="168">
        <f t="shared" si="4"/>
        <v>0.57910813931114102</v>
      </c>
      <c r="AD69" s="47">
        <f t="shared" si="3"/>
        <v>15208</v>
      </c>
    </row>
    <row r="70" spans="1:30" ht="18" x14ac:dyDescent="0.25">
      <c r="A70" s="18" t="s">
        <v>423</v>
      </c>
      <c r="B70" s="18" t="s">
        <v>147</v>
      </c>
      <c r="C70" s="109">
        <v>1474</v>
      </c>
      <c r="D70" s="109">
        <v>0</v>
      </c>
      <c r="E70" s="109">
        <v>2695</v>
      </c>
      <c r="F70" s="109">
        <v>0</v>
      </c>
      <c r="G70" s="110">
        <v>4169</v>
      </c>
      <c r="H70" s="46"/>
      <c r="I70" s="109">
        <v>0</v>
      </c>
      <c r="J70" s="109">
        <v>0</v>
      </c>
      <c r="K70" s="109">
        <v>0</v>
      </c>
      <c r="L70" s="111">
        <v>0</v>
      </c>
      <c r="M70" s="46"/>
      <c r="N70" s="46">
        <v>0</v>
      </c>
      <c r="O70" s="46">
        <v>0</v>
      </c>
      <c r="P70" s="109">
        <v>0</v>
      </c>
      <c r="Q70" s="109">
        <v>2997</v>
      </c>
      <c r="R70" s="112">
        <v>2997</v>
      </c>
      <c r="S70" s="46"/>
      <c r="T70" s="113">
        <v>7166</v>
      </c>
      <c r="U70" s="46"/>
      <c r="V70" s="114">
        <v>44107</v>
      </c>
      <c r="W70" s="114">
        <f>'Table 1 - Supply 2018'!H68</f>
        <v>1726</v>
      </c>
      <c r="X70" s="114">
        <f>'Table 1 - Supply 2018'!I68</f>
        <v>0</v>
      </c>
      <c r="Y70" s="114">
        <f>'Table 1 - Supply 2018'!J68</f>
        <v>495</v>
      </c>
      <c r="Z70" s="114">
        <f t="shared" ref="Z70:Z112" si="9">T70-W70+X70-Y70</f>
        <v>4945</v>
      </c>
      <c r="AA70" s="168">
        <f t="shared" si="5"/>
        <v>6.7948398213435512E-2</v>
      </c>
      <c r="AB70" s="168">
        <f t="shared" si="4"/>
        <v>0.10708050876278141</v>
      </c>
      <c r="AD70" s="47">
        <f t="shared" si="3"/>
        <v>1474</v>
      </c>
    </row>
    <row r="71" spans="1:30" ht="18" x14ac:dyDescent="0.25">
      <c r="A71" s="18" t="s">
        <v>424</v>
      </c>
      <c r="B71" s="18" t="s">
        <v>149</v>
      </c>
      <c r="C71" s="109">
        <v>1347</v>
      </c>
      <c r="D71" s="109">
        <v>0</v>
      </c>
      <c r="E71" s="109">
        <v>0</v>
      </c>
      <c r="F71" s="109">
        <v>0</v>
      </c>
      <c r="G71" s="110">
        <v>1347</v>
      </c>
      <c r="H71" s="46"/>
      <c r="I71" s="109">
        <v>0</v>
      </c>
      <c r="J71" s="109">
        <v>0</v>
      </c>
      <c r="K71" s="109">
        <v>0</v>
      </c>
      <c r="L71" s="111">
        <v>0</v>
      </c>
      <c r="M71" s="46"/>
      <c r="N71" s="46">
        <v>0</v>
      </c>
      <c r="O71" s="46">
        <v>0</v>
      </c>
      <c r="P71" s="109">
        <v>0</v>
      </c>
      <c r="Q71" s="109">
        <v>1917</v>
      </c>
      <c r="R71" s="112">
        <v>1917</v>
      </c>
      <c r="S71" s="46"/>
      <c r="T71" s="113">
        <v>3264</v>
      </c>
      <c r="U71" s="46"/>
      <c r="V71" s="114">
        <v>27436</v>
      </c>
      <c r="W71" s="114">
        <f>'Table 1 - Supply 2018'!H69</f>
        <v>1607</v>
      </c>
      <c r="X71" s="114">
        <f>'Table 1 - Supply 2018'!I69</f>
        <v>0</v>
      </c>
      <c r="Y71" s="114">
        <f>'Table 1 - Supply 2018'!J69</f>
        <v>950</v>
      </c>
      <c r="Z71" s="114">
        <f t="shared" si="9"/>
        <v>707</v>
      </c>
      <c r="AA71" s="168">
        <f t="shared" si="5"/>
        <v>6.9871701414200321E-2</v>
      </c>
      <c r="AB71" s="168">
        <f t="shared" si="4"/>
        <v>0.12844437964717889</v>
      </c>
      <c r="AD71" s="47">
        <f t="shared" ref="AD71:AD112" si="10">SUM(C71:D71)</f>
        <v>1347</v>
      </c>
    </row>
    <row r="72" spans="1:30" ht="18" x14ac:dyDescent="0.25">
      <c r="A72" s="27" t="s">
        <v>425</v>
      </c>
      <c r="B72" s="27" t="s">
        <v>151</v>
      </c>
      <c r="C72" s="115">
        <v>17567</v>
      </c>
      <c r="D72" s="115">
        <v>0</v>
      </c>
      <c r="E72" s="115">
        <v>0</v>
      </c>
      <c r="F72" s="115">
        <v>0</v>
      </c>
      <c r="G72" s="116">
        <v>17567</v>
      </c>
      <c r="H72" s="49"/>
      <c r="I72" s="115">
        <v>0</v>
      </c>
      <c r="J72" s="115">
        <v>0</v>
      </c>
      <c r="K72" s="115">
        <v>0</v>
      </c>
      <c r="L72" s="117">
        <v>0</v>
      </c>
      <c r="M72" s="49"/>
      <c r="N72" s="49">
        <v>0</v>
      </c>
      <c r="O72" s="49">
        <v>0</v>
      </c>
      <c r="P72" s="115">
        <v>0</v>
      </c>
      <c r="Q72" s="115">
        <v>9264</v>
      </c>
      <c r="R72" s="118">
        <v>9264</v>
      </c>
      <c r="S72" s="49"/>
      <c r="T72" s="119">
        <v>26831</v>
      </c>
      <c r="U72" s="49"/>
      <c r="V72" s="120">
        <v>37960</v>
      </c>
      <c r="W72" s="120">
        <f>'Table 1 - Supply 2018'!H70</f>
        <v>11525</v>
      </c>
      <c r="X72" s="120">
        <f>'Table 1 - Supply 2018'!I70</f>
        <v>0</v>
      </c>
      <c r="Y72" s="120">
        <f>'Table 1 - Supply 2018'!J70</f>
        <v>2320</v>
      </c>
      <c r="Z72" s="120">
        <f t="shared" si="9"/>
        <v>12986</v>
      </c>
      <c r="AA72" s="169">
        <f t="shared" si="5"/>
        <v>0.24404636459430981</v>
      </c>
      <c r="AB72" s="169">
        <f t="shared" ref="AB72:AB112" si="11">IF(ISERROR((W72+R72)/V72),0,(W72+R72)/V72)</f>
        <v>0.54765542676501577</v>
      </c>
      <c r="AD72" s="52">
        <f t="shared" si="10"/>
        <v>17567</v>
      </c>
    </row>
    <row r="73" spans="1:30" ht="18" x14ac:dyDescent="0.25">
      <c r="A73" s="18" t="s">
        <v>426</v>
      </c>
      <c r="B73" s="18" t="s">
        <v>153</v>
      </c>
      <c r="C73" s="109">
        <v>105975</v>
      </c>
      <c r="D73" s="109">
        <v>0</v>
      </c>
      <c r="E73" s="109">
        <v>0</v>
      </c>
      <c r="F73" s="109">
        <v>0</v>
      </c>
      <c r="G73" s="110">
        <v>105975</v>
      </c>
      <c r="H73" s="46"/>
      <c r="I73" s="109">
        <v>0</v>
      </c>
      <c r="J73" s="109">
        <v>0</v>
      </c>
      <c r="K73" s="109">
        <v>0</v>
      </c>
      <c r="L73" s="111">
        <v>0</v>
      </c>
      <c r="M73" s="46"/>
      <c r="N73" s="46">
        <v>0</v>
      </c>
      <c r="O73" s="46">
        <v>0</v>
      </c>
      <c r="P73" s="109">
        <v>0</v>
      </c>
      <c r="Q73" s="109">
        <v>6939</v>
      </c>
      <c r="R73" s="112">
        <v>6939</v>
      </c>
      <c r="S73" s="46"/>
      <c r="T73" s="113">
        <v>112914</v>
      </c>
      <c r="U73" s="46"/>
      <c r="V73" s="114">
        <v>126896</v>
      </c>
      <c r="W73" s="114">
        <f>'Table 1 - Supply 2018'!H71</f>
        <v>7555</v>
      </c>
      <c r="X73" s="114">
        <f>'Table 1 - Supply 2018'!I71</f>
        <v>0</v>
      </c>
      <c r="Y73" s="114">
        <f>'Table 1 - Supply 2018'!J71</f>
        <v>11793</v>
      </c>
      <c r="Z73" s="114">
        <f t="shared" si="9"/>
        <v>93566</v>
      </c>
      <c r="AA73" s="168">
        <f t="shared" ref="AA73:AA112" si="12">IF(ISERROR(R73/V73),0,R73/V73)</f>
        <v>5.4682574706846551E-2</v>
      </c>
      <c r="AB73" s="168">
        <f t="shared" si="11"/>
        <v>0.11421951834573194</v>
      </c>
      <c r="AD73" s="47">
        <f t="shared" si="10"/>
        <v>105975</v>
      </c>
    </row>
    <row r="74" spans="1:30" ht="18" x14ac:dyDescent="0.25">
      <c r="A74" s="18" t="s">
        <v>427</v>
      </c>
      <c r="B74" s="18" t="s">
        <v>155</v>
      </c>
      <c r="C74" s="109">
        <v>15304</v>
      </c>
      <c r="D74" s="109">
        <v>0</v>
      </c>
      <c r="E74" s="109">
        <v>0</v>
      </c>
      <c r="F74" s="109">
        <v>0</v>
      </c>
      <c r="G74" s="110">
        <v>15304</v>
      </c>
      <c r="H74" s="46"/>
      <c r="I74" s="109">
        <v>11653</v>
      </c>
      <c r="J74" s="109">
        <v>0</v>
      </c>
      <c r="K74" s="109">
        <v>-8</v>
      </c>
      <c r="L74" s="111">
        <v>11645</v>
      </c>
      <c r="M74" s="46"/>
      <c r="N74" s="46">
        <v>1636</v>
      </c>
      <c r="O74" s="46">
        <v>1644</v>
      </c>
      <c r="P74" s="109">
        <v>3280</v>
      </c>
      <c r="Q74" s="109">
        <v>5306</v>
      </c>
      <c r="R74" s="112">
        <v>8586</v>
      </c>
      <c r="S74" s="46"/>
      <c r="T74" s="113">
        <v>35535</v>
      </c>
      <c r="U74" s="46"/>
      <c r="V74" s="114">
        <v>40734</v>
      </c>
      <c r="W74" s="114">
        <f>'Table 1 - Supply 2018'!H72</f>
        <v>4331</v>
      </c>
      <c r="X74" s="114">
        <f>'Table 1 - Supply 2018'!I72</f>
        <v>12373</v>
      </c>
      <c r="Y74" s="114">
        <f>'Table 1 - Supply 2018'!J72</f>
        <v>470</v>
      </c>
      <c r="Z74" s="114">
        <f t="shared" si="9"/>
        <v>43107</v>
      </c>
      <c r="AA74" s="168">
        <f t="shared" si="12"/>
        <v>0.21078214759169245</v>
      </c>
      <c r="AB74" s="168">
        <f t="shared" si="11"/>
        <v>0.31710610300977071</v>
      </c>
      <c r="AD74" s="47">
        <f t="shared" si="10"/>
        <v>15304</v>
      </c>
    </row>
    <row r="75" spans="1:30" ht="18" x14ac:dyDescent="0.25">
      <c r="A75" s="18" t="s">
        <v>428</v>
      </c>
      <c r="B75" s="18" t="s">
        <v>157</v>
      </c>
      <c r="C75" s="109">
        <v>15677</v>
      </c>
      <c r="D75" s="109">
        <v>0</v>
      </c>
      <c r="E75" s="109">
        <v>3270</v>
      </c>
      <c r="F75" s="109">
        <v>0</v>
      </c>
      <c r="G75" s="110">
        <v>18947</v>
      </c>
      <c r="H75" s="46"/>
      <c r="I75" s="109">
        <v>6215</v>
      </c>
      <c r="J75" s="109">
        <v>0</v>
      </c>
      <c r="K75" s="109">
        <v>315</v>
      </c>
      <c r="L75" s="111">
        <v>6530</v>
      </c>
      <c r="M75" s="46"/>
      <c r="N75" s="46">
        <v>324</v>
      </c>
      <c r="O75" s="46">
        <v>173</v>
      </c>
      <c r="P75" s="109">
        <v>497</v>
      </c>
      <c r="Q75" s="109">
        <v>8716</v>
      </c>
      <c r="R75" s="112">
        <v>9213</v>
      </c>
      <c r="S75" s="46"/>
      <c r="T75" s="113">
        <v>34690</v>
      </c>
      <c r="U75" s="46"/>
      <c r="V75" s="114">
        <v>46517</v>
      </c>
      <c r="W75" s="114">
        <f>'Table 1 - Supply 2018'!H73</f>
        <v>5572</v>
      </c>
      <c r="X75" s="114">
        <f>'Table 1 - Supply 2018'!I73</f>
        <v>3236</v>
      </c>
      <c r="Y75" s="114">
        <f>'Table 1 - Supply 2018'!J73</f>
        <v>2393</v>
      </c>
      <c r="Z75" s="114">
        <f t="shared" si="9"/>
        <v>29961</v>
      </c>
      <c r="AA75" s="168">
        <f t="shared" si="12"/>
        <v>0.19805662445987487</v>
      </c>
      <c r="AB75" s="168">
        <f t="shared" si="11"/>
        <v>0.3178407893888256</v>
      </c>
      <c r="AD75" s="47">
        <f t="shared" si="10"/>
        <v>15677</v>
      </c>
    </row>
    <row r="76" spans="1:30" ht="18" x14ac:dyDescent="0.25">
      <c r="A76" s="18" t="s">
        <v>429</v>
      </c>
      <c r="B76" s="18" t="s">
        <v>159</v>
      </c>
      <c r="C76" s="109">
        <v>19376</v>
      </c>
      <c r="D76" s="109">
        <v>0</v>
      </c>
      <c r="E76" s="109">
        <v>0</v>
      </c>
      <c r="F76" s="109">
        <v>0</v>
      </c>
      <c r="G76" s="110">
        <v>19376</v>
      </c>
      <c r="H76" s="46"/>
      <c r="I76" s="109">
        <v>0</v>
      </c>
      <c r="J76" s="109">
        <v>0</v>
      </c>
      <c r="K76" s="109">
        <v>0</v>
      </c>
      <c r="L76" s="111">
        <v>0</v>
      </c>
      <c r="M76" s="46"/>
      <c r="N76" s="46">
        <v>0</v>
      </c>
      <c r="O76" s="46">
        <v>0</v>
      </c>
      <c r="P76" s="109">
        <v>0</v>
      </c>
      <c r="Q76" s="109">
        <v>7198</v>
      </c>
      <c r="R76" s="112">
        <v>7198</v>
      </c>
      <c r="S76" s="46"/>
      <c r="T76" s="113">
        <v>26574</v>
      </c>
      <c r="U76" s="46"/>
      <c r="V76" s="114">
        <v>55965</v>
      </c>
      <c r="W76" s="114">
        <f>'Table 1 - Supply 2018'!H74</f>
        <v>5110</v>
      </c>
      <c r="X76" s="114">
        <f>'Table 1 - Supply 2018'!I74</f>
        <v>0</v>
      </c>
      <c r="Y76" s="114">
        <f>'Table 1 - Supply 2018'!J74</f>
        <v>3371</v>
      </c>
      <c r="Z76" s="114">
        <f t="shared" si="9"/>
        <v>18093</v>
      </c>
      <c r="AA76" s="168">
        <f t="shared" si="12"/>
        <v>0.12861609934780666</v>
      </c>
      <c r="AB76" s="168">
        <f t="shared" si="11"/>
        <v>0.21992316626462968</v>
      </c>
      <c r="AD76" s="47">
        <f t="shared" si="10"/>
        <v>19376</v>
      </c>
    </row>
    <row r="77" spans="1:30" ht="18" x14ac:dyDescent="0.25">
      <c r="A77" s="18" t="s">
        <v>430</v>
      </c>
      <c r="B77" s="18" t="s">
        <v>161</v>
      </c>
      <c r="C77" s="109">
        <v>205</v>
      </c>
      <c r="D77" s="109">
        <v>0</v>
      </c>
      <c r="E77" s="109">
        <v>0</v>
      </c>
      <c r="F77" s="109">
        <v>0</v>
      </c>
      <c r="G77" s="110">
        <v>205</v>
      </c>
      <c r="H77" s="46"/>
      <c r="I77" s="109">
        <v>28215</v>
      </c>
      <c r="J77" s="109">
        <v>0</v>
      </c>
      <c r="K77" s="109">
        <v>34</v>
      </c>
      <c r="L77" s="111">
        <v>28249</v>
      </c>
      <c r="M77" s="46"/>
      <c r="N77" s="46">
        <v>0</v>
      </c>
      <c r="O77" s="46">
        <v>0</v>
      </c>
      <c r="P77" s="109">
        <v>0</v>
      </c>
      <c r="Q77" s="109">
        <v>13942</v>
      </c>
      <c r="R77" s="112">
        <v>13942</v>
      </c>
      <c r="S77" s="46"/>
      <c r="T77" s="113">
        <v>42396</v>
      </c>
      <c r="U77" s="46"/>
      <c r="V77" s="114">
        <v>99410</v>
      </c>
      <c r="W77" s="114">
        <f>'Table 1 - Supply 2018'!H75</f>
        <v>5079</v>
      </c>
      <c r="X77" s="114">
        <f>'Table 1 - Supply 2018'!I75</f>
        <v>0</v>
      </c>
      <c r="Y77" s="114">
        <f>'Table 1 - Supply 2018'!J75</f>
        <v>4929</v>
      </c>
      <c r="Z77" s="114">
        <f t="shared" si="9"/>
        <v>32388</v>
      </c>
      <c r="AA77" s="168">
        <f t="shared" si="12"/>
        <v>0.14024746001408309</v>
      </c>
      <c r="AB77" s="168">
        <f t="shared" si="11"/>
        <v>0.19133889950709185</v>
      </c>
      <c r="AD77" s="47">
        <f t="shared" si="10"/>
        <v>205</v>
      </c>
    </row>
    <row r="78" spans="1:30" ht="18" x14ac:dyDescent="0.25">
      <c r="A78" s="18" t="s">
        <v>431</v>
      </c>
      <c r="B78" s="18" t="s">
        <v>163</v>
      </c>
      <c r="C78" s="109">
        <v>0</v>
      </c>
      <c r="D78" s="109">
        <v>0</v>
      </c>
      <c r="E78" s="109">
        <v>0</v>
      </c>
      <c r="F78" s="109">
        <v>0</v>
      </c>
      <c r="G78" s="110">
        <v>0</v>
      </c>
      <c r="H78" s="46"/>
      <c r="I78" s="109">
        <v>0</v>
      </c>
      <c r="J78" s="109">
        <v>0</v>
      </c>
      <c r="K78" s="109">
        <v>0</v>
      </c>
      <c r="L78" s="111">
        <v>0</v>
      </c>
      <c r="M78" s="46"/>
      <c r="N78" s="46">
        <v>0</v>
      </c>
      <c r="O78" s="46">
        <v>0</v>
      </c>
      <c r="P78" s="109">
        <v>0</v>
      </c>
      <c r="Q78" s="109">
        <v>4544</v>
      </c>
      <c r="R78" s="112">
        <v>4544</v>
      </c>
      <c r="S78" s="46"/>
      <c r="T78" s="113">
        <v>4544</v>
      </c>
      <c r="U78" s="46"/>
      <c r="V78" s="114">
        <v>14860</v>
      </c>
      <c r="W78" s="114">
        <f>'Table 1 - Supply 2018'!H76</f>
        <v>2137</v>
      </c>
      <c r="X78" s="114">
        <f>'Table 1 - Supply 2018'!I76</f>
        <v>0</v>
      </c>
      <c r="Y78" s="114">
        <f>'Table 1 - Supply 2018'!J76</f>
        <v>236</v>
      </c>
      <c r="Z78" s="114">
        <f t="shared" si="9"/>
        <v>2171</v>
      </c>
      <c r="AA78" s="168">
        <f t="shared" si="12"/>
        <v>0.30578734858681023</v>
      </c>
      <c r="AB78" s="168">
        <f t="shared" si="11"/>
        <v>0.44959623149394345</v>
      </c>
      <c r="AD78" s="47">
        <f t="shared" si="10"/>
        <v>0</v>
      </c>
    </row>
    <row r="79" spans="1:30" ht="18" x14ac:dyDescent="0.25">
      <c r="A79" s="18" t="s">
        <v>432</v>
      </c>
      <c r="B79" s="18" t="s">
        <v>165</v>
      </c>
      <c r="C79" s="109">
        <v>33797</v>
      </c>
      <c r="D79" s="109">
        <v>0</v>
      </c>
      <c r="E79" s="109">
        <v>0</v>
      </c>
      <c r="F79" s="109">
        <v>0</v>
      </c>
      <c r="G79" s="110">
        <v>33797</v>
      </c>
      <c r="H79" s="46"/>
      <c r="I79" s="109">
        <v>0</v>
      </c>
      <c r="J79" s="109">
        <v>0</v>
      </c>
      <c r="K79" s="109">
        <v>0</v>
      </c>
      <c r="L79" s="111">
        <v>0</v>
      </c>
      <c r="M79" s="46"/>
      <c r="N79" s="46">
        <v>0</v>
      </c>
      <c r="O79" s="46">
        <v>0</v>
      </c>
      <c r="P79" s="109">
        <v>0</v>
      </c>
      <c r="Q79" s="109">
        <v>41664</v>
      </c>
      <c r="R79" s="112">
        <v>41664</v>
      </c>
      <c r="S79" s="46"/>
      <c r="T79" s="113">
        <v>75461</v>
      </c>
      <c r="U79" s="46"/>
      <c r="V79" s="114">
        <v>163778</v>
      </c>
      <c r="W79" s="114">
        <f>'Table 1 - Supply 2018'!H77</f>
        <v>17550</v>
      </c>
      <c r="X79" s="114">
        <f>'Table 1 - Supply 2018'!I77</f>
        <v>0</v>
      </c>
      <c r="Y79" s="114">
        <f>'Table 1 - Supply 2018'!J77</f>
        <v>300</v>
      </c>
      <c r="Z79" s="114">
        <f t="shared" si="9"/>
        <v>57611</v>
      </c>
      <c r="AA79" s="168">
        <f t="shared" si="12"/>
        <v>0.25439314193603535</v>
      </c>
      <c r="AB79" s="168">
        <f t="shared" si="11"/>
        <v>0.36155039138345807</v>
      </c>
      <c r="AD79" s="47">
        <f t="shared" si="10"/>
        <v>33797</v>
      </c>
    </row>
    <row r="80" spans="1:30" ht="18" x14ac:dyDescent="0.25">
      <c r="A80" s="18" t="s">
        <v>433</v>
      </c>
      <c r="B80" s="26" t="s">
        <v>469</v>
      </c>
      <c r="C80" s="109">
        <v>40776</v>
      </c>
      <c r="D80" s="109">
        <v>0</v>
      </c>
      <c r="E80" s="109">
        <v>0</v>
      </c>
      <c r="F80" s="109">
        <v>0</v>
      </c>
      <c r="G80" s="110">
        <v>40776</v>
      </c>
      <c r="H80" s="46"/>
      <c r="I80" s="109">
        <v>0</v>
      </c>
      <c r="J80" s="109">
        <v>0</v>
      </c>
      <c r="K80" s="109">
        <v>0</v>
      </c>
      <c r="L80" s="111">
        <v>0</v>
      </c>
      <c r="M80" s="46"/>
      <c r="N80" s="46">
        <v>0</v>
      </c>
      <c r="O80" s="46">
        <v>0</v>
      </c>
      <c r="P80" s="109">
        <v>0</v>
      </c>
      <c r="Q80" s="109">
        <v>17153</v>
      </c>
      <c r="R80" s="112">
        <v>17153</v>
      </c>
      <c r="S80" s="46"/>
      <c r="T80" s="113">
        <v>57929</v>
      </c>
      <c r="U80" s="46"/>
      <c r="V80" s="114">
        <v>86854</v>
      </c>
      <c r="W80" s="114">
        <f>'Table 1 - Supply 2018'!H78</f>
        <v>2518</v>
      </c>
      <c r="X80" s="114">
        <f>'Table 1 - Supply 2018'!I78</f>
        <v>0</v>
      </c>
      <c r="Y80" s="114">
        <f>'Table 1 - Supply 2018'!J78</f>
        <v>6520</v>
      </c>
      <c r="Z80" s="114">
        <f t="shared" si="9"/>
        <v>48891</v>
      </c>
      <c r="AA80" s="168">
        <f t="shared" si="12"/>
        <v>0.19749234347295461</v>
      </c>
      <c r="AB80" s="168">
        <f t="shared" si="11"/>
        <v>0.22648352407488428</v>
      </c>
      <c r="AD80" s="47">
        <f t="shared" si="10"/>
        <v>40776</v>
      </c>
    </row>
    <row r="81" spans="1:30" ht="18" x14ac:dyDescent="0.25">
      <c r="A81" s="27" t="s">
        <v>434</v>
      </c>
      <c r="B81" s="27" t="s">
        <v>169</v>
      </c>
      <c r="C81" s="115">
        <v>2192</v>
      </c>
      <c r="D81" s="115">
        <v>0</v>
      </c>
      <c r="E81" s="115">
        <v>0</v>
      </c>
      <c r="F81" s="115">
        <v>0</v>
      </c>
      <c r="G81" s="116">
        <v>2192</v>
      </c>
      <c r="H81" s="49"/>
      <c r="I81" s="115">
        <v>0</v>
      </c>
      <c r="J81" s="115">
        <v>0</v>
      </c>
      <c r="K81" s="115">
        <v>0</v>
      </c>
      <c r="L81" s="117">
        <v>0</v>
      </c>
      <c r="M81" s="49"/>
      <c r="N81" s="49">
        <v>0</v>
      </c>
      <c r="O81" s="49">
        <v>0</v>
      </c>
      <c r="P81" s="115">
        <v>0</v>
      </c>
      <c r="Q81" s="115">
        <v>28491</v>
      </c>
      <c r="R81" s="118">
        <v>28491</v>
      </c>
      <c r="S81" s="49"/>
      <c r="T81" s="119">
        <v>30683</v>
      </c>
      <c r="U81" s="49"/>
      <c r="V81" s="120">
        <v>47259</v>
      </c>
      <c r="W81" s="120">
        <f>'Table 1 - Supply 2018'!H79</f>
        <v>6328</v>
      </c>
      <c r="X81" s="120">
        <f>'Table 1 - Supply 2018'!I79</f>
        <v>0</v>
      </c>
      <c r="Y81" s="120">
        <f>'Table 1 - Supply 2018'!J79</f>
        <v>3921</v>
      </c>
      <c r="Z81" s="120">
        <f t="shared" si="9"/>
        <v>20434</v>
      </c>
      <c r="AA81" s="169">
        <f t="shared" si="12"/>
        <v>0.60286929473751028</v>
      </c>
      <c r="AB81" s="169">
        <f t="shared" si="11"/>
        <v>0.736769715821325</v>
      </c>
      <c r="AD81" s="52">
        <f t="shared" si="10"/>
        <v>2192</v>
      </c>
    </row>
    <row r="82" spans="1:30" ht="18" x14ac:dyDescent="0.25">
      <c r="A82" s="27" t="s">
        <v>316</v>
      </c>
      <c r="B82" s="26" t="s">
        <v>317</v>
      </c>
      <c r="C82" s="35">
        <f>SUM(C79:C81)</f>
        <v>76765</v>
      </c>
      <c r="D82" s="35">
        <f t="shared" ref="D82:Y82" si="13">SUM(D79:D81)</f>
        <v>0</v>
      </c>
      <c r="E82" s="35">
        <f t="shared" si="13"/>
        <v>0</v>
      </c>
      <c r="F82" s="35">
        <f t="shared" si="13"/>
        <v>0</v>
      </c>
      <c r="G82" s="48">
        <f t="shared" si="13"/>
        <v>76765</v>
      </c>
      <c r="H82" s="49">
        <f t="shared" si="13"/>
        <v>0</v>
      </c>
      <c r="I82" s="35">
        <f t="shared" si="13"/>
        <v>0</v>
      </c>
      <c r="J82" s="35">
        <f t="shared" si="13"/>
        <v>0</v>
      </c>
      <c r="K82" s="35">
        <f t="shared" si="13"/>
        <v>0</v>
      </c>
      <c r="L82" s="36">
        <f t="shared" si="13"/>
        <v>0</v>
      </c>
      <c r="M82" s="49">
        <f t="shared" si="13"/>
        <v>0</v>
      </c>
      <c r="N82" s="49"/>
      <c r="O82" s="49"/>
      <c r="P82" s="35">
        <f t="shared" si="13"/>
        <v>0</v>
      </c>
      <c r="Q82" s="35">
        <f t="shared" si="13"/>
        <v>87308</v>
      </c>
      <c r="R82" s="50">
        <f t="shared" si="13"/>
        <v>87308</v>
      </c>
      <c r="S82" s="49">
        <f t="shared" si="13"/>
        <v>0</v>
      </c>
      <c r="T82" s="51">
        <f t="shared" si="13"/>
        <v>164073</v>
      </c>
      <c r="U82" s="49">
        <f t="shared" si="13"/>
        <v>0</v>
      </c>
      <c r="V82" s="52">
        <f t="shared" si="13"/>
        <v>297891</v>
      </c>
      <c r="W82" s="52">
        <f t="shared" si="13"/>
        <v>26396</v>
      </c>
      <c r="X82" s="52">
        <f t="shared" si="13"/>
        <v>0</v>
      </c>
      <c r="Y82" s="52">
        <f t="shared" si="13"/>
        <v>10741</v>
      </c>
      <c r="Z82" s="52">
        <f t="shared" si="9"/>
        <v>126936</v>
      </c>
      <c r="AA82" s="91">
        <f t="shared" si="12"/>
        <v>0.29308706876004981</v>
      </c>
      <c r="AB82" s="91">
        <f t="shared" si="11"/>
        <v>0.38169666085917331</v>
      </c>
      <c r="AD82" s="52">
        <f t="shared" si="10"/>
        <v>76765</v>
      </c>
    </row>
    <row r="83" spans="1:30" ht="18" x14ac:dyDescent="0.25">
      <c r="A83" s="18" t="s">
        <v>435</v>
      </c>
      <c r="B83" s="18" t="s">
        <v>470</v>
      </c>
      <c r="C83" s="109">
        <v>86329</v>
      </c>
      <c r="D83" s="109">
        <v>1478</v>
      </c>
      <c r="E83" s="109">
        <v>0</v>
      </c>
      <c r="F83" s="109">
        <v>0</v>
      </c>
      <c r="G83" s="110">
        <v>87807</v>
      </c>
      <c r="H83" s="46"/>
      <c r="I83" s="109">
        <v>0</v>
      </c>
      <c r="J83" s="109">
        <v>0</v>
      </c>
      <c r="K83" s="109">
        <v>0</v>
      </c>
      <c r="L83" s="111">
        <v>0</v>
      </c>
      <c r="M83" s="46"/>
      <c r="N83" s="46">
        <v>0</v>
      </c>
      <c r="O83" s="46">
        <v>0</v>
      </c>
      <c r="P83" s="109">
        <v>0</v>
      </c>
      <c r="Q83" s="109">
        <v>865</v>
      </c>
      <c r="R83" s="112">
        <v>865</v>
      </c>
      <c r="S83" s="46"/>
      <c r="T83" s="113">
        <v>88672</v>
      </c>
      <c r="U83" s="46"/>
      <c r="V83" s="114">
        <v>135133</v>
      </c>
      <c r="W83" s="114">
        <f>'Table 1 - Supply 2018'!H80</f>
        <v>1446</v>
      </c>
      <c r="X83" s="114">
        <f>'Table 1 - Supply 2018'!I80</f>
        <v>0</v>
      </c>
      <c r="Y83" s="114">
        <f>'Table 1 - Supply 2018'!J80</f>
        <v>563</v>
      </c>
      <c r="Z83" s="114">
        <f t="shared" si="9"/>
        <v>86663</v>
      </c>
      <c r="AA83" s="168">
        <f t="shared" si="12"/>
        <v>6.4011011373979708E-3</v>
      </c>
      <c r="AB83" s="168">
        <f t="shared" si="11"/>
        <v>1.7101670206389259E-2</v>
      </c>
      <c r="AD83" s="47">
        <f t="shared" si="10"/>
        <v>87807</v>
      </c>
    </row>
    <row r="84" spans="1:30" ht="18" x14ac:dyDescent="0.25">
      <c r="A84" s="18" t="s">
        <v>436</v>
      </c>
      <c r="B84" s="18" t="s">
        <v>471</v>
      </c>
      <c r="C84" s="109">
        <v>210916</v>
      </c>
      <c r="D84" s="109">
        <v>0</v>
      </c>
      <c r="E84" s="109">
        <v>0</v>
      </c>
      <c r="F84" s="109">
        <v>0</v>
      </c>
      <c r="G84" s="110">
        <v>210916</v>
      </c>
      <c r="H84" s="46"/>
      <c r="I84" s="109">
        <v>0</v>
      </c>
      <c r="J84" s="109">
        <v>0</v>
      </c>
      <c r="K84" s="109">
        <v>0</v>
      </c>
      <c r="L84" s="111">
        <v>0</v>
      </c>
      <c r="M84" s="46"/>
      <c r="N84" s="46">
        <v>0</v>
      </c>
      <c r="O84" s="46">
        <v>0</v>
      </c>
      <c r="P84" s="109">
        <v>0</v>
      </c>
      <c r="Q84" s="109">
        <v>520</v>
      </c>
      <c r="R84" s="112">
        <v>520</v>
      </c>
      <c r="S84" s="46"/>
      <c r="T84" s="113">
        <v>211436</v>
      </c>
      <c r="U84" s="46"/>
      <c r="V84" s="114">
        <v>211436</v>
      </c>
      <c r="W84" s="114">
        <f>'Table 1 - Supply 2018'!H81</f>
        <v>3812</v>
      </c>
      <c r="X84" s="114">
        <f>'Table 1 - Supply 2018'!I81</f>
        <v>0</v>
      </c>
      <c r="Y84" s="114">
        <f>'Table 1 - Supply 2018'!J81</f>
        <v>0</v>
      </c>
      <c r="Z84" s="114">
        <f t="shared" si="9"/>
        <v>207624</v>
      </c>
      <c r="AA84" s="168">
        <f t="shared" si="12"/>
        <v>2.4593730490550334E-3</v>
      </c>
      <c r="AB84" s="168">
        <f t="shared" si="11"/>
        <v>2.0488469324050778E-2</v>
      </c>
      <c r="AD84" s="47">
        <f t="shared" si="10"/>
        <v>210916</v>
      </c>
    </row>
    <row r="85" spans="1:30" ht="18" x14ac:dyDescent="0.25">
      <c r="A85" s="18" t="s">
        <v>437</v>
      </c>
      <c r="B85" s="18" t="s">
        <v>175</v>
      </c>
      <c r="C85" s="109">
        <v>59</v>
      </c>
      <c r="D85" s="109">
        <v>0</v>
      </c>
      <c r="E85" s="109">
        <v>0</v>
      </c>
      <c r="F85" s="109">
        <v>0</v>
      </c>
      <c r="G85" s="110">
        <v>59</v>
      </c>
      <c r="H85" s="46"/>
      <c r="I85" s="109">
        <v>9492</v>
      </c>
      <c r="J85" s="109">
        <v>0</v>
      </c>
      <c r="K85" s="109">
        <v>0</v>
      </c>
      <c r="L85" s="111">
        <v>9492</v>
      </c>
      <c r="M85" s="46"/>
      <c r="N85" s="46">
        <v>0</v>
      </c>
      <c r="O85" s="46">
        <v>0</v>
      </c>
      <c r="P85" s="109">
        <v>0</v>
      </c>
      <c r="Q85" s="109">
        <v>416</v>
      </c>
      <c r="R85" s="112">
        <v>416</v>
      </c>
      <c r="S85" s="46"/>
      <c r="T85" s="113">
        <v>9967</v>
      </c>
      <c r="U85" s="46"/>
      <c r="V85" s="114">
        <v>10750</v>
      </c>
      <c r="W85" s="114">
        <f>'Table 1 - Supply 2018'!H82</f>
        <v>50</v>
      </c>
      <c r="X85" s="114">
        <f>'Table 1 - Supply 2018'!I82</f>
        <v>0</v>
      </c>
      <c r="Y85" s="114">
        <f>'Table 1 - Supply 2018'!J82</f>
        <v>1045</v>
      </c>
      <c r="Z85" s="114">
        <f t="shared" si="9"/>
        <v>8872</v>
      </c>
      <c r="AA85" s="168">
        <f t="shared" si="12"/>
        <v>3.8697674418604652E-2</v>
      </c>
      <c r="AB85" s="168">
        <f t="shared" si="11"/>
        <v>4.3348837209302327E-2</v>
      </c>
      <c r="AD85" s="47">
        <f t="shared" si="10"/>
        <v>59</v>
      </c>
    </row>
    <row r="86" spans="1:30" ht="18" x14ac:dyDescent="0.25">
      <c r="A86" s="18" t="s">
        <v>438</v>
      </c>
      <c r="B86" s="18" t="s">
        <v>177</v>
      </c>
      <c r="C86" s="109">
        <v>567</v>
      </c>
      <c r="D86" s="109">
        <v>548</v>
      </c>
      <c r="E86" s="109">
        <v>0</v>
      </c>
      <c r="F86" s="109">
        <v>0</v>
      </c>
      <c r="G86" s="110">
        <v>1115</v>
      </c>
      <c r="H86" s="46"/>
      <c r="I86" s="109">
        <v>4771</v>
      </c>
      <c r="J86" s="109">
        <v>0</v>
      </c>
      <c r="K86" s="109">
        <v>-494</v>
      </c>
      <c r="L86" s="111">
        <v>4277</v>
      </c>
      <c r="M86" s="46"/>
      <c r="N86" s="46">
        <v>0</v>
      </c>
      <c r="O86" s="46">
        <v>0</v>
      </c>
      <c r="P86" s="109">
        <v>0</v>
      </c>
      <c r="Q86" s="109">
        <v>6812</v>
      </c>
      <c r="R86" s="112">
        <v>6812</v>
      </c>
      <c r="S86" s="46"/>
      <c r="T86" s="113">
        <v>12204</v>
      </c>
      <c r="U86" s="46"/>
      <c r="V86" s="114">
        <v>40089</v>
      </c>
      <c r="W86" s="114">
        <f>'Table 1 - Supply 2018'!H83</f>
        <v>1319</v>
      </c>
      <c r="X86" s="114">
        <f>'Table 1 - Supply 2018'!I83</f>
        <v>0</v>
      </c>
      <c r="Y86" s="114">
        <f>'Table 1 - Supply 2018'!J83</f>
        <v>1766</v>
      </c>
      <c r="Z86" s="114">
        <f t="shared" si="9"/>
        <v>9119</v>
      </c>
      <c r="AA86" s="168">
        <f t="shared" si="12"/>
        <v>0.16992192371972362</v>
      </c>
      <c r="AB86" s="168">
        <f t="shared" si="11"/>
        <v>0.20282371722916512</v>
      </c>
      <c r="AD86" s="47">
        <f t="shared" si="10"/>
        <v>1115</v>
      </c>
    </row>
    <row r="87" spans="1:30" ht="18" x14ac:dyDescent="0.25">
      <c r="A87" s="18" t="s">
        <v>439</v>
      </c>
      <c r="B87" s="18" t="s">
        <v>179</v>
      </c>
      <c r="C87" s="109">
        <v>41</v>
      </c>
      <c r="D87" s="109">
        <v>0</v>
      </c>
      <c r="E87" s="109">
        <v>0</v>
      </c>
      <c r="F87" s="109">
        <v>0</v>
      </c>
      <c r="G87" s="110">
        <v>41</v>
      </c>
      <c r="H87" s="46"/>
      <c r="I87" s="109">
        <v>0</v>
      </c>
      <c r="J87" s="109">
        <v>0</v>
      </c>
      <c r="K87" s="109">
        <v>0</v>
      </c>
      <c r="L87" s="111">
        <v>0</v>
      </c>
      <c r="M87" s="46"/>
      <c r="N87" s="46">
        <v>0</v>
      </c>
      <c r="O87" s="46">
        <v>0</v>
      </c>
      <c r="P87" s="109">
        <v>0</v>
      </c>
      <c r="Q87" s="109">
        <v>2124</v>
      </c>
      <c r="R87" s="112">
        <v>2124</v>
      </c>
      <c r="S87" s="46"/>
      <c r="T87" s="113">
        <v>2165</v>
      </c>
      <c r="U87" s="46"/>
      <c r="V87" s="114">
        <v>25182</v>
      </c>
      <c r="W87" s="114">
        <f>'Table 1 - Supply 2018'!H84</f>
        <v>1719</v>
      </c>
      <c r="X87" s="114">
        <f>'Table 1 - Supply 2018'!I84</f>
        <v>0</v>
      </c>
      <c r="Y87" s="114">
        <f>'Table 1 - Supply 2018'!J84</f>
        <v>794</v>
      </c>
      <c r="Z87" s="114">
        <f t="shared" si="9"/>
        <v>-348</v>
      </c>
      <c r="AA87" s="168">
        <f t="shared" si="12"/>
        <v>8.4345961401000716E-2</v>
      </c>
      <c r="AB87" s="168">
        <f t="shared" si="11"/>
        <v>0.15260900643316655</v>
      </c>
      <c r="AD87" s="47">
        <f t="shared" si="10"/>
        <v>41</v>
      </c>
    </row>
    <row r="88" spans="1:30" ht="18" x14ac:dyDescent="0.25">
      <c r="A88" s="18" t="s">
        <v>440</v>
      </c>
      <c r="B88" s="18" t="s">
        <v>181</v>
      </c>
      <c r="C88" s="109">
        <v>0</v>
      </c>
      <c r="D88" s="109">
        <v>0</v>
      </c>
      <c r="E88" s="109">
        <v>0</v>
      </c>
      <c r="F88" s="109">
        <v>0</v>
      </c>
      <c r="G88" s="110">
        <v>0</v>
      </c>
      <c r="H88" s="46"/>
      <c r="I88" s="109">
        <v>312</v>
      </c>
      <c r="J88" s="109">
        <v>0</v>
      </c>
      <c r="K88" s="109">
        <v>0</v>
      </c>
      <c r="L88" s="111">
        <v>312</v>
      </c>
      <c r="M88" s="46"/>
      <c r="N88" s="46">
        <v>0</v>
      </c>
      <c r="O88" s="46">
        <v>0</v>
      </c>
      <c r="P88" s="109">
        <v>0</v>
      </c>
      <c r="Q88" s="109">
        <v>27764</v>
      </c>
      <c r="R88" s="112">
        <v>27764</v>
      </c>
      <c r="S88" s="46"/>
      <c r="T88" s="113">
        <v>28076</v>
      </c>
      <c r="U88" s="46"/>
      <c r="V88" s="114">
        <v>69608</v>
      </c>
      <c r="W88" s="114">
        <f>'Table 1 - Supply 2018'!H85</f>
        <v>16092</v>
      </c>
      <c r="X88" s="114">
        <f>'Table 1 - Supply 2018'!I85</f>
        <v>0</v>
      </c>
      <c r="Y88" s="114">
        <f>'Table 1 - Supply 2018'!J85</f>
        <v>1977</v>
      </c>
      <c r="Z88" s="114">
        <f t="shared" si="9"/>
        <v>10007</v>
      </c>
      <c r="AA88" s="168">
        <f t="shared" si="12"/>
        <v>0.39886219974715548</v>
      </c>
      <c r="AB88" s="168">
        <f t="shared" si="11"/>
        <v>0.63004252384783355</v>
      </c>
      <c r="AD88" s="47">
        <f t="shared" si="10"/>
        <v>0</v>
      </c>
    </row>
    <row r="89" spans="1:30" ht="18" x14ac:dyDescent="0.25">
      <c r="A89" s="18" t="s">
        <v>441</v>
      </c>
      <c r="B89" s="18" t="s">
        <v>183</v>
      </c>
      <c r="C89" s="109">
        <v>770</v>
      </c>
      <c r="D89" s="109">
        <v>0</v>
      </c>
      <c r="E89" s="109">
        <v>0</v>
      </c>
      <c r="F89" s="109">
        <v>0</v>
      </c>
      <c r="G89" s="110">
        <v>770</v>
      </c>
      <c r="H89" s="46"/>
      <c r="I89" s="109">
        <v>7171</v>
      </c>
      <c r="J89" s="109">
        <v>0</v>
      </c>
      <c r="K89" s="109">
        <v>-465</v>
      </c>
      <c r="L89" s="111">
        <v>6706</v>
      </c>
      <c r="M89" s="46"/>
      <c r="N89" s="46">
        <v>2</v>
      </c>
      <c r="O89" s="46">
        <v>2</v>
      </c>
      <c r="P89" s="109">
        <v>4</v>
      </c>
      <c r="Q89" s="109">
        <v>13363</v>
      </c>
      <c r="R89" s="112">
        <v>13367</v>
      </c>
      <c r="S89" s="46"/>
      <c r="T89" s="113">
        <v>20843</v>
      </c>
      <c r="U89" s="46"/>
      <c r="V89" s="114">
        <v>53924</v>
      </c>
      <c r="W89" s="114">
        <f>'Table 1 - Supply 2018'!H86</f>
        <v>4679</v>
      </c>
      <c r="X89" s="114">
        <f>'Table 1 - Supply 2018'!I86</f>
        <v>0</v>
      </c>
      <c r="Y89" s="114">
        <f>'Table 1 - Supply 2018'!J86</f>
        <v>1558</v>
      </c>
      <c r="Z89" s="114">
        <f t="shared" si="9"/>
        <v>14606</v>
      </c>
      <c r="AA89" s="168">
        <f t="shared" si="12"/>
        <v>0.24788591350790001</v>
      </c>
      <c r="AB89" s="168">
        <f t="shared" si="11"/>
        <v>0.33465618277575848</v>
      </c>
      <c r="AD89" s="47">
        <f t="shared" si="10"/>
        <v>770</v>
      </c>
    </row>
    <row r="90" spans="1:30" ht="18" x14ac:dyDescent="0.25">
      <c r="A90" s="18" t="s">
        <v>442</v>
      </c>
      <c r="B90" s="18" t="s">
        <v>185</v>
      </c>
      <c r="C90" s="109">
        <v>0</v>
      </c>
      <c r="D90" s="109">
        <v>590</v>
      </c>
      <c r="E90" s="109">
        <v>0</v>
      </c>
      <c r="F90" s="109">
        <v>0</v>
      </c>
      <c r="G90" s="110">
        <v>590</v>
      </c>
      <c r="H90" s="46"/>
      <c r="I90" s="109">
        <v>35108</v>
      </c>
      <c r="J90" s="109">
        <v>0</v>
      </c>
      <c r="K90" s="109">
        <v>0</v>
      </c>
      <c r="L90" s="111">
        <v>35108</v>
      </c>
      <c r="M90" s="46"/>
      <c r="N90" s="46">
        <v>0</v>
      </c>
      <c r="O90" s="46">
        <v>0</v>
      </c>
      <c r="P90" s="109">
        <v>0</v>
      </c>
      <c r="Q90" s="109">
        <v>8364</v>
      </c>
      <c r="R90" s="112">
        <v>8364</v>
      </c>
      <c r="S90" s="46"/>
      <c r="T90" s="113">
        <v>44062</v>
      </c>
      <c r="U90" s="46"/>
      <c r="V90" s="114">
        <v>54302</v>
      </c>
      <c r="W90" s="114">
        <f>'Table 1 - Supply 2018'!H87</f>
        <v>6707</v>
      </c>
      <c r="X90" s="114">
        <f>'Table 1 - Supply 2018'!I87</f>
        <v>0</v>
      </c>
      <c r="Y90" s="114">
        <f>'Table 1 - Supply 2018'!J87</f>
        <v>-1023</v>
      </c>
      <c r="Z90" s="114">
        <f t="shared" si="9"/>
        <v>38378</v>
      </c>
      <c r="AA90" s="168">
        <f t="shared" si="12"/>
        <v>0.154027475967736</v>
      </c>
      <c r="AB90" s="168">
        <f t="shared" si="11"/>
        <v>0.27754042208390117</v>
      </c>
      <c r="AD90" s="47">
        <f t="shared" si="10"/>
        <v>590</v>
      </c>
    </row>
    <row r="91" spans="1:30" ht="18" x14ac:dyDescent="0.25">
      <c r="A91" s="18" t="s">
        <v>443</v>
      </c>
      <c r="B91" s="18" t="s">
        <v>187</v>
      </c>
      <c r="C91" s="109">
        <v>147</v>
      </c>
      <c r="D91" s="109">
        <v>0</v>
      </c>
      <c r="E91" s="109">
        <v>0</v>
      </c>
      <c r="F91" s="109">
        <v>0</v>
      </c>
      <c r="G91" s="110">
        <v>147</v>
      </c>
      <c r="H91" s="46"/>
      <c r="I91" s="109">
        <v>0</v>
      </c>
      <c r="J91" s="109">
        <v>0</v>
      </c>
      <c r="K91" s="109">
        <v>0</v>
      </c>
      <c r="L91" s="111">
        <v>0</v>
      </c>
      <c r="M91" s="46"/>
      <c r="N91" s="46">
        <v>0</v>
      </c>
      <c r="O91" s="46">
        <v>0</v>
      </c>
      <c r="P91" s="109">
        <v>0</v>
      </c>
      <c r="Q91" s="109">
        <v>7774</v>
      </c>
      <c r="R91" s="112">
        <v>7774</v>
      </c>
      <c r="S91" s="46"/>
      <c r="T91" s="113">
        <v>7921</v>
      </c>
      <c r="U91" s="46"/>
      <c r="V91" s="114">
        <v>47266</v>
      </c>
      <c r="W91" s="114">
        <f>'Table 1 - Supply 2018'!H88</f>
        <v>3387</v>
      </c>
      <c r="X91" s="114">
        <f>'Table 1 - Supply 2018'!I88</f>
        <v>0</v>
      </c>
      <c r="Y91" s="114">
        <f>'Table 1 - Supply 2018'!J88</f>
        <v>945</v>
      </c>
      <c r="Z91" s="114">
        <f t="shared" si="9"/>
        <v>3589</v>
      </c>
      <c r="AA91" s="168">
        <f t="shared" si="12"/>
        <v>0.16447340583082978</v>
      </c>
      <c r="AB91" s="168">
        <f t="shared" si="11"/>
        <v>0.23613168027757797</v>
      </c>
      <c r="AD91" s="47">
        <f t="shared" si="10"/>
        <v>147</v>
      </c>
    </row>
    <row r="92" spans="1:30" ht="18" x14ac:dyDescent="0.25">
      <c r="A92" s="27" t="s">
        <v>444</v>
      </c>
      <c r="B92" s="27" t="s">
        <v>189</v>
      </c>
      <c r="C92" s="115">
        <v>1109</v>
      </c>
      <c r="D92" s="115">
        <v>0</v>
      </c>
      <c r="E92" s="115">
        <v>0</v>
      </c>
      <c r="F92" s="115">
        <v>0</v>
      </c>
      <c r="G92" s="116">
        <v>1109</v>
      </c>
      <c r="H92" s="49"/>
      <c r="I92" s="115">
        <v>0</v>
      </c>
      <c r="J92" s="115">
        <v>0</v>
      </c>
      <c r="K92" s="115">
        <v>0</v>
      </c>
      <c r="L92" s="117">
        <v>0</v>
      </c>
      <c r="M92" s="49"/>
      <c r="N92" s="49">
        <v>24</v>
      </c>
      <c r="O92" s="49">
        <v>5</v>
      </c>
      <c r="P92" s="115">
        <v>29</v>
      </c>
      <c r="Q92" s="115">
        <v>4806</v>
      </c>
      <c r="R92" s="118">
        <v>4835</v>
      </c>
      <c r="S92" s="49"/>
      <c r="T92" s="119">
        <v>5944</v>
      </c>
      <c r="U92" s="49"/>
      <c r="V92" s="120">
        <v>28132</v>
      </c>
      <c r="W92" s="120">
        <f>'Table 1 - Supply 2018'!H89</f>
        <v>821</v>
      </c>
      <c r="X92" s="120">
        <f>'Table 1 - Supply 2018'!I89</f>
        <v>0</v>
      </c>
      <c r="Y92" s="120">
        <f>'Table 1 - Supply 2018'!J89</f>
        <v>554</v>
      </c>
      <c r="Z92" s="120">
        <f t="shared" si="9"/>
        <v>4569</v>
      </c>
      <c r="AA92" s="169">
        <f t="shared" si="12"/>
        <v>0.17186833499217971</v>
      </c>
      <c r="AB92" s="169">
        <f t="shared" si="11"/>
        <v>0.2010521825678942</v>
      </c>
      <c r="AD92" s="52">
        <f t="shared" si="10"/>
        <v>1109</v>
      </c>
    </row>
    <row r="93" spans="1:30" ht="18" x14ac:dyDescent="0.25">
      <c r="A93" s="18" t="s">
        <v>445</v>
      </c>
      <c r="B93" s="18" t="s">
        <v>191</v>
      </c>
      <c r="C93" s="109">
        <v>4023</v>
      </c>
      <c r="D93" s="109">
        <v>1071</v>
      </c>
      <c r="E93" s="109">
        <v>0</v>
      </c>
      <c r="F93" s="109">
        <v>0</v>
      </c>
      <c r="G93" s="110">
        <v>5094</v>
      </c>
      <c r="H93" s="46"/>
      <c r="I93" s="109">
        <v>0</v>
      </c>
      <c r="J93" s="109">
        <v>0</v>
      </c>
      <c r="K93" s="109">
        <v>0</v>
      </c>
      <c r="L93" s="111">
        <v>0</v>
      </c>
      <c r="M93" s="46"/>
      <c r="N93" s="46">
        <v>0</v>
      </c>
      <c r="O93" s="46">
        <v>0</v>
      </c>
      <c r="P93" s="109">
        <v>0</v>
      </c>
      <c r="Q93" s="109">
        <v>5</v>
      </c>
      <c r="R93" s="112">
        <v>5</v>
      </c>
      <c r="S93" s="46"/>
      <c r="T93" s="113">
        <v>5099</v>
      </c>
      <c r="U93" s="46"/>
      <c r="V93" s="114">
        <v>5712</v>
      </c>
      <c r="W93" s="114">
        <f>'Table 1 - Supply 2018'!H90</f>
        <v>2</v>
      </c>
      <c r="X93" s="114">
        <f>'Table 1 - Supply 2018'!I90</f>
        <v>0</v>
      </c>
      <c r="Y93" s="114">
        <f>'Table 1 - Supply 2018'!J90</f>
        <v>424</v>
      </c>
      <c r="Z93" s="114">
        <f t="shared" si="9"/>
        <v>4673</v>
      </c>
      <c r="AA93" s="168">
        <f t="shared" si="12"/>
        <v>8.7535014005602244E-4</v>
      </c>
      <c r="AB93" s="168">
        <f t="shared" si="11"/>
        <v>1.2254901960784314E-3</v>
      </c>
      <c r="AD93" s="47">
        <f t="shared" si="10"/>
        <v>5094</v>
      </c>
    </row>
    <row r="94" spans="1:30" ht="18" x14ac:dyDescent="0.25">
      <c r="A94" s="18" t="s">
        <v>446</v>
      </c>
      <c r="B94" s="18" t="s">
        <v>193</v>
      </c>
      <c r="C94" s="109">
        <v>13239</v>
      </c>
      <c r="D94" s="109">
        <v>0</v>
      </c>
      <c r="E94" s="109">
        <v>0</v>
      </c>
      <c r="F94" s="109">
        <v>0</v>
      </c>
      <c r="G94" s="110">
        <v>13239</v>
      </c>
      <c r="H94" s="46"/>
      <c r="I94" s="109">
        <v>0</v>
      </c>
      <c r="J94" s="109">
        <v>0</v>
      </c>
      <c r="K94" s="109">
        <v>0</v>
      </c>
      <c r="L94" s="111">
        <v>0</v>
      </c>
      <c r="M94" s="46"/>
      <c r="N94" s="46">
        <v>0</v>
      </c>
      <c r="O94" s="46">
        <v>0</v>
      </c>
      <c r="P94" s="109">
        <v>0</v>
      </c>
      <c r="Q94" s="109">
        <v>4919</v>
      </c>
      <c r="R94" s="112">
        <v>4919</v>
      </c>
      <c r="S94" s="46"/>
      <c r="T94" s="113">
        <v>18158</v>
      </c>
      <c r="U94" s="46"/>
      <c r="V94" s="114">
        <v>46526</v>
      </c>
      <c r="W94" s="114">
        <f>'Table 1 - Supply 2018'!H91</f>
        <v>5481</v>
      </c>
      <c r="X94" s="114">
        <f>'Table 1 - Supply 2018'!I91</f>
        <v>0</v>
      </c>
      <c r="Y94" s="114">
        <f>'Table 1 - Supply 2018'!J91</f>
        <v>1926</v>
      </c>
      <c r="Z94" s="114">
        <f t="shared" si="9"/>
        <v>10751</v>
      </c>
      <c r="AA94" s="168">
        <f t="shared" si="12"/>
        <v>0.10572583071830804</v>
      </c>
      <c r="AB94" s="168">
        <f t="shared" si="11"/>
        <v>0.22353092894295662</v>
      </c>
      <c r="AD94" s="47">
        <f t="shared" si="10"/>
        <v>13239</v>
      </c>
    </row>
    <row r="95" spans="1:30" ht="18" x14ac:dyDescent="0.25">
      <c r="A95" s="18" t="s">
        <v>447</v>
      </c>
      <c r="B95" s="18" t="s">
        <v>195</v>
      </c>
      <c r="C95" s="109">
        <v>53</v>
      </c>
      <c r="D95" s="109">
        <v>0</v>
      </c>
      <c r="E95" s="109">
        <v>0</v>
      </c>
      <c r="F95" s="109">
        <v>0</v>
      </c>
      <c r="G95" s="110">
        <v>53</v>
      </c>
      <c r="H95" s="46"/>
      <c r="I95" s="109">
        <v>0</v>
      </c>
      <c r="J95" s="109">
        <v>0</v>
      </c>
      <c r="K95" s="109">
        <v>0</v>
      </c>
      <c r="L95" s="111">
        <v>0</v>
      </c>
      <c r="M95" s="46"/>
      <c r="N95" s="46">
        <v>0</v>
      </c>
      <c r="O95" s="46">
        <v>0</v>
      </c>
      <c r="P95" s="109">
        <v>0</v>
      </c>
      <c r="Q95" s="109">
        <v>4015</v>
      </c>
      <c r="R95" s="112">
        <v>4015</v>
      </c>
      <c r="S95" s="46"/>
      <c r="T95" s="113">
        <v>4068</v>
      </c>
      <c r="U95" s="46"/>
      <c r="V95" s="114">
        <v>49147</v>
      </c>
      <c r="W95" s="114">
        <f>'Table 1 - Supply 2018'!H92</f>
        <v>3678</v>
      </c>
      <c r="X95" s="114">
        <f>'Table 1 - Supply 2018'!I92</f>
        <v>0</v>
      </c>
      <c r="Y95" s="114">
        <f>'Table 1 - Supply 2018'!J92</f>
        <v>1370</v>
      </c>
      <c r="Z95" s="114">
        <f t="shared" si="9"/>
        <v>-980</v>
      </c>
      <c r="AA95" s="168">
        <f t="shared" si="12"/>
        <v>8.1693694426923313E-2</v>
      </c>
      <c r="AB95" s="168">
        <f t="shared" si="11"/>
        <v>0.15653040877367896</v>
      </c>
      <c r="AD95" s="47">
        <f t="shared" si="10"/>
        <v>53</v>
      </c>
    </row>
    <row r="96" spans="1:30" ht="18" x14ac:dyDescent="0.25">
      <c r="A96" s="18" t="s">
        <v>448</v>
      </c>
      <c r="B96" s="18" t="s">
        <v>197</v>
      </c>
      <c r="C96" s="109">
        <v>21045</v>
      </c>
      <c r="D96" s="109">
        <v>0</v>
      </c>
      <c r="E96" s="109">
        <v>0</v>
      </c>
      <c r="F96" s="109">
        <v>0</v>
      </c>
      <c r="G96" s="110">
        <v>21045</v>
      </c>
      <c r="H96" s="46"/>
      <c r="I96" s="109">
        <v>0</v>
      </c>
      <c r="J96" s="109">
        <v>0</v>
      </c>
      <c r="K96" s="109">
        <v>0</v>
      </c>
      <c r="L96" s="111">
        <v>0</v>
      </c>
      <c r="M96" s="46"/>
      <c r="N96" s="46">
        <v>0</v>
      </c>
      <c r="O96" s="46">
        <v>0</v>
      </c>
      <c r="P96" s="109">
        <v>0</v>
      </c>
      <c r="Q96" s="109">
        <v>166</v>
      </c>
      <c r="R96" s="112">
        <v>166</v>
      </c>
      <c r="S96" s="46"/>
      <c r="T96" s="113">
        <v>21211</v>
      </c>
      <c r="U96" s="46"/>
      <c r="V96" s="114">
        <v>28219</v>
      </c>
      <c r="W96" s="114">
        <f>'Table 1 - Supply 2018'!H93</f>
        <v>190</v>
      </c>
      <c r="X96" s="114">
        <f>'Table 1 - Supply 2018'!I93</f>
        <v>0</v>
      </c>
      <c r="Y96" s="114">
        <f>'Table 1 - Supply 2018'!J93</f>
        <v>3840</v>
      </c>
      <c r="Z96" s="114">
        <f t="shared" si="9"/>
        <v>17181</v>
      </c>
      <c r="AA96" s="168">
        <f t="shared" si="12"/>
        <v>5.8825613948049185E-3</v>
      </c>
      <c r="AB96" s="168">
        <f t="shared" si="11"/>
        <v>1.2615613593678018E-2</v>
      </c>
      <c r="AD96" s="47">
        <f t="shared" si="10"/>
        <v>21045</v>
      </c>
    </row>
    <row r="97" spans="1:30" ht="18" x14ac:dyDescent="0.25">
      <c r="A97" s="18" t="s">
        <v>449</v>
      </c>
      <c r="B97" s="18" t="s">
        <v>199</v>
      </c>
      <c r="C97" s="109">
        <v>56</v>
      </c>
      <c r="D97" s="109">
        <v>0</v>
      </c>
      <c r="E97" s="109">
        <v>0</v>
      </c>
      <c r="F97" s="109">
        <v>0</v>
      </c>
      <c r="G97" s="110">
        <v>56</v>
      </c>
      <c r="H97" s="46"/>
      <c r="I97" s="109">
        <v>0</v>
      </c>
      <c r="J97" s="109">
        <v>0</v>
      </c>
      <c r="K97" s="109">
        <v>0</v>
      </c>
      <c r="L97" s="111">
        <v>0</v>
      </c>
      <c r="M97" s="46"/>
      <c r="N97" s="46">
        <v>0</v>
      </c>
      <c r="O97" s="46">
        <v>0</v>
      </c>
      <c r="P97" s="109">
        <v>0</v>
      </c>
      <c r="Q97" s="109">
        <v>267</v>
      </c>
      <c r="R97" s="112">
        <v>267</v>
      </c>
      <c r="S97" s="46"/>
      <c r="T97" s="113">
        <v>323</v>
      </c>
      <c r="U97" s="46"/>
      <c r="V97" s="114">
        <v>6557</v>
      </c>
      <c r="W97" s="114">
        <f>'Table 1 - Supply 2018'!H94</f>
        <v>0</v>
      </c>
      <c r="X97" s="114">
        <f>'Table 1 - Supply 2018'!I94</f>
        <v>0</v>
      </c>
      <c r="Y97" s="114">
        <f>'Table 1 - Supply 2018'!J94</f>
        <v>365</v>
      </c>
      <c r="Z97" s="114">
        <f t="shared" si="9"/>
        <v>-42</v>
      </c>
      <c r="AA97" s="168">
        <f t="shared" si="12"/>
        <v>4.0719841390879974E-2</v>
      </c>
      <c r="AB97" s="168">
        <f t="shared" si="11"/>
        <v>4.0719841390879974E-2</v>
      </c>
      <c r="AD97" s="47">
        <f t="shared" si="10"/>
        <v>56</v>
      </c>
    </row>
    <row r="98" spans="1:30" ht="18" x14ac:dyDescent="0.25">
      <c r="A98" s="18" t="s">
        <v>450</v>
      </c>
      <c r="B98" s="18" t="s">
        <v>201</v>
      </c>
      <c r="C98" s="109">
        <v>758</v>
      </c>
      <c r="D98" s="109">
        <v>613</v>
      </c>
      <c r="E98" s="109">
        <v>0</v>
      </c>
      <c r="F98" s="109">
        <v>0</v>
      </c>
      <c r="G98" s="110">
        <v>1371</v>
      </c>
      <c r="H98" s="46"/>
      <c r="I98" s="109">
        <v>0</v>
      </c>
      <c r="J98" s="109">
        <v>0</v>
      </c>
      <c r="K98" s="109">
        <v>0</v>
      </c>
      <c r="L98" s="111">
        <v>0</v>
      </c>
      <c r="M98" s="46"/>
      <c r="N98" s="46">
        <v>0</v>
      </c>
      <c r="O98" s="46">
        <v>0</v>
      </c>
      <c r="P98" s="109">
        <v>0</v>
      </c>
      <c r="Q98" s="109">
        <v>299</v>
      </c>
      <c r="R98" s="112">
        <v>299</v>
      </c>
      <c r="S98" s="46"/>
      <c r="T98" s="113">
        <v>1670</v>
      </c>
      <c r="U98" s="46"/>
      <c r="V98" s="114">
        <v>21877</v>
      </c>
      <c r="W98" s="114">
        <f>'Table 1 - Supply 2018'!H95</f>
        <v>18</v>
      </c>
      <c r="X98" s="114">
        <f>'Table 1 - Supply 2018'!I95</f>
        <v>0</v>
      </c>
      <c r="Y98" s="114">
        <f>'Table 1 - Supply 2018'!J95</f>
        <v>717</v>
      </c>
      <c r="Z98" s="114">
        <f t="shared" si="9"/>
        <v>935</v>
      </c>
      <c r="AA98" s="168">
        <f t="shared" si="12"/>
        <v>1.3667321844859899E-2</v>
      </c>
      <c r="AB98" s="168">
        <f t="shared" si="11"/>
        <v>1.4490103761941766E-2</v>
      </c>
      <c r="AD98" s="47">
        <f t="shared" si="10"/>
        <v>1371</v>
      </c>
    </row>
    <row r="99" spans="1:30" ht="18" x14ac:dyDescent="0.25">
      <c r="A99" s="18" t="s">
        <v>451</v>
      </c>
      <c r="B99" s="18" t="s">
        <v>203</v>
      </c>
      <c r="C99" s="109">
        <v>448</v>
      </c>
      <c r="D99" s="109">
        <v>0</v>
      </c>
      <c r="E99" s="109">
        <v>0</v>
      </c>
      <c r="F99" s="109">
        <v>0</v>
      </c>
      <c r="G99" s="110">
        <v>448</v>
      </c>
      <c r="H99" s="46"/>
      <c r="I99" s="109">
        <v>0</v>
      </c>
      <c r="J99" s="109">
        <v>0</v>
      </c>
      <c r="K99" s="109">
        <v>0</v>
      </c>
      <c r="L99" s="111">
        <v>0</v>
      </c>
      <c r="M99" s="46"/>
      <c r="N99" s="46">
        <v>0</v>
      </c>
      <c r="O99" s="46">
        <v>0</v>
      </c>
      <c r="P99" s="109">
        <v>0</v>
      </c>
      <c r="Q99" s="109">
        <v>28605</v>
      </c>
      <c r="R99" s="112">
        <v>28605</v>
      </c>
      <c r="S99" s="46"/>
      <c r="T99" s="113">
        <v>29053</v>
      </c>
      <c r="U99" s="46"/>
      <c r="V99" s="114">
        <v>70021</v>
      </c>
      <c r="W99" s="114">
        <f>'Table 1 - Supply 2018'!H96</f>
        <v>19844</v>
      </c>
      <c r="X99" s="114">
        <f>'Table 1 - Supply 2018'!I96</f>
        <v>0</v>
      </c>
      <c r="Y99" s="114">
        <f>'Table 1 - Supply 2018'!J96</f>
        <v>1392</v>
      </c>
      <c r="Z99" s="114">
        <f t="shared" si="9"/>
        <v>7817</v>
      </c>
      <c r="AA99" s="168">
        <f t="shared" si="12"/>
        <v>0.40852030105254139</v>
      </c>
      <c r="AB99" s="168">
        <f t="shared" si="11"/>
        <v>0.69192099513003247</v>
      </c>
      <c r="AD99" s="47">
        <f t="shared" si="10"/>
        <v>448</v>
      </c>
    </row>
    <row r="100" spans="1:30" ht="18" x14ac:dyDescent="0.25">
      <c r="A100" s="18" t="s">
        <v>452</v>
      </c>
      <c r="B100" s="18" t="s">
        <v>205</v>
      </c>
      <c r="C100" s="109">
        <v>5071</v>
      </c>
      <c r="D100" s="109">
        <v>0</v>
      </c>
      <c r="E100" s="109">
        <v>102018</v>
      </c>
      <c r="F100" s="109">
        <v>36304</v>
      </c>
      <c r="G100" s="110">
        <v>143393</v>
      </c>
      <c r="H100" s="46"/>
      <c r="I100" s="109">
        <v>1164</v>
      </c>
      <c r="J100" s="109">
        <v>0</v>
      </c>
      <c r="K100" s="109">
        <v>0</v>
      </c>
      <c r="L100" s="111">
        <v>1164</v>
      </c>
      <c r="M100" s="46"/>
      <c r="N100" s="46">
        <v>0</v>
      </c>
      <c r="O100" s="46">
        <v>0</v>
      </c>
      <c r="P100" s="109">
        <v>0</v>
      </c>
      <c r="Q100" s="109">
        <v>1908</v>
      </c>
      <c r="R100" s="112">
        <v>1908</v>
      </c>
      <c r="S100" s="46"/>
      <c r="T100" s="113">
        <v>146465</v>
      </c>
      <c r="U100" s="46"/>
      <c r="V100" s="114">
        <v>162638</v>
      </c>
      <c r="W100" s="114">
        <f>'Table 1 - Supply 2018'!H97</f>
        <v>952</v>
      </c>
      <c r="X100" s="114">
        <f>'Table 1 - Supply 2018'!I97</f>
        <v>0</v>
      </c>
      <c r="Y100" s="114">
        <f>'Table 1 - Supply 2018'!J97</f>
        <v>0</v>
      </c>
      <c r="Z100" s="114">
        <f t="shared" si="9"/>
        <v>145513</v>
      </c>
      <c r="AA100" s="168">
        <f t="shared" si="12"/>
        <v>1.1731575646527872E-2</v>
      </c>
      <c r="AB100" s="168">
        <f t="shared" si="11"/>
        <v>1.7585066220686431E-2</v>
      </c>
      <c r="AD100" s="47">
        <f t="shared" si="10"/>
        <v>5071</v>
      </c>
    </row>
    <row r="101" spans="1:30" ht="18" x14ac:dyDescent="0.25">
      <c r="A101" s="18" t="s">
        <v>453</v>
      </c>
      <c r="B101" s="18" t="s">
        <v>207</v>
      </c>
      <c r="C101" s="109">
        <v>25977</v>
      </c>
      <c r="D101" s="109">
        <v>24186</v>
      </c>
      <c r="E101" s="109">
        <v>16940</v>
      </c>
      <c r="F101" s="109">
        <v>41780</v>
      </c>
      <c r="G101" s="110">
        <v>108883</v>
      </c>
      <c r="H101" s="46"/>
      <c r="I101" s="109">
        <v>0</v>
      </c>
      <c r="J101" s="109">
        <v>0</v>
      </c>
      <c r="K101" s="109">
        <v>0</v>
      </c>
      <c r="L101" s="111">
        <v>0</v>
      </c>
      <c r="M101" s="46"/>
      <c r="N101" s="46">
        <v>0</v>
      </c>
      <c r="O101" s="46">
        <v>0</v>
      </c>
      <c r="P101" s="109">
        <v>0</v>
      </c>
      <c r="Q101" s="109">
        <v>9102</v>
      </c>
      <c r="R101" s="112">
        <v>9102</v>
      </c>
      <c r="S101" s="46"/>
      <c r="T101" s="113">
        <v>117985</v>
      </c>
      <c r="U101" s="46"/>
      <c r="V101" s="114">
        <v>144350</v>
      </c>
      <c r="W101" s="114">
        <f>'Table 1 - Supply 2018'!H98</f>
        <v>831</v>
      </c>
      <c r="X101" s="114">
        <f>'Table 1 - Supply 2018'!I98</f>
        <v>0</v>
      </c>
      <c r="Y101" s="114">
        <f>'Table 1 - Supply 2018'!J98</f>
        <v>922</v>
      </c>
      <c r="Z101" s="114">
        <f t="shared" si="9"/>
        <v>116232</v>
      </c>
      <c r="AA101" s="168">
        <f t="shared" si="12"/>
        <v>6.3055074471770001E-2</v>
      </c>
      <c r="AB101" s="168">
        <f t="shared" si="11"/>
        <v>6.881191548320055E-2</v>
      </c>
      <c r="AD101" s="47">
        <f t="shared" si="10"/>
        <v>50163</v>
      </c>
    </row>
    <row r="102" spans="1:30" ht="18" x14ac:dyDescent="0.25">
      <c r="A102" s="27" t="s">
        <v>454</v>
      </c>
      <c r="B102" s="27" t="s">
        <v>209</v>
      </c>
      <c r="C102" s="115">
        <v>15728</v>
      </c>
      <c r="D102" s="115">
        <v>2401</v>
      </c>
      <c r="E102" s="115">
        <v>136455</v>
      </c>
      <c r="F102" s="115">
        <v>3746</v>
      </c>
      <c r="G102" s="116">
        <v>158330</v>
      </c>
      <c r="H102" s="49"/>
      <c r="I102" s="115">
        <v>0</v>
      </c>
      <c r="J102" s="115">
        <v>0</v>
      </c>
      <c r="K102" s="115">
        <v>0</v>
      </c>
      <c r="L102" s="117">
        <v>0</v>
      </c>
      <c r="M102" s="49"/>
      <c r="N102" s="49">
        <v>0</v>
      </c>
      <c r="O102" s="49">
        <v>0</v>
      </c>
      <c r="P102" s="115">
        <v>0</v>
      </c>
      <c r="Q102" s="115">
        <v>190</v>
      </c>
      <c r="R102" s="118">
        <v>190</v>
      </c>
      <c r="S102" s="49"/>
      <c r="T102" s="119">
        <v>158520</v>
      </c>
      <c r="U102" s="49"/>
      <c r="V102" s="120">
        <v>162236</v>
      </c>
      <c r="W102" s="120">
        <f>'Table 1 - Supply 2018'!H99</f>
        <v>1497</v>
      </c>
      <c r="X102" s="120">
        <f>'Table 1 - Supply 2018'!I99</f>
        <v>0</v>
      </c>
      <c r="Y102" s="120">
        <f>'Table 1 - Supply 2018'!J99</f>
        <v>685</v>
      </c>
      <c r="Z102" s="120">
        <f t="shared" si="9"/>
        <v>156338</v>
      </c>
      <c r="AA102" s="169">
        <f t="shared" si="12"/>
        <v>1.1711334105870461E-3</v>
      </c>
      <c r="AB102" s="169">
        <f t="shared" si="11"/>
        <v>1.0398431914001825E-2</v>
      </c>
      <c r="AD102" s="52">
        <f t="shared" si="10"/>
        <v>18129</v>
      </c>
    </row>
    <row r="103" spans="1:30" ht="18" x14ac:dyDescent="0.25">
      <c r="A103" s="18" t="s">
        <v>455</v>
      </c>
      <c r="B103" s="18" t="s">
        <v>211</v>
      </c>
      <c r="C103" s="109">
        <v>16937</v>
      </c>
      <c r="D103" s="109">
        <v>11880</v>
      </c>
      <c r="E103" s="109">
        <v>382</v>
      </c>
      <c r="F103" s="109">
        <v>34521</v>
      </c>
      <c r="G103" s="110">
        <v>63720</v>
      </c>
      <c r="H103" s="46"/>
      <c r="I103" s="109">
        <v>0</v>
      </c>
      <c r="J103" s="109">
        <v>0</v>
      </c>
      <c r="K103" s="109">
        <v>0</v>
      </c>
      <c r="L103" s="111">
        <v>0</v>
      </c>
      <c r="M103" s="46"/>
      <c r="N103" s="46">
        <v>0</v>
      </c>
      <c r="O103" s="46">
        <v>0</v>
      </c>
      <c r="P103" s="109">
        <v>0</v>
      </c>
      <c r="Q103" s="109">
        <v>45</v>
      </c>
      <c r="R103" s="112">
        <v>45</v>
      </c>
      <c r="S103" s="46"/>
      <c r="T103" s="113">
        <v>63765</v>
      </c>
      <c r="U103" s="46"/>
      <c r="V103" s="114">
        <v>75482</v>
      </c>
      <c r="W103" s="114">
        <f>'Table 1 - Supply 2018'!H100</f>
        <v>27</v>
      </c>
      <c r="X103" s="114">
        <f>'Table 1 - Supply 2018'!I100</f>
        <v>0</v>
      </c>
      <c r="Y103" s="114">
        <f>'Table 1 - Supply 2018'!J100</f>
        <v>2277</v>
      </c>
      <c r="Z103" s="114">
        <f t="shared" si="9"/>
        <v>61461</v>
      </c>
      <c r="AA103" s="168">
        <f t="shared" si="12"/>
        <v>5.9616862298296285E-4</v>
      </c>
      <c r="AB103" s="168">
        <f t="shared" si="11"/>
        <v>9.5386979677274054E-4</v>
      </c>
      <c r="AD103" s="47">
        <f t="shared" si="10"/>
        <v>28817</v>
      </c>
    </row>
    <row r="104" spans="1:30" ht="18" x14ac:dyDescent="0.25">
      <c r="A104" s="18" t="s">
        <v>456</v>
      </c>
      <c r="B104" s="18" t="s">
        <v>213</v>
      </c>
      <c r="C104" s="109">
        <v>6840</v>
      </c>
      <c r="D104" s="109">
        <v>2180</v>
      </c>
      <c r="E104" s="109">
        <v>0</v>
      </c>
      <c r="F104" s="109">
        <v>197</v>
      </c>
      <c r="G104" s="110">
        <v>9217</v>
      </c>
      <c r="H104" s="46"/>
      <c r="I104" s="109">
        <v>378</v>
      </c>
      <c r="J104" s="109">
        <v>-696</v>
      </c>
      <c r="K104" s="109">
        <v>0</v>
      </c>
      <c r="L104" s="111">
        <v>-318</v>
      </c>
      <c r="M104" s="46"/>
      <c r="N104" s="46">
        <v>231</v>
      </c>
      <c r="O104" s="46">
        <v>4363</v>
      </c>
      <c r="P104" s="109">
        <v>4594</v>
      </c>
      <c r="Q104" s="109">
        <v>225</v>
      </c>
      <c r="R104" s="112">
        <v>4819</v>
      </c>
      <c r="S104" s="46"/>
      <c r="T104" s="113">
        <v>13718</v>
      </c>
      <c r="U104" s="46"/>
      <c r="V104" s="114">
        <v>17400</v>
      </c>
      <c r="W104" s="114">
        <f>'Table 1 - Supply 2018'!H101</f>
        <v>3121</v>
      </c>
      <c r="X104" s="114">
        <f>'Table 1 - Supply 2018'!I101</f>
        <v>0</v>
      </c>
      <c r="Y104" s="114">
        <f>'Table 1 - Supply 2018'!J101</f>
        <v>1041</v>
      </c>
      <c r="Z104" s="114">
        <f t="shared" si="9"/>
        <v>9556</v>
      </c>
      <c r="AA104" s="168">
        <f t="shared" si="12"/>
        <v>0.27695402298850574</v>
      </c>
      <c r="AB104" s="168">
        <f t="shared" si="11"/>
        <v>0.45632183908045976</v>
      </c>
      <c r="AD104" s="47">
        <f t="shared" si="10"/>
        <v>9020</v>
      </c>
    </row>
    <row r="105" spans="1:30" ht="18" x14ac:dyDescent="0.25">
      <c r="A105" s="18" t="s">
        <v>457</v>
      </c>
      <c r="B105" s="18" t="s">
        <v>215</v>
      </c>
      <c r="C105" s="109">
        <v>3513</v>
      </c>
      <c r="D105" s="109">
        <v>248</v>
      </c>
      <c r="E105" s="109">
        <v>0</v>
      </c>
      <c r="F105" s="109">
        <v>1444</v>
      </c>
      <c r="G105" s="110">
        <v>5205</v>
      </c>
      <c r="H105" s="46"/>
      <c r="I105" s="109">
        <v>0</v>
      </c>
      <c r="J105" s="109">
        <v>-203</v>
      </c>
      <c r="K105" s="109">
        <v>0</v>
      </c>
      <c r="L105" s="111">
        <v>-203</v>
      </c>
      <c r="M105" s="46"/>
      <c r="N105" s="46">
        <v>14</v>
      </c>
      <c r="O105" s="46">
        <v>1007</v>
      </c>
      <c r="P105" s="109">
        <v>1021</v>
      </c>
      <c r="Q105" s="109">
        <v>609</v>
      </c>
      <c r="R105" s="112">
        <v>1630</v>
      </c>
      <c r="S105" s="46"/>
      <c r="T105" s="113">
        <v>6632</v>
      </c>
      <c r="U105" s="46"/>
      <c r="V105" s="114">
        <v>7499</v>
      </c>
      <c r="W105" s="114">
        <f>'Table 1 - Supply 2018'!H102</f>
        <v>1883</v>
      </c>
      <c r="X105" s="114">
        <f>'Table 1 - Supply 2018'!I102</f>
        <v>0</v>
      </c>
      <c r="Y105" s="114">
        <f>'Table 1 - Supply 2018'!J102</f>
        <v>437</v>
      </c>
      <c r="Z105" s="114">
        <f t="shared" si="9"/>
        <v>4312</v>
      </c>
      <c r="AA105" s="168">
        <f t="shared" si="12"/>
        <v>0.21736231497533004</v>
      </c>
      <c r="AB105" s="168">
        <f t="shared" si="11"/>
        <v>0.46846246166155486</v>
      </c>
      <c r="AD105" s="47">
        <f t="shared" si="10"/>
        <v>3761</v>
      </c>
    </row>
    <row r="106" spans="1:30" ht="18" x14ac:dyDescent="0.25">
      <c r="A106" s="18" t="s">
        <v>458</v>
      </c>
      <c r="B106" s="18" t="s">
        <v>217</v>
      </c>
      <c r="C106" s="109">
        <v>18514</v>
      </c>
      <c r="D106" s="109">
        <v>0</v>
      </c>
      <c r="E106" s="109">
        <v>0</v>
      </c>
      <c r="F106" s="109">
        <v>0</v>
      </c>
      <c r="G106" s="110">
        <v>18514</v>
      </c>
      <c r="H106" s="46"/>
      <c r="I106" s="109">
        <v>0</v>
      </c>
      <c r="J106" s="109">
        <v>0</v>
      </c>
      <c r="K106" s="109">
        <v>0</v>
      </c>
      <c r="L106" s="111">
        <v>0</v>
      </c>
      <c r="M106" s="46"/>
      <c r="N106" s="46">
        <v>0</v>
      </c>
      <c r="O106" s="46">
        <v>0</v>
      </c>
      <c r="P106" s="109">
        <v>0</v>
      </c>
      <c r="Q106" s="109">
        <v>133</v>
      </c>
      <c r="R106" s="112">
        <v>133</v>
      </c>
      <c r="S106" s="46"/>
      <c r="T106" s="113">
        <v>18647</v>
      </c>
      <c r="U106" s="46"/>
      <c r="V106" s="114">
        <v>20511</v>
      </c>
      <c r="W106" s="114">
        <f>'Table 1 - Supply 2018'!H103</f>
        <v>3845</v>
      </c>
      <c r="X106" s="114">
        <f>'Table 1 - Supply 2018'!I103</f>
        <v>0</v>
      </c>
      <c r="Y106" s="114">
        <f>'Table 1 - Supply 2018'!J103</f>
        <v>3915</v>
      </c>
      <c r="Z106" s="114">
        <f t="shared" si="9"/>
        <v>10887</v>
      </c>
      <c r="AA106" s="168">
        <f t="shared" si="12"/>
        <v>6.4843254838866946E-3</v>
      </c>
      <c r="AB106" s="168">
        <f t="shared" si="11"/>
        <v>0.19394471259324264</v>
      </c>
      <c r="AD106" s="47">
        <f t="shared" si="10"/>
        <v>18514</v>
      </c>
    </row>
    <row r="107" spans="1:30" ht="18" x14ac:dyDescent="0.25">
      <c r="A107" s="18" t="s">
        <v>459</v>
      </c>
      <c r="B107" s="18" t="s">
        <v>219</v>
      </c>
      <c r="C107" s="109">
        <v>15384</v>
      </c>
      <c r="D107" s="109">
        <v>575</v>
      </c>
      <c r="E107" s="109">
        <v>0</v>
      </c>
      <c r="F107" s="109">
        <v>2316</v>
      </c>
      <c r="G107" s="110">
        <v>18275</v>
      </c>
      <c r="H107" s="46"/>
      <c r="I107" s="109">
        <v>0</v>
      </c>
      <c r="J107" s="109">
        <v>0</v>
      </c>
      <c r="K107" s="109">
        <v>0</v>
      </c>
      <c r="L107" s="111">
        <v>0</v>
      </c>
      <c r="M107" s="46"/>
      <c r="N107" s="46">
        <v>0</v>
      </c>
      <c r="O107" s="46">
        <v>0</v>
      </c>
      <c r="P107" s="109">
        <v>0</v>
      </c>
      <c r="Q107" s="109">
        <v>646</v>
      </c>
      <c r="R107" s="112">
        <v>646</v>
      </c>
      <c r="S107" s="46"/>
      <c r="T107" s="113">
        <v>18921</v>
      </c>
      <c r="U107" s="46"/>
      <c r="V107" s="114">
        <v>20037</v>
      </c>
      <c r="W107" s="114">
        <f>'Table 1 - Supply 2018'!H104</f>
        <v>947</v>
      </c>
      <c r="X107" s="114">
        <f>'Table 1 - Supply 2018'!I104</f>
        <v>0</v>
      </c>
      <c r="Y107" s="114">
        <f>'Table 1 - Supply 2018'!J104</f>
        <v>1694</v>
      </c>
      <c r="Z107" s="114">
        <f t="shared" si="9"/>
        <v>16280</v>
      </c>
      <c r="AA107" s="168">
        <f t="shared" si="12"/>
        <v>3.2240355342616163E-2</v>
      </c>
      <c r="AB107" s="168">
        <f t="shared" si="11"/>
        <v>7.9502919598742325E-2</v>
      </c>
      <c r="AD107" s="47">
        <f t="shared" si="10"/>
        <v>15959</v>
      </c>
    </row>
    <row r="108" spans="1:30" ht="18" x14ac:dyDescent="0.25">
      <c r="A108" s="18" t="s">
        <v>460</v>
      </c>
      <c r="B108" s="18" t="s">
        <v>221</v>
      </c>
      <c r="C108" s="109">
        <v>8090</v>
      </c>
      <c r="D108" s="109">
        <v>4705</v>
      </c>
      <c r="E108" s="109">
        <v>0</v>
      </c>
      <c r="F108" s="109">
        <v>0</v>
      </c>
      <c r="G108" s="110">
        <v>12795</v>
      </c>
      <c r="H108" s="46"/>
      <c r="I108" s="109">
        <v>0</v>
      </c>
      <c r="J108" s="109">
        <v>0</v>
      </c>
      <c r="K108" s="109">
        <v>0</v>
      </c>
      <c r="L108" s="111">
        <v>0</v>
      </c>
      <c r="M108" s="46"/>
      <c r="N108" s="46">
        <v>0</v>
      </c>
      <c r="O108" s="46">
        <v>0</v>
      </c>
      <c r="P108" s="109">
        <v>0</v>
      </c>
      <c r="Q108" s="109">
        <v>102</v>
      </c>
      <c r="R108" s="112">
        <v>102</v>
      </c>
      <c r="S108" s="46"/>
      <c r="T108" s="113">
        <v>12897</v>
      </c>
      <c r="U108" s="46"/>
      <c r="V108" s="114">
        <v>14964</v>
      </c>
      <c r="W108" s="114">
        <f>'Table 1 - Supply 2018'!H105</f>
        <v>33</v>
      </c>
      <c r="X108" s="114">
        <f>'Table 1 - Supply 2018'!I105</f>
        <v>0</v>
      </c>
      <c r="Y108" s="114">
        <f>'Table 1 - Supply 2018'!J105</f>
        <v>513</v>
      </c>
      <c r="Z108" s="114">
        <f t="shared" si="9"/>
        <v>12351</v>
      </c>
      <c r="AA108" s="168">
        <f t="shared" si="12"/>
        <v>6.8163592622293503E-3</v>
      </c>
      <c r="AB108" s="168">
        <f t="shared" si="11"/>
        <v>9.0216519647153166E-3</v>
      </c>
      <c r="AD108" s="47">
        <f t="shared" si="10"/>
        <v>12795</v>
      </c>
    </row>
    <row r="109" spans="1:30" ht="18" x14ac:dyDescent="0.25">
      <c r="A109" s="18" t="s">
        <v>461</v>
      </c>
      <c r="B109" s="18" t="s">
        <v>223</v>
      </c>
      <c r="C109" s="109">
        <v>2160</v>
      </c>
      <c r="D109" s="109">
        <v>0</v>
      </c>
      <c r="E109" s="109">
        <v>0</v>
      </c>
      <c r="F109" s="109">
        <v>0</v>
      </c>
      <c r="G109" s="110">
        <v>2160</v>
      </c>
      <c r="H109" s="46"/>
      <c r="I109" s="109">
        <v>0</v>
      </c>
      <c r="J109" s="109">
        <v>0</v>
      </c>
      <c r="K109" s="109">
        <v>0</v>
      </c>
      <c r="L109" s="111">
        <v>0</v>
      </c>
      <c r="M109" s="46"/>
      <c r="N109" s="46">
        <v>0</v>
      </c>
      <c r="O109" s="46">
        <v>0</v>
      </c>
      <c r="P109" s="109">
        <v>0</v>
      </c>
      <c r="Q109" s="109">
        <v>462</v>
      </c>
      <c r="R109" s="112">
        <v>462</v>
      </c>
      <c r="S109" s="46"/>
      <c r="T109" s="113">
        <v>2622</v>
      </c>
      <c r="U109" s="46"/>
      <c r="V109" s="114">
        <v>4987</v>
      </c>
      <c r="W109" s="114">
        <f>'Table 1 - Supply 2018'!H106</f>
        <v>483</v>
      </c>
      <c r="X109" s="114">
        <f>'Table 1 - Supply 2018'!I106</f>
        <v>0</v>
      </c>
      <c r="Y109" s="114">
        <f>'Table 1 - Supply 2018'!J106</f>
        <v>448</v>
      </c>
      <c r="Z109" s="114">
        <f t="shared" si="9"/>
        <v>1691</v>
      </c>
      <c r="AA109" s="168">
        <f t="shared" si="12"/>
        <v>9.2640866252255871E-2</v>
      </c>
      <c r="AB109" s="168">
        <f t="shared" si="11"/>
        <v>0.18949268097052335</v>
      </c>
      <c r="AD109" s="47">
        <f t="shared" si="10"/>
        <v>2160</v>
      </c>
    </row>
    <row r="110" spans="1:30" ht="18" x14ac:dyDescent="0.25">
      <c r="A110" s="18" t="s">
        <v>462</v>
      </c>
      <c r="B110" s="18" t="s">
        <v>225</v>
      </c>
      <c r="C110" s="109">
        <v>26563</v>
      </c>
      <c r="D110" s="109">
        <v>0</v>
      </c>
      <c r="E110" s="109">
        <v>0</v>
      </c>
      <c r="F110" s="109">
        <v>0</v>
      </c>
      <c r="G110" s="110">
        <v>26563</v>
      </c>
      <c r="H110" s="46"/>
      <c r="I110" s="109">
        <v>0</v>
      </c>
      <c r="J110" s="109">
        <v>0</v>
      </c>
      <c r="K110" s="109">
        <v>0</v>
      </c>
      <c r="L110" s="111">
        <v>0</v>
      </c>
      <c r="M110" s="46"/>
      <c r="N110" s="46">
        <v>2</v>
      </c>
      <c r="O110" s="46">
        <v>0</v>
      </c>
      <c r="P110" s="109">
        <v>2</v>
      </c>
      <c r="Q110" s="109">
        <v>199</v>
      </c>
      <c r="R110" s="112">
        <v>201</v>
      </c>
      <c r="S110" s="46"/>
      <c r="T110" s="113">
        <v>26764</v>
      </c>
      <c r="U110" s="46"/>
      <c r="V110" s="114">
        <v>30372</v>
      </c>
      <c r="W110" s="114">
        <f>'Table 1 - Supply 2018'!H107</f>
        <v>185</v>
      </c>
      <c r="X110" s="114">
        <f>'Table 1 - Supply 2018'!I107</f>
        <v>0</v>
      </c>
      <c r="Y110" s="114">
        <f>'Table 1 - Supply 2018'!J107</f>
        <v>3110</v>
      </c>
      <c r="Z110" s="114">
        <f t="shared" si="9"/>
        <v>23469</v>
      </c>
      <c r="AA110" s="168">
        <f t="shared" si="12"/>
        <v>6.6179375740813909E-3</v>
      </c>
      <c r="AB110" s="168">
        <f t="shared" si="11"/>
        <v>1.270907414724088E-2</v>
      </c>
      <c r="AD110" s="47">
        <f t="shared" si="10"/>
        <v>26563</v>
      </c>
    </row>
    <row r="111" spans="1:30" ht="18" x14ac:dyDescent="0.25">
      <c r="A111" s="98" t="s">
        <v>463</v>
      </c>
      <c r="B111" s="98" t="s">
        <v>227</v>
      </c>
      <c r="C111" s="115">
        <v>5818</v>
      </c>
      <c r="D111" s="115">
        <v>0</v>
      </c>
      <c r="E111" s="115">
        <v>0</v>
      </c>
      <c r="F111" s="115">
        <v>0</v>
      </c>
      <c r="G111" s="116">
        <v>5818</v>
      </c>
      <c r="H111" s="49"/>
      <c r="I111" s="115">
        <v>0</v>
      </c>
      <c r="J111" s="115">
        <v>0</v>
      </c>
      <c r="K111" s="115">
        <v>0</v>
      </c>
      <c r="L111" s="117">
        <v>0</v>
      </c>
      <c r="M111" s="49"/>
      <c r="N111" s="49">
        <v>0</v>
      </c>
      <c r="O111" s="49">
        <v>0</v>
      </c>
      <c r="P111" s="115">
        <v>0</v>
      </c>
      <c r="Q111" s="115">
        <v>23</v>
      </c>
      <c r="R111" s="118">
        <v>23</v>
      </c>
      <c r="S111" s="49"/>
      <c r="T111" s="119">
        <v>5841</v>
      </c>
      <c r="U111" s="49"/>
      <c r="V111" s="120">
        <v>5841</v>
      </c>
      <c r="W111" s="120">
        <f>'Table 1 - Supply 2018'!H108</f>
        <v>43</v>
      </c>
      <c r="X111" s="120">
        <f>'Table 1 - Supply 2018'!I108</f>
        <v>0</v>
      </c>
      <c r="Y111" s="120">
        <f>'Table 1 - Supply 2018'!J108</f>
        <v>0</v>
      </c>
      <c r="Z111" s="120">
        <f t="shared" si="9"/>
        <v>5798</v>
      </c>
      <c r="AA111" s="169">
        <f t="shared" si="12"/>
        <v>3.9376819037835985E-3</v>
      </c>
      <c r="AB111" s="169">
        <f t="shared" si="11"/>
        <v>1.1299435028248588E-2</v>
      </c>
      <c r="AD111" s="52">
        <f t="shared" si="10"/>
        <v>5818</v>
      </c>
    </row>
    <row r="112" spans="1:30" ht="18.75" thickBot="1" x14ac:dyDescent="0.3">
      <c r="A112" s="121"/>
      <c r="B112" s="121" t="s">
        <v>250</v>
      </c>
      <c r="C112" s="122">
        <v>1335216</v>
      </c>
      <c r="D112" s="122">
        <v>50475</v>
      </c>
      <c r="E112" s="122">
        <v>271403</v>
      </c>
      <c r="F112" s="122">
        <v>127018</v>
      </c>
      <c r="G112" s="123">
        <v>1784112</v>
      </c>
      <c r="H112" s="53"/>
      <c r="I112" s="122">
        <v>381249</v>
      </c>
      <c r="J112" s="122">
        <v>2674</v>
      </c>
      <c r="K112" s="122">
        <v>-756</v>
      </c>
      <c r="L112" s="124">
        <v>383167</v>
      </c>
      <c r="M112" s="53"/>
      <c r="N112" s="53">
        <v>172968</v>
      </c>
      <c r="O112" s="53">
        <v>178164</v>
      </c>
      <c r="P112" s="122">
        <v>351132</v>
      </c>
      <c r="Q112" s="122">
        <v>310469</v>
      </c>
      <c r="R112" s="125">
        <v>661601</v>
      </c>
      <c r="S112" s="53"/>
      <c r="T112" s="126">
        <v>2828880</v>
      </c>
      <c r="U112" s="53"/>
      <c r="V112" s="127">
        <v>4567099</v>
      </c>
      <c r="W112" s="127">
        <f>'Table 1 - Supply 2018'!H109</f>
        <v>687088</v>
      </c>
      <c r="X112" s="127">
        <f>'Table 1 - Supply 2018'!I109</f>
        <v>0</v>
      </c>
      <c r="Y112" s="127">
        <f>'Table 1 - Supply 2018'!J109</f>
        <v>231545</v>
      </c>
      <c r="Z112" s="127">
        <f t="shared" si="9"/>
        <v>1910247</v>
      </c>
      <c r="AA112" s="170">
        <f t="shared" si="12"/>
        <v>0.14486241703978828</v>
      </c>
      <c r="AB112" s="170">
        <f t="shared" si="11"/>
        <v>0.29530540064929617</v>
      </c>
      <c r="AD112" s="54">
        <f t="shared" si="10"/>
        <v>1385691</v>
      </c>
    </row>
    <row r="113" spans="1:26" ht="18" x14ac:dyDescent="0.25">
      <c r="A113" s="55"/>
      <c r="B113" s="55"/>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201" spans="1:1" x14ac:dyDescent="0.25">
      <c r="A201" s="86" t="s">
        <v>329</v>
      </c>
    </row>
  </sheetData>
  <mergeCells count="3">
    <mergeCell ref="C3:T3"/>
    <mergeCell ref="C4:G4"/>
    <mergeCell ref="I4:L4"/>
  </mergeCells>
  <conditionalFormatting sqref="A1">
    <cfRule type="expression" dxfId="2" priority="1">
      <formula>#REF!&lt;&gt;0</formula>
    </cfRule>
  </conditionalFormatting>
  <hyperlinks>
    <hyperlink ref="A2" location="'Contents'!$A$184" display="Contents"/>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54"/>
  <sheetViews>
    <sheetView topLeftCell="B1" workbookViewId="0">
      <selection activeCell="C2" sqref="C2"/>
    </sheetView>
  </sheetViews>
  <sheetFormatPr defaultRowHeight="15" x14ac:dyDescent="0.25"/>
  <cols>
    <col min="2" max="2" width="18.7109375" customWidth="1"/>
    <col min="22" max="22" width="9.5703125" bestFit="1" customWidth="1"/>
    <col min="23" max="25" width="9.5703125" customWidth="1"/>
  </cols>
  <sheetData>
    <row r="1" spans="1:49" x14ac:dyDescent="0.25">
      <c r="A1" t="s">
        <v>322</v>
      </c>
      <c r="B1" t="s">
        <v>315</v>
      </c>
      <c r="C1" s="63">
        <v>1997</v>
      </c>
      <c r="D1" s="63">
        <f>C1+1</f>
        <v>1998</v>
      </c>
      <c r="E1" s="63">
        <f t="shared" ref="E1:U1" si="0">D1+1</f>
        <v>1999</v>
      </c>
      <c r="F1" s="63">
        <f t="shared" si="0"/>
        <v>2000</v>
      </c>
      <c r="G1" s="63">
        <f t="shared" si="0"/>
        <v>2001</v>
      </c>
      <c r="H1" s="63">
        <f t="shared" si="0"/>
        <v>2002</v>
      </c>
      <c r="I1" s="63">
        <f t="shared" si="0"/>
        <v>2003</v>
      </c>
      <c r="J1" s="63">
        <f t="shared" si="0"/>
        <v>2004</v>
      </c>
      <c r="K1" s="63">
        <f t="shared" si="0"/>
        <v>2005</v>
      </c>
      <c r="L1" s="63">
        <f t="shared" si="0"/>
        <v>2006</v>
      </c>
      <c r="M1" s="63">
        <f t="shared" si="0"/>
        <v>2007</v>
      </c>
      <c r="N1" s="63">
        <f t="shared" si="0"/>
        <v>2008</v>
      </c>
      <c r="O1" s="63">
        <f t="shared" si="0"/>
        <v>2009</v>
      </c>
      <c r="P1" s="63">
        <f t="shared" si="0"/>
        <v>2010</v>
      </c>
      <c r="Q1" s="63">
        <f t="shared" si="0"/>
        <v>2011</v>
      </c>
      <c r="R1" s="63">
        <f t="shared" si="0"/>
        <v>2012</v>
      </c>
      <c r="S1" s="63">
        <f t="shared" si="0"/>
        <v>2013</v>
      </c>
      <c r="T1" s="63">
        <f t="shared" si="0"/>
        <v>2014</v>
      </c>
      <c r="U1" s="63">
        <f t="shared" si="0"/>
        <v>2015</v>
      </c>
      <c r="V1" s="63">
        <v>2016</v>
      </c>
      <c r="W1" s="63">
        <v>2017</v>
      </c>
      <c r="X1" s="63">
        <v>2018</v>
      </c>
      <c r="Y1" s="143" t="s">
        <v>314</v>
      </c>
      <c r="Z1" s="143" t="s">
        <v>313</v>
      </c>
      <c r="AB1" s="63">
        <v>1997</v>
      </c>
      <c r="AC1" s="63">
        <f>AB1+1</f>
        <v>1998</v>
      </c>
      <c r="AD1" s="63">
        <f t="shared" ref="AD1" si="1">AC1+1</f>
        <v>1999</v>
      </c>
      <c r="AE1" s="63">
        <f t="shared" ref="AE1" si="2">AD1+1</f>
        <v>2000</v>
      </c>
      <c r="AF1" s="63">
        <f t="shared" ref="AF1" si="3">AE1+1</f>
        <v>2001</v>
      </c>
      <c r="AG1" s="63">
        <f t="shared" ref="AG1" si="4">AF1+1</f>
        <v>2002</v>
      </c>
      <c r="AH1" s="63">
        <f t="shared" ref="AH1" si="5">AG1+1</f>
        <v>2003</v>
      </c>
      <c r="AI1" s="63">
        <f t="shared" ref="AI1" si="6">AH1+1</f>
        <v>2004</v>
      </c>
      <c r="AJ1" s="63">
        <f t="shared" ref="AJ1" si="7">AI1+1</f>
        <v>2005</v>
      </c>
      <c r="AK1" s="63">
        <f t="shared" ref="AK1" si="8">AJ1+1</f>
        <v>2006</v>
      </c>
      <c r="AL1" s="63">
        <f t="shared" ref="AL1" si="9">AK1+1</f>
        <v>2007</v>
      </c>
      <c r="AM1" s="63">
        <f t="shared" ref="AM1" si="10">AL1+1</f>
        <v>2008</v>
      </c>
      <c r="AN1" s="63">
        <f t="shared" ref="AN1" si="11">AM1+1</f>
        <v>2009</v>
      </c>
      <c r="AO1" s="63">
        <f t="shared" ref="AO1" si="12">AN1+1</f>
        <v>2010</v>
      </c>
      <c r="AP1" s="63">
        <f t="shared" ref="AP1" si="13">AO1+1</f>
        <v>2011</v>
      </c>
      <c r="AQ1" s="63">
        <f t="shared" ref="AQ1" si="14">AP1+1</f>
        <v>2012</v>
      </c>
      <c r="AR1" s="63">
        <f t="shared" ref="AR1" si="15">AQ1+1</f>
        <v>2013</v>
      </c>
      <c r="AS1" s="63">
        <f t="shared" ref="AS1" si="16">AR1+1</f>
        <v>2014</v>
      </c>
      <c r="AT1" s="63">
        <f t="shared" ref="AT1:AU1" si="17">AS1+1</f>
        <v>2015</v>
      </c>
      <c r="AU1" s="63">
        <f t="shared" si="17"/>
        <v>2016</v>
      </c>
      <c r="AV1" s="63">
        <f t="shared" ref="AV1" si="18">AU1+1</f>
        <v>2017</v>
      </c>
      <c r="AW1" s="63">
        <f t="shared" ref="AW1" si="19">AV1+1</f>
        <v>2018</v>
      </c>
    </row>
    <row r="2" spans="1:49" x14ac:dyDescent="0.25">
      <c r="A2" s="64" t="str">
        <f>'Table 2 - Final Demand 1997'!A6</f>
        <v>CPA_A01</v>
      </c>
      <c r="B2" s="64" t="str">
        <f>'Table 2 - Final Demand 1997'!B6</f>
        <v xml:space="preserve">Products of agriculture, hunting and related services         </v>
      </c>
      <c r="C2" s="66">
        <f>IF(ISERROR('Table 2 - Final Demand 1997'!AA6),0,'Table 2 - Final Demand 1997'!AA6)</f>
        <v>5.4683049882008297E-2</v>
      </c>
      <c r="D2" s="66">
        <f>IF(ISERROR('Table 2 - Final Demand 1998'!AA6),0,'Table 2 - Final Demand 1998'!AA6)</f>
        <v>4.7686945500633716E-2</v>
      </c>
      <c r="E2" s="66">
        <f>IF(ISERROR('Table 2 - Final Demand 1999'!AA6),0,'Table 2 - Final Demand 1999'!AA6)</f>
        <v>4.5846795632080488E-2</v>
      </c>
      <c r="F2" s="66">
        <f>IF(ISERROR('Table 2 - Final Demand 2000'!AA6),0,'Table 2 - Final Demand 2000'!AA6)</f>
        <v>4.7620964495612268E-2</v>
      </c>
      <c r="G2" s="66">
        <f>IF(ISERROR('Table 2 - Final Demand 2001'!AA6),0,'Table 2 - Final Demand 2001'!AA6)</f>
        <v>4.0960337415848813E-2</v>
      </c>
      <c r="H2" s="66">
        <f>IF(ISERROR('Table 2 - Final Demand 2002'!AA6),0,'Table 2 - Final Demand 2002'!AA6)</f>
        <v>3.9615229283694972E-2</v>
      </c>
      <c r="I2" s="66">
        <f>IF(ISERROR('Table 2 - Final Demand 2003'!AA6),0,'Table 2 - Final Demand 2003'!AA6)</f>
        <v>5.0220810978502867E-2</v>
      </c>
      <c r="J2" s="66">
        <f>IF(ISERROR('Table 2 - Final Demand 2004'!AA6),0,'Table 2 - Final Demand 2004'!AA6)</f>
        <v>4.4485092372416317E-2</v>
      </c>
      <c r="K2" s="66">
        <f>IF(ISERROR('Table 2 - Final Demand 2005'!AA6),0,'Table 2 - Final Demand 2005'!AA6)</f>
        <v>4.355540093929379E-2</v>
      </c>
      <c r="L2" s="66">
        <f>IF(ISERROR('Table 2 - Final Demand 2006'!AA6),0,'Table 2 - Final Demand 2006'!AA6)</f>
        <v>4.2876254180602008E-2</v>
      </c>
      <c r="M2" s="66">
        <f>IF(ISERROR('Table 2 - Final Demand 2007'!AA6),0,'Table 2 - Final Demand 2007'!AA6)</f>
        <v>4.4752550295297351E-2</v>
      </c>
      <c r="N2" s="66">
        <f>IF(ISERROR('Table 2 - Final Demand 2008'!AA6),0,'Table 2 - Final Demand 2008'!AA6)</f>
        <v>4.6818131686335064E-2</v>
      </c>
      <c r="O2" s="66">
        <f>IF(ISERROR('Table 2 - Final Demand 2009'!AA6),0,'Table 2 - Final Demand 2009'!AA6)</f>
        <v>4.615687155860209E-2</v>
      </c>
      <c r="P2" s="66">
        <f>IF(ISERROR('Table 2 - Final Demand 2010'!AA6),0,'Table 2 - Final Demand 2010'!AA6)</f>
        <v>5.2685210685761499E-2</v>
      </c>
      <c r="Q2" s="66">
        <f>IF(ISERROR('Table 2 - Final Demand 2011'!AA6),0,'Table 2 - Final Demand 2011'!AA6)</f>
        <v>5.3956746430233411E-2</v>
      </c>
      <c r="R2" s="66">
        <f>IF(ISERROR('Table 2 - Final Demand 2012'!AA6),0,'Table 2 - Final Demand 2012'!AA6)</f>
        <v>5.1980628337265612E-2</v>
      </c>
      <c r="S2" s="66">
        <f>IF(ISERROR('Table 2 - Final Demand 2013'!AA6),0,'Table 2 - Final Demand 2013'!AA6)</f>
        <v>4.4781041671574283E-2</v>
      </c>
      <c r="T2" s="66">
        <f>IF(ISERROR('Table 2 - Final Demand 2014'!AA6),0,'Table 2 - Final Demand 2014'!AA6)</f>
        <v>4.2798668585822236E-2</v>
      </c>
      <c r="U2" s="66">
        <f>IF(ISERROR('Table 2 - Final Demand 2015'!AA6),0,'Table 2 - Final Demand 2015'!AA6)</f>
        <v>4.7764181412909973E-2</v>
      </c>
      <c r="V2" s="66">
        <f>IF(ISERROR('Table 2 - Final Demand 2016'!AA6),0,'Table 2 - Final Demand 2016'!AA6)</f>
        <v>5.3177167474421111E-2</v>
      </c>
      <c r="W2" s="66">
        <f>IF(ISERROR('Table 2 - Final Demand 2017'!AA6),0,'Table 2 - Final Demand 2017'!AA6)</f>
        <v>4.4456962107589315E-2</v>
      </c>
      <c r="X2" s="66">
        <f>IF(ISERROR('Table 2 - Final Demand 2018'!AA6),0,'Table 2 - Final Demand 2018'!AA6)</f>
        <v>4.2596810933940778E-2</v>
      </c>
      <c r="Y2" s="144">
        <f>AVERAGE(C2:X2)</f>
        <v>4.6794356902747553E-2</v>
      </c>
      <c r="Z2" s="82">
        <f>IF(Y2&gt;0.1,1,0)</f>
        <v>0</v>
      </c>
      <c r="AB2">
        <f t="shared" ref="AB2:AW2" si="20">IF(C2&gt;0.1,1,0)</f>
        <v>0</v>
      </c>
      <c r="AC2">
        <f t="shared" si="20"/>
        <v>0</v>
      </c>
      <c r="AD2">
        <f t="shared" si="20"/>
        <v>0</v>
      </c>
      <c r="AE2">
        <f t="shared" si="20"/>
        <v>0</v>
      </c>
      <c r="AF2">
        <f t="shared" si="20"/>
        <v>0</v>
      </c>
      <c r="AG2">
        <f t="shared" si="20"/>
        <v>0</v>
      </c>
      <c r="AH2">
        <f t="shared" si="20"/>
        <v>0</v>
      </c>
      <c r="AI2">
        <f t="shared" si="20"/>
        <v>0</v>
      </c>
      <c r="AJ2">
        <f t="shared" si="20"/>
        <v>0</v>
      </c>
      <c r="AK2">
        <f t="shared" si="20"/>
        <v>0</v>
      </c>
      <c r="AL2">
        <f t="shared" si="20"/>
        <v>0</v>
      </c>
      <c r="AM2">
        <f t="shared" si="20"/>
        <v>0</v>
      </c>
      <c r="AN2">
        <f t="shared" si="20"/>
        <v>0</v>
      </c>
      <c r="AO2">
        <f t="shared" si="20"/>
        <v>0</v>
      </c>
      <c r="AP2">
        <f t="shared" si="20"/>
        <v>0</v>
      </c>
      <c r="AQ2">
        <f t="shared" si="20"/>
        <v>0</v>
      </c>
      <c r="AR2">
        <f t="shared" si="20"/>
        <v>0</v>
      </c>
      <c r="AS2">
        <f t="shared" si="20"/>
        <v>0</v>
      </c>
      <c r="AT2">
        <f t="shared" si="20"/>
        <v>0</v>
      </c>
      <c r="AU2">
        <f t="shared" si="20"/>
        <v>0</v>
      </c>
      <c r="AV2">
        <f t="shared" si="20"/>
        <v>0</v>
      </c>
      <c r="AW2">
        <f t="shared" si="20"/>
        <v>0</v>
      </c>
    </row>
    <row r="3" spans="1:49" x14ac:dyDescent="0.25">
      <c r="A3" s="64" t="str">
        <f>'Table 2 - Final Demand 1997'!A7</f>
        <v>CPA_A02</v>
      </c>
      <c r="B3" s="64" t="str">
        <f>'Table 2 - Final Demand 1997'!B7</f>
        <v xml:space="preserve">Products of forestry, logging and related services         </v>
      </c>
      <c r="C3" s="66">
        <f>IF(ISERROR('Table 2 - Final Demand 1997'!AA7),0,'Table 2 - Final Demand 1997'!AA7)</f>
        <v>4.7277936962750719E-2</v>
      </c>
      <c r="D3" s="66">
        <f>IF(ISERROR('Table 2 - Final Demand 1998'!AA7),0,'Table 2 - Final Demand 1998'!AA7)</f>
        <v>4.5517241379310347E-2</v>
      </c>
      <c r="E3" s="66">
        <f>IF(ISERROR('Table 2 - Final Demand 1999'!AA7),0,'Table 2 - Final Demand 1999'!AA7)</f>
        <v>4.6936114732724903E-2</v>
      </c>
      <c r="F3" s="66">
        <f>IF(ISERROR('Table 2 - Final Demand 2000'!AA7),0,'Table 2 - Final Demand 2000'!AA7)</f>
        <v>3.724604966139955E-2</v>
      </c>
      <c r="G3" s="66">
        <f>IF(ISERROR('Table 2 - Final Demand 2001'!AA7),0,'Table 2 - Final Demand 2001'!AA7)</f>
        <v>3.0084235860409144E-2</v>
      </c>
      <c r="H3" s="66">
        <f>IF(ISERROR('Table 2 - Final Demand 2002'!AA7),0,'Table 2 - Final Demand 2002'!AA7)</f>
        <v>2.9180695847362513E-2</v>
      </c>
      <c r="I3" s="66">
        <f>IF(ISERROR('Table 2 - Final Demand 2003'!AA7),0,'Table 2 - Final Demand 2003'!AA7)</f>
        <v>3.7280701754385963E-2</v>
      </c>
      <c r="J3" s="66">
        <f>IF(ISERROR('Table 2 - Final Demand 2004'!AA7),0,'Table 2 - Final Demand 2004'!AA7)</f>
        <v>4.3566362715298887E-2</v>
      </c>
      <c r="K3" s="66">
        <f>IF(ISERROR('Table 2 - Final Demand 2005'!AA7),0,'Table 2 - Final Demand 2005'!AA7)</f>
        <v>5.188199389623601E-2</v>
      </c>
      <c r="L3" s="66">
        <f>IF(ISERROR('Table 2 - Final Demand 2006'!AA7),0,'Table 2 - Final Demand 2006'!AA7)</f>
        <v>5.5445544554455446E-2</v>
      </c>
      <c r="M3" s="66">
        <f>IF(ISERROR('Table 2 - Final Demand 2007'!AA7),0,'Table 2 - Final Demand 2007'!AA7)</f>
        <v>4.817275747508306E-2</v>
      </c>
      <c r="N3" s="66">
        <f>IF(ISERROR('Table 2 - Final Demand 2008'!AA7),0,'Table 2 - Final Demand 2008'!AA7)</f>
        <v>4.8736462093862815E-2</v>
      </c>
      <c r="O3" s="66">
        <f>IF(ISERROR('Table 2 - Final Demand 2009'!AA7),0,'Table 2 - Final Demand 2009'!AA7)</f>
        <v>2.8799999999999999E-2</v>
      </c>
      <c r="P3" s="66">
        <f>IF(ISERROR('Table 2 - Final Demand 2010'!AA7),0,'Table 2 - Final Demand 2010'!AA7)</f>
        <v>4.505229283990346E-2</v>
      </c>
      <c r="Q3" s="66">
        <f>IF(ISERROR('Table 2 - Final Demand 2011'!AA7),0,'Table 2 - Final Demand 2011'!AA7)</f>
        <v>3.9138943248532287E-2</v>
      </c>
      <c r="R3" s="66">
        <f>IF(ISERROR('Table 2 - Final Demand 2012'!AA7),0,'Table 2 - Final Demand 2012'!AA7)</f>
        <v>4.9731182795698922E-2</v>
      </c>
      <c r="S3" s="66">
        <f>IF(ISERROR('Table 2 - Final Demand 2013'!AA7),0,'Table 2 - Final Demand 2013'!AA7)</f>
        <v>4.519774011299435E-2</v>
      </c>
      <c r="T3" s="66">
        <f>IF(ISERROR('Table 2 - Final Demand 2014'!AA7),0,'Table 2 - Final Demand 2014'!AA7)</f>
        <v>3.7859007832898174E-2</v>
      </c>
      <c r="U3" s="66">
        <f>IF(ISERROR('Table 2 - Final Demand 2015'!AA7),0,'Table 2 - Final Demand 2015'!AA7)</f>
        <v>3.8903061224489797E-2</v>
      </c>
      <c r="V3" s="66">
        <f>IF(ISERROR('Table 2 - Final Demand 2016'!AA7),0,'Table 2 - Final Demand 2016'!AA7)</f>
        <v>2.5066666666666668E-2</v>
      </c>
      <c r="W3" s="66">
        <f>IF(ISERROR('Table 2 - Final Demand 2017'!AA7),0,'Table 2 - Final Demand 2017'!AA7)</f>
        <v>2.1626704278326282E-2</v>
      </c>
      <c r="X3" s="66">
        <f>IF(ISERROR('Table 2 - Final Demand 2018'!AA7),0,'Table 2 - Final Demand 2018'!AA7)</f>
        <v>1.6304347826086956E-2</v>
      </c>
      <c r="Y3" s="144">
        <f t="shared" ref="Y3:Y66" si="21">AVERAGE(C3:X3)</f>
        <v>3.950027471631256E-2</v>
      </c>
      <c r="Z3" s="82">
        <f>IF(Y3&gt;0.1,1,0)</f>
        <v>0</v>
      </c>
      <c r="AB3">
        <f t="shared" ref="AB3:AB66" si="22">IF(C3&gt;0.1,1,0)</f>
        <v>0</v>
      </c>
      <c r="AC3">
        <f t="shared" ref="AC3:AC66" si="23">IF(D3&gt;0.1,1,0)</f>
        <v>0</v>
      </c>
      <c r="AD3">
        <f t="shared" ref="AD3:AD66" si="24">IF(E3&gt;0.1,1,0)</f>
        <v>0</v>
      </c>
      <c r="AE3">
        <f t="shared" ref="AE3:AE66" si="25">IF(F3&gt;0.1,1,0)</f>
        <v>0</v>
      </c>
      <c r="AF3">
        <f t="shared" ref="AF3:AF66" si="26">IF(G3&gt;0.1,1,0)</f>
        <v>0</v>
      </c>
      <c r="AG3">
        <f t="shared" ref="AG3:AG66" si="27">IF(H3&gt;0.1,1,0)</f>
        <v>0</v>
      </c>
      <c r="AH3">
        <f t="shared" ref="AH3:AH66" si="28">IF(I3&gt;0.1,1,0)</f>
        <v>0</v>
      </c>
      <c r="AI3">
        <f t="shared" ref="AI3:AI66" si="29">IF(J3&gt;0.1,1,0)</f>
        <v>0</v>
      </c>
      <c r="AJ3">
        <f t="shared" ref="AJ3:AJ66" si="30">IF(K3&gt;0.1,1,0)</f>
        <v>0</v>
      </c>
      <c r="AK3">
        <f t="shared" ref="AK3:AK66" si="31">IF(L3&gt;0.1,1,0)</f>
        <v>0</v>
      </c>
      <c r="AL3">
        <f t="shared" ref="AL3:AL66" si="32">IF(M3&gt;0.1,1,0)</f>
        <v>0</v>
      </c>
      <c r="AM3">
        <f t="shared" ref="AM3:AM66" si="33">IF(N3&gt;0.1,1,0)</f>
        <v>0</v>
      </c>
      <c r="AN3">
        <f t="shared" ref="AN3:AN66" si="34">IF(O3&gt;0.1,1,0)</f>
        <v>0</v>
      </c>
      <c r="AO3">
        <f t="shared" ref="AO3:AO66" si="35">IF(P3&gt;0.1,1,0)</f>
        <v>0</v>
      </c>
      <c r="AP3">
        <f t="shared" ref="AP3:AP66" si="36">IF(Q3&gt;0.1,1,0)</f>
        <v>0</v>
      </c>
      <c r="AQ3">
        <f t="shared" ref="AQ3:AQ66" si="37">IF(R3&gt;0.1,1,0)</f>
        <v>0</v>
      </c>
      <c r="AR3">
        <f t="shared" ref="AR3:AR66" si="38">IF(S3&gt;0.1,1,0)</f>
        <v>0</v>
      </c>
      <c r="AS3">
        <f t="shared" ref="AS3:AS66" si="39">IF(T3&gt;0.1,1,0)</f>
        <v>0</v>
      </c>
      <c r="AT3">
        <f t="shared" ref="AT3:AT34" si="40">IF(U3&gt;0.1,1,0)</f>
        <v>0</v>
      </c>
      <c r="AU3">
        <f t="shared" ref="AU3:AU34" si="41">IF(V3&gt;0.1,1,0)</f>
        <v>0</v>
      </c>
      <c r="AV3">
        <f t="shared" ref="AV3:AV34" si="42">IF(W3&gt;0.1,1,0)</f>
        <v>0</v>
      </c>
      <c r="AW3">
        <f t="shared" ref="AW3:AW34" si="43">IF(X3&gt;0.1,1,0)</f>
        <v>0</v>
      </c>
    </row>
    <row r="4" spans="1:49" x14ac:dyDescent="0.25">
      <c r="A4" s="64" t="str">
        <f>'Table 2 - Final Demand 1997'!A8</f>
        <v>CPA_A03</v>
      </c>
      <c r="B4" s="64" t="str">
        <f>'Table 2 - Final Demand 1997'!B8</f>
        <v xml:space="preserve">Fish and other fishing products; aquaculture products; support services to fishing     </v>
      </c>
      <c r="C4" s="66">
        <f>IF(ISERROR('Table 2 - Final Demand 1997'!AA8),0,'Table 2 - Final Demand 1997'!AA8)</f>
        <v>0.25121555915721233</v>
      </c>
      <c r="D4" s="66">
        <f>IF(ISERROR('Table 2 - Final Demand 1998'!AA8),0,'Table 2 - Final Demand 1998'!AA8)</f>
        <v>0.2570093457943925</v>
      </c>
      <c r="E4" s="66">
        <f>IF(ISERROR('Table 2 - Final Demand 1999'!AA8),0,'Table 2 - Final Demand 1999'!AA8)</f>
        <v>0.24105865522174535</v>
      </c>
      <c r="F4" s="66">
        <f>IF(ISERROR('Table 2 - Final Demand 2000'!AA8),0,'Table 2 - Final Demand 2000'!AA8)</f>
        <v>0.21736111111111112</v>
      </c>
      <c r="G4" s="66">
        <f>IF(ISERROR('Table 2 - Final Demand 2001'!AA8),0,'Table 2 - Final Demand 2001'!AA8)</f>
        <v>0.21135265700483091</v>
      </c>
      <c r="H4" s="66">
        <f>IF(ISERROR('Table 2 - Final Demand 2002'!AA8),0,'Table 2 - Final Demand 2002'!AA8)</f>
        <v>0.20153664302600474</v>
      </c>
      <c r="I4" s="66">
        <f>IF(ISERROR('Table 2 - Final Demand 2003'!AA8),0,'Table 2 - Final Demand 2003'!AA8)</f>
        <v>0.24297924297924298</v>
      </c>
      <c r="J4" s="66">
        <f>IF(ISERROR('Table 2 - Final Demand 2004'!AA8),0,'Table 2 - Final Demand 2004'!AA8)</f>
        <v>0.21741541874653356</v>
      </c>
      <c r="K4" s="66">
        <f>IF(ISERROR('Table 2 - Final Demand 2005'!AA8),0,'Table 2 - Final Demand 2005'!AA8)</f>
        <v>0.21413390010626993</v>
      </c>
      <c r="L4" s="66">
        <f>IF(ISERROR('Table 2 - Final Demand 2006'!AA8),0,'Table 2 - Final Demand 2006'!AA8)</f>
        <v>0.22123893805309736</v>
      </c>
      <c r="M4" s="66">
        <f>IF(ISERROR('Table 2 - Final Demand 2007'!AA8),0,'Table 2 - Final Demand 2007'!AA8)</f>
        <v>0.21933267909715407</v>
      </c>
      <c r="N4" s="66">
        <f>IF(ISERROR('Table 2 - Final Demand 2008'!AA8),0,'Table 2 - Final Demand 2008'!AA8)</f>
        <v>0.20742065265981224</v>
      </c>
      <c r="O4" s="66">
        <f>IF(ISERROR('Table 2 - Final Demand 2009'!AA8),0,'Table 2 - Final Demand 2009'!AA8)</f>
        <v>0.2569573283858998</v>
      </c>
      <c r="P4" s="66">
        <f>IF(ISERROR('Table 2 - Final Demand 2010'!AA8),0,'Table 2 - Final Demand 2010'!AA8)</f>
        <v>0.28427507665352608</v>
      </c>
      <c r="Q4" s="66">
        <f>IF(ISERROR('Table 2 - Final Demand 2011'!AA8),0,'Table 2 - Final Demand 2011'!AA8)</f>
        <v>0.30636550308008215</v>
      </c>
      <c r="R4" s="66">
        <f>IF(ISERROR('Table 2 - Final Demand 2012'!AA8),0,'Table 2 - Final Demand 2012'!AA8)</f>
        <v>0.2790152403282532</v>
      </c>
      <c r="S4" s="66">
        <f>IF(ISERROR('Table 2 - Final Demand 2013'!AA8),0,'Table 2 - Final Demand 2013'!AA8)</f>
        <v>0.27904699738903394</v>
      </c>
      <c r="T4" s="66">
        <f>IF(ISERROR('Table 2 - Final Demand 2014'!AA8),0,'Table 2 - Final Demand 2014'!AA8)</f>
        <v>0.30121250797702614</v>
      </c>
      <c r="U4" s="66">
        <f>IF(ISERROR('Table 2 - Final Demand 2015'!AA8),0,'Table 2 - Final Demand 2015'!AA8)</f>
        <v>0.25357483317445184</v>
      </c>
      <c r="V4" s="66">
        <f>IF(ISERROR('Table 2 - Final Demand 2016'!AA8),0,'Table 2 - Final Demand 2016'!AA8)</f>
        <v>0.27045454545454545</v>
      </c>
      <c r="W4" s="66">
        <f>IF(ISERROR('Table 2 - Final Demand 2017'!AA8),0,'Table 2 - Final Demand 2017'!AA8)</f>
        <v>0.31419541743481694</v>
      </c>
      <c r="X4" s="66">
        <f>IF(ISERROR('Table 2 - Final Demand 2018'!AA8),0,'Table 2 - Final Demand 2018'!AA8)</f>
        <v>0.27985648385443362</v>
      </c>
      <c r="Y4" s="144">
        <f t="shared" si="21"/>
        <v>0.25122766984952166</v>
      </c>
      <c r="Z4" s="82">
        <f>IF(Y4&gt;0.1,1,0)</f>
        <v>1</v>
      </c>
      <c r="AB4">
        <f t="shared" si="22"/>
        <v>1</v>
      </c>
      <c r="AC4">
        <f t="shared" si="23"/>
        <v>1</v>
      </c>
      <c r="AD4">
        <f t="shared" si="24"/>
        <v>1</v>
      </c>
      <c r="AE4">
        <f t="shared" si="25"/>
        <v>1</v>
      </c>
      <c r="AF4">
        <f t="shared" si="26"/>
        <v>1</v>
      </c>
      <c r="AG4">
        <f t="shared" si="27"/>
        <v>1</v>
      </c>
      <c r="AH4">
        <f t="shared" si="28"/>
        <v>1</v>
      </c>
      <c r="AI4">
        <f t="shared" si="29"/>
        <v>1</v>
      </c>
      <c r="AJ4">
        <f t="shared" si="30"/>
        <v>1</v>
      </c>
      <c r="AK4">
        <f t="shared" si="31"/>
        <v>1</v>
      </c>
      <c r="AL4">
        <f t="shared" si="32"/>
        <v>1</v>
      </c>
      <c r="AM4">
        <f t="shared" si="33"/>
        <v>1</v>
      </c>
      <c r="AN4">
        <f t="shared" si="34"/>
        <v>1</v>
      </c>
      <c r="AO4">
        <f t="shared" si="35"/>
        <v>1</v>
      </c>
      <c r="AP4">
        <f t="shared" si="36"/>
        <v>1</v>
      </c>
      <c r="AQ4">
        <f t="shared" si="37"/>
        <v>1</v>
      </c>
      <c r="AR4">
        <f t="shared" si="38"/>
        <v>1</v>
      </c>
      <c r="AS4">
        <f t="shared" si="39"/>
        <v>1</v>
      </c>
      <c r="AT4">
        <f t="shared" si="40"/>
        <v>1</v>
      </c>
      <c r="AU4">
        <f t="shared" si="41"/>
        <v>1</v>
      </c>
      <c r="AV4">
        <f t="shared" si="42"/>
        <v>1</v>
      </c>
      <c r="AW4">
        <f t="shared" si="43"/>
        <v>1</v>
      </c>
    </row>
    <row r="5" spans="1:49" x14ac:dyDescent="0.25">
      <c r="A5" s="64" t="str">
        <f>'Table 2 - Final Demand 1997'!A9</f>
        <v>CPA_B05</v>
      </c>
      <c r="B5" s="64" t="str">
        <f>'Table 2 - Final Demand 1997'!B9</f>
        <v xml:space="preserve">Coal and lignite             </v>
      </c>
      <c r="C5" s="66">
        <f>IF(ISERROR('Table 2 - Final Demand 1997'!AA9),0,'Table 2 - Final Demand 1997'!AA9)</f>
        <v>2.1173848439821695E-2</v>
      </c>
      <c r="D5" s="66">
        <f>IF(ISERROR('Table 2 - Final Demand 1998'!AA9),0,'Table 2 - Final Demand 1998'!AA9)</f>
        <v>1.5878744135691087E-2</v>
      </c>
      <c r="E5" s="66">
        <f>IF(ISERROR('Table 2 - Final Demand 1999'!AA9),0,'Table 2 - Final Demand 1999'!AA9)</f>
        <v>1.6870518768452129E-2</v>
      </c>
      <c r="F5" s="66">
        <f>IF(ISERROR('Table 2 - Final Demand 2000'!AA9),0,'Table 2 - Final Demand 2000'!AA9)</f>
        <v>1.895306859205776E-2</v>
      </c>
      <c r="G5" s="66">
        <f>IF(ISERROR('Table 2 - Final Demand 2001'!AA9),0,'Table 2 - Final Demand 2001'!AA9)</f>
        <v>1.2008733624454149E-2</v>
      </c>
      <c r="H5" s="66">
        <f>IF(ISERROR('Table 2 - Final Demand 2002'!AA9),0,'Table 2 - Final Demand 2002'!AA9)</f>
        <v>1.350210970464135E-2</v>
      </c>
      <c r="I5" s="66">
        <f>IF(ISERROR('Table 2 - Final Demand 2003'!AA9),0,'Table 2 - Final Demand 2003'!AA9)</f>
        <v>1.4531043593130779E-2</v>
      </c>
      <c r="J5" s="66">
        <f>IF(ISERROR('Table 2 - Final Demand 2004'!AA9),0,'Table 2 - Final Demand 2004'!AA9)</f>
        <v>1.483560545308741E-2</v>
      </c>
      <c r="K5" s="66">
        <f>IF(ISERROR('Table 2 - Final Demand 2005'!AA9),0,'Table 2 - Final Demand 2005'!AA9)</f>
        <v>1.235370611183355E-2</v>
      </c>
      <c r="L5" s="66">
        <f>IF(ISERROR('Table 2 - Final Demand 2006'!AA9),0,'Table 2 - Final Demand 2006'!AA9)</f>
        <v>1.0743061772605193E-2</v>
      </c>
      <c r="M5" s="66">
        <f>IF(ISERROR('Table 2 - Final Demand 2007'!AA9),0,'Table 2 - Final Demand 2007'!AA9)</f>
        <v>1.3668150031786395E-2</v>
      </c>
      <c r="N5" s="66">
        <f>IF(ISERROR('Table 2 - Final Demand 2008'!AA9),0,'Table 2 - Final Demand 2008'!AA9)</f>
        <v>2.2240527182866558E-2</v>
      </c>
      <c r="O5" s="66">
        <f>IF(ISERROR('Table 2 - Final Demand 2009'!AA9),0,'Table 2 - Final Demand 2009'!AA9)</f>
        <v>1.8389662027833001E-2</v>
      </c>
      <c r="P5" s="66">
        <f>IF(ISERROR('Table 2 - Final Demand 2010'!AA9),0,'Table 2 - Final Demand 2010'!AA9)</f>
        <v>2.679658952496955E-2</v>
      </c>
      <c r="Q5" s="66">
        <f>IF(ISERROR('Table 2 - Final Demand 2011'!AA9),0,'Table 2 - Final Demand 2011'!AA9)</f>
        <v>1.7559657811796487E-2</v>
      </c>
      <c r="R5" s="66">
        <f>IF(ISERROR('Table 2 - Final Demand 2012'!AA9),0,'Table 2 - Final Demand 2012'!AA9)</f>
        <v>1.4940859099398216E-2</v>
      </c>
      <c r="S5" s="66">
        <f>IF(ISERROR('Table 2 - Final Demand 2013'!AA9),0,'Table 2 - Final Demand 2013'!AA9)</f>
        <v>2.2216855831924655E-2</v>
      </c>
      <c r="T5" s="66">
        <f>IF(ISERROR('Table 2 - Final Demand 2014'!AA9),0,'Table 2 - Final Demand 2014'!AA9)</f>
        <v>1.8075980392156864E-2</v>
      </c>
      <c r="U5" s="66">
        <f>IF(ISERROR('Table 2 - Final Demand 2015'!AA9),0,'Table 2 - Final Demand 2015'!AA9)</f>
        <v>2.5316455696202531E-2</v>
      </c>
      <c r="V5" s="66">
        <f>IF(ISERROR('Table 2 - Final Demand 2016'!AA9),0,'Table 2 - Final Demand 2016'!AA9)</f>
        <v>4.333050127442651E-2</v>
      </c>
      <c r="W5" s="66">
        <f>IF(ISERROR('Table 2 - Final Demand 2017'!AA9),0,'Table 2 - Final Demand 2017'!AA9)</f>
        <v>4.005431093007468E-2</v>
      </c>
      <c r="X5" s="66">
        <f>IF(ISERROR('Table 2 - Final Demand 2018'!AA9),0,'Table 2 - Final Demand 2018'!AA9)</f>
        <v>5.2726183343319355E-2</v>
      </c>
      <c r="Y5" s="144">
        <f t="shared" si="21"/>
        <v>2.1189371515569544E-2</v>
      </c>
      <c r="Z5" s="82">
        <f t="shared" ref="Z5:Z68" si="44">IF(Y5&gt;0.1,1,0)</f>
        <v>0</v>
      </c>
      <c r="AB5">
        <f t="shared" si="22"/>
        <v>0</v>
      </c>
      <c r="AC5">
        <f t="shared" si="23"/>
        <v>0</v>
      </c>
      <c r="AD5">
        <f t="shared" si="24"/>
        <v>0</v>
      </c>
      <c r="AE5">
        <f t="shared" si="25"/>
        <v>0</v>
      </c>
      <c r="AF5">
        <f t="shared" si="26"/>
        <v>0</v>
      </c>
      <c r="AG5">
        <f t="shared" si="27"/>
        <v>0</v>
      </c>
      <c r="AH5">
        <f t="shared" si="28"/>
        <v>0</v>
      </c>
      <c r="AI5">
        <f t="shared" si="29"/>
        <v>0</v>
      </c>
      <c r="AJ5">
        <f t="shared" si="30"/>
        <v>0</v>
      </c>
      <c r="AK5">
        <f t="shared" si="31"/>
        <v>0</v>
      </c>
      <c r="AL5">
        <f t="shared" si="32"/>
        <v>0</v>
      </c>
      <c r="AM5">
        <f t="shared" si="33"/>
        <v>0</v>
      </c>
      <c r="AN5">
        <f t="shared" si="34"/>
        <v>0</v>
      </c>
      <c r="AO5">
        <f t="shared" si="35"/>
        <v>0</v>
      </c>
      <c r="AP5">
        <f t="shared" si="36"/>
        <v>0</v>
      </c>
      <c r="AQ5">
        <f t="shared" si="37"/>
        <v>0</v>
      </c>
      <c r="AR5">
        <f t="shared" si="38"/>
        <v>0</v>
      </c>
      <c r="AS5">
        <f t="shared" si="39"/>
        <v>0</v>
      </c>
      <c r="AT5">
        <f t="shared" si="40"/>
        <v>0</v>
      </c>
      <c r="AU5">
        <f t="shared" si="41"/>
        <v>0</v>
      </c>
      <c r="AV5">
        <f t="shared" si="42"/>
        <v>0</v>
      </c>
      <c r="AW5">
        <f t="shared" si="43"/>
        <v>0</v>
      </c>
    </row>
    <row r="6" spans="1:49" x14ac:dyDescent="0.25">
      <c r="A6" s="64" t="str">
        <f>'Table 2 - Final Demand 1997'!A10</f>
        <v>CPA_B06 &amp; B07</v>
      </c>
      <c r="B6" s="64" t="str">
        <f>'Table 2 - Final Demand 1997'!B10</f>
        <v>Crude Petroleum And Natural Gas &amp; Metal Ores</v>
      </c>
      <c r="C6" s="66">
        <f>IF(ISERROR('Table 2 - Final Demand 1997'!AA10),0,'Table 2 - Final Demand 1997'!AA10)</f>
        <v>0.31885856079404468</v>
      </c>
      <c r="D6" s="66">
        <f>IF(ISERROR('Table 2 - Final Demand 1998'!AA10),0,'Table 2 - Final Demand 1998'!AA10)</f>
        <v>0.27715802660621608</v>
      </c>
      <c r="E6" s="66">
        <f>IF(ISERROR('Table 2 - Final Demand 1999'!AA10),0,'Table 2 - Final Demand 1999'!AA10)</f>
        <v>0.34576324976198031</v>
      </c>
      <c r="F6" s="66">
        <f>IF(ISERROR('Table 2 - Final Demand 2000'!AA10),0,'Table 2 - Final Demand 2000'!AA10)</f>
        <v>0.38242094525671538</v>
      </c>
      <c r="G6" s="66">
        <f>IF(ISERROR('Table 2 - Final Demand 2001'!AA10),0,'Table 2 - Final Demand 2001'!AA10)</f>
        <v>0.3925233644859813</v>
      </c>
      <c r="H6" s="66">
        <f>IF(ISERROR('Table 2 - Final Demand 2002'!AA10),0,'Table 2 - Final Demand 2002'!AA10)</f>
        <v>0.39958546154415575</v>
      </c>
      <c r="I6" s="66">
        <f>IF(ISERROR('Table 2 - Final Demand 2003'!AA10),0,'Table 2 - Final Demand 2003'!AA10)</f>
        <v>0.36231221194103369</v>
      </c>
      <c r="J6" s="66">
        <f>IF(ISERROR('Table 2 - Final Demand 2004'!AA10),0,'Table 2 - Final Demand 2004'!AA10)</f>
        <v>0.31203378336724003</v>
      </c>
      <c r="K6" s="66">
        <f>IF(ISERROR('Table 2 - Final Demand 2005'!AA10),0,'Table 2 - Final Demand 2005'!AA10)</f>
        <v>0.29376007939461607</v>
      </c>
      <c r="L6" s="66">
        <f>IF(ISERROR('Table 2 - Final Demand 2006'!AA10),0,'Table 2 - Final Demand 2006'!AA10)</f>
        <v>0.30369424039178111</v>
      </c>
      <c r="M6" s="66">
        <f>IF(ISERROR('Table 2 - Final Demand 2007'!AA10),0,'Table 2 - Final Demand 2007'!AA10)</f>
        <v>0.30975828111011638</v>
      </c>
      <c r="N6" s="66">
        <f>IF(ISERROR('Table 2 - Final Demand 2008'!AA10),0,'Table 2 - Final Demand 2008'!AA10)</f>
        <v>0.30001110917141449</v>
      </c>
      <c r="O6" s="66">
        <f>IF(ISERROR('Table 2 - Final Demand 2009'!AA10),0,'Table 2 - Final Demand 2009'!AA10)</f>
        <v>0.31454164624091985</v>
      </c>
      <c r="P6" s="66">
        <f>IF(ISERROR('Table 2 - Final Demand 2010'!AA10),0,'Table 2 - Final Demand 2010'!AA10)</f>
        <v>0.32578698083203667</v>
      </c>
      <c r="Q6" s="66">
        <f>IF(ISERROR('Table 2 - Final Demand 2011'!AA10),0,'Table 2 - Final Demand 2011'!AA10)</f>
        <v>0.2883287568979766</v>
      </c>
      <c r="R6" s="66">
        <f>IF(ISERROR('Table 2 - Final Demand 2012'!AA10),0,'Table 2 - Final Demand 2012'!AA10)</f>
        <v>0.28629694440705344</v>
      </c>
      <c r="S6" s="66">
        <f>IF(ISERROR('Table 2 - Final Demand 2013'!AA10),0,'Table 2 - Final Demand 2013'!AA10)</f>
        <v>0.30632532268416174</v>
      </c>
      <c r="T6" s="66">
        <f>IF(ISERROR('Table 2 - Final Demand 2014'!AA10),0,'Table 2 - Final Demand 2014'!AA10)</f>
        <v>0.34081250765114285</v>
      </c>
      <c r="U6" s="66">
        <f>IF(ISERROR('Table 2 - Final Demand 2015'!AA10),0,'Table 2 - Final Demand 2015'!AA10)</f>
        <v>0.34292281073263953</v>
      </c>
      <c r="V6" s="66">
        <f>IF(ISERROR('Table 2 - Final Demand 2016'!AA10),0,'Table 2 - Final Demand 2016'!AA10)</f>
        <v>0.34385655830870654</v>
      </c>
      <c r="W6" s="66">
        <f>IF(ISERROR('Table 2 - Final Demand 2017'!AA10),0,'Table 2 - Final Demand 2017'!AA10)</f>
        <v>0.39264618717681443</v>
      </c>
      <c r="X6" s="66">
        <f>IF(ISERROR('Table 2 - Final Demand 2018'!AA10),0,'Table 2 - Final Demand 2018'!AA10)</f>
        <v>0.44663590478252901</v>
      </c>
      <c r="Y6" s="144">
        <f t="shared" si="21"/>
        <v>0.33572876970633075</v>
      </c>
      <c r="Z6" s="82">
        <f t="shared" si="44"/>
        <v>1</v>
      </c>
      <c r="AB6">
        <f t="shared" si="22"/>
        <v>1</v>
      </c>
      <c r="AC6">
        <f t="shared" si="23"/>
        <v>1</v>
      </c>
      <c r="AD6">
        <f t="shared" si="24"/>
        <v>1</v>
      </c>
      <c r="AE6">
        <f t="shared" si="25"/>
        <v>1</v>
      </c>
      <c r="AF6">
        <f t="shared" si="26"/>
        <v>1</v>
      </c>
      <c r="AG6">
        <f t="shared" si="27"/>
        <v>1</v>
      </c>
      <c r="AH6">
        <f t="shared" si="28"/>
        <v>1</v>
      </c>
      <c r="AI6">
        <f t="shared" si="29"/>
        <v>1</v>
      </c>
      <c r="AJ6">
        <f t="shared" si="30"/>
        <v>1</v>
      </c>
      <c r="AK6">
        <f t="shared" si="31"/>
        <v>1</v>
      </c>
      <c r="AL6">
        <f t="shared" si="32"/>
        <v>1</v>
      </c>
      <c r="AM6">
        <f t="shared" si="33"/>
        <v>1</v>
      </c>
      <c r="AN6">
        <f t="shared" si="34"/>
        <v>1</v>
      </c>
      <c r="AO6">
        <f t="shared" si="35"/>
        <v>1</v>
      </c>
      <c r="AP6">
        <f t="shared" si="36"/>
        <v>1</v>
      </c>
      <c r="AQ6">
        <f t="shared" si="37"/>
        <v>1</v>
      </c>
      <c r="AR6">
        <f t="shared" si="38"/>
        <v>1</v>
      </c>
      <c r="AS6">
        <f t="shared" si="39"/>
        <v>1</v>
      </c>
      <c r="AT6">
        <f t="shared" si="40"/>
        <v>1</v>
      </c>
      <c r="AU6">
        <f t="shared" si="41"/>
        <v>1</v>
      </c>
      <c r="AV6">
        <f t="shared" si="42"/>
        <v>1</v>
      </c>
      <c r="AW6">
        <f t="shared" si="43"/>
        <v>1</v>
      </c>
    </row>
    <row r="7" spans="1:49" x14ac:dyDescent="0.25">
      <c r="A7" s="64" t="str">
        <f>'Table 2 - Final Demand 1997'!A11</f>
        <v>CPA_B08</v>
      </c>
      <c r="B7" s="64" t="str">
        <f>'Table 2 - Final Demand 1997'!B11</f>
        <v xml:space="preserve">Other mining and quarrying products           </v>
      </c>
      <c r="C7" s="66">
        <f>IF(ISERROR('Table 2 - Final Demand 1997'!AA11),0,'Table 2 - Final Demand 1997'!AA11)</f>
        <v>0.39282202556538842</v>
      </c>
      <c r="D7" s="66">
        <f>IF(ISERROR('Table 2 - Final Demand 1998'!AA11),0,'Table 2 - Final Demand 1998'!AA11)</f>
        <v>0.30385735080058224</v>
      </c>
      <c r="E7" s="66">
        <f>IF(ISERROR('Table 2 - Final Demand 1999'!AA11),0,'Table 2 - Final Demand 1999'!AA11)</f>
        <v>0.34489465153970827</v>
      </c>
      <c r="F7" s="66">
        <f>IF(ISERROR('Table 2 - Final Demand 2000'!AA11),0,'Table 2 - Final Demand 2000'!AA11)</f>
        <v>0.39936102236421728</v>
      </c>
      <c r="G7" s="66">
        <f>IF(ISERROR('Table 2 - Final Demand 2001'!AA11),0,'Table 2 - Final Demand 2001'!AA11)</f>
        <v>0.41275673638590543</v>
      </c>
      <c r="H7" s="66">
        <f>IF(ISERROR('Table 2 - Final Demand 2002'!AA11),0,'Table 2 - Final Demand 2002'!AA11)</f>
        <v>0.4779531845400109</v>
      </c>
      <c r="I7" s="66">
        <f>IF(ISERROR('Table 2 - Final Demand 2003'!AA11),0,'Table 2 - Final Demand 2003'!AA11)</f>
        <v>0.45787225781401669</v>
      </c>
      <c r="J7" s="66">
        <f>IF(ISERROR('Table 2 - Final Demand 2004'!AA11),0,'Table 2 - Final Demand 2004'!AA11)</f>
        <v>0.42677431468268867</v>
      </c>
      <c r="K7" s="66">
        <f>IF(ISERROR('Table 2 - Final Demand 2005'!AA11),0,'Table 2 - Final Demand 2005'!AA11)</f>
        <v>0.43064307293914544</v>
      </c>
      <c r="L7" s="66">
        <f>IF(ISERROR('Table 2 - Final Demand 2006'!AA11),0,'Table 2 - Final Demand 2006'!AA11)</f>
        <v>0.41598939929328621</v>
      </c>
      <c r="M7" s="66">
        <f>IF(ISERROR('Table 2 - Final Demand 2007'!AA11),0,'Table 2 - Final Demand 2007'!AA11)</f>
        <v>0.4140788816774838</v>
      </c>
      <c r="N7" s="66">
        <f>IF(ISERROR('Table 2 - Final Demand 2008'!AA11),0,'Table 2 - Final Demand 2008'!AA11)</f>
        <v>0.45055282555282555</v>
      </c>
      <c r="O7" s="66">
        <f>IF(ISERROR('Table 2 - Final Demand 2009'!AA11),0,'Table 2 - Final Demand 2009'!AA11)</f>
        <v>0.46016328828828829</v>
      </c>
      <c r="P7" s="66">
        <f>IF(ISERROR('Table 2 - Final Demand 2010'!AA11),0,'Table 2 - Final Demand 2010'!AA11)</f>
        <v>0.52983598929859255</v>
      </c>
      <c r="Q7" s="66">
        <f>IF(ISERROR('Table 2 - Final Demand 2011'!AA11),0,'Table 2 - Final Demand 2011'!AA11)</f>
        <v>0.56363257654655285</v>
      </c>
      <c r="R7" s="66">
        <f>IF(ISERROR('Table 2 - Final Demand 2012'!AA11),0,'Table 2 - Final Demand 2012'!AA11)</f>
        <v>0.52350869925434962</v>
      </c>
      <c r="S7" s="66">
        <f>IF(ISERROR('Table 2 - Final Demand 2013'!AA11),0,'Table 2 - Final Demand 2013'!AA11)</f>
        <v>0.46357233575799561</v>
      </c>
      <c r="T7" s="66">
        <f>IF(ISERROR('Table 2 - Final Demand 2014'!AA11),0,'Table 2 - Final Demand 2014'!AA11)</f>
        <v>0.15505464480874318</v>
      </c>
      <c r="U7" s="66">
        <f>IF(ISERROR('Table 2 - Final Demand 2015'!AA11),0,'Table 2 - Final Demand 2015'!AA11)</f>
        <v>0.14115343538625846</v>
      </c>
      <c r="V7" s="66">
        <f>IF(ISERROR('Table 2 - Final Demand 2016'!AA11),0,'Table 2 - Final Demand 2016'!AA11)</f>
        <v>0.16976255855273784</v>
      </c>
      <c r="W7" s="66">
        <f>IF(ISERROR('Table 2 - Final Demand 2017'!AA11),0,'Table 2 - Final Demand 2017'!AA11)</f>
        <v>0.22530683810637053</v>
      </c>
      <c r="X7" s="66">
        <f>IF(ISERROR('Table 2 - Final Demand 2018'!AA11),0,'Table 2 - Final Demand 2018'!AA11)</f>
        <v>0.19083255378858746</v>
      </c>
      <c r="Y7" s="144">
        <f t="shared" si="21"/>
        <v>0.37956266558835156</v>
      </c>
      <c r="Z7" s="82">
        <f t="shared" si="44"/>
        <v>1</v>
      </c>
      <c r="AB7">
        <f t="shared" si="22"/>
        <v>1</v>
      </c>
      <c r="AC7">
        <f t="shared" si="23"/>
        <v>1</v>
      </c>
      <c r="AD7">
        <f t="shared" si="24"/>
        <v>1</v>
      </c>
      <c r="AE7">
        <f t="shared" si="25"/>
        <v>1</v>
      </c>
      <c r="AF7">
        <f t="shared" si="26"/>
        <v>1</v>
      </c>
      <c r="AG7">
        <f t="shared" si="27"/>
        <v>1</v>
      </c>
      <c r="AH7">
        <f t="shared" si="28"/>
        <v>1</v>
      </c>
      <c r="AI7">
        <f t="shared" si="29"/>
        <v>1</v>
      </c>
      <c r="AJ7">
        <f t="shared" si="30"/>
        <v>1</v>
      </c>
      <c r="AK7">
        <f t="shared" si="31"/>
        <v>1</v>
      </c>
      <c r="AL7">
        <f t="shared" si="32"/>
        <v>1</v>
      </c>
      <c r="AM7">
        <f t="shared" si="33"/>
        <v>1</v>
      </c>
      <c r="AN7">
        <f t="shared" si="34"/>
        <v>1</v>
      </c>
      <c r="AO7">
        <f t="shared" si="35"/>
        <v>1</v>
      </c>
      <c r="AP7">
        <f t="shared" si="36"/>
        <v>1</v>
      </c>
      <c r="AQ7">
        <f t="shared" si="37"/>
        <v>1</v>
      </c>
      <c r="AR7">
        <f t="shared" si="38"/>
        <v>1</v>
      </c>
      <c r="AS7">
        <f t="shared" si="39"/>
        <v>1</v>
      </c>
      <c r="AT7">
        <f t="shared" si="40"/>
        <v>1</v>
      </c>
      <c r="AU7">
        <f t="shared" si="41"/>
        <v>1</v>
      </c>
      <c r="AV7">
        <f t="shared" si="42"/>
        <v>1</v>
      </c>
      <c r="AW7">
        <f t="shared" si="43"/>
        <v>1</v>
      </c>
    </row>
    <row r="8" spans="1:49" x14ac:dyDescent="0.25">
      <c r="A8" s="64" t="str">
        <f>'Table 2 - Final Demand 1997'!A12</f>
        <v>CPA_B09</v>
      </c>
      <c r="B8" s="64" t="str">
        <f>'Table 2 - Final Demand 1997'!B12</f>
        <v xml:space="preserve">Mining support services             </v>
      </c>
      <c r="C8" s="66">
        <f>IF(ISERROR('Table 2 - Final Demand 1997'!AA12),0,'Table 2 - Final Demand 1997'!AA12)</f>
        <v>0.10344827586206896</v>
      </c>
      <c r="D8" s="66">
        <f>IF(ISERROR('Table 2 - Final Demand 1998'!AA12),0,'Table 2 - Final Demand 1998'!AA12)</f>
        <v>0.11850731215330308</v>
      </c>
      <c r="E8" s="66">
        <f>IF(ISERROR('Table 2 - Final Demand 1999'!AA12),0,'Table 2 - Final Demand 1999'!AA12)</f>
        <v>0.10354885755955275</v>
      </c>
      <c r="F8" s="66">
        <f>IF(ISERROR('Table 2 - Final Demand 2000'!AA12),0,'Table 2 - Final Demand 2000'!AA12)</f>
        <v>0.10107334525939177</v>
      </c>
      <c r="G8" s="66">
        <f>IF(ISERROR('Table 2 - Final Demand 2001'!AA12),0,'Table 2 - Final Demand 2001'!AA12)</f>
        <v>9.0801886792452824E-2</v>
      </c>
      <c r="H8" s="66">
        <f>IF(ISERROR('Table 2 - Final Demand 2002'!AA12),0,'Table 2 - Final Demand 2002'!AA12)</f>
        <v>8.30827067669173E-2</v>
      </c>
      <c r="I8" s="66">
        <f>IF(ISERROR('Table 2 - Final Demand 2003'!AA12),0,'Table 2 - Final Demand 2003'!AA12)</f>
        <v>0.10191570881226053</v>
      </c>
      <c r="J8" s="66">
        <f>IF(ISERROR('Table 2 - Final Demand 2004'!AA12),0,'Table 2 - Final Demand 2004'!AA12)</f>
        <v>0.10653046333454944</v>
      </c>
      <c r="K8" s="66">
        <f>IF(ISERROR('Table 2 - Final Demand 2005'!AA12),0,'Table 2 - Final Demand 2005'!AA12)</f>
        <v>9.3055080396852549E-2</v>
      </c>
      <c r="L8" s="66">
        <f>IF(ISERROR('Table 2 - Final Demand 2006'!AA12),0,'Table 2 - Final Demand 2006'!AA12)</f>
        <v>7.4783521385463139E-2</v>
      </c>
      <c r="M8" s="66">
        <f>IF(ISERROR('Table 2 - Final Demand 2007'!AA12),0,'Table 2 - Final Demand 2007'!AA12)</f>
        <v>6.6940550990816819E-2</v>
      </c>
      <c r="N8" s="66">
        <f>IF(ISERROR('Table 2 - Final Demand 2008'!AA12),0,'Table 2 - Final Demand 2008'!AA12)</f>
        <v>8.7023193406172136E-2</v>
      </c>
      <c r="O8" s="66">
        <f>IF(ISERROR('Table 2 - Final Demand 2009'!AA12),0,'Table 2 - Final Demand 2009'!AA12)</f>
        <v>9.6872616323417232E-2</v>
      </c>
      <c r="P8" s="66">
        <f>IF(ISERROR('Table 2 - Final Demand 2010'!AA12),0,'Table 2 - Final Demand 2010'!AA12)</f>
        <v>8.0618442849254554E-2</v>
      </c>
      <c r="Q8" s="66">
        <f>IF(ISERROR('Table 2 - Final Demand 2011'!AA12),0,'Table 2 - Final Demand 2011'!AA12)</f>
        <v>9.094583670169766E-2</v>
      </c>
      <c r="R8" s="66">
        <f>IF(ISERROR('Table 2 - Final Demand 2012'!AA12),0,'Table 2 - Final Demand 2012'!AA12)</f>
        <v>8.8847926267281108E-2</v>
      </c>
      <c r="S8" s="66">
        <f>IF(ISERROR('Table 2 - Final Demand 2013'!AA12),0,'Table 2 - Final Demand 2013'!AA12)</f>
        <v>0.10924504158669227</v>
      </c>
      <c r="T8" s="66">
        <f>IF(ISERROR('Table 2 - Final Demand 2014'!AA12),0,'Table 2 - Final Demand 2014'!AA12)</f>
        <v>0.10613094285256923</v>
      </c>
      <c r="U8" s="66">
        <f>IF(ISERROR('Table 2 - Final Demand 2015'!AA12),0,'Table 2 - Final Demand 2015'!AA12)</f>
        <v>0.14554766231620683</v>
      </c>
      <c r="V8" s="66">
        <f>IF(ISERROR('Table 2 - Final Demand 2016'!AA12),0,'Table 2 - Final Demand 2016'!AA12)</f>
        <v>0.15892314372557534</v>
      </c>
      <c r="W8" s="66">
        <f>IF(ISERROR('Table 2 - Final Demand 2017'!AA12),0,'Table 2 - Final Demand 2017'!AA12)</f>
        <v>0.14027359146765592</v>
      </c>
      <c r="X8" s="66">
        <f>IF(ISERROR('Table 2 - Final Demand 2018'!AA12),0,'Table 2 - Final Demand 2018'!AA12)</f>
        <v>0.11261778901401977</v>
      </c>
      <c r="Y8" s="144">
        <f t="shared" si="21"/>
        <v>0.1027606316283714</v>
      </c>
      <c r="Z8" s="145">
        <f t="shared" si="44"/>
        <v>1</v>
      </c>
      <c r="AB8">
        <f t="shared" si="22"/>
        <v>1</v>
      </c>
      <c r="AC8">
        <f t="shared" si="23"/>
        <v>1</v>
      </c>
      <c r="AD8">
        <f t="shared" si="24"/>
        <v>1</v>
      </c>
      <c r="AE8">
        <f t="shared" si="25"/>
        <v>1</v>
      </c>
      <c r="AF8">
        <f t="shared" si="26"/>
        <v>0</v>
      </c>
      <c r="AG8">
        <f t="shared" si="27"/>
        <v>0</v>
      </c>
      <c r="AH8">
        <f t="shared" si="28"/>
        <v>1</v>
      </c>
      <c r="AI8">
        <f t="shared" si="29"/>
        <v>1</v>
      </c>
      <c r="AJ8">
        <f t="shared" si="30"/>
        <v>0</v>
      </c>
      <c r="AK8">
        <f t="shared" si="31"/>
        <v>0</v>
      </c>
      <c r="AL8">
        <f t="shared" si="32"/>
        <v>0</v>
      </c>
      <c r="AM8">
        <f t="shared" si="33"/>
        <v>0</v>
      </c>
      <c r="AN8">
        <f t="shared" si="34"/>
        <v>0</v>
      </c>
      <c r="AO8">
        <f t="shared" si="35"/>
        <v>0</v>
      </c>
      <c r="AP8">
        <f t="shared" si="36"/>
        <v>0</v>
      </c>
      <c r="AQ8">
        <f t="shared" si="37"/>
        <v>0</v>
      </c>
      <c r="AR8">
        <f t="shared" si="38"/>
        <v>1</v>
      </c>
      <c r="AS8">
        <f t="shared" si="39"/>
        <v>1</v>
      </c>
      <c r="AT8">
        <f t="shared" si="40"/>
        <v>1</v>
      </c>
      <c r="AU8">
        <f t="shared" si="41"/>
        <v>1</v>
      </c>
      <c r="AV8">
        <f t="shared" si="42"/>
        <v>1</v>
      </c>
      <c r="AW8">
        <f t="shared" si="43"/>
        <v>1</v>
      </c>
    </row>
    <row r="9" spans="1:49" x14ac:dyDescent="0.25">
      <c r="A9" s="64" t="str">
        <f>'Table 2 - Final Demand 1997'!A13</f>
        <v>CPA_C101</v>
      </c>
      <c r="B9" s="64" t="str">
        <f>'Table 2 - Final Demand 1997'!B13</f>
        <v xml:space="preserve">Preserved meat and meat products           </v>
      </c>
      <c r="C9" s="66">
        <f>IF(ISERROR('Table 2 - Final Demand 1997'!AA13),0,'Table 2 - Final Demand 1997'!AA13)</f>
        <v>6.654666448480881E-2</v>
      </c>
      <c r="D9" s="66">
        <f>IF(ISERROR('Table 2 - Final Demand 1998'!AA13),0,'Table 2 - Final Demand 1998'!AA13)</f>
        <v>5.6562805341439586E-2</v>
      </c>
      <c r="E9" s="66">
        <f>IF(ISERROR('Table 2 - Final Demand 1999'!AA13),0,'Table 2 - Final Demand 1999'!AA13)</f>
        <v>4.6899841017488078E-2</v>
      </c>
      <c r="F9" s="66">
        <f>IF(ISERROR('Table 2 - Final Demand 2000'!AA13),0,'Table 2 - Final Demand 2000'!AA13)</f>
        <v>4.7256254504272621E-2</v>
      </c>
      <c r="G9" s="66">
        <f>IF(ISERROR('Table 2 - Final Demand 2001'!AA13),0,'Table 2 - Final Demand 2001'!AA13)</f>
        <v>3.412455462437898E-2</v>
      </c>
      <c r="H9" s="66">
        <f>IF(ISERROR('Table 2 - Final Demand 2002'!AA13),0,'Table 2 - Final Demand 2002'!AA13)</f>
        <v>3.8808310466483732E-2</v>
      </c>
      <c r="I9" s="66">
        <f>IF(ISERROR('Table 2 - Final Demand 2003'!AA13),0,'Table 2 - Final Demand 2003'!AA13)</f>
        <v>4.1272769195296287E-2</v>
      </c>
      <c r="J9" s="66">
        <f>IF(ISERROR('Table 2 - Final Demand 2004'!AA13),0,'Table 2 - Final Demand 2004'!AA13)</f>
        <v>4.2010568147080658E-2</v>
      </c>
      <c r="K9" s="66">
        <f>IF(ISERROR('Table 2 - Final Demand 2005'!AA13),0,'Table 2 - Final Demand 2005'!AA13)</f>
        <v>4.3109722162763819E-2</v>
      </c>
      <c r="L9" s="66">
        <f>IF(ISERROR('Table 2 - Final Demand 2006'!AA13),0,'Table 2 - Final Demand 2006'!AA13)</f>
        <v>4.472506123828026E-2</v>
      </c>
      <c r="M9" s="66">
        <f>IF(ISERROR('Table 2 - Final Demand 2007'!AA13),0,'Table 2 - Final Demand 2007'!AA13)</f>
        <v>4.6607040288832363E-2</v>
      </c>
      <c r="N9" s="66">
        <f>IF(ISERROR('Table 2 - Final Demand 2008'!AA13),0,'Table 2 - Final Demand 2008'!AA13)</f>
        <v>5.7721226142278773E-2</v>
      </c>
      <c r="O9" s="66">
        <f>IF(ISERROR('Table 2 - Final Demand 2009'!AA13),0,'Table 2 - Final Demand 2009'!AA13)</f>
        <v>5.6930693069306933E-2</v>
      </c>
      <c r="P9" s="66">
        <f>IF(ISERROR('Table 2 - Final Demand 2010'!AA13),0,'Table 2 - Final Demand 2010'!AA13)</f>
        <v>6.5685609172411327E-2</v>
      </c>
      <c r="Q9" s="66">
        <f>IF(ISERROR('Table 2 - Final Demand 2011'!AA13),0,'Table 2 - Final Demand 2011'!AA13)</f>
        <v>7.6617287306333243E-2</v>
      </c>
      <c r="R9" s="66">
        <f>IF(ISERROR('Table 2 - Final Demand 2012'!AA13),0,'Table 2 - Final Demand 2012'!AA13)</f>
        <v>7.1084297845831007E-2</v>
      </c>
      <c r="S9" s="66">
        <f>IF(ISERROR('Table 2 - Final Demand 2013'!AA13),0,'Table 2 - Final Demand 2013'!AA13)</f>
        <v>7.4022840598359341E-2</v>
      </c>
      <c r="T9" s="66">
        <f>IF(ISERROR('Table 2 - Final Demand 2014'!AA13),0,'Table 2 - Final Demand 2014'!AA13)</f>
        <v>7.1934775791784256E-2</v>
      </c>
      <c r="U9" s="66">
        <f>IF(ISERROR('Table 2 - Final Demand 2015'!AA13),0,'Table 2 - Final Demand 2015'!AA13)</f>
        <v>6.2984465714734039E-2</v>
      </c>
      <c r="V9" s="66">
        <f>IF(ISERROR('Table 2 - Final Demand 2016'!AA13),0,'Table 2 - Final Demand 2016'!AA13)</f>
        <v>6.3647859336424403E-2</v>
      </c>
      <c r="W9" s="66">
        <f>IF(ISERROR('Table 2 - Final Demand 2017'!AA13),0,'Table 2 - Final Demand 2017'!AA13)</f>
        <v>7.0241427571728479E-2</v>
      </c>
      <c r="X9" s="66">
        <f>IF(ISERROR('Table 2 - Final Demand 2018'!AA13),0,'Table 2 - Final Demand 2018'!AA13)</f>
        <v>6.9283151083608829E-2</v>
      </c>
      <c r="Y9" s="144">
        <f t="shared" si="21"/>
        <v>5.6730782959269366E-2</v>
      </c>
      <c r="Z9" s="82">
        <f t="shared" si="44"/>
        <v>0</v>
      </c>
      <c r="AB9">
        <f t="shared" si="22"/>
        <v>0</v>
      </c>
      <c r="AC9">
        <f t="shared" si="23"/>
        <v>0</v>
      </c>
      <c r="AD9">
        <f t="shared" si="24"/>
        <v>0</v>
      </c>
      <c r="AE9">
        <f t="shared" si="25"/>
        <v>0</v>
      </c>
      <c r="AF9">
        <f t="shared" si="26"/>
        <v>0</v>
      </c>
      <c r="AG9">
        <f t="shared" si="27"/>
        <v>0</v>
      </c>
      <c r="AH9">
        <f t="shared" si="28"/>
        <v>0</v>
      </c>
      <c r="AI9">
        <f t="shared" si="29"/>
        <v>0</v>
      </c>
      <c r="AJ9">
        <f t="shared" si="30"/>
        <v>0</v>
      </c>
      <c r="AK9">
        <f t="shared" si="31"/>
        <v>0</v>
      </c>
      <c r="AL9">
        <f t="shared" si="32"/>
        <v>0</v>
      </c>
      <c r="AM9">
        <f t="shared" si="33"/>
        <v>0</v>
      </c>
      <c r="AN9">
        <f t="shared" si="34"/>
        <v>0</v>
      </c>
      <c r="AO9">
        <f t="shared" si="35"/>
        <v>0</v>
      </c>
      <c r="AP9">
        <f t="shared" si="36"/>
        <v>0</v>
      </c>
      <c r="AQ9">
        <f t="shared" si="37"/>
        <v>0</v>
      </c>
      <c r="AR9">
        <f t="shared" si="38"/>
        <v>0</v>
      </c>
      <c r="AS9">
        <f t="shared" si="39"/>
        <v>0</v>
      </c>
      <c r="AT9">
        <f t="shared" si="40"/>
        <v>0</v>
      </c>
      <c r="AU9">
        <f t="shared" si="41"/>
        <v>0</v>
      </c>
      <c r="AV9">
        <f t="shared" si="42"/>
        <v>0</v>
      </c>
      <c r="AW9">
        <f t="shared" si="43"/>
        <v>0</v>
      </c>
    </row>
    <row r="10" spans="1:49" x14ac:dyDescent="0.25">
      <c r="A10" s="64" t="str">
        <f>'Table 2 - Final Demand 1997'!A14</f>
        <v>CPA_C102_3</v>
      </c>
      <c r="B10" s="64" t="str">
        <f>'Table 2 - Final Demand 1997'!B14</f>
        <v xml:space="preserve">Processed and preserved fish, crustaceans, molluscs, fruit and vegetables       </v>
      </c>
      <c r="C10" s="66">
        <f>IF(ISERROR('Table 2 - Final Demand 1997'!AA14),0,'Table 2 - Final Demand 1997'!AA14)</f>
        <v>6.3384016973125887E-2</v>
      </c>
      <c r="D10" s="66">
        <f>IF(ISERROR('Table 2 - Final Demand 1998'!AA14),0,'Table 2 - Final Demand 1998'!AA14)</f>
        <v>6.4554288128432613E-2</v>
      </c>
      <c r="E10" s="66">
        <f>IF(ISERROR('Table 2 - Final Demand 1999'!AA14),0,'Table 2 - Final Demand 1999'!AA14)</f>
        <v>6.1797291752154287E-2</v>
      </c>
      <c r="F10" s="66">
        <f>IF(ISERROR('Table 2 - Final Demand 2000'!AA14),0,'Table 2 - Final Demand 2000'!AA14)</f>
        <v>5.7315233785822019E-2</v>
      </c>
      <c r="G10" s="66">
        <f>IF(ISERROR('Table 2 - Final Demand 2001'!AA14),0,'Table 2 - Final Demand 2001'!AA14)</f>
        <v>5.4943429712341937E-2</v>
      </c>
      <c r="H10" s="66">
        <f>IF(ISERROR('Table 2 - Final Demand 2002'!AA14),0,'Table 2 - Final Demand 2002'!AA14)</f>
        <v>5.6290417401528514E-2</v>
      </c>
      <c r="I10" s="66">
        <f>IF(ISERROR('Table 2 - Final Demand 2003'!AA14),0,'Table 2 - Final Demand 2003'!AA14)</f>
        <v>5.9704656256624036E-2</v>
      </c>
      <c r="J10" s="66">
        <f>IF(ISERROR('Table 2 - Final Demand 2004'!AA14),0,'Table 2 - Final Demand 2004'!AA14)</f>
        <v>5.7936028968014482E-2</v>
      </c>
      <c r="K10" s="66">
        <f>IF(ISERROR('Table 2 - Final Demand 2005'!AA14),0,'Table 2 - Final Demand 2005'!AA14)</f>
        <v>5.7714654615881211E-2</v>
      </c>
      <c r="L10" s="66">
        <f>IF(ISERROR('Table 2 - Final Demand 2006'!AA14),0,'Table 2 - Final Demand 2006'!AA14)</f>
        <v>5.5889313671946113E-2</v>
      </c>
      <c r="M10" s="66">
        <f>IF(ISERROR('Table 2 - Final Demand 2007'!AA14),0,'Table 2 - Final Demand 2007'!AA14)</f>
        <v>5.8724246304271914E-2</v>
      </c>
      <c r="N10" s="66">
        <f>IF(ISERROR('Table 2 - Final Demand 2008'!AA14),0,'Table 2 - Final Demand 2008'!AA14)</f>
        <v>6.1222190932131791E-2</v>
      </c>
      <c r="O10" s="66">
        <f>IF(ISERROR('Table 2 - Final Demand 2009'!AA14),0,'Table 2 - Final Demand 2009'!AA14)</f>
        <v>6.7415083477259649E-2</v>
      </c>
      <c r="P10" s="66">
        <f>IF(ISERROR('Table 2 - Final Demand 2010'!AA14),0,'Table 2 - Final Demand 2010'!AA14)</f>
        <v>6.878771256171147E-2</v>
      </c>
      <c r="Q10" s="66">
        <f>IF(ISERROR('Table 2 - Final Demand 2011'!AA14),0,'Table 2 - Final Demand 2011'!AA14)</f>
        <v>6.7271997592053781E-2</v>
      </c>
      <c r="R10" s="66">
        <f>IF(ISERROR('Table 2 - Final Demand 2012'!AA14),0,'Table 2 - Final Demand 2012'!AA14)</f>
        <v>6.6457648026315791E-2</v>
      </c>
      <c r="S10" s="66">
        <f>IF(ISERROR('Table 2 - Final Demand 2013'!AA14),0,'Table 2 - Final Demand 2013'!AA14)</f>
        <v>6.3626514330739681E-2</v>
      </c>
      <c r="T10" s="66">
        <f>IF(ISERROR('Table 2 - Final Demand 2014'!AA14),0,'Table 2 - Final Demand 2014'!AA14)</f>
        <v>6.7915575107508286E-2</v>
      </c>
      <c r="U10" s="66">
        <f>IF(ISERROR('Table 2 - Final Demand 2015'!AA14),0,'Table 2 - Final Demand 2015'!AA14)</f>
        <v>6.4942814520139239E-2</v>
      </c>
      <c r="V10" s="66">
        <f>IF(ISERROR('Table 2 - Final Demand 2016'!AA14),0,'Table 2 - Final Demand 2016'!AA14)</f>
        <v>7.4100513992004569E-2</v>
      </c>
      <c r="W10" s="66">
        <f>IF(ISERROR('Table 2 - Final Demand 2017'!AA14),0,'Table 2 - Final Demand 2017'!AA14)</f>
        <v>7.6372315035799526E-2</v>
      </c>
      <c r="X10" s="66">
        <f>IF(ISERROR('Table 2 - Final Demand 2018'!AA14),0,'Table 2 - Final Demand 2018'!AA14)</f>
        <v>7.3643241352166877E-2</v>
      </c>
      <c r="Y10" s="144">
        <f t="shared" si="21"/>
        <v>6.3636781113544261E-2</v>
      </c>
      <c r="Z10" s="82">
        <f t="shared" si="44"/>
        <v>0</v>
      </c>
      <c r="AB10">
        <f t="shared" si="22"/>
        <v>0</v>
      </c>
      <c r="AC10">
        <f t="shared" si="23"/>
        <v>0</v>
      </c>
      <c r="AD10">
        <f t="shared" si="24"/>
        <v>0</v>
      </c>
      <c r="AE10">
        <f t="shared" si="25"/>
        <v>0</v>
      </c>
      <c r="AF10">
        <f t="shared" si="26"/>
        <v>0</v>
      </c>
      <c r="AG10">
        <f t="shared" si="27"/>
        <v>0</v>
      </c>
      <c r="AH10">
        <f t="shared" si="28"/>
        <v>0</v>
      </c>
      <c r="AI10">
        <f t="shared" si="29"/>
        <v>0</v>
      </c>
      <c r="AJ10">
        <f t="shared" si="30"/>
        <v>0</v>
      </c>
      <c r="AK10">
        <f t="shared" si="31"/>
        <v>0</v>
      </c>
      <c r="AL10">
        <f t="shared" si="32"/>
        <v>0</v>
      </c>
      <c r="AM10">
        <f t="shared" si="33"/>
        <v>0</v>
      </c>
      <c r="AN10">
        <f t="shared" si="34"/>
        <v>0</v>
      </c>
      <c r="AO10">
        <f t="shared" si="35"/>
        <v>0</v>
      </c>
      <c r="AP10">
        <f t="shared" si="36"/>
        <v>0</v>
      </c>
      <c r="AQ10">
        <f t="shared" si="37"/>
        <v>0</v>
      </c>
      <c r="AR10">
        <f t="shared" si="38"/>
        <v>0</v>
      </c>
      <c r="AS10">
        <f t="shared" si="39"/>
        <v>0</v>
      </c>
      <c r="AT10">
        <f t="shared" si="40"/>
        <v>0</v>
      </c>
      <c r="AU10">
        <f t="shared" si="41"/>
        <v>0</v>
      </c>
      <c r="AV10">
        <f t="shared" si="42"/>
        <v>0</v>
      </c>
      <c r="AW10">
        <f t="shared" si="43"/>
        <v>0</v>
      </c>
    </row>
    <row r="11" spans="1:49" x14ac:dyDescent="0.25">
      <c r="A11" s="64" t="str">
        <f>'Table 2 - Final Demand 1997'!A15</f>
        <v>CPA_C104</v>
      </c>
      <c r="B11" s="64" t="str">
        <f>'Table 2 - Final Demand 1997'!B15</f>
        <v xml:space="preserve">Vegetable and animal oils and fats          </v>
      </c>
      <c r="C11" s="66">
        <f>IF(ISERROR('Table 2 - Final Demand 1997'!AA15),0,'Table 2 - Final Demand 1997'!AA15)</f>
        <v>6.5403581624708024E-2</v>
      </c>
      <c r="D11" s="66">
        <f>IF(ISERROR('Table 2 - Final Demand 1998'!AA15),0,'Table 2 - Final Demand 1998'!AA15)</f>
        <v>6.3602351683591657E-2</v>
      </c>
      <c r="E11" s="66">
        <f>IF(ISERROR('Table 2 - Final Demand 1999'!AA15),0,'Table 2 - Final Demand 1999'!AA15)</f>
        <v>5.3380782918149468E-2</v>
      </c>
      <c r="F11" s="66">
        <f>IF(ISERROR('Table 2 - Final Demand 2000'!AA15),0,'Table 2 - Final Demand 2000'!AA15)</f>
        <v>4.5745920745920744E-2</v>
      </c>
      <c r="G11" s="66">
        <f>IF(ISERROR('Table 2 - Final Demand 2001'!AA15),0,'Table 2 - Final Demand 2001'!AA15)</f>
        <v>4.5608108108108107E-2</v>
      </c>
      <c r="H11" s="66">
        <f>IF(ISERROR('Table 2 - Final Demand 2002'!AA15),0,'Table 2 - Final Demand 2002'!AA15)</f>
        <v>6.5473009086050235E-2</v>
      </c>
      <c r="I11" s="66">
        <f>IF(ISERROR('Table 2 - Final Demand 2003'!AA15),0,'Table 2 - Final Demand 2003'!AA15)</f>
        <v>8.1187598528638993E-2</v>
      </c>
      <c r="J11" s="66">
        <f>IF(ISERROR('Table 2 - Final Demand 2004'!AA15),0,'Table 2 - Final Demand 2004'!AA15)</f>
        <v>6.2531645569620251E-2</v>
      </c>
      <c r="K11" s="66">
        <f>IF(ISERROR('Table 2 - Final Demand 2005'!AA15),0,'Table 2 - Final Demand 2005'!AA15)</f>
        <v>6.6421632974534003E-2</v>
      </c>
      <c r="L11" s="66">
        <f>IF(ISERROR('Table 2 - Final Demand 2006'!AA15),0,'Table 2 - Final Demand 2006'!AA15)</f>
        <v>8.1382978723404262E-2</v>
      </c>
      <c r="M11" s="66">
        <f>IF(ISERROR('Table 2 - Final Demand 2007'!AA15),0,'Table 2 - Final Demand 2007'!AA15)</f>
        <v>8.9774884730132898E-2</v>
      </c>
      <c r="N11" s="66">
        <f>IF(ISERROR('Table 2 - Final Demand 2008'!AA15),0,'Table 2 - Final Demand 2008'!AA15)</f>
        <v>8.6587436332767401E-2</v>
      </c>
      <c r="O11" s="66">
        <f>IF(ISERROR('Table 2 - Final Demand 2009'!AA15),0,'Table 2 - Final Demand 2009'!AA15)</f>
        <v>8.5430323535631209E-2</v>
      </c>
      <c r="P11" s="66">
        <f>IF(ISERROR('Table 2 - Final Demand 2010'!AA15),0,'Table 2 - Final Demand 2010'!AA15)</f>
        <v>8.9054197662061643E-2</v>
      </c>
      <c r="Q11" s="66">
        <f>IF(ISERROR('Table 2 - Final Demand 2011'!AA15),0,'Table 2 - Final Demand 2011'!AA15)</f>
        <v>8.015190885468719E-2</v>
      </c>
      <c r="R11" s="66">
        <f>IF(ISERROR('Table 2 - Final Demand 2012'!AA15),0,'Table 2 - Final Demand 2012'!AA15)</f>
        <v>8.2104424073335985E-2</v>
      </c>
      <c r="S11" s="66">
        <f>IF(ISERROR('Table 2 - Final Demand 2013'!AA15),0,'Table 2 - Final Demand 2013'!AA15)</f>
        <v>0.10046492823933698</v>
      </c>
      <c r="T11" s="66">
        <f>IF(ISERROR('Table 2 - Final Demand 2014'!AA15),0,'Table 2 - Final Demand 2014'!AA15)</f>
        <v>9.9011982341812063E-2</v>
      </c>
      <c r="U11" s="66">
        <f>IF(ISERROR('Table 2 - Final Demand 2015'!AA15),0,'Table 2 - Final Demand 2015'!AA15)</f>
        <v>8.8537020517395176E-2</v>
      </c>
      <c r="V11" s="66">
        <f>IF(ISERROR('Table 2 - Final Demand 2016'!AA15),0,'Table 2 - Final Demand 2016'!AA15)</f>
        <v>8.797009016934243E-2</v>
      </c>
      <c r="W11" s="66">
        <f>IF(ISERROR('Table 2 - Final Demand 2017'!AA15),0,'Table 2 - Final Demand 2017'!AA15)</f>
        <v>8.8902030356790854E-2</v>
      </c>
      <c r="X11" s="66">
        <f>IF(ISERROR('Table 2 - Final Demand 2018'!AA15),0,'Table 2 - Final Demand 2018'!AA15)</f>
        <v>0.11402280456091218</v>
      </c>
      <c r="Y11" s="144">
        <f t="shared" si="21"/>
        <v>7.8306801878951462E-2</v>
      </c>
      <c r="Z11" s="82">
        <f t="shared" si="44"/>
        <v>0</v>
      </c>
      <c r="AB11">
        <f t="shared" si="22"/>
        <v>0</v>
      </c>
      <c r="AC11">
        <f t="shared" si="23"/>
        <v>0</v>
      </c>
      <c r="AD11">
        <f t="shared" si="24"/>
        <v>0</v>
      </c>
      <c r="AE11">
        <f t="shared" si="25"/>
        <v>0</v>
      </c>
      <c r="AF11">
        <f t="shared" si="26"/>
        <v>0</v>
      </c>
      <c r="AG11">
        <f t="shared" si="27"/>
        <v>0</v>
      </c>
      <c r="AH11">
        <f t="shared" si="28"/>
        <v>0</v>
      </c>
      <c r="AI11">
        <f t="shared" si="29"/>
        <v>0</v>
      </c>
      <c r="AJ11">
        <f t="shared" si="30"/>
        <v>0</v>
      </c>
      <c r="AK11">
        <f t="shared" si="31"/>
        <v>0</v>
      </c>
      <c r="AL11">
        <f t="shared" si="32"/>
        <v>0</v>
      </c>
      <c r="AM11">
        <f t="shared" si="33"/>
        <v>0</v>
      </c>
      <c r="AN11">
        <f t="shared" si="34"/>
        <v>0</v>
      </c>
      <c r="AO11">
        <f t="shared" si="35"/>
        <v>0</v>
      </c>
      <c r="AP11">
        <f t="shared" si="36"/>
        <v>0</v>
      </c>
      <c r="AQ11">
        <f t="shared" si="37"/>
        <v>0</v>
      </c>
      <c r="AR11">
        <f t="shared" si="38"/>
        <v>1</v>
      </c>
      <c r="AS11">
        <f t="shared" si="39"/>
        <v>0</v>
      </c>
      <c r="AT11">
        <f t="shared" si="40"/>
        <v>0</v>
      </c>
      <c r="AU11">
        <f t="shared" si="41"/>
        <v>0</v>
      </c>
      <c r="AV11">
        <f t="shared" si="42"/>
        <v>0</v>
      </c>
      <c r="AW11">
        <f t="shared" si="43"/>
        <v>1</v>
      </c>
    </row>
    <row r="12" spans="1:49" x14ac:dyDescent="0.25">
      <c r="A12" s="64" t="str">
        <f>'Table 2 - Final Demand 1997'!A16</f>
        <v>CPA_C105</v>
      </c>
      <c r="B12" s="64" t="str">
        <f>'Table 2 - Final Demand 1997'!B16</f>
        <v xml:space="preserve">Dairy products              </v>
      </c>
      <c r="C12" s="66">
        <f>IF(ISERROR('Table 2 - Final Demand 1997'!AA16),0,'Table 2 - Final Demand 1997'!AA16)</f>
        <v>6.6802825291464557E-2</v>
      </c>
      <c r="D12" s="66">
        <f>IF(ISERROR('Table 2 - Final Demand 1998'!AA16),0,'Table 2 - Final Demand 1998'!AA16)</f>
        <v>6.5279409296861893E-2</v>
      </c>
      <c r="E12" s="66">
        <f>IF(ISERROR('Table 2 - Final Demand 1999'!AA16),0,'Table 2 - Final Demand 1999'!AA16)</f>
        <v>6.2446754131879369E-2</v>
      </c>
      <c r="F12" s="66">
        <f>IF(ISERROR('Table 2 - Final Demand 2000'!AA16),0,'Table 2 - Final Demand 2000'!AA16)</f>
        <v>6.1143644505683777E-2</v>
      </c>
      <c r="G12" s="66">
        <f>IF(ISERROR('Table 2 - Final Demand 2001'!AA16),0,'Table 2 - Final Demand 2001'!AA16)</f>
        <v>5.8524618889083585E-2</v>
      </c>
      <c r="H12" s="66">
        <f>IF(ISERROR('Table 2 - Final Demand 2002'!AA16),0,'Table 2 - Final Demand 2002'!AA16)</f>
        <v>5.7264957264957263E-2</v>
      </c>
      <c r="I12" s="66">
        <f>IF(ISERROR('Table 2 - Final Demand 2003'!AA16),0,'Table 2 - Final Demand 2003'!AA16)</f>
        <v>6.5708252111760887E-2</v>
      </c>
      <c r="J12" s="66">
        <f>IF(ISERROR('Table 2 - Final Demand 2004'!AA16),0,'Table 2 - Final Demand 2004'!AA16)</f>
        <v>6.7766456412744619E-2</v>
      </c>
      <c r="K12" s="66">
        <f>IF(ISERROR('Table 2 - Final Demand 2005'!AA16),0,'Table 2 - Final Demand 2005'!AA16)</f>
        <v>6.2629813069180376E-2</v>
      </c>
      <c r="L12" s="66">
        <f>IF(ISERROR('Table 2 - Final Demand 2006'!AA16),0,'Table 2 - Final Demand 2006'!AA16)</f>
        <v>5.9986314909146202E-2</v>
      </c>
      <c r="M12" s="66">
        <f>IF(ISERROR('Table 2 - Final Demand 2007'!AA16),0,'Table 2 - Final Demand 2007'!AA16)</f>
        <v>6.4494680851063829E-2</v>
      </c>
      <c r="N12" s="66">
        <f>IF(ISERROR('Table 2 - Final Demand 2008'!AA16),0,'Table 2 - Final Demand 2008'!AA16)</f>
        <v>6.3604478618642921E-2</v>
      </c>
      <c r="O12" s="66">
        <f>IF(ISERROR('Table 2 - Final Demand 2009'!AA16),0,'Table 2 - Final Demand 2009'!AA16)</f>
        <v>6.0457516339869281E-2</v>
      </c>
      <c r="P12" s="66">
        <f>IF(ISERROR('Table 2 - Final Demand 2010'!AA16),0,'Table 2 - Final Demand 2010'!AA16)</f>
        <v>7.3376535709464022E-2</v>
      </c>
      <c r="Q12" s="66">
        <f>IF(ISERROR('Table 2 - Final Demand 2011'!AA16),0,'Table 2 - Final Demand 2011'!AA16)</f>
        <v>8.6210297889130011E-2</v>
      </c>
      <c r="R12" s="66">
        <f>IF(ISERROR('Table 2 - Final Demand 2012'!AA16),0,'Table 2 - Final Demand 2012'!AA16)</f>
        <v>7.7751726760027881E-2</v>
      </c>
      <c r="S12" s="66">
        <f>IF(ISERROR('Table 2 - Final Demand 2013'!AA16),0,'Table 2 - Final Demand 2013'!AA16)</f>
        <v>8.635181713732841E-2</v>
      </c>
      <c r="T12" s="66">
        <f>IF(ISERROR('Table 2 - Final Demand 2014'!AA16),0,'Table 2 - Final Demand 2014'!AA16)</f>
        <v>8.8340425531914887E-2</v>
      </c>
      <c r="U12" s="66">
        <f>IF(ISERROR('Table 2 - Final Demand 2015'!AA16),0,'Table 2 - Final Demand 2015'!AA16)</f>
        <v>8.2951307149052161E-2</v>
      </c>
      <c r="V12" s="66">
        <f>IF(ISERROR('Table 2 - Final Demand 2016'!AA16),0,'Table 2 - Final Demand 2016'!AA16)</f>
        <v>8.7604290822407629E-2</v>
      </c>
      <c r="W12" s="66">
        <f>IF(ISERROR('Table 2 - Final Demand 2017'!AA16),0,'Table 2 - Final Demand 2017'!AA16)</f>
        <v>0.10287697302138139</v>
      </c>
      <c r="X12" s="66">
        <f>IF(ISERROR('Table 2 - Final Demand 2018'!AA16),0,'Table 2 - Final Demand 2018'!AA16)</f>
        <v>0.10161917779413311</v>
      </c>
      <c r="Y12" s="144">
        <f t="shared" si="21"/>
        <v>7.2872376068508105E-2</v>
      </c>
      <c r="Z12" s="82">
        <f t="shared" si="44"/>
        <v>0</v>
      </c>
      <c r="AB12">
        <f t="shared" si="22"/>
        <v>0</v>
      </c>
      <c r="AC12">
        <f t="shared" si="23"/>
        <v>0</v>
      </c>
      <c r="AD12">
        <f t="shared" si="24"/>
        <v>0</v>
      </c>
      <c r="AE12">
        <f t="shared" si="25"/>
        <v>0</v>
      </c>
      <c r="AF12">
        <f t="shared" si="26"/>
        <v>0</v>
      </c>
      <c r="AG12">
        <f t="shared" si="27"/>
        <v>0</v>
      </c>
      <c r="AH12">
        <f t="shared" si="28"/>
        <v>0</v>
      </c>
      <c r="AI12">
        <f t="shared" si="29"/>
        <v>0</v>
      </c>
      <c r="AJ12">
        <f t="shared" si="30"/>
        <v>0</v>
      </c>
      <c r="AK12">
        <f t="shared" si="31"/>
        <v>0</v>
      </c>
      <c r="AL12">
        <f t="shared" si="32"/>
        <v>0</v>
      </c>
      <c r="AM12">
        <f t="shared" si="33"/>
        <v>0</v>
      </c>
      <c r="AN12">
        <f t="shared" si="34"/>
        <v>0</v>
      </c>
      <c r="AO12">
        <f t="shared" si="35"/>
        <v>0</v>
      </c>
      <c r="AP12">
        <f t="shared" si="36"/>
        <v>0</v>
      </c>
      <c r="AQ12">
        <f t="shared" si="37"/>
        <v>0</v>
      </c>
      <c r="AR12">
        <f t="shared" si="38"/>
        <v>0</v>
      </c>
      <c r="AS12">
        <f t="shared" si="39"/>
        <v>0</v>
      </c>
      <c r="AT12">
        <f t="shared" si="40"/>
        <v>0</v>
      </c>
      <c r="AU12">
        <f t="shared" si="41"/>
        <v>0</v>
      </c>
      <c r="AV12">
        <f t="shared" si="42"/>
        <v>1</v>
      </c>
      <c r="AW12">
        <f t="shared" si="43"/>
        <v>1</v>
      </c>
    </row>
    <row r="13" spans="1:49" x14ac:dyDescent="0.25">
      <c r="A13" s="64" t="str">
        <f>'Table 2 - Final Demand 1997'!A17</f>
        <v>CPA_C106</v>
      </c>
      <c r="B13" s="64" t="str">
        <f>'Table 2 - Final Demand 1997'!B17</f>
        <v xml:space="preserve">Grain mill products, starches and starch products         </v>
      </c>
      <c r="C13" s="66">
        <f>IF(ISERROR('Table 2 - Final Demand 1997'!AA17),0,'Table 2 - Final Demand 1997'!AA17)</f>
        <v>6.8914081145584727E-2</v>
      </c>
      <c r="D13" s="66">
        <f>IF(ISERROR('Table 2 - Final Demand 1998'!AA17),0,'Table 2 - Final Demand 1998'!AA17)</f>
        <v>7.505720823798627E-2</v>
      </c>
      <c r="E13" s="66">
        <f>IF(ISERROR('Table 2 - Final Demand 1999'!AA17),0,'Table 2 - Final Demand 1999'!AA17)</f>
        <v>7.9209537808263925E-2</v>
      </c>
      <c r="F13" s="66">
        <f>IF(ISERROR('Table 2 - Final Demand 2000'!AA17),0,'Table 2 - Final Demand 2000'!AA17)</f>
        <v>7.6005230467473026E-2</v>
      </c>
      <c r="G13" s="66">
        <f>IF(ISERROR('Table 2 - Final Demand 2001'!AA17),0,'Table 2 - Final Demand 2001'!AA17)</f>
        <v>7.3538856775850994E-2</v>
      </c>
      <c r="H13" s="66">
        <f>IF(ISERROR('Table 2 - Final Demand 2002'!AA17),0,'Table 2 - Final Demand 2002'!AA17)</f>
        <v>7.5007829627309744E-2</v>
      </c>
      <c r="I13" s="66">
        <f>IF(ISERROR('Table 2 - Final Demand 2003'!AA17),0,'Table 2 - Final Demand 2003'!AA17)</f>
        <v>7.3754646840148694E-2</v>
      </c>
      <c r="J13" s="66">
        <f>IF(ISERROR('Table 2 - Final Demand 2004'!AA17),0,'Table 2 - Final Demand 2004'!AA17)</f>
        <v>7.0311418685121113E-2</v>
      </c>
      <c r="K13" s="66">
        <f>IF(ISERROR('Table 2 - Final Demand 2005'!AA17),0,'Table 2 - Final Demand 2005'!AA17)</f>
        <v>7.8252032520325199E-2</v>
      </c>
      <c r="L13" s="66">
        <f>IF(ISERROR('Table 2 - Final Demand 2006'!AA17),0,'Table 2 - Final Demand 2006'!AA17)</f>
        <v>7.6542161856253538E-2</v>
      </c>
      <c r="M13" s="66">
        <f>IF(ISERROR('Table 2 - Final Demand 2007'!AA17),0,'Table 2 - Final Demand 2007'!AA17)</f>
        <v>7.8295206971677564E-2</v>
      </c>
      <c r="N13" s="66">
        <f>IF(ISERROR('Table 2 - Final Demand 2008'!AA17),0,'Table 2 - Final Demand 2008'!AA17)</f>
        <v>8.7362281270252751E-2</v>
      </c>
      <c r="O13" s="66">
        <f>IF(ISERROR('Table 2 - Final Demand 2009'!AA17),0,'Table 2 - Final Demand 2009'!AA17)</f>
        <v>8.8598658665725374E-2</v>
      </c>
      <c r="P13" s="66">
        <f>IF(ISERROR('Table 2 - Final Demand 2010'!AA17),0,'Table 2 - Final Demand 2010'!AA17)</f>
        <v>8.4058662215333257E-2</v>
      </c>
      <c r="Q13" s="66">
        <f>IF(ISERROR('Table 2 - Final Demand 2011'!AA17),0,'Table 2 - Final Demand 2011'!AA17)</f>
        <v>9.2199413489736065E-2</v>
      </c>
      <c r="R13" s="66">
        <f>IF(ISERROR('Table 2 - Final Demand 2012'!AA17),0,'Table 2 - Final Demand 2012'!AA17)</f>
        <v>9.3735224586288413E-2</v>
      </c>
      <c r="S13" s="66">
        <f>IF(ISERROR('Table 2 - Final Demand 2013'!AA17),0,'Table 2 - Final Demand 2013'!AA17)</f>
        <v>9.681787406905891E-2</v>
      </c>
      <c r="T13" s="66">
        <f>IF(ISERROR('Table 2 - Final Demand 2014'!AA17),0,'Table 2 - Final Demand 2014'!AA17)</f>
        <v>9.7806757557794902E-2</v>
      </c>
      <c r="U13" s="66">
        <f>IF(ISERROR('Table 2 - Final Demand 2015'!AA17),0,'Table 2 - Final Demand 2015'!AA17)</f>
        <v>9.545777146912704E-2</v>
      </c>
      <c r="V13" s="66">
        <f>IF(ISERROR('Table 2 - Final Demand 2016'!AA17),0,'Table 2 - Final Demand 2016'!AA17)</f>
        <v>9.9017908723281339E-2</v>
      </c>
      <c r="W13" s="66">
        <f>IF(ISERROR('Table 2 - Final Demand 2017'!AA17),0,'Table 2 - Final Demand 2017'!AA17)</f>
        <v>0.11062492987770672</v>
      </c>
      <c r="X13" s="66">
        <f>IF(ISERROR('Table 2 - Final Demand 2018'!AA17),0,'Table 2 - Final Demand 2018'!AA17)</f>
        <v>0.11334352478707141</v>
      </c>
      <c r="Y13" s="144">
        <f t="shared" si="21"/>
        <v>8.5632328074880512E-2</v>
      </c>
      <c r="Z13" s="82">
        <f t="shared" si="44"/>
        <v>0</v>
      </c>
      <c r="AB13">
        <f t="shared" si="22"/>
        <v>0</v>
      </c>
      <c r="AC13">
        <f t="shared" si="23"/>
        <v>0</v>
      </c>
      <c r="AD13">
        <f t="shared" si="24"/>
        <v>0</v>
      </c>
      <c r="AE13">
        <f t="shared" si="25"/>
        <v>0</v>
      </c>
      <c r="AF13">
        <f t="shared" si="26"/>
        <v>0</v>
      </c>
      <c r="AG13">
        <f t="shared" si="27"/>
        <v>0</v>
      </c>
      <c r="AH13">
        <f t="shared" si="28"/>
        <v>0</v>
      </c>
      <c r="AI13">
        <f t="shared" si="29"/>
        <v>0</v>
      </c>
      <c r="AJ13">
        <f t="shared" si="30"/>
        <v>0</v>
      </c>
      <c r="AK13">
        <f t="shared" si="31"/>
        <v>0</v>
      </c>
      <c r="AL13">
        <f t="shared" si="32"/>
        <v>0</v>
      </c>
      <c r="AM13">
        <f t="shared" si="33"/>
        <v>0</v>
      </c>
      <c r="AN13">
        <f t="shared" si="34"/>
        <v>0</v>
      </c>
      <c r="AO13">
        <f t="shared" si="35"/>
        <v>0</v>
      </c>
      <c r="AP13">
        <f t="shared" si="36"/>
        <v>0</v>
      </c>
      <c r="AQ13">
        <f t="shared" si="37"/>
        <v>0</v>
      </c>
      <c r="AR13">
        <f t="shared" si="38"/>
        <v>0</v>
      </c>
      <c r="AS13">
        <f t="shared" si="39"/>
        <v>0</v>
      </c>
      <c r="AT13">
        <f t="shared" si="40"/>
        <v>0</v>
      </c>
      <c r="AU13">
        <f t="shared" si="41"/>
        <v>0</v>
      </c>
      <c r="AV13">
        <f t="shared" si="42"/>
        <v>1</v>
      </c>
      <c r="AW13">
        <f t="shared" si="43"/>
        <v>1</v>
      </c>
    </row>
    <row r="14" spans="1:49" x14ac:dyDescent="0.25">
      <c r="A14" s="64" t="str">
        <f>'Table 2 - Final Demand 1997'!A18</f>
        <v>CPA_C107</v>
      </c>
      <c r="B14" s="64" t="str">
        <f>'Table 2 - Final Demand 1997'!B18</f>
        <v xml:space="preserve">Bakery and farinaceous products            </v>
      </c>
      <c r="C14" s="66">
        <f>IF(ISERROR('Table 2 - Final Demand 1997'!AA18),0,'Table 2 - Final Demand 1997'!AA18)</f>
        <v>5.3527118043247078E-2</v>
      </c>
      <c r="D14" s="66">
        <f>IF(ISERROR('Table 2 - Final Demand 1998'!AA18),0,'Table 2 - Final Demand 1998'!AA18)</f>
        <v>4.9843876488955705E-2</v>
      </c>
      <c r="E14" s="66">
        <f>IF(ISERROR('Table 2 - Final Demand 1999'!AA18),0,'Table 2 - Final Demand 1999'!AA18)</f>
        <v>4.7608404112650875E-2</v>
      </c>
      <c r="F14" s="66">
        <f>IF(ISERROR('Table 2 - Final Demand 2000'!AA18),0,'Table 2 - Final Demand 2000'!AA18)</f>
        <v>4.5889517181383212E-2</v>
      </c>
      <c r="G14" s="66">
        <f>IF(ISERROR('Table 2 - Final Demand 2001'!AA18),0,'Table 2 - Final Demand 2001'!AA18)</f>
        <v>4.8716329966329963E-2</v>
      </c>
      <c r="H14" s="66">
        <f>IF(ISERROR('Table 2 - Final Demand 2002'!AA18),0,'Table 2 - Final Demand 2002'!AA18)</f>
        <v>4.9526877390779142E-2</v>
      </c>
      <c r="I14" s="66">
        <f>IF(ISERROR('Table 2 - Final Demand 2003'!AA18),0,'Table 2 - Final Demand 2003'!AA18)</f>
        <v>4.7359357060849601E-2</v>
      </c>
      <c r="J14" s="66">
        <f>IF(ISERROR('Table 2 - Final Demand 2004'!AA18),0,'Table 2 - Final Demand 2004'!AA18)</f>
        <v>4.6176443587625078E-2</v>
      </c>
      <c r="K14" s="66">
        <f>IF(ISERROR('Table 2 - Final Demand 2005'!AA18),0,'Table 2 - Final Demand 2005'!AA18)</f>
        <v>4.7462577583059509E-2</v>
      </c>
      <c r="L14" s="66">
        <f>IF(ISERROR('Table 2 - Final Demand 2006'!AA18),0,'Table 2 - Final Demand 2006'!AA18)</f>
        <v>4.9528089887640452E-2</v>
      </c>
      <c r="M14" s="66">
        <f>IF(ISERROR('Table 2 - Final Demand 2007'!AA18),0,'Table 2 - Final Demand 2007'!AA18)</f>
        <v>5.1044083526682132E-2</v>
      </c>
      <c r="N14" s="66">
        <f>IF(ISERROR('Table 2 - Final Demand 2008'!AA18),0,'Table 2 - Final Demand 2008'!AA18)</f>
        <v>5.5962637893550209E-2</v>
      </c>
      <c r="O14" s="66">
        <f>IF(ISERROR('Table 2 - Final Demand 2009'!AA18),0,'Table 2 - Final Demand 2009'!AA18)</f>
        <v>5.5486766754372391E-2</v>
      </c>
      <c r="P14" s="66">
        <f>IF(ISERROR('Table 2 - Final Demand 2010'!AA18),0,'Table 2 - Final Demand 2010'!AA18)</f>
        <v>5.8221812028918629E-2</v>
      </c>
      <c r="Q14" s="66">
        <f>IF(ISERROR('Table 2 - Final Demand 2011'!AA18),0,'Table 2 - Final Demand 2011'!AA18)</f>
        <v>6.3785532701640862E-2</v>
      </c>
      <c r="R14" s="66">
        <f>IF(ISERROR('Table 2 - Final Demand 2012'!AA18),0,'Table 2 - Final Demand 2012'!AA18)</f>
        <v>6.4417396255961282E-2</v>
      </c>
      <c r="S14" s="66">
        <f>IF(ISERROR('Table 2 - Final Demand 2013'!AA18),0,'Table 2 - Final Demand 2013'!AA18)</f>
        <v>6.4058148223626113E-2</v>
      </c>
      <c r="T14" s="66">
        <f>IF(ISERROR('Table 2 - Final Demand 2014'!AA18),0,'Table 2 - Final Demand 2014'!AA18)</f>
        <v>6.2851405622489961E-2</v>
      </c>
      <c r="U14" s="66">
        <f>IF(ISERROR('Table 2 - Final Demand 2015'!AA18),0,'Table 2 - Final Demand 2015'!AA18)</f>
        <v>6.2412787010021564E-2</v>
      </c>
      <c r="V14" s="66">
        <f>IF(ISERROR('Table 2 - Final Demand 2016'!AA18),0,'Table 2 - Final Demand 2016'!AA18)</f>
        <v>6.3901072124756333E-2</v>
      </c>
      <c r="W14" s="66">
        <f>IF(ISERROR('Table 2 - Final Demand 2017'!AA18),0,'Table 2 - Final Demand 2017'!AA18)</f>
        <v>7.3816961703112347E-2</v>
      </c>
      <c r="X14" s="66">
        <f>IF(ISERROR('Table 2 - Final Demand 2018'!AA18),0,'Table 2 - Final Demand 2018'!AA18)</f>
        <v>6.3491138059701496E-2</v>
      </c>
      <c r="Y14" s="144">
        <f t="shared" si="21"/>
        <v>5.5685833327606994E-2</v>
      </c>
      <c r="Z14" s="82">
        <f t="shared" si="44"/>
        <v>0</v>
      </c>
      <c r="AB14">
        <f t="shared" si="22"/>
        <v>0</v>
      </c>
      <c r="AC14">
        <f t="shared" si="23"/>
        <v>0</v>
      </c>
      <c r="AD14">
        <f t="shared" si="24"/>
        <v>0</v>
      </c>
      <c r="AE14">
        <f t="shared" si="25"/>
        <v>0</v>
      </c>
      <c r="AF14">
        <f t="shared" si="26"/>
        <v>0</v>
      </c>
      <c r="AG14">
        <f t="shared" si="27"/>
        <v>0</v>
      </c>
      <c r="AH14">
        <f t="shared" si="28"/>
        <v>0</v>
      </c>
      <c r="AI14">
        <f t="shared" si="29"/>
        <v>0</v>
      </c>
      <c r="AJ14">
        <f t="shared" si="30"/>
        <v>0</v>
      </c>
      <c r="AK14">
        <f t="shared" si="31"/>
        <v>0</v>
      </c>
      <c r="AL14">
        <f t="shared" si="32"/>
        <v>0</v>
      </c>
      <c r="AM14">
        <f t="shared" si="33"/>
        <v>0</v>
      </c>
      <c r="AN14">
        <f t="shared" si="34"/>
        <v>0</v>
      </c>
      <c r="AO14">
        <f t="shared" si="35"/>
        <v>0</v>
      </c>
      <c r="AP14">
        <f t="shared" si="36"/>
        <v>0</v>
      </c>
      <c r="AQ14">
        <f t="shared" si="37"/>
        <v>0</v>
      </c>
      <c r="AR14">
        <f t="shared" si="38"/>
        <v>0</v>
      </c>
      <c r="AS14">
        <f t="shared" si="39"/>
        <v>0</v>
      </c>
      <c r="AT14">
        <f t="shared" si="40"/>
        <v>0</v>
      </c>
      <c r="AU14">
        <f t="shared" si="41"/>
        <v>0</v>
      </c>
      <c r="AV14">
        <f t="shared" si="42"/>
        <v>0</v>
      </c>
      <c r="AW14">
        <f t="shared" si="43"/>
        <v>0</v>
      </c>
    </row>
    <row r="15" spans="1:49" x14ac:dyDescent="0.25">
      <c r="A15" s="64" t="str">
        <f>'Table 2 - Final Demand 1997'!A19</f>
        <v>CPA_C108</v>
      </c>
      <c r="B15" s="64" t="str">
        <f>'Table 2 - Final Demand 1997'!B19</f>
        <v xml:space="preserve">Other food products             </v>
      </c>
      <c r="C15" s="66">
        <f>IF(ISERROR('Table 2 - Final Demand 1997'!AA19),0,'Table 2 - Final Demand 1997'!AA19)</f>
        <v>0.10534143016482836</v>
      </c>
      <c r="D15" s="66">
        <f>IF(ISERROR('Table 2 - Final Demand 1998'!AA19),0,'Table 2 - Final Demand 1998'!AA19)</f>
        <v>0.10037946163879995</v>
      </c>
      <c r="E15" s="66">
        <f>IF(ISERROR('Table 2 - Final Demand 1999'!AA19),0,'Table 2 - Final Demand 1999'!AA19)</f>
        <v>9.0679377476597947E-2</v>
      </c>
      <c r="F15" s="66">
        <f>IF(ISERROR('Table 2 - Final Demand 2000'!AA19),0,'Table 2 - Final Demand 2000'!AA19)</f>
        <v>8.7586677276344213E-2</v>
      </c>
      <c r="G15" s="66">
        <f>IF(ISERROR('Table 2 - Final Demand 2001'!AA19),0,'Table 2 - Final Demand 2001'!AA19)</f>
        <v>8.4827474134662267E-2</v>
      </c>
      <c r="H15" s="66">
        <f>IF(ISERROR('Table 2 - Final Demand 2002'!AA19),0,'Table 2 - Final Demand 2002'!AA19)</f>
        <v>8.2415555672656376E-2</v>
      </c>
      <c r="I15" s="66">
        <f>IF(ISERROR('Table 2 - Final Demand 2003'!AA19),0,'Table 2 - Final Demand 2003'!AA19)</f>
        <v>8.4373567025016555E-2</v>
      </c>
      <c r="J15" s="66">
        <f>IF(ISERROR('Table 2 - Final Demand 2004'!AA19),0,'Table 2 - Final Demand 2004'!AA19)</f>
        <v>8.3528951486697964E-2</v>
      </c>
      <c r="K15" s="66">
        <f>IF(ISERROR('Table 2 - Final Demand 2005'!AA19),0,'Table 2 - Final Demand 2005'!AA19)</f>
        <v>8.4245551429811452E-2</v>
      </c>
      <c r="L15" s="66">
        <f>IF(ISERROR('Table 2 - Final Demand 2006'!AA19),0,'Table 2 - Final Demand 2006'!AA19)</f>
        <v>8.857075803801924E-2</v>
      </c>
      <c r="M15" s="66">
        <f>IF(ISERROR('Table 2 - Final Demand 2007'!AA19),0,'Table 2 - Final Demand 2007'!AA19)</f>
        <v>8.9758654976046279E-2</v>
      </c>
      <c r="N15" s="66">
        <f>IF(ISERROR('Table 2 - Final Demand 2008'!AA19),0,'Table 2 - Final Demand 2008'!AA19)</f>
        <v>9.7955563064965792E-2</v>
      </c>
      <c r="O15" s="66">
        <f>IF(ISERROR('Table 2 - Final Demand 2009'!AA19),0,'Table 2 - Final Demand 2009'!AA19)</f>
        <v>0.10054156848154119</v>
      </c>
      <c r="P15" s="66">
        <f>IF(ISERROR('Table 2 - Final Demand 2010'!AA19),0,'Table 2 - Final Demand 2010'!AA19)</f>
        <v>9.7322253000923356E-2</v>
      </c>
      <c r="Q15" s="66">
        <f>IF(ISERROR('Table 2 - Final Demand 2011'!AA19),0,'Table 2 - Final Demand 2011'!AA19)</f>
        <v>9.8176215557705393E-2</v>
      </c>
      <c r="R15" s="66">
        <f>IF(ISERROR('Table 2 - Final Demand 2012'!AA19),0,'Table 2 - Final Demand 2012'!AA19)</f>
        <v>9.6904850305464613E-2</v>
      </c>
      <c r="S15" s="66">
        <f>IF(ISERROR('Table 2 - Final Demand 2013'!AA19),0,'Table 2 - Final Demand 2013'!AA19)</f>
        <v>0.10206485814326385</v>
      </c>
      <c r="T15" s="66">
        <f>IF(ISERROR('Table 2 - Final Demand 2014'!AA19),0,'Table 2 - Final Demand 2014'!AA19)</f>
        <v>0.10757098794874241</v>
      </c>
      <c r="U15" s="66">
        <f>IF(ISERROR('Table 2 - Final Demand 2015'!AA19),0,'Table 2 - Final Demand 2015'!AA19)</f>
        <v>0.10700843608046723</v>
      </c>
      <c r="V15" s="66">
        <f>IF(ISERROR('Table 2 - Final Demand 2016'!AA19),0,'Table 2 - Final Demand 2016'!AA19)</f>
        <v>0.11898086817215564</v>
      </c>
      <c r="W15" s="66">
        <f>IF(ISERROR('Table 2 - Final Demand 2017'!AA19),0,'Table 2 - Final Demand 2017'!AA19)</f>
        <v>0.13704439633441087</v>
      </c>
      <c r="X15" s="66">
        <f>IF(ISERROR('Table 2 - Final Demand 2018'!AA19),0,'Table 2 - Final Demand 2018'!AA19)</f>
        <v>0.12305114588362252</v>
      </c>
      <c r="Y15" s="144">
        <f t="shared" si="21"/>
        <v>9.856039101330652E-2</v>
      </c>
      <c r="Z15" s="82">
        <f t="shared" si="44"/>
        <v>0</v>
      </c>
      <c r="AB15">
        <f t="shared" si="22"/>
        <v>1</v>
      </c>
      <c r="AC15">
        <f t="shared" si="23"/>
        <v>1</v>
      </c>
      <c r="AD15">
        <f t="shared" si="24"/>
        <v>0</v>
      </c>
      <c r="AE15">
        <f t="shared" si="25"/>
        <v>0</v>
      </c>
      <c r="AF15">
        <f t="shared" si="26"/>
        <v>0</v>
      </c>
      <c r="AG15">
        <f t="shared" si="27"/>
        <v>0</v>
      </c>
      <c r="AH15">
        <f t="shared" si="28"/>
        <v>0</v>
      </c>
      <c r="AI15">
        <f t="shared" si="29"/>
        <v>0</v>
      </c>
      <c r="AJ15">
        <f t="shared" si="30"/>
        <v>0</v>
      </c>
      <c r="AK15">
        <f t="shared" si="31"/>
        <v>0</v>
      </c>
      <c r="AL15">
        <f t="shared" si="32"/>
        <v>0</v>
      </c>
      <c r="AM15">
        <f t="shared" si="33"/>
        <v>0</v>
      </c>
      <c r="AN15">
        <f t="shared" si="34"/>
        <v>1</v>
      </c>
      <c r="AO15">
        <f t="shared" si="35"/>
        <v>0</v>
      </c>
      <c r="AP15">
        <f t="shared" si="36"/>
        <v>0</v>
      </c>
      <c r="AQ15">
        <f t="shared" si="37"/>
        <v>0</v>
      </c>
      <c r="AR15">
        <f t="shared" si="38"/>
        <v>1</v>
      </c>
      <c r="AS15">
        <f t="shared" si="39"/>
        <v>1</v>
      </c>
      <c r="AT15">
        <f t="shared" si="40"/>
        <v>1</v>
      </c>
      <c r="AU15">
        <f t="shared" si="41"/>
        <v>1</v>
      </c>
      <c r="AV15">
        <f t="shared" si="42"/>
        <v>1</v>
      </c>
      <c r="AW15">
        <f t="shared" si="43"/>
        <v>1</v>
      </c>
    </row>
    <row r="16" spans="1:49" x14ac:dyDescent="0.25">
      <c r="A16" s="64" t="str">
        <f>'Table 2 - Final Demand 1997'!A20</f>
        <v>CPA_C109</v>
      </c>
      <c r="B16" s="64" t="str">
        <f>'Table 2 - Final Demand 1997'!B20</f>
        <v xml:space="preserve">Prepared animal feeds             </v>
      </c>
      <c r="C16" s="66">
        <f>IF(ISERROR('Table 2 - Final Demand 1997'!AA20),0,'Table 2 - Final Demand 1997'!AA20)</f>
        <v>5.4272711950109555E-2</v>
      </c>
      <c r="D16" s="66">
        <f>IF(ISERROR('Table 2 - Final Demand 1998'!AA20),0,'Table 2 - Final Demand 1998'!AA20)</f>
        <v>5.8009478672985781E-2</v>
      </c>
      <c r="E16" s="66">
        <f>IF(ISERROR('Table 2 - Final Demand 1999'!AA20),0,'Table 2 - Final Demand 1999'!AA20)</f>
        <v>6.0606060606060608E-2</v>
      </c>
      <c r="F16" s="66">
        <f>IF(ISERROR('Table 2 - Final Demand 2000'!AA20),0,'Table 2 - Final Demand 2000'!AA20)</f>
        <v>5.6417489421720736E-2</v>
      </c>
      <c r="G16" s="66">
        <f>IF(ISERROR('Table 2 - Final Demand 2001'!AA20),0,'Table 2 - Final Demand 2001'!AA20)</f>
        <v>5.9231937513560429E-2</v>
      </c>
      <c r="H16" s="66">
        <f>IF(ISERROR('Table 2 - Final Demand 2002'!AA20),0,'Table 2 - Final Demand 2002'!AA20)</f>
        <v>5.7194826192400967E-2</v>
      </c>
      <c r="I16" s="66">
        <f>IF(ISERROR('Table 2 - Final Demand 2003'!AA20),0,'Table 2 - Final Demand 2003'!AA20)</f>
        <v>6.7800258286698237E-2</v>
      </c>
      <c r="J16" s="66">
        <f>IF(ISERROR('Table 2 - Final Demand 2004'!AA20),0,'Table 2 - Final Demand 2004'!AA20)</f>
        <v>6.0036021612967783E-2</v>
      </c>
      <c r="K16" s="66">
        <f>IF(ISERROR('Table 2 - Final Demand 2005'!AA20),0,'Table 2 - Final Demand 2005'!AA20)</f>
        <v>6.2912541254125418E-2</v>
      </c>
      <c r="L16" s="66">
        <f>IF(ISERROR('Table 2 - Final Demand 2006'!AA20),0,'Table 2 - Final Demand 2006'!AA20)</f>
        <v>6.680992381324477E-2</v>
      </c>
      <c r="M16" s="66">
        <f>IF(ISERROR('Table 2 - Final Demand 2007'!AA20),0,'Table 2 - Final Demand 2007'!AA20)</f>
        <v>7.5725026852846405E-2</v>
      </c>
      <c r="N16" s="66">
        <f>IF(ISERROR('Table 2 - Final Demand 2008'!AA20),0,'Table 2 - Final Demand 2008'!AA20)</f>
        <v>8.5612968591691999E-2</v>
      </c>
      <c r="O16" s="66">
        <f>IF(ISERROR('Table 2 - Final Demand 2009'!AA20),0,'Table 2 - Final Demand 2009'!AA20)</f>
        <v>8.593630961450556E-2</v>
      </c>
      <c r="P16" s="66">
        <f>IF(ISERROR('Table 2 - Final Demand 2010'!AA20),0,'Table 2 - Final Demand 2010'!AA20)</f>
        <v>8.6526743398781317E-2</v>
      </c>
      <c r="Q16" s="66">
        <f>IF(ISERROR('Table 2 - Final Demand 2011'!AA20),0,'Table 2 - Final Demand 2011'!AA20)</f>
        <v>8.6427575719173741E-2</v>
      </c>
      <c r="R16" s="66">
        <f>IF(ISERROR('Table 2 - Final Demand 2012'!AA20),0,'Table 2 - Final Demand 2012'!AA20)</f>
        <v>9.2848629320619783E-2</v>
      </c>
      <c r="S16" s="66">
        <f>IF(ISERROR('Table 2 - Final Demand 2013'!AA20),0,'Table 2 - Final Demand 2013'!AA20)</f>
        <v>9.5111406717658803E-2</v>
      </c>
      <c r="T16" s="66">
        <f>IF(ISERROR('Table 2 - Final Demand 2014'!AA20),0,'Table 2 - Final Demand 2014'!AA20)</f>
        <v>8.3708821467908284E-2</v>
      </c>
      <c r="U16" s="66">
        <f>IF(ISERROR('Table 2 - Final Demand 2015'!AA20),0,'Table 2 - Final Demand 2015'!AA20)</f>
        <v>9.1241638795986624E-2</v>
      </c>
      <c r="V16" s="66">
        <f>IF(ISERROR('Table 2 - Final Demand 2016'!AA20),0,'Table 2 - Final Demand 2016'!AA20)</f>
        <v>0.11270385374467642</v>
      </c>
      <c r="W16" s="66">
        <f>IF(ISERROR('Table 2 - Final Demand 2017'!AA20),0,'Table 2 - Final Demand 2017'!AA20)</f>
        <v>0.12889314805941543</v>
      </c>
      <c r="X16" s="66">
        <f>IF(ISERROR('Table 2 - Final Demand 2018'!AA20),0,'Table 2 - Final Demand 2018'!AA20)</f>
        <v>9.9028057949752432E-2</v>
      </c>
      <c r="Y16" s="144">
        <f t="shared" si="21"/>
        <v>7.850251952531323E-2</v>
      </c>
      <c r="Z16" s="82">
        <f t="shared" si="44"/>
        <v>0</v>
      </c>
      <c r="AB16">
        <f t="shared" si="22"/>
        <v>0</v>
      </c>
      <c r="AC16">
        <f t="shared" si="23"/>
        <v>0</v>
      </c>
      <c r="AD16">
        <f t="shared" si="24"/>
        <v>0</v>
      </c>
      <c r="AE16">
        <f t="shared" si="25"/>
        <v>0</v>
      </c>
      <c r="AF16">
        <f t="shared" si="26"/>
        <v>0</v>
      </c>
      <c r="AG16">
        <f t="shared" si="27"/>
        <v>0</v>
      </c>
      <c r="AH16">
        <f t="shared" si="28"/>
        <v>0</v>
      </c>
      <c r="AI16">
        <f t="shared" si="29"/>
        <v>0</v>
      </c>
      <c r="AJ16">
        <f t="shared" si="30"/>
        <v>0</v>
      </c>
      <c r="AK16">
        <f t="shared" si="31"/>
        <v>0</v>
      </c>
      <c r="AL16">
        <f t="shared" si="32"/>
        <v>0</v>
      </c>
      <c r="AM16">
        <f t="shared" si="33"/>
        <v>0</v>
      </c>
      <c r="AN16">
        <f t="shared" si="34"/>
        <v>0</v>
      </c>
      <c r="AO16">
        <f t="shared" si="35"/>
        <v>0</v>
      </c>
      <c r="AP16">
        <f t="shared" si="36"/>
        <v>0</v>
      </c>
      <c r="AQ16">
        <f t="shared" si="37"/>
        <v>0</v>
      </c>
      <c r="AR16">
        <f t="shared" si="38"/>
        <v>0</v>
      </c>
      <c r="AS16">
        <f t="shared" si="39"/>
        <v>0</v>
      </c>
      <c r="AT16">
        <f t="shared" si="40"/>
        <v>0</v>
      </c>
      <c r="AU16">
        <f t="shared" si="41"/>
        <v>1</v>
      </c>
      <c r="AV16">
        <f t="shared" si="42"/>
        <v>1</v>
      </c>
      <c r="AW16">
        <f t="shared" si="43"/>
        <v>0</v>
      </c>
    </row>
    <row r="17" spans="1:49" x14ac:dyDescent="0.25">
      <c r="A17" s="64" t="str">
        <f>'Table 2 - Final Demand 1997'!A21</f>
        <v>CPA_C11.01-6 &amp; C12</v>
      </c>
      <c r="B17" s="64" t="str">
        <f>'Table 2 - Final Demand 1997'!B21</f>
        <v>Alcoholic beverages  &amp; Tobacco products</v>
      </c>
      <c r="C17" s="66">
        <f>IF(ISERROR('Table 2 - Final Demand 1997'!AA21),0,'Table 2 - Final Demand 1997'!AA21)</f>
        <v>0.12716085555230003</v>
      </c>
      <c r="D17" s="66">
        <f>IF(ISERROR('Table 2 - Final Demand 1998'!AA21),0,'Table 2 - Final Demand 1998'!AA21)</f>
        <v>0.11190731490441196</v>
      </c>
      <c r="E17" s="66">
        <f>IF(ISERROR('Table 2 - Final Demand 1999'!AA21),0,'Table 2 - Final Demand 1999'!AA21)</f>
        <v>0.10850315532164326</v>
      </c>
      <c r="F17" s="66">
        <f>IF(ISERROR('Table 2 - Final Demand 2000'!AA21),0,'Table 2 - Final Demand 2000'!AA21)</f>
        <v>0.10879493223335297</v>
      </c>
      <c r="G17" s="66">
        <f>IF(ISERROR('Table 2 - Final Demand 2001'!AA21),0,'Table 2 - Final Demand 2001'!AA21)</f>
        <v>0.10759157243645501</v>
      </c>
      <c r="H17" s="66">
        <f>IF(ISERROR('Table 2 - Final Demand 2002'!AA21),0,'Table 2 - Final Demand 2002'!AA21)</f>
        <v>0.11043017088980554</v>
      </c>
      <c r="I17" s="66">
        <f>IF(ISERROR('Table 2 - Final Demand 2003'!AA21),0,'Table 2 - Final Demand 2003'!AA21)</f>
        <v>0.10433619440419128</v>
      </c>
      <c r="J17" s="66">
        <f>IF(ISERROR('Table 2 - Final Demand 2004'!AA21),0,'Table 2 - Final Demand 2004'!AA21)</f>
        <v>9.7658731027836787E-2</v>
      </c>
      <c r="K17" s="66">
        <f>IF(ISERROR('Table 2 - Final Demand 2005'!AA21),0,'Table 2 - Final Demand 2005'!AA21)</f>
        <v>9.6319005065988297E-2</v>
      </c>
      <c r="L17" s="66">
        <f>IF(ISERROR('Table 2 - Final Demand 2006'!AA21),0,'Table 2 - Final Demand 2006'!AA21)</f>
        <v>9.7797356828193835E-2</v>
      </c>
      <c r="M17" s="66">
        <f>IF(ISERROR('Table 2 - Final Demand 2007'!AA21),0,'Table 2 - Final Demand 2007'!AA21)</f>
        <v>0.10173817660211787</v>
      </c>
      <c r="N17" s="66">
        <f>IF(ISERROR('Table 2 - Final Demand 2008'!AA21),0,'Table 2 - Final Demand 2008'!AA21)</f>
        <v>0.11160469786405404</v>
      </c>
      <c r="O17" s="66">
        <f>IF(ISERROR('Table 2 - Final Demand 2009'!AA21),0,'Table 2 - Final Demand 2009'!AA21)</f>
        <v>0.11246105919003116</v>
      </c>
      <c r="P17" s="66">
        <f>IF(ISERROR('Table 2 - Final Demand 2010'!AA21),0,'Table 2 - Final Demand 2010'!AA21)</f>
        <v>0.12149639411641582</v>
      </c>
      <c r="Q17" s="66">
        <f>IF(ISERROR('Table 2 - Final Demand 2011'!AA21),0,'Table 2 - Final Demand 2011'!AA21)</f>
        <v>0.13508586950694282</v>
      </c>
      <c r="R17" s="66">
        <f>IF(ISERROR('Table 2 - Final Demand 2012'!AA21),0,'Table 2 - Final Demand 2012'!AA21)</f>
        <v>0.13667681461304279</v>
      </c>
      <c r="S17" s="66">
        <f>IF(ISERROR('Table 2 - Final Demand 2013'!AA21),0,'Table 2 - Final Demand 2013'!AA21)</f>
        <v>0.13411103542234332</v>
      </c>
      <c r="T17" s="66">
        <f>IF(ISERROR('Table 2 - Final Demand 2014'!AA21),0,'Table 2 - Final Demand 2014'!AA21)</f>
        <v>0.12483237226766797</v>
      </c>
      <c r="U17" s="66">
        <f>IF(ISERROR('Table 2 - Final Demand 2015'!AA21),0,'Table 2 - Final Demand 2015'!AA21)</f>
        <v>0.12140505673367757</v>
      </c>
      <c r="V17" s="66">
        <f>IF(ISERROR('Table 2 - Final Demand 2016'!AA21),0,'Table 2 - Final Demand 2016'!AA21)</f>
        <v>0.12756124629375032</v>
      </c>
      <c r="W17" s="66">
        <f>IF(ISERROR('Table 2 - Final Demand 2017'!AA21),0,'Table 2 - Final Demand 2017'!AA21)</f>
        <v>0.12907705174127784</v>
      </c>
      <c r="X17" s="66">
        <f>IF(ISERROR('Table 2 - Final Demand 2018'!AA21),0,'Table 2 - Final Demand 2018'!AA21)</f>
        <v>0.12650085763293312</v>
      </c>
      <c r="Y17" s="144">
        <f t="shared" si="21"/>
        <v>0.11604772366583792</v>
      </c>
      <c r="Z17" s="82">
        <f t="shared" si="44"/>
        <v>1</v>
      </c>
      <c r="AB17">
        <f t="shared" si="22"/>
        <v>1</v>
      </c>
      <c r="AC17">
        <f t="shared" si="23"/>
        <v>1</v>
      </c>
      <c r="AD17">
        <f t="shared" si="24"/>
        <v>1</v>
      </c>
      <c r="AE17">
        <f t="shared" si="25"/>
        <v>1</v>
      </c>
      <c r="AF17">
        <f t="shared" si="26"/>
        <v>1</v>
      </c>
      <c r="AG17">
        <f t="shared" si="27"/>
        <v>1</v>
      </c>
      <c r="AH17">
        <f t="shared" si="28"/>
        <v>1</v>
      </c>
      <c r="AI17">
        <f t="shared" si="29"/>
        <v>0</v>
      </c>
      <c r="AJ17">
        <f t="shared" si="30"/>
        <v>0</v>
      </c>
      <c r="AK17">
        <f t="shared" si="31"/>
        <v>0</v>
      </c>
      <c r="AL17">
        <f t="shared" si="32"/>
        <v>1</v>
      </c>
      <c r="AM17">
        <f t="shared" si="33"/>
        <v>1</v>
      </c>
      <c r="AN17">
        <f t="shared" si="34"/>
        <v>1</v>
      </c>
      <c r="AO17">
        <f t="shared" si="35"/>
        <v>1</v>
      </c>
      <c r="AP17">
        <f t="shared" si="36"/>
        <v>1</v>
      </c>
      <c r="AQ17">
        <f t="shared" si="37"/>
        <v>1</v>
      </c>
      <c r="AR17">
        <f t="shared" si="38"/>
        <v>1</v>
      </c>
      <c r="AS17">
        <f t="shared" si="39"/>
        <v>1</v>
      </c>
      <c r="AT17">
        <f t="shared" si="40"/>
        <v>1</v>
      </c>
      <c r="AU17">
        <f t="shared" si="41"/>
        <v>1</v>
      </c>
      <c r="AV17">
        <f t="shared" si="42"/>
        <v>1</v>
      </c>
      <c r="AW17">
        <f t="shared" si="43"/>
        <v>1</v>
      </c>
    </row>
    <row r="18" spans="1:49" x14ac:dyDescent="0.25">
      <c r="A18" s="64" t="str">
        <f>'Table 2 - Final Demand 1997'!A22</f>
        <v>CPA_C1107</v>
      </c>
      <c r="B18" s="64" t="str">
        <f>'Table 2 - Final Demand 1997'!B22</f>
        <v xml:space="preserve">Soft drinks              </v>
      </c>
      <c r="C18" s="66">
        <f>IF(ISERROR('Table 2 - Final Demand 1997'!AA22),0,'Table 2 - Final Demand 1997'!AA22)</f>
        <v>6.528033693077126E-2</v>
      </c>
      <c r="D18" s="66">
        <f>IF(ISERROR('Table 2 - Final Demand 1998'!AA22),0,'Table 2 - Final Demand 1998'!AA22)</f>
        <v>5.3563424473330346E-2</v>
      </c>
      <c r="E18" s="66">
        <f>IF(ISERROR('Table 2 - Final Demand 1999'!AA22),0,'Table 2 - Final Demand 1999'!AA22)</f>
        <v>5.692868719611021E-2</v>
      </c>
      <c r="F18" s="66">
        <f>IF(ISERROR('Table 2 - Final Demand 2000'!AA22),0,'Table 2 - Final Demand 2000'!AA22)</f>
        <v>4.8129384255650817E-2</v>
      </c>
      <c r="G18" s="66">
        <f>IF(ISERROR('Table 2 - Final Demand 2001'!AA22),0,'Table 2 - Final Demand 2001'!AA22)</f>
        <v>4.6570856830998729E-2</v>
      </c>
      <c r="H18" s="66">
        <f>IF(ISERROR('Table 2 - Final Demand 2002'!AA22),0,'Table 2 - Final Demand 2002'!AA22)</f>
        <v>4.0409581276284516E-2</v>
      </c>
      <c r="I18" s="66">
        <f>IF(ISERROR('Table 2 - Final Demand 2003'!AA22),0,'Table 2 - Final Demand 2003'!AA22)</f>
        <v>4.6709129511677279E-2</v>
      </c>
      <c r="J18" s="66">
        <f>IF(ISERROR('Table 2 - Final Demand 2004'!AA22),0,'Table 2 - Final Demand 2004'!AA22)</f>
        <v>4.4267167214140465E-2</v>
      </c>
      <c r="K18" s="66">
        <f>IF(ISERROR('Table 2 - Final Demand 2005'!AA22),0,'Table 2 - Final Demand 2005'!AA22)</f>
        <v>4.9851632047477744E-2</v>
      </c>
      <c r="L18" s="66">
        <f>IF(ISERROR('Table 2 - Final Demand 2006'!AA22),0,'Table 2 - Final Demand 2006'!AA22)</f>
        <v>5.6074766355140186E-2</v>
      </c>
      <c r="M18" s="66">
        <f>IF(ISERROR('Table 2 - Final Demand 2007'!AA22),0,'Table 2 - Final Demand 2007'!AA22)</f>
        <v>5.0443458980044348E-2</v>
      </c>
      <c r="N18" s="66">
        <f>IF(ISERROR('Table 2 - Final Demand 2008'!AA22),0,'Table 2 - Final Demand 2008'!AA22)</f>
        <v>5.6360078277886499E-2</v>
      </c>
      <c r="O18" s="66">
        <f>IF(ISERROR('Table 2 - Final Demand 2009'!AA22),0,'Table 2 - Final Demand 2009'!AA22)</f>
        <v>6.0039129371484472E-2</v>
      </c>
      <c r="P18" s="66">
        <f>IF(ISERROR('Table 2 - Final Demand 2010'!AA22),0,'Table 2 - Final Demand 2010'!AA22)</f>
        <v>6.5468071915685058E-2</v>
      </c>
      <c r="Q18" s="66">
        <f>IF(ISERROR('Table 2 - Final Demand 2011'!AA22),0,'Table 2 - Final Demand 2011'!AA22)</f>
        <v>7.2437077961939836E-2</v>
      </c>
      <c r="R18" s="66">
        <f>IF(ISERROR('Table 2 - Final Demand 2012'!AA22),0,'Table 2 - Final Demand 2012'!AA22)</f>
        <v>6.841409161957436E-2</v>
      </c>
      <c r="S18" s="66">
        <f>IF(ISERROR('Table 2 - Final Demand 2013'!AA22),0,'Table 2 - Final Demand 2013'!AA22)</f>
        <v>7.231690465223399E-2</v>
      </c>
      <c r="T18" s="66">
        <f>IF(ISERROR('Table 2 - Final Demand 2014'!AA22),0,'Table 2 - Final Demand 2014'!AA22)</f>
        <v>7.1350762527233116E-2</v>
      </c>
      <c r="U18" s="66">
        <f>IF(ISERROR('Table 2 - Final Demand 2015'!AA22),0,'Table 2 - Final Demand 2015'!AA22)</f>
        <v>7.3022536456031822E-2</v>
      </c>
      <c r="V18" s="66">
        <f>IF(ISERROR('Table 2 - Final Demand 2016'!AA22),0,'Table 2 - Final Demand 2016'!AA22)</f>
        <v>7.7580747308423056E-2</v>
      </c>
      <c r="W18" s="66">
        <f>IF(ISERROR('Table 2 - Final Demand 2017'!AA22),0,'Table 2 - Final Demand 2017'!AA22)</f>
        <v>7.7378562826174224E-2</v>
      </c>
      <c r="X18" s="66">
        <f>IF(ISERROR('Table 2 - Final Demand 2018'!AA22),0,'Table 2 - Final Demand 2018'!AA22)</f>
        <v>7.4503468592606675E-2</v>
      </c>
      <c r="Y18" s="144">
        <f t="shared" si="21"/>
        <v>6.0322720753677221E-2</v>
      </c>
      <c r="Z18" s="82">
        <f t="shared" si="44"/>
        <v>0</v>
      </c>
      <c r="AB18">
        <f t="shared" si="22"/>
        <v>0</v>
      </c>
      <c r="AC18">
        <f t="shared" si="23"/>
        <v>0</v>
      </c>
      <c r="AD18">
        <f t="shared" si="24"/>
        <v>0</v>
      </c>
      <c r="AE18">
        <f t="shared" si="25"/>
        <v>0</v>
      </c>
      <c r="AF18">
        <f t="shared" si="26"/>
        <v>0</v>
      </c>
      <c r="AG18">
        <f t="shared" si="27"/>
        <v>0</v>
      </c>
      <c r="AH18">
        <f t="shared" si="28"/>
        <v>0</v>
      </c>
      <c r="AI18">
        <f t="shared" si="29"/>
        <v>0</v>
      </c>
      <c r="AJ18">
        <f t="shared" si="30"/>
        <v>0</v>
      </c>
      <c r="AK18">
        <f t="shared" si="31"/>
        <v>0</v>
      </c>
      <c r="AL18">
        <f t="shared" si="32"/>
        <v>0</v>
      </c>
      <c r="AM18">
        <f t="shared" si="33"/>
        <v>0</v>
      </c>
      <c r="AN18">
        <f t="shared" si="34"/>
        <v>0</v>
      </c>
      <c r="AO18">
        <f t="shared" si="35"/>
        <v>0</v>
      </c>
      <c r="AP18">
        <f t="shared" si="36"/>
        <v>0</v>
      </c>
      <c r="AQ18">
        <f t="shared" si="37"/>
        <v>0</v>
      </c>
      <c r="AR18">
        <f t="shared" si="38"/>
        <v>0</v>
      </c>
      <c r="AS18">
        <f t="shared" si="39"/>
        <v>0</v>
      </c>
      <c r="AT18">
        <f t="shared" si="40"/>
        <v>0</v>
      </c>
      <c r="AU18">
        <f t="shared" si="41"/>
        <v>0</v>
      </c>
      <c r="AV18">
        <f t="shared" si="42"/>
        <v>0</v>
      </c>
      <c r="AW18">
        <f t="shared" si="43"/>
        <v>0</v>
      </c>
    </row>
    <row r="19" spans="1:49" x14ac:dyDescent="0.25">
      <c r="A19" s="64" t="str">
        <f>'Table 2 - Final Demand 1997'!A23</f>
        <v>CPA_C13</v>
      </c>
      <c r="B19" s="64" t="str">
        <f>'Table 2 - Final Demand 1997'!B23</f>
        <v xml:space="preserve">Textiles               </v>
      </c>
      <c r="C19" s="66">
        <f>IF(ISERROR('Table 2 - Final Demand 1997'!AA23),0,'Table 2 - Final Demand 1997'!AA23)</f>
        <v>0.14673706240487061</v>
      </c>
      <c r="D19" s="66">
        <f>IF(ISERROR('Table 2 - Final Demand 1998'!AA23),0,'Table 2 - Final Demand 1998'!AA23)</f>
        <v>0.13897702144024612</v>
      </c>
      <c r="E19" s="66">
        <f>IF(ISERROR('Table 2 - Final Demand 1999'!AA23),0,'Table 2 - Final Demand 1999'!AA23)</f>
        <v>0.13238630758607084</v>
      </c>
      <c r="F19" s="66">
        <f>IF(ISERROR('Table 2 - Final Demand 2000'!AA23),0,'Table 2 - Final Demand 2000'!AA23)</f>
        <v>0.13408715665182369</v>
      </c>
      <c r="G19" s="66">
        <f>IF(ISERROR('Table 2 - Final Demand 2001'!AA23),0,'Table 2 - Final Demand 2001'!AA23)</f>
        <v>0.13234704112337012</v>
      </c>
      <c r="H19" s="66">
        <f>IF(ISERROR('Table 2 - Final Demand 2002'!AA23),0,'Table 2 - Final Demand 2002'!AA23)</f>
        <v>0.12774725274725274</v>
      </c>
      <c r="I19" s="66">
        <f>IF(ISERROR('Table 2 - Final Demand 2003'!AA23),0,'Table 2 - Final Demand 2003'!AA23)</f>
        <v>0.13909115067765082</v>
      </c>
      <c r="J19" s="66">
        <f>IF(ISERROR('Table 2 - Final Demand 2004'!AA23),0,'Table 2 - Final Demand 2004'!AA23)</f>
        <v>0.1347448481422478</v>
      </c>
      <c r="K19" s="66">
        <f>IF(ISERROR('Table 2 - Final Demand 2005'!AA23),0,'Table 2 - Final Demand 2005'!AA23)</f>
        <v>0.13109146405641511</v>
      </c>
      <c r="L19" s="66">
        <f>IF(ISERROR('Table 2 - Final Demand 2006'!AA23),0,'Table 2 - Final Demand 2006'!AA23)</f>
        <v>0.1320586694604505</v>
      </c>
      <c r="M19" s="66">
        <f>IF(ISERROR('Table 2 - Final Demand 2007'!AA23),0,'Table 2 - Final Demand 2007'!AA23)</f>
        <v>0.12272296251933923</v>
      </c>
      <c r="N19" s="66">
        <f>IF(ISERROR('Table 2 - Final Demand 2008'!AA23),0,'Table 2 - Final Demand 2008'!AA23)</f>
        <v>0.1327524623877043</v>
      </c>
      <c r="O19" s="66">
        <f>IF(ISERROR('Table 2 - Final Demand 2009'!AA23),0,'Table 2 - Final Demand 2009'!AA23)</f>
        <v>0.1204787091948496</v>
      </c>
      <c r="P19" s="66">
        <f>IF(ISERROR('Table 2 - Final Demand 2010'!AA23),0,'Table 2 - Final Demand 2010'!AA23)</f>
        <v>0.12297944522051486</v>
      </c>
      <c r="Q19" s="66">
        <f>IF(ISERROR('Table 2 - Final Demand 2011'!AA23),0,'Table 2 - Final Demand 2011'!AA23)</f>
        <v>0.13436718359179589</v>
      </c>
      <c r="R19" s="66">
        <f>IF(ISERROR('Table 2 - Final Demand 2012'!AA23),0,'Table 2 - Final Demand 2012'!AA23)</f>
        <v>0.13307221050517223</v>
      </c>
      <c r="S19" s="66">
        <f>IF(ISERROR('Table 2 - Final Demand 2013'!AA23),0,'Table 2 - Final Demand 2013'!AA23)</f>
        <v>0.13996644465910824</v>
      </c>
      <c r="T19" s="66">
        <f>IF(ISERROR('Table 2 - Final Demand 2014'!AA23),0,'Table 2 - Final Demand 2014'!AA23)</f>
        <v>0.1308327856539292</v>
      </c>
      <c r="U19" s="66">
        <f>IF(ISERROR('Table 2 - Final Demand 2015'!AA23),0,'Table 2 - Final Demand 2015'!AA23)</f>
        <v>0.11910680797243665</v>
      </c>
      <c r="V19" s="66">
        <f>IF(ISERROR('Table 2 - Final Demand 2016'!AA23),0,'Table 2 - Final Demand 2016'!AA23)</f>
        <v>0.11605899221630479</v>
      </c>
      <c r="W19" s="66">
        <f>IF(ISERROR('Table 2 - Final Demand 2017'!AA23),0,'Table 2 - Final Demand 2017'!AA23)</f>
        <v>0.11387600168705188</v>
      </c>
      <c r="X19" s="66">
        <f>IF(ISERROR('Table 2 - Final Demand 2018'!AA23),0,'Table 2 - Final Demand 2018'!AA23)</f>
        <v>0.11677744671097869</v>
      </c>
      <c r="Y19" s="144">
        <f t="shared" si="21"/>
        <v>0.12964815575498109</v>
      </c>
      <c r="Z19" s="82">
        <f t="shared" si="44"/>
        <v>1</v>
      </c>
      <c r="AB19">
        <f t="shared" si="22"/>
        <v>1</v>
      </c>
      <c r="AC19">
        <f t="shared" si="23"/>
        <v>1</v>
      </c>
      <c r="AD19">
        <f t="shared" si="24"/>
        <v>1</v>
      </c>
      <c r="AE19">
        <f t="shared" si="25"/>
        <v>1</v>
      </c>
      <c r="AF19">
        <f t="shared" si="26"/>
        <v>1</v>
      </c>
      <c r="AG19">
        <f t="shared" si="27"/>
        <v>1</v>
      </c>
      <c r="AH19">
        <f t="shared" si="28"/>
        <v>1</v>
      </c>
      <c r="AI19">
        <f t="shared" si="29"/>
        <v>1</v>
      </c>
      <c r="AJ19">
        <f t="shared" si="30"/>
        <v>1</v>
      </c>
      <c r="AK19">
        <f t="shared" si="31"/>
        <v>1</v>
      </c>
      <c r="AL19">
        <f t="shared" si="32"/>
        <v>1</v>
      </c>
      <c r="AM19">
        <f t="shared" si="33"/>
        <v>1</v>
      </c>
      <c r="AN19">
        <f t="shared" si="34"/>
        <v>1</v>
      </c>
      <c r="AO19">
        <f t="shared" si="35"/>
        <v>1</v>
      </c>
      <c r="AP19">
        <f t="shared" si="36"/>
        <v>1</v>
      </c>
      <c r="AQ19">
        <f t="shared" si="37"/>
        <v>1</v>
      </c>
      <c r="AR19">
        <f t="shared" si="38"/>
        <v>1</v>
      </c>
      <c r="AS19">
        <f t="shared" si="39"/>
        <v>1</v>
      </c>
      <c r="AT19">
        <f t="shared" si="40"/>
        <v>1</v>
      </c>
      <c r="AU19">
        <f t="shared" si="41"/>
        <v>1</v>
      </c>
      <c r="AV19">
        <f t="shared" si="42"/>
        <v>1</v>
      </c>
      <c r="AW19">
        <f t="shared" si="43"/>
        <v>1</v>
      </c>
    </row>
    <row r="20" spans="1:49" x14ac:dyDescent="0.25">
      <c r="A20" s="64" t="str">
        <f>'Table 2 - Final Demand 1997'!A24</f>
        <v>CPA_C14</v>
      </c>
      <c r="B20" s="64" t="str">
        <f>'Table 2 - Final Demand 1997'!B24</f>
        <v xml:space="preserve">Wearing apparel              </v>
      </c>
      <c r="C20" s="66">
        <f>IF(ISERROR('Table 2 - Final Demand 1997'!AA24),0,'Table 2 - Final Demand 1997'!AA24)</f>
        <v>0.14567297316739802</v>
      </c>
      <c r="D20" s="66">
        <f>IF(ISERROR('Table 2 - Final Demand 1998'!AA24),0,'Table 2 - Final Demand 1998'!AA24)</f>
        <v>0.13291287866080714</v>
      </c>
      <c r="E20" s="66">
        <f>IF(ISERROR('Table 2 - Final Demand 1999'!AA24),0,'Table 2 - Final Demand 1999'!AA24)</f>
        <v>0.12066136970437803</v>
      </c>
      <c r="F20" s="66">
        <f>IF(ISERROR('Table 2 - Final Demand 2000'!AA24),0,'Table 2 - Final Demand 2000'!AA24)</f>
        <v>0.1117717003567182</v>
      </c>
      <c r="G20" s="66">
        <f>IF(ISERROR('Table 2 - Final Demand 2001'!AA24),0,'Table 2 - Final Demand 2001'!AA24)</f>
        <v>0.10868247047613548</v>
      </c>
      <c r="H20" s="66">
        <f>IF(ISERROR('Table 2 - Final Demand 2002'!AA24),0,'Table 2 - Final Demand 2002'!AA24)</f>
        <v>0.10022212112291594</v>
      </c>
      <c r="I20" s="66">
        <f>IF(ISERROR('Table 2 - Final Demand 2003'!AA24),0,'Table 2 - Final Demand 2003'!AA24)</f>
        <v>0.10111761575306014</v>
      </c>
      <c r="J20" s="66">
        <f>IF(ISERROR('Table 2 - Final Demand 2004'!AA24),0,'Table 2 - Final Demand 2004'!AA24)</f>
        <v>0.10860459248044411</v>
      </c>
      <c r="K20" s="66">
        <f>IF(ISERROR('Table 2 - Final Demand 2005'!AA24),0,'Table 2 - Final Demand 2005'!AA24)</f>
        <v>0.11006823836622077</v>
      </c>
      <c r="L20" s="66">
        <f>IF(ISERROR('Table 2 - Final Demand 2006'!AA24),0,'Table 2 - Final Demand 2006'!AA24)</f>
        <v>0.11754064411701697</v>
      </c>
      <c r="M20" s="66">
        <f>IF(ISERROR('Table 2 - Final Demand 2007'!AA24),0,'Table 2 - Final Demand 2007'!AA24)</f>
        <v>0.1185985667159595</v>
      </c>
      <c r="N20" s="66">
        <f>IF(ISERROR('Table 2 - Final Demand 2008'!AA24),0,'Table 2 - Final Demand 2008'!AA24)</f>
        <v>0.12031462846596652</v>
      </c>
      <c r="O20" s="66">
        <f>IF(ISERROR('Table 2 - Final Demand 2009'!AA24),0,'Table 2 - Final Demand 2009'!AA24)</f>
        <v>0.11982897317788112</v>
      </c>
      <c r="P20" s="66">
        <f>IF(ISERROR('Table 2 - Final Demand 2010'!AA24),0,'Table 2 - Final Demand 2010'!AA24)</f>
        <v>0.12335192697768763</v>
      </c>
      <c r="Q20" s="66">
        <f>IF(ISERROR('Table 2 - Final Demand 2011'!AA24),0,'Table 2 - Final Demand 2011'!AA24)</f>
        <v>0.13373109142409451</v>
      </c>
      <c r="R20" s="66">
        <f>IF(ISERROR('Table 2 - Final Demand 2012'!AA24),0,'Table 2 - Final Demand 2012'!AA24)</f>
        <v>0.13263235925246772</v>
      </c>
      <c r="S20" s="66">
        <f>IF(ISERROR('Table 2 - Final Demand 2013'!AA24),0,'Table 2 - Final Demand 2013'!AA24)</f>
        <v>0.14275309541150766</v>
      </c>
      <c r="T20" s="66">
        <f>IF(ISERROR('Table 2 - Final Demand 2014'!AA24),0,'Table 2 - Final Demand 2014'!AA24)</f>
        <v>0.14133014539125544</v>
      </c>
      <c r="U20" s="66">
        <f>IF(ISERROR('Table 2 - Final Demand 2015'!AA24),0,'Table 2 - Final Demand 2015'!AA24)</f>
        <v>0.14422539978001522</v>
      </c>
      <c r="V20" s="66">
        <f>IF(ISERROR('Table 2 - Final Demand 2016'!AA24),0,'Table 2 - Final Demand 2016'!AA24)</f>
        <v>0.14897817187424151</v>
      </c>
      <c r="W20" s="66">
        <f>IF(ISERROR('Table 2 - Final Demand 2017'!AA24),0,'Table 2 - Final Demand 2017'!AA24)</f>
        <v>0.15821047929031845</v>
      </c>
      <c r="X20" s="66">
        <f>IF(ISERROR('Table 2 - Final Demand 2018'!AA24),0,'Table 2 - Final Demand 2018'!AA24)</f>
        <v>0.15489426640505777</v>
      </c>
      <c r="Y20" s="144">
        <f t="shared" si="21"/>
        <v>0.12709562310779765</v>
      </c>
      <c r="Z20" s="82">
        <f t="shared" si="44"/>
        <v>1</v>
      </c>
      <c r="AB20">
        <f t="shared" si="22"/>
        <v>1</v>
      </c>
      <c r="AC20">
        <f t="shared" si="23"/>
        <v>1</v>
      </c>
      <c r="AD20">
        <f t="shared" si="24"/>
        <v>1</v>
      </c>
      <c r="AE20">
        <f t="shared" si="25"/>
        <v>1</v>
      </c>
      <c r="AF20">
        <f t="shared" si="26"/>
        <v>1</v>
      </c>
      <c r="AG20">
        <f t="shared" si="27"/>
        <v>1</v>
      </c>
      <c r="AH20">
        <f t="shared" si="28"/>
        <v>1</v>
      </c>
      <c r="AI20">
        <f t="shared" si="29"/>
        <v>1</v>
      </c>
      <c r="AJ20">
        <f t="shared" si="30"/>
        <v>1</v>
      </c>
      <c r="AK20">
        <f t="shared" si="31"/>
        <v>1</v>
      </c>
      <c r="AL20">
        <f t="shared" si="32"/>
        <v>1</v>
      </c>
      <c r="AM20">
        <f t="shared" si="33"/>
        <v>1</v>
      </c>
      <c r="AN20">
        <f t="shared" si="34"/>
        <v>1</v>
      </c>
      <c r="AO20">
        <f t="shared" si="35"/>
        <v>1</v>
      </c>
      <c r="AP20">
        <f t="shared" si="36"/>
        <v>1</v>
      </c>
      <c r="AQ20">
        <f t="shared" si="37"/>
        <v>1</v>
      </c>
      <c r="AR20">
        <f t="shared" si="38"/>
        <v>1</v>
      </c>
      <c r="AS20">
        <f t="shared" si="39"/>
        <v>1</v>
      </c>
      <c r="AT20">
        <f t="shared" si="40"/>
        <v>1</v>
      </c>
      <c r="AU20">
        <f t="shared" si="41"/>
        <v>1</v>
      </c>
      <c r="AV20">
        <f t="shared" si="42"/>
        <v>1</v>
      </c>
      <c r="AW20">
        <f t="shared" si="43"/>
        <v>1</v>
      </c>
    </row>
    <row r="21" spans="1:49" x14ac:dyDescent="0.25">
      <c r="A21" s="64" t="str">
        <f>'Table 2 - Final Demand 1997'!A25</f>
        <v>CPA_C15</v>
      </c>
      <c r="B21" s="64" t="str">
        <f>'Table 2 - Final Demand 1997'!B25</f>
        <v xml:space="preserve">Leather and related products            </v>
      </c>
      <c r="C21" s="66">
        <f>IF(ISERROR('Table 2 - Final Demand 1997'!AA25),0,'Table 2 - Final Demand 1997'!AA25)</f>
        <v>0.19978269727013445</v>
      </c>
      <c r="D21" s="66">
        <f>IF(ISERROR('Table 2 - Final Demand 1998'!AA25),0,'Table 2 - Final Demand 1998'!AA25)</f>
        <v>0.18704936217415419</v>
      </c>
      <c r="E21" s="66">
        <f>IF(ISERROR('Table 2 - Final Demand 1999'!AA25),0,'Table 2 - Final Demand 1999'!AA25)</f>
        <v>0.18284300247456695</v>
      </c>
      <c r="F21" s="66">
        <f>IF(ISERROR('Table 2 - Final Demand 2000'!AA25),0,'Table 2 - Final Demand 2000'!AA25)</f>
        <v>0.18165712728263833</v>
      </c>
      <c r="G21" s="66">
        <f>IF(ISERROR('Table 2 - Final Demand 2001'!AA25),0,'Table 2 - Final Demand 2001'!AA25)</f>
        <v>0.1612576064908722</v>
      </c>
      <c r="H21" s="66">
        <f>IF(ISERROR('Table 2 - Final Demand 2002'!AA25),0,'Table 2 - Final Demand 2002'!AA25)</f>
        <v>0.15176470588235294</v>
      </c>
      <c r="I21" s="66">
        <f>IF(ISERROR('Table 2 - Final Demand 2003'!AA25),0,'Table 2 - Final Demand 2003'!AA25)</f>
        <v>0.13920454545454544</v>
      </c>
      <c r="J21" s="66">
        <f>IF(ISERROR('Table 2 - Final Demand 2004'!AA25),0,'Table 2 - Final Demand 2004'!AA25)</f>
        <v>0.13931548924967091</v>
      </c>
      <c r="K21" s="66">
        <f>IF(ISERROR('Table 2 - Final Demand 2005'!AA25),0,'Table 2 - Final Demand 2005'!AA25)</f>
        <v>0.14894308943089432</v>
      </c>
      <c r="L21" s="66">
        <f>IF(ISERROR('Table 2 - Final Demand 2006'!AA25),0,'Table 2 - Final Demand 2006'!AA25)</f>
        <v>0.14822464837218452</v>
      </c>
      <c r="M21" s="66">
        <f>IF(ISERROR('Table 2 - Final Demand 2007'!AA25),0,'Table 2 - Final Demand 2007'!AA25)</f>
        <v>0.15597421913733267</v>
      </c>
      <c r="N21" s="66">
        <f>IF(ISERROR('Table 2 - Final Demand 2008'!AA25),0,'Table 2 - Final Demand 2008'!AA25)</f>
        <v>0.15801031124689707</v>
      </c>
      <c r="O21" s="66">
        <f>IF(ISERROR('Table 2 - Final Demand 2009'!AA25),0,'Table 2 - Final Demand 2009'!AA25)</f>
        <v>0.15585120825414064</v>
      </c>
      <c r="P21" s="66">
        <f>IF(ISERROR('Table 2 - Final Demand 2010'!AA25),0,'Table 2 - Final Demand 2010'!AA25)</f>
        <v>0.1734368262181975</v>
      </c>
      <c r="Q21" s="66">
        <f>IF(ISERROR('Table 2 - Final Demand 2011'!AA25),0,'Table 2 - Final Demand 2011'!AA25)</f>
        <v>0.19046411361907178</v>
      </c>
      <c r="R21" s="66">
        <f>IF(ISERROR('Table 2 - Final Demand 2012'!AA25),0,'Table 2 - Final Demand 2012'!AA25)</f>
        <v>0.18402105752109624</v>
      </c>
      <c r="S21" s="66">
        <f>IF(ISERROR('Table 2 - Final Demand 2013'!AA25),0,'Table 2 - Final Demand 2013'!AA25)</f>
        <v>0.19516070783676417</v>
      </c>
      <c r="T21" s="66">
        <f>IF(ISERROR('Table 2 - Final Demand 2014'!AA25),0,'Table 2 - Final Demand 2014'!AA25)</f>
        <v>0.19294133866409319</v>
      </c>
      <c r="U21" s="66">
        <f>IF(ISERROR('Table 2 - Final Demand 2015'!AA25),0,'Table 2 - Final Demand 2015'!AA25)</f>
        <v>0.19788935081547809</v>
      </c>
      <c r="V21" s="66">
        <f>IF(ISERROR('Table 2 - Final Demand 2016'!AA25),0,'Table 2 - Final Demand 2016'!AA25)</f>
        <v>0.21912732383568645</v>
      </c>
      <c r="W21" s="66">
        <f>IF(ISERROR('Table 2 - Final Demand 2017'!AA25),0,'Table 2 - Final Demand 2017'!AA25)</f>
        <v>0.21911116406529252</v>
      </c>
      <c r="X21" s="66">
        <f>IF(ISERROR('Table 2 - Final Demand 2018'!AA25),0,'Table 2 - Final Demand 2018'!AA25)</f>
        <v>0.22466126264718064</v>
      </c>
      <c r="Y21" s="144">
        <f t="shared" si="21"/>
        <v>0.17757687081560206</v>
      </c>
      <c r="Z21" s="82">
        <f t="shared" si="44"/>
        <v>1</v>
      </c>
      <c r="AB21">
        <f t="shared" si="22"/>
        <v>1</v>
      </c>
      <c r="AC21">
        <f t="shared" si="23"/>
        <v>1</v>
      </c>
      <c r="AD21">
        <f t="shared" si="24"/>
        <v>1</v>
      </c>
      <c r="AE21">
        <f t="shared" si="25"/>
        <v>1</v>
      </c>
      <c r="AF21">
        <f t="shared" si="26"/>
        <v>1</v>
      </c>
      <c r="AG21">
        <f t="shared" si="27"/>
        <v>1</v>
      </c>
      <c r="AH21">
        <f t="shared" si="28"/>
        <v>1</v>
      </c>
      <c r="AI21">
        <f t="shared" si="29"/>
        <v>1</v>
      </c>
      <c r="AJ21">
        <f t="shared" si="30"/>
        <v>1</v>
      </c>
      <c r="AK21">
        <f t="shared" si="31"/>
        <v>1</v>
      </c>
      <c r="AL21">
        <f t="shared" si="32"/>
        <v>1</v>
      </c>
      <c r="AM21">
        <f t="shared" si="33"/>
        <v>1</v>
      </c>
      <c r="AN21">
        <f t="shared" si="34"/>
        <v>1</v>
      </c>
      <c r="AO21">
        <f t="shared" si="35"/>
        <v>1</v>
      </c>
      <c r="AP21">
        <f t="shared" si="36"/>
        <v>1</v>
      </c>
      <c r="AQ21">
        <f t="shared" si="37"/>
        <v>1</v>
      </c>
      <c r="AR21">
        <f t="shared" si="38"/>
        <v>1</v>
      </c>
      <c r="AS21">
        <f t="shared" si="39"/>
        <v>1</v>
      </c>
      <c r="AT21">
        <f t="shared" si="40"/>
        <v>1</v>
      </c>
      <c r="AU21">
        <f t="shared" si="41"/>
        <v>1</v>
      </c>
      <c r="AV21">
        <f t="shared" si="42"/>
        <v>1</v>
      </c>
      <c r="AW21">
        <f t="shared" si="43"/>
        <v>1</v>
      </c>
    </row>
    <row r="22" spans="1:49" x14ac:dyDescent="0.25">
      <c r="A22" s="64" t="str">
        <f>'Table 2 - Final Demand 1997'!A26</f>
        <v>CPA_C16</v>
      </c>
      <c r="B22" s="64" t="str">
        <f>'Table 2 - Final Demand 1997'!B26</f>
        <v>Wood and of products of wood and cork, except furniture; articles of straw and plaiting materials</v>
      </c>
      <c r="C22" s="66">
        <f>IF(ISERROR('Table 2 - Final Demand 1997'!AA26),0,'Table 2 - Final Demand 1997'!AA26)</f>
        <v>4.1393495307880189E-2</v>
      </c>
      <c r="D22" s="66">
        <f>IF(ISERROR('Table 2 - Final Demand 1998'!AA26),0,'Table 2 - Final Demand 1998'!AA26)</f>
        <v>4.4096353823877846E-2</v>
      </c>
      <c r="E22" s="66">
        <f>IF(ISERROR('Table 2 - Final Demand 1999'!AA26),0,'Table 2 - Final Demand 1999'!AA26)</f>
        <v>4.6736093472186942E-2</v>
      </c>
      <c r="F22" s="66">
        <f>IF(ISERROR('Table 2 - Final Demand 2000'!AA26),0,'Table 2 - Final Demand 2000'!AA26)</f>
        <v>4.0548390844661324E-2</v>
      </c>
      <c r="G22" s="66">
        <f>IF(ISERROR('Table 2 - Final Demand 2001'!AA26),0,'Table 2 - Final Demand 2001'!AA26)</f>
        <v>4.0137869690905048E-2</v>
      </c>
      <c r="H22" s="66">
        <f>IF(ISERROR('Table 2 - Final Demand 2002'!AA26),0,'Table 2 - Final Demand 2002'!AA26)</f>
        <v>4.0188877229800628E-2</v>
      </c>
      <c r="I22" s="66">
        <f>IF(ISERROR('Table 2 - Final Demand 2003'!AA26),0,'Table 2 - Final Demand 2003'!AA26)</f>
        <v>4.7736880090731001E-2</v>
      </c>
      <c r="J22" s="66">
        <f>IF(ISERROR('Table 2 - Final Demand 2004'!AA26),0,'Table 2 - Final Demand 2004'!AA26)</f>
        <v>4.0808506561931218E-2</v>
      </c>
      <c r="K22" s="66">
        <f>IF(ISERROR('Table 2 - Final Demand 2005'!AA26),0,'Table 2 - Final Demand 2005'!AA26)</f>
        <v>3.8687973086627421E-2</v>
      </c>
      <c r="L22" s="66">
        <f>IF(ISERROR('Table 2 - Final Demand 2006'!AA26),0,'Table 2 - Final Demand 2006'!AA26)</f>
        <v>4.0134668202356692E-2</v>
      </c>
      <c r="M22" s="66">
        <f>IF(ISERROR('Table 2 - Final Demand 2007'!AA26),0,'Table 2 - Final Demand 2007'!AA26)</f>
        <v>3.7426132632961261E-2</v>
      </c>
      <c r="N22" s="66">
        <f>IF(ISERROR('Table 2 - Final Demand 2008'!AA26),0,'Table 2 - Final Demand 2008'!AA26)</f>
        <v>3.328382982440814E-2</v>
      </c>
      <c r="O22" s="66">
        <f>IF(ISERROR('Table 2 - Final Demand 2009'!AA26),0,'Table 2 - Final Demand 2009'!AA26)</f>
        <v>3.5959084677844561E-2</v>
      </c>
      <c r="P22" s="66">
        <f>IF(ISERROR('Table 2 - Final Demand 2010'!AA26),0,'Table 2 - Final Demand 2010'!AA26)</f>
        <v>3.2302850796001481E-2</v>
      </c>
      <c r="Q22" s="66">
        <f>IF(ISERROR('Table 2 - Final Demand 2011'!AA26),0,'Table 2 - Final Demand 2011'!AA26)</f>
        <v>3.5642425984478296E-2</v>
      </c>
      <c r="R22" s="66">
        <f>IF(ISERROR('Table 2 - Final Demand 2012'!AA26),0,'Table 2 - Final Demand 2012'!AA26)</f>
        <v>3.5717633823943003E-2</v>
      </c>
      <c r="S22" s="66">
        <f>IF(ISERROR('Table 2 - Final Demand 2013'!AA26),0,'Table 2 - Final Demand 2013'!AA26)</f>
        <v>3.2077979618963227E-2</v>
      </c>
      <c r="T22" s="66">
        <f>IF(ISERROR('Table 2 - Final Demand 2014'!AA26),0,'Table 2 - Final Demand 2014'!AA26)</f>
        <v>3.0708035003977726E-2</v>
      </c>
      <c r="U22" s="66">
        <f>IF(ISERROR('Table 2 - Final Demand 2015'!AA26),0,'Table 2 - Final Demand 2015'!AA26)</f>
        <v>2.807957153787299E-2</v>
      </c>
      <c r="V22" s="66">
        <f>IF(ISERROR('Table 2 - Final Demand 2016'!AA26),0,'Table 2 - Final Demand 2016'!AA26)</f>
        <v>3.0210602759622368E-2</v>
      </c>
      <c r="W22" s="66">
        <f>IF(ISERROR('Table 2 - Final Demand 2017'!AA26),0,'Table 2 - Final Demand 2017'!AA26)</f>
        <v>3.2322674217832727E-2</v>
      </c>
      <c r="X22" s="66">
        <f>IF(ISERROR('Table 2 - Final Demand 2018'!AA26),0,'Table 2 - Final Demand 2018'!AA26)</f>
        <v>3.4719418651594669E-2</v>
      </c>
      <c r="Y22" s="144">
        <f t="shared" si="21"/>
        <v>3.7223606720020848E-2</v>
      </c>
      <c r="Z22" s="82">
        <f t="shared" si="44"/>
        <v>0</v>
      </c>
      <c r="AB22">
        <f t="shared" si="22"/>
        <v>0</v>
      </c>
      <c r="AC22">
        <f t="shared" si="23"/>
        <v>0</v>
      </c>
      <c r="AD22">
        <f t="shared" si="24"/>
        <v>0</v>
      </c>
      <c r="AE22">
        <f t="shared" si="25"/>
        <v>0</v>
      </c>
      <c r="AF22">
        <f t="shared" si="26"/>
        <v>0</v>
      </c>
      <c r="AG22">
        <f t="shared" si="27"/>
        <v>0</v>
      </c>
      <c r="AH22">
        <f t="shared" si="28"/>
        <v>0</v>
      </c>
      <c r="AI22">
        <f t="shared" si="29"/>
        <v>0</v>
      </c>
      <c r="AJ22">
        <f t="shared" si="30"/>
        <v>0</v>
      </c>
      <c r="AK22">
        <f t="shared" si="31"/>
        <v>0</v>
      </c>
      <c r="AL22">
        <f t="shared" si="32"/>
        <v>0</v>
      </c>
      <c r="AM22">
        <f t="shared" si="33"/>
        <v>0</v>
      </c>
      <c r="AN22">
        <f t="shared" si="34"/>
        <v>0</v>
      </c>
      <c r="AO22">
        <f t="shared" si="35"/>
        <v>0</v>
      </c>
      <c r="AP22">
        <f t="shared" si="36"/>
        <v>0</v>
      </c>
      <c r="AQ22">
        <f t="shared" si="37"/>
        <v>0</v>
      </c>
      <c r="AR22">
        <f t="shared" si="38"/>
        <v>0</v>
      </c>
      <c r="AS22">
        <f t="shared" si="39"/>
        <v>0</v>
      </c>
      <c r="AT22">
        <f t="shared" si="40"/>
        <v>0</v>
      </c>
      <c r="AU22">
        <f t="shared" si="41"/>
        <v>0</v>
      </c>
      <c r="AV22">
        <f t="shared" si="42"/>
        <v>0</v>
      </c>
      <c r="AW22">
        <f t="shared" si="43"/>
        <v>0</v>
      </c>
    </row>
    <row r="23" spans="1:49" x14ac:dyDescent="0.25">
      <c r="A23" s="64" t="str">
        <f>'Table 2 - Final Demand 1997'!A27</f>
        <v>CPA_C17</v>
      </c>
      <c r="B23" s="64" t="str">
        <f>'Table 2 - Final Demand 1997'!B27</f>
        <v xml:space="preserve">Paper and paper products            </v>
      </c>
      <c r="C23" s="66">
        <f>IF(ISERROR('Table 2 - Final Demand 1997'!AA27),0,'Table 2 - Final Demand 1997'!AA27)</f>
        <v>0.11133295715959894</v>
      </c>
      <c r="D23" s="66">
        <f>IF(ISERROR('Table 2 - Final Demand 1998'!AA27),0,'Table 2 - Final Demand 1998'!AA27)</f>
        <v>0.1018019535197036</v>
      </c>
      <c r="E23" s="66">
        <f>IF(ISERROR('Table 2 - Final Demand 1999'!AA27),0,'Table 2 - Final Demand 1999'!AA27)</f>
        <v>9.5670922465544941E-2</v>
      </c>
      <c r="F23" s="66">
        <f>IF(ISERROR('Table 2 - Final Demand 2000'!AA27),0,'Table 2 - Final Demand 2000'!AA27)</f>
        <v>9.3382234402708361E-2</v>
      </c>
      <c r="G23" s="66">
        <f>IF(ISERROR('Table 2 - Final Demand 2001'!AA27),0,'Table 2 - Final Demand 2001'!AA27)</f>
        <v>9.1445778358889021E-2</v>
      </c>
      <c r="H23" s="66">
        <f>IF(ISERROR('Table 2 - Final Demand 2002'!AA27),0,'Table 2 - Final Demand 2002'!AA27)</f>
        <v>8.9687870406953779E-2</v>
      </c>
      <c r="I23" s="66">
        <f>IF(ISERROR('Table 2 - Final Demand 2003'!AA27),0,'Table 2 - Final Demand 2003'!AA27)</f>
        <v>9.1460097909705496E-2</v>
      </c>
      <c r="J23" s="66">
        <f>IF(ISERROR('Table 2 - Final Demand 2004'!AA27),0,'Table 2 - Final Demand 2004'!AA27)</f>
        <v>8.7280344466426157E-2</v>
      </c>
      <c r="K23" s="66">
        <f>IF(ISERROR('Table 2 - Final Demand 2005'!AA27),0,'Table 2 - Final Demand 2005'!AA27)</f>
        <v>9.2833151228197963E-2</v>
      </c>
      <c r="L23" s="66">
        <f>IF(ISERROR('Table 2 - Final Demand 2006'!AA27),0,'Table 2 - Final Demand 2006'!AA27)</f>
        <v>9.260225585035925E-2</v>
      </c>
      <c r="M23" s="66">
        <f>IF(ISERROR('Table 2 - Final Demand 2007'!AA27),0,'Table 2 - Final Demand 2007'!AA27)</f>
        <v>9.3134957825679474E-2</v>
      </c>
      <c r="N23" s="66">
        <f>IF(ISERROR('Table 2 - Final Demand 2008'!AA27),0,'Table 2 - Final Demand 2008'!AA27)</f>
        <v>0.10262961361581699</v>
      </c>
      <c r="O23" s="66">
        <f>IF(ISERROR('Table 2 - Final Demand 2009'!AA27),0,'Table 2 - Final Demand 2009'!AA27)</f>
        <v>0.10272662042573547</v>
      </c>
      <c r="P23" s="66">
        <f>IF(ISERROR('Table 2 - Final Demand 2010'!AA27),0,'Table 2 - Final Demand 2010'!AA27)</f>
        <v>0.10085254425201667</v>
      </c>
      <c r="Q23" s="66">
        <f>IF(ISERROR('Table 2 - Final Demand 2011'!AA27),0,'Table 2 - Final Demand 2011'!AA27)</f>
        <v>0.10383122622295661</v>
      </c>
      <c r="R23" s="66">
        <f>IF(ISERROR('Table 2 - Final Demand 2012'!AA27),0,'Table 2 - Final Demand 2012'!AA27)</f>
        <v>0.10017805992103429</v>
      </c>
      <c r="S23" s="66">
        <f>IF(ISERROR('Table 2 - Final Demand 2013'!AA27),0,'Table 2 - Final Demand 2013'!AA27)</f>
        <v>9.489502601608267E-2</v>
      </c>
      <c r="T23" s="66">
        <f>IF(ISERROR('Table 2 - Final Demand 2014'!AA27),0,'Table 2 - Final Demand 2014'!AA27)</f>
        <v>9.2960420622170289E-2</v>
      </c>
      <c r="U23" s="66">
        <f>IF(ISERROR('Table 2 - Final Demand 2015'!AA27),0,'Table 2 - Final Demand 2015'!AA27)</f>
        <v>8.4561704668433033E-2</v>
      </c>
      <c r="V23" s="66">
        <f>IF(ISERROR('Table 2 - Final Demand 2016'!AA27),0,'Table 2 - Final Demand 2016'!AA27)</f>
        <v>9.3656730514942013E-2</v>
      </c>
      <c r="W23" s="66">
        <f>IF(ISERROR('Table 2 - Final Demand 2017'!AA27),0,'Table 2 - Final Demand 2017'!AA27)</f>
        <v>9.255405453070438E-2</v>
      </c>
      <c r="X23" s="66">
        <f>IF(ISERROR('Table 2 - Final Demand 2018'!AA27),0,'Table 2 - Final Demand 2018'!AA27)</f>
        <v>9.1877317155375796E-2</v>
      </c>
      <c r="Y23" s="144">
        <f t="shared" si="21"/>
        <v>9.551617461541069E-2</v>
      </c>
      <c r="Z23" s="82">
        <f t="shared" si="44"/>
        <v>0</v>
      </c>
      <c r="AB23">
        <f t="shared" si="22"/>
        <v>1</v>
      </c>
      <c r="AC23">
        <f t="shared" si="23"/>
        <v>1</v>
      </c>
      <c r="AD23">
        <f t="shared" si="24"/>
        <v>0</v>
      </c>
      <c r="AE23">
        <f t="shared" si="25"/>
        <v>0</v>
      </c>
      <c r="AF23">
        <f t="shared" si="26"/>
        <v>0</v>
      </c>
      <c r="AG23">
        <f t="shared" si="27"/>
        <v>0</v>
      </c>
      <c r="AH23">
        <f t="shared" si="28"/>
        <v>0</v>
      </c>
      <c r="AI23">
        <f t="shared" si="29"/>
        <v>0</v>
      </c>
      <c r="AJ23">
        <f t="shared" si="30"/>
        <v>0</v>
      </c>
      <c r="AK23">
        <f t="shared" si="31"/>
        <v>0</v>
      </c>
      <c r="AL23">
        <f t="shared" si="32"/>
        <v>0</v>
      </c>
      <c r="AM23">
        <f t="shared" si="33"/>
        <v>1</v>
      </c>
      <c r="AN23">
        <f t="shared" si="34"/>
        <v>1</v>
      </c>
      <c r="AO23">
        <f t="shared" si="35"/>
        <v>1</v>
      </c>
      <c r="AP23">
        <f t="shared" si="36"/>
        <v>1</v>
      </c>
      <c r="AQ23">
        <f t="shared" si="37"/>
        <v>1</v>
      </c>
      <c r="AR23">
        <f t="shared" si="38"/>
        <v>0</v>
      </c>
      <c r="AS23">
        <f t="shared" si="39"/>
        <v>0</v>
      </c>
      <c r="AT23">
        <f t="shared" si="40"/>
        <v>0</v>
      </c>
      <c r="AU23">
        <f t="shared" si="41"/>
        <v>0</v>
      </c>
      <c r="AV23">
        <f t="shared" si="42"/>
        <v>0</v>
      </c>
      <c r="AW23">
        <f t="shared" si="43"/>
        <v>0</v>
      </c>
    </row>
    <row r="24" spans="1:49" x14ac:dyDescent="0.25">
      <c r="A24" s="64" t="str">
        <f>'Table 2 - Final Demand 1997'!A28</f>
        <v>CPA_C18</v>
      </c>
      <c r="B24" s="64" t="str">
        <f>'Table 2 - Final Demand 1997'!B28</f>
        <v xml:space="preserve">Printing and recording services            </v>
      </c>
      <c r="C24" s="66">
        <f>IF(ISERROR('Table 2 - Final Demand 1997'!AA28),0,'Table 2 - Final Demand 1997'!AA28)</f>
        <v>3.3615267837779224E-3</v>
      </c>
      <c r="D24" s="66">
        <f>IF(ISERROR('Table 2 - Final Demand 1998'!AA28),0,'Table 2 - Final Demand 1998'!AA28)</f>
        <v>3.160418482999128E-3</v>
      </c>
      <c r="E24" s="66">
        <f>IF(ISERROR('Table 2 - Final Demand 1999'!AA28),0,'Table 2 - Final Demand 1999'!AA28)</f>
        <v>2.4061094256721412E-3</v>
      </c>
      <c r="F24" s="66">
        <f>IF(ISERROR('Table 2 - Final Demand 2000'!AA28),0,'Table 2 - Final Demand 2000'!AA28)</f>
        <v>1.9636720667648502E-3</v>
      </c>
      <c r="G24" s="66">
        <f>IF(ISERROR('Table 2 - Final Demand 2001'!AA28),0,'Table 2 - Final Demand 2001'!AA28)</f>
        <v>1.8924302788844622E-3</v>
      </c>
      <c r="H24" s="66">
        <f>IF(ISERROR('Table 2 - Final Demand 2002'!AA28),0,'Table 2 - Final Demand 2002'!AA28)</f>
        <v>1.7010206123674204E-3</v>
      </c>
      <c r="I24" s="66">
        <f>IF(ISERROR('Table 2 - Final Demand 2003'!AA28),0,'Table 2 - Final Demand 2003'!AA28)</f>
        <v>2.3856858846918491E-3</v>
      </c>
      <c r="J24" s="66">
        <f>IF(ISERROR('Table 2 - Final Demand 2004'!AA28),0,'Table 2 - Final Demand 2004'!AA28)</f>
        <v>2.2089896273530542E-3</v>
      </c>
      <c r="K24" s="66">
        <f>IF(ISERROR('Table 2 - Final Demand 2005'!AA28),0,'Table 2 - Final Demand 2005'!AA28)</f>
        <v>2.5976524918222051E-3</v>
      </c>
      <c r="L24" s="66">
        <f>IF(ISERROR('Table 2 - Final Demand 2006'!AA28),0,'Table 2 - Final Demand 2006'!AA28)</f>
        <v>2.9195705405914486E-3</v>
      </c>
      <c r="M24" s="66">
        <f>IF(ISERROR('Table 2 - Final Demand 2007'!AA28),0,'Table 2 - Final Demand 2007'!AA28)</f>
        <v>2.60950605778192E-3</v>
      </c>
      <c r="N24" s="66">
        <f>IF(ISERROR('Table 2 - Final Demand 2008'!AA28),0,'Table 2 - Final Demand 2008'!AA28)</f>
        <v>2.6956869009584663E-3</v>
      </c>
      <c r="O24" s="66">
        <f>IF(ISERROR('Table 2 - Final Demand 2009'!AA28),0,'Table 2 - Final Demand 2009'!AA28)</f>
        <v>2.878157978893508E-3</v>
      </c>
      <c r="P24" s="66">
        <f>IF(ISERROR('Table 2 - Final Demand 2010'!AA28),0,'Table 2 - Final Demand 2010'!AA28)</f>
        <v>3.6677454153182308E-3</v>
      </c>
      <c r="Q24" s="66">
        <f>IF(ISERROR('Table 2 - Final Demand 2011'!AA28),0,'Table 2 - Final Demand 2011'!AA28)</f>
        <v>5.3856096510124943E-3</v>
      </c>
      <c r="R24" s="66">
        <f>IF(ISERROR('Table 2 - Final Demand 2012'!AA28),0,'Table 2 - Final Demand 2012'!AA28)</f>
        <v>7.0746771476698483E-3</v>
      </c>
      <c r="S24" s="66">
        <f>IF(ISERROR('Table 2 - Final Demand 2013'!AA28),0,'Table 2 - Final Demand 2013'!AA28)</f>
        <v>6.9207836456558775E-3</v>
      </c>
      <c r="T24" s="66">
        <f>IF(ISERROR('Table 2 - Final Demand 2014'!AA28),0,'Table 2 - Final Demand 2014'!AA28)</f>
        <v>7.4497948607212261E-3</v>
      </c>
      <c r="U24" s="66">
        <f>IF(ISERROR('Table 2 - Final Demand 2015'!AA28),0,'Table 2 - Final Demand 2015'!AA28)</f>
        <v>5.1466803911477095E-3</v>
      </c>
      <c r="V24" s="66">
        <f>IF(ISERROR('Table 2 - Final Demand 2016'!AA28),0,'Table 2 - Final Demand 2016'!AA28)</f>
        <v>3.0252451491758815E-3</v>
      </c>
      <c r="W24" s="66">
        <f>IF(ISERROR('Table 2 - Final Demand 2017'!AA28),0,'Table 2 - Final Demand 2017'!AA28)</f>
        <v>2.6049494038673481E-3</v>
      </c>
      <c r="X24" s="66">
        <f>IF(ISERROR('Table 2 - Final Demand 2018'!AA28),0,'Table 2 - Final Demand 2018'!AA28)</f>
        <v>2.0845177184006065E-3</v>
      </c>
      <c r="Y24" s="144">
        <f t="shared" si="21"/>
        <v>3.4609286597967093E-3</v>
      </c>
      <c r="Z24" s="82">
        <f t="shared" si="44"/>
        <v>0</v>
      </c>
      <c r="AB24">
        <f t="shared" si="22"/>
        <v>0</v>
      </c>
      <c r="AC24">
        <f t="shared" si="23"/>
        <v>0</v>
      </c>
      <c r="AD24">
        <f t="shared" si="24"/>
        <v>0</v>
      </c>
      <c r="AE24">
        <f t="shared" si="25"/>
        <v>0</v>
      </c>
      <c r="AF24">
        <f t="shared" si="26"/>
        <v>0</v>
      </c>
      <c r="AG24">
        <f t="shared" si="27"/>
        <v>0</v>
      </c>
      <c r="AH24">
        <f t="shared" si="28"/>
        <v>0</v>
      </c>
      <c r="AI24">
        <f t="shared" si="29"/>
        <v>0</v>
      </c>
      <c r="AJ24">
        <f t="shared" si="30"/>
        <v>0</v>
      </c>
      <c r="AK24">
        <f t="shared" si="31"/>
        <v>0</v>
      </c>
      <c r="AL24">
        <f t="shared" si="32"/>
        <v>0</v>
      </c>
      <c r="AM24">
        <f t="shared" si="33"/>
        <v>0</v>
      </c>
      <c r="AN24">
        <f t="shared" si="34"/>
        <v>0</v>
      </c>
      <c r="AO24">
        <f t="shared" si="35"/>
        <v>0</v>
      </c>
      <c r="AP24">
        <f t="shared" si="36"/>
        <v>0</v>
      </c>
      <c r="AQ24">
        <f t="shared" si="37"/>
        <v>0</v>
      </c>
      <c r="AR24">
        <f t="shared" si="38"/>
        <v>0</v>
      </c>
      <c r="AS24">
        <f t="shared" si="39"/>
        <v>0</v>
      </c>
      <c r="AT24">
        <f t="shared" si="40"/>
        <v>0</v>
      </c>
      <c r="AU24">
        <f t="shared" si="41"/>
        <v>0</v>
      </c>
      <c r="AV24">
        <f t="shared" si="42"/>
        <v>0</v>
      </c>
      <c r="AW24">
        <f t="shared" si="43"/>
        <v>0</v>
      </c>
    </row>
    <row r="25" spans="1:49" x14ac:dyDescent="0.25">
      <c r="A25" s="64" t="str">
        <f>'Table 2 - Final Demand 1997'!A29</f>
        <v>CPA_C19</v>
      </c>
      <c r="B25" s="64" t="str">
        <f>'Table 2 - Final Demand 1997'!B29</f>
        <v xml:space="preserve">Coke and refined petroleum products           </v>
      </c>
      <c r="C25" s="66">
        <f>IF(ISERROR('Table 2 - Final Demand 1997'!AA29),0,'Table 2 - Final Demand 1997'!AA29)</f>
        <v>0.12928148338913212</v>
      </c>
      <c r="D25" s="66">
        <f>IF(ISERROR('Table 2 - Final Demand 1998'!AA29),0,'Table 2 - Final Demand 1998'!AA29)</f>
        <v>8.3433390109736688E-2</v>
      </c>
      <c r="E25" s="66">
        <f>IF(ISERROR('Table 2 - Final Demand 1999'!AA29),0,'Table 2 - Final Demand 1999'!AA29)</f>
        <v>8.9438844591545053E-2</v>
      </c>
      <c r="F25" s="66">
        <f>IF(ISERROR('Table 2 - Final Demand 2000'!AA29),0,'Table 2 - Final Demand 2000'!AA29)</f>
        <v>0.12301708692042128</v>
      </c>
      <c r="G25" s="66">
        <f>IF(ISERROR('Table 2 - Final Demand 2001'!AA29),0,'Table 2 - Final Demand 2001'!AA29)</f>
        <v>0.11395928911852479</v>
      </c>
      <c r="H25" s="66">
        <f>IF(ISERROR('Table 2 - Final Demand 2002'!AA29),0,'Table 2 - Final Demand 2002'!AA29)</f>
        <v>0.11727112596540355</v>
      </c>
      <c r="I25" s="66">
        <f>IF(ISERROR('Table 2 - Final Demand 2003'!AA29),0,'Table 2 - Final Demand 2003'!AA29)</f>
        <v>0.12680115273775217</v>
      </c>
      <c r="J25" s="66">
        <f>IF(ISERROR('Table 2 - Final Demand 2004'!AA29),0,'Table 2 - Final Demand 2004'!AA29)</f>
        <v>0.14092116106583646</v>
      </c>
      <c r="K25" s="66">
        <f>IF(ISERROR('Table 2 - Final Demand 2005'!AA29),0,'Table 2 - Final Demand 2005'!AA29)</f>
        <v>0.15833629691894863</v>
      </c>
      <c r="L25" s="66">
        <f>IF(ISERROR('Table 2 - Final Demand 2006'!AA29),0,'Table 2 - Final Demand 2006'!AA29)</f>
        <v>0.17200365965233302</v>
      </c>
      <c r="M25" s="66">
        <f>IF(ISERROR('Table 2 - Final Demand 2007'!AA29),0,'Table 2 - Final Demand 2007'!AA29)</f>
        <v>0.15855825125428161</v>
      </c>
      <c r="N25" s="66">
        <f>IF(ISERROR('Table 2 - Final Demand 2008'!AA29),0,'Table 2 - Final Demand 2008'!AA29)</f>
        <v>0.20399382301281371</v>
      </c>
      <c r="O25" s="66">
        <f>IF(ISERROR('Table 2 - Final Demand 2009'!AA29),0,'Table 2 - Final Demand 2009'!AA29)</f>
        <v>0.1887644919299841</v>
      </c>
      <c r="P25" s="66">
        <f>IF(ISERROR('Table 2 - Final Demand 2010'!AA29),0,'Table 2 - Final Demand 2010'!AA29)</f>
        <v>0.21317664251354806</v>
      </c>
      <c r="Q25" s="66">
        <f>IF(ISERROR('Table 2 - Final Demand 2011'!AA29),0,'Table 2 - Final Demand 2011'!AA29)</f>
        <v>0.23931667673159399</v>
      </c>
      <c r="R25" s="66">
        <f>IF(ISERROR('Table 2 - Final Demand 2012'!AA29),0,'Table 2 - Final Demand 2012'!AA29)</f>
        <v>0.23309653809272196</v>
      </c>
      <c r="S25" s="66">
        <f>IF(ISERROR('Table 2 - Final Demand 2013'!AA29),0,'Table 2 - Final Demand 2013'!AA29)</f>
        <v>0.21181677317426398</v>
      </c>
      <c r="T25" s="66">
        <f>IF(ISERROR('Table 2 - Final Demand 2014'!AA29),0,'Table 2 - Final Demand 2014'!AA29)</f>
        <v>0.17908073594518231</v>
      </c>
      <c r="U25" s="66">
        <f>IF(ISERROR('Table 2 - Final Demand 2015'!AA29),0,'Table 2 - Final Demand 2015'!AA29)</f>
        <v>0.14478264389217194</v>
      </c>
      <c r="V25" s="66">
        <f>IF(ISERROR('Table 2 - Final Demand 2016'!AA29),0,'Table 2 - Final Demand 2016'!AA29)</f>
        <v>0.15040066316662062</v>
      </c>
      <c r="W25" s="66">
        <f>IF(ISERROR('Table 2 - Final Demand 2017'!AA29),0,'Table 2 - Final Demand 2017'!AA29)</f>
        <v>0.18584353641146678</v>
      </c>
      <c r="X25" s="66">
        <f>IF(ISERROR('Table 2 - Final Demand 2018'!AA29),0,'Table 2 - Final Demand 2018'!AA29)</f>
        <v>0.18413918762776643</v>
      </c>
      <c r="Y25" s="144">
        <f t="shared" si="21"/>
        <v>0.16124697519191133</v>
      </c>
      <c r="Z25" s="82">
        <f t="shared" si="44"/>
        <v>1</v>
      </c>
      <c r="AB25">
        <f t="shared" si="22"/>
        <v>1</v>
      </c>
      <c r="AC25">
        <f t="shared" si="23"/>
        <v>0</v>
      </c>
      <c r="AD25">
        <f t="shared" si="24"/>
        <v>0</v>
      </c>
      <c r="AE25">
        <f t="shared" si="25"/>
        <v>1</v>
      </c>
      <c r="AF25">
        <f t="shared" si="26"/>
        <v>1</v>
      </c>
      <c r="AG25">
        <f t="shared" si="27"/>
        <v>1</v>
      </c>
      <c r="AH25">
        <f t="shared" si="28"/>
        <v>1</v>
      </c>
      <c r="AI25">
        <f t="shared" si="29"/>
        <v>1</v>
      </c>
      <c r="AJ25">
        <f t="shared" si="30"/>
        <v>1</v>
      </c>
      <c r="AK25">
        <f t="shared" si="31"/>
        <v>1</v>
      </c>
      <c r="AL25">
        <f t="shared" si="32"/>
        <v>1</v>
      </c>
      <c r="AM25">
        <f t="shared" si="33"/>
        <v>1</v>
      </c>
      <c r="AN25">
        <f t="shared" si="34"/>
        <v>1</v>
      </c>
      <c r="AO25">
        <f t="shared" si="35"/>
        <v>1</v>
      </c>
      <c r="AP25">
        <f t="shared" si="36"/>
        <v>1</v>
      </c>
      <c r="AQ25">
        <f t="shared" si="37"/>
        <v>1</v>
      </c>
      <c r="AR25">
        <f t="shared" si="38"/>
        <v>1</v>
      </c>
      <c r="AS25">
        <f t="shared" si="39"/>
        <v>1</v>
      </c>
      <c r="AT25">
        <f t="shared" si="40"/>
        <v>1</v>
      </c>
      <c r="AU25">
        <f t="shared" si="41"/>
        <v>1</v>
      </c>
      <c r="AV25">
        <f t="shared" si="42"/>
        <v>1</v>
      </c>
      <c r="AW25">
        <f t="shared" si="43"/>
        <v>1</v>
      </c>
    </row>
    <row r="26" spans="1:49" x14ac:dyDescent="0.25">
      <c r="A26" s="64" t="str">
        <f>'Table 2 - Final Demand 1997'!A30</f>
        <v>CPA_C203</v>
      </c>
      <c r="B26" s="64" t="str">
        <f>'Table 2 - Final Demand 1997'!B30</f>
        <v xml:space="preserve">Paints, varnishes and similar coatings, printing ink and mastics       </v>
      </c>
      <c r="C26" s="66">
        <f>IF(ISERROR('Table 2 - Final Demand 1997'!AA30),0,'Table 2 - Final Demand 1997'!AA30)</f>
        <v>0.17664466196221262</v>
      </c>
      <c r="D26" s="66">
        <f>IF(ISERROR('Table 2 - Final Demand 1998'!AA30),0,'Table 2 - Final Demand 1998'!AA30)</f>
        <v>0.17465676344812064</v>
      </c>
      <c r="E26" s="66">
        <f>IF(ISERROR('Table 2 - Final Demand 1999'!AA30),0,'Table 2 - Final Demand 1999'!AA30)</f>
        <v>0.18088888888888888</v>
      </c>
      <c r="F26" s="66">
        <f>IF(ISERROR('Table 2 - Final Demand 2000'!AA30),0,'Table 2 - Final Demand 2000'!AA30)</f>
        <v>0.17719112988384372</v>
      </c>
      <c r="G26" s="66">
        <f>IF(ISERROR('Table 2 - Final Demand 2001'!AA30),0,'Table 2 - Final Demand 2001'!AA30)</f>
        <v>0.17053317053317052</v>
      </c>
      <c r="H26" s="66">
        <f>IF(ISERROR('Table 2 - Final Demand 2002'!AA30),0,'Table 2 - Final Demand 2002'!AA30)</f>
        <v>0.18192993239090349</v>
      </c>
      <c r="I26" s="66">
        <f>IF(ISERROR('Table 2 - Final Demand 2003'!AA30),0,'Table 2 - Final Demand 2003'!AA30)</f>
        <v>0.18385826771653543</v>
      </c>
      <c r="J26" s="66">
        <f>IF(ISERROR('Table 2 - Final Demand 2004'!AA30),0,'Table 2 - Final Demand 2004'!AA30)</f>
        <v>0.18342416838940048</v>
      </c>
      <c r="K26" s="66">
        <f>IF(ISERROR('Table 2 - Final Demand 2005'!AA30),0,'Table 2 - Final Demand 2005'!AA30)</f>
        <v>0.18941717791411042</v>
      </c>
      <c r="L26" s="66">
        <f>IF(ISERROR('Table 2 - Final Demand 2006'!AA30),0,'Table 2 - Final Demand 2006'!AA30)</f>
        <v>0.18913406267383645</v>
      </c>
      <c r="M26" s="66">
        <f>IF(ISERROR('Table 2 - Final Demand 2007'!AA30),0,'Table 2 - Final Demand 2007'!AA30)</f>
        <v>0.18726985796948975</v>
      </c>
      <c r="N26" s="66">
        <f>IF(ISERROR('Table 2 - Final Demand 2008'!AA30),0,'Table 2 - Final Demand 2008'!AA30)</f>
        <v>0.22284985422740525</v>
      </c>
      <c r="O26" s="66">
        <f>IF(ISERROR('Table 2 - Final Demand 2009'!AA30),0,'Table 2 - Final Demand 2009'!AA30)</f>
        <v>0.2250706499798143</v>
      </c>
      <c r="P26" s="66">
        <f>IF(ISERROR('Table 2 - Final Demand 2010'!AA30),0,'Table 2 - Final Demand 2010'!AA30)</f>
        <v>0.23190759790651508</v>
      </c>
      <c r="Q26" s="66">
        <f>IF(ISERROR('Table 2 - Final Demand 2011'!AA30),0,'Table 2 - Final Demand 2011'!AA30)</f>
        <v>0.26116774791473585</v>
      </c>
      <c r="R26" s="66">
        <f>IF(ISERROR('Table 2 - Final Demand 2012'!AA30),0,'Table 2 - Final Demand 2012'!AA30)</f>
        <v>0.26064227035100823</v>
      </c>
      <c r="S26" s="66">
        <f>IF(ISERROR('Table 2 - Final Demand 2013'!AA30),0,'Table 2 - Final Demand 2013'!AA30)</f>
        <v>0.25903727289754636</v>
      </c>
      <c r="T26" s="66">
        <f>IF(ISERROR('Table 2 - Final Demand 2014'!AA30),0,'Table 2 - Final Demand 2014'!AA30)</f>
        <v>0.25487415809996455</v>
      </c>
      <c r="U26" s="66">
        <f>IF(ISERROR('Table 2 - Final Demand 2015'!AA30),0,'Table 2 - Final Demand 2015'!AA30)</f>
        <v>0.23803593666607364</v>
      </c>
      <c r="V26" s="66">
        <f>IF(ISERROR('Table 2 - Final Demand 2016'!AA30),0,'Table 2 - Final Demand 2016'!AA30)</f>
        <v>0.22926909210095051</v>
      </c>
      <c r="W26" s="66">
        <f>IF(ISERROR('Table 2 - Final Demand 2017'!AA30),0,'Table 2 - Final Demand 2017'!AA30)</f>
        <v>0.24733096085409254</v>
      </c>
      <c r="X26" s="66">
        <f>IF(ISERROR('Table 2 - Final Demand 2018'!AA30),0,'Table 2 - Final Demand 2018'!AA30)</f>
        <v>0.24850444624090542</v>
      </c>
      <c r="Y26" s="144">
        <f t="shared" si="21"/>
        <v>0.21243809404588745</v>
      </c>
      <c r="Z26" s="82">
        <f t="shared" si="44"/>
        <v>1</v>
      </c>
      <c r="AB26">
        <f t="shared" si="22"/>
        <v>1</v>
      </c>
      <c r="AC26">
        <f t="shared" si="23"/>
        <v>1</v>
      </c>
      <c r="AD26">
        <f t="shared" si="24"/>
        <v>1</v>
      </c>
      <c r="AE26">
        <f t="shared" si="25"/>
        <v>1</v>
      </c>
      <c r="AF26">
        <f t="shared" si="26"/>
        <v>1</v>
      </c>
      <c r="AG26">
        <f t="shared" si="27"/>
        <v>1</v>
      </c>
      <c r="AH26">
        <f t="shared" si="28"/>
        <v>1</v>
      </c>
      <c r="AI26">
        <f t="shared" si="29"/>
        <v>1</v>
      </c>
      <c r="AJ26">
        <f t="shared" si="30"/>
        <v>1</v>
      </c>
      <c r="AK26">
        <f t="shared" si="31"/>
        <v>1</v>
      </c>
      <c r="AL26">
        <f t="shared" si="32"/>
        <v>1</v>
      </c>
      <c r="AM26">
        <f t="shared" si="33"/>
        <v>1</v>
      </c>
      <c r="AN26">
        <f t="shared" si="34"/>
        <v>1</v>
      </c>
      <c r="AO26">
        <f t="shared" si="35"/>
        <v>1</v>
      </c>
      <c r="AP26">
        <f t="shared" si="36"/>
        <v>1</v>
      </c>
      <c r="AQ26">
        <f t="shared" si="37"/>
        <v>1</v>
      </c>
      <c r="AR26">
        <f t="shared" si="38"/>
        <v>1</v>
      </c>
      <c r="AS26">
        <f t="shared" si="39"/>
        <v>1</v>
      </c>
      <c r="AT26">
        <f t="shared" si="40"/>
        <v>1</v>
      </c>
      <c r="AU26">
        <f t="shared" si="41"/>
        <v>1</v>
      </c>
      <c r="AV26">
        <f t="shared" si="42"/>
        <v>1</v>
      </c>
      <c r="AW26">
        <f t="shared" si="43"/>
        <v>1</v>
      </c>
    </row>
    <row r="27" spans="1:49" x14ac:dyDescent="0.25">
      <c r="A27" s="64" t="str">
        <f>'Table 2 - Final Demand 1997'!A31</f>
        <v>CPA_C204</v>
      </c>
      <c r="B27" s="64" t="str">
        <f>'Table 2 - Final Demand 1997'!B31</f>
        <v xml:space="preserve">Soap and detergents, cleaning and polishing preparations, perfumes and toilet preparations     </v>
      </c>
      <c r="C27" s="66">
        <f>IF(ISERROR('Table 2 - Final Demand 1997'!AA31),0,'Table 2 - Final Demand 1997'!AA31)</f>
        <v>0.23621431364880718</v>
      </c>
      <c r="D27" s="66">
        <f>IF(ISERROR('Table 2 - Final Demand 1998'!AA31),0,'Table 2 - Final Demand 1998'!AA31)</f>
        <v>0.2099472631387525</v>
      </c>
      <c r="E27" s="66">
        <f>IF(ISERROR('Table 2 - Final Demand 1999'!AA31),0,'Table 2 - Final Demand 1999'!AA31)</f>
        <v>0.19830148619957538</v>
      </c>
      <c r="F27" s="66">
        <f>IF(ISERROR('Table 2 - Final Demand 2000'!AA31),0,'Table 2 - Final Demand 2000'!AA31)</f>
        <v>0.19996713769306607</v>
      </c>
      <c r="G27" s="66">
        <f>IF(ISERROR('Table 2 - Final Demand 2001'!AA31),0,'Table 2 - Final Demand 2001'!AA31)</f>
        <v>0.19909502262443438</v>
      </c>
      <c r="H27" s="66">
        <f>IF(ISERROR('Table 2 - Final Demand 2002'!AA31),0,'Table 2 - Final Demand 2002'!AA31)</f>
        <v>0.1883449551729045</v>
      </c>
      <c r="I27" s="66">
        <f>IF(ISERROR('Table 2 - Final Demand 2003'!AA31),0,'Table 2 - Final Demand 2003'!AA31)</f>
        <v>0.19425133689839572</v>
      </c>
      <c r="J27" s="66">
        <f>IF(ISERROR('Table 2 - Final Demand 2004'!AA31),0,'Table 2 - Final Demand 2004'!AA31)</f>
        <v>0.18797807241203468</v>
      </c>
      <c r="K27" s="66">
        <f>IF(ISERROR('Table 2 - Final Demand 2005'!AA31),0,'Table 2 - Final Demand 2005'!AA31)</f>
        <v>0.19575949367088608</v>
      </c>
      <c r="L27" s="66">
        <f>IF(ISERROR('Table 2 - Final Demand 2006'!AA31),0,'Table 2 - Final Demand 2006'!AA31)</f>
        <v>0.19464191293108513</v>
      </c>
      <c r="M27" s="66">
        <f>IF(ISERROR('Table 2 - Final Demand 2007'!AA31),0,'Table 2 - Final Demand 2007'!AA31)</f>
        <v>0.19788611587626584</v>
      </c>
      <c r="N27" s="66">
        <f>IF(ISERROR('Table 2 - Final Demand 2008'!AA31),0,'Table 2 - Final Demand 2008'!AA31)</f>
        <v>0.21352353139391217</v>
      </c>
      <c r="O27" s="66">
        <f>IF(ISERROR('Table 2 - Final Demand 2009'!AA31),0,'Table 2 - Final Demand 2009'!AA31)</f>
        <v>0.21506782153946724</v>
      </c>
      <c r="P27" s="66">
        <f>IF(ISERROR('Table 2 - Final Demand 2010'!AA31),0,'Table 2 - Final Demand 2010'!AA31)</f>
        <v>0.21142258318050824</v>
      </c>
      <c r="Q27" s="66">
        <f>IF(ISERROR('Table 2 - Final Demand 2011'!AA31),0,'Table 2 - Final Demand 2011'!AA31)</f>
        <v>0.24550417469492614</v>
      </c>
      <c r="R27" s="66">
        <f>IF(ISERROR('Table 2 - Final Demand 2012'!AA31),0,'Table 2 - Final Demand 2012'!AA31)</f>
        <v>0.23610112013153839</v>
      </c>
      <c r="S27" s="66">
        <f>IF(ISERROR('Table 2 - Final Demand 2013'!AA31),0,'Table 2 - Final Demand 2013'!AA31)</f>
        <v>0.25598356445814074</v>
      </c>
      <c r="T27" s="66">
        <f>IF(ISERROR('Table 2 - Final Demand 2014'!AA31),0,'Table 2 - Final Demand 2014'!AA31)</f>
        <v>0.23700574358000664</v>
      </c>
      <c r="U27" s="66">
        <f>IF(ISERROR('Table 2 - Final Demand 2015'!AA31),0,'Table 2 - Final Demand 2015'!AA31)</f>
        <v>0.20952808988764046</v>
      </c>
      <c r="V27" s="66">
        <f>IF(ISERROR('Table 2 - Final Demand 2016'!AA31),0,'Table 2 - Final Demand 2016'!AA31)</f>
        <v>0.22984825892465574</v>
      </c>
      <c r="W27" s="66">
        <f>IF(ISERROR('Table 2 - Final Demand 2017'!AA31),0,'Table 2 - Final Demand 2017'!AA31)</f>
        <v>0.21897040940413456</v>
      </c>
      <c r="X27" s="66">
        <f>IF(ISERROR('Table 2 - Final Demand 2018'!AA31),0,'Table 2 - Final Demand 2018'!AA31)</f>
        <v>0.21177119880159262</v>
      </c>
      <c r="Y27" s="144">
        <f t="shared" si="21"/>
        <v>0.21305061846648776</v>
      </c>
      <c r="Z27" s="82">
        <f t="shared" si="44"/>
        <v>1</v>
      </c>
      <c r="AB27">
        <f t="shared" si="22"/>
        <v>1</v>
      </c>
      <c r="AC27">
        <f t="shared" si="23"/>
        <v>1</v>
      </c>
      <c r="AD27">
        <f t="shared" si="24"/>
        <v>1</v>
      </c>
      <c r="AE27">
        <f t="shared" si="25"/>
        <v>1</v>
      </c>
      <c r="AF27">
        <f t="shared" si="26"/>
        <v>1</v>
      </c>
      <c r="AG27">
        <f t="shared" si="27"/>
        <v>1</v>
      </c>
      <c r="AH27">
        <f t="shared" si="28"/>
        <v>1</v>
      </c>
      <c r="AI27">
        <f t="shared" si="29"/>
        <v>1</v>
      </c>
      <c r="AJ27">
        <f t="shared" si="30"/>
        <v>1</v>
      </c>
      <c r="AK27">
        <f t="shared" si="31"/>
        <v>1</v>
      </c>
      <c r="AL27">
        <f t="shared" si="32"/>
        <v>1</v>
      </c>
      <c r="AM27">
        <f t="shared" si="33"/>
        <v>1</v>
      </c>
      <c r="AN27">
        <f t="shared" si="34"/>
        <v>1</v>
      </c>
      <c r="AO27">
        <f t="shared" si="35"/>
        <v>1</v>
      </c>
      <c r="AP27">
        <f t="shared" si="36"/>
        <v>1</v>
      </c>
      <c r="AQ27">
        <f t="shared" si="37"/>
        <v>1</v>
      </c>
      <c r="AR27">
        <f t="shared" si="38"/>
        <v>1</v>
      </c>
      <c r="AS27">
        <f t="shared" si="39"/>
        <v>1</v>
      </c>
      <c r="AT27">
        <f t="shared" si="40"/>
        <v>1</v>
      </c>
      <c r="AU27">
        <f t="shared" si="41"/>
        <v>1</v>
      </c>
      <c r="AV27">
        <f t="shared" si="42"/>
        <v>1</v>
      </c>
      <c r="AW27">
        <f t="shared" si="43"/>
        <v>1</v>
      </c>
    </row>
    <row r="28" spans="1:49" x14ac:dyDescent="0.25">
      <c r="A28" s="64" t="str">
        <f>'Table 2 - Final Demand 1997'!A32</f>
        <v>CPA_C205</v>
      </c>
      <c r="B28" s="64" t="str">
        <f>'Table 2 - Final Demand 1997'!B32</f>
        <v xml:space="preserve">Other chemical products             </v>
      </c>
      <c r="C28" s="66">
        <f>IF(ISERROR('Table 2 - Final Demand 1997'!AA32),0,'Table 2 - Final Demand 1997'!AA32)</f>
        <v>0.46135326913329955</v>
      </c>
      <c r="D28" s="66">
        <f>IF(ISERROR('Table 2 - Final Demand 1998'!AA32),0,'Table 2 - Final Demand 1998'!AA32)</f>
        <v>0.43336587747132049</v>
      </c>
      <c r="E28" s="66">
        <f>IF(ISERROR('Table 2 - Final Demand 1999'!AA32),0,'Table 2 - Final Demand 1999'!AA32)</f>
        <v>0.42739176595493689</v>
      </c>
      <c r="F28" s="66">
        <f>IF(ISERROR('Table 2 - Final Demand 2000'!AA32),0,'Table 2 - Final Demand 2000'!AA32)</f>
        <v>0.4441186818341738</v>
      </c>
      <c r="G28" s="66">
        <f>IF(ISERROR('Table 2 - Final Demand 2001'!AA32),0,'Table 2 - Final Demand 2001'!AA32)</f>
        <v>0.44887633839275209</v>
      </c>
      <c r="H28" s="66">
        <f>IF(ISERROR('Table 2 - Final Demand 2002'!AA32),0,'Table 2 - Final Demand 2002'!AA32)</f>
        <v>0.50352112676056338</v>
      </c>
      <c r="I28" s="66">
        <f>IF(ISERROR('Table 2 - Final Demand 2003'!AA32),0,'Table 2 - Final Demand 2003'!AA32)</f>
        <v>0.51027097902097907</v>
      </c>
      <c r="J28" s="66">
        <f>IF(ISERROR('Table 2 - Final Demand 2004'!AA32),0,'Table 2 - Final Demand 2004'!AA32)</f>
        <v>0.48410046351191116</v>
      </c>
      <c r="K28" s="66">
        <f>IF(ISERROR('Table 2 - Final Demand 2005'!AA32),0,'Table 2 - Final Demand 2005'!AA32)</f>
        <v>0.48864346738903941</v>
      </c>
      <c r="L28" s="66">
        <f>IF(ISERROR('Table 2 - Final Demand 2006'!AA32),0,'Table 2 - Final Demand 2006'!AA32)</f>
        <v>0.46231838611895054</v>
      </c>
      <c r="M28" s="66">
        <f>IF(ISERROR('Table 2 - Final Demand 2007'!AA32),0,'Table 2 - Final Demand 2007'!AA32)</f>
        <v>0.45783641160949867</v>
      </c>
      <c r="N28" s="66">
        <f>IF(ISERROR('Table 2 - Final Demand 2008'!AA32),0,'Table 2 - Final Demand 2008'!AA32)</f>
        <v>0.43882857403521575</v>
      </c>
      <c r="O28" s="66">
        <f>IF(ISERROR('Table 2 - Final Demand 2009'!AA32),0,'Table 2 - Final Demand 2009'!AA32)</f>
        <v>0.41973636691946553</v>
      </c>
      <c r="P28" s="66">
        <f>IF(ISERROR('Table 2 - Final Demand 2010'!AA32),0,'Table 2 - Final Demand 2010'!AA32)</f>
        <v>0.42549613185334678</v>
      </c>
      <c r="Q28" s="66">
        <f>IF(ISERROR('Table 2 - Final Demand 2011'!AA32),0,'Table 2 - Final Demand 2011'!AA32)</f>
        <v>0.45232390991854338</v>
      </c>
      <c r="R28" s="66">
        <f>IF(ISERROR('Table 2 - Final Demand 2012'!AA32),0,'Table 2 - Final Demand 2012'!AA32)</f>
        <v>0.45266050462153384</v>
      </c>
      <c r="S28" s="66">
        <f>IF(ISERROR('Table 2 - Final Demand 2013'!AA32),0,'Table 2 - Final Demand 2013'!AA32)</f>
        <v>0.42699702985774579</v>
      </c>
      <c r="T28" s="66">
        <f>IF(ISERROR('Table 2 - Final Demand 2014'!AA32),0,'Table 2 - Final Demand 2014'!AA32)</f>
        <v>0.47592622817039332</v>
      </c>
      <c r="U28" s="66">
        <f>IF(ISERROR('Table 2 - Final Demand 2015'!AA32),0,'Table 2 - Final Demand 2015'!AA32)</f>
        <v>0.47206844489179667</v>
      </c>
      <c r="V28" s="66">
        <f>IF(ISERROR('Table 2 - Final Demand 2016'!AA32),0,'Table 2 - Final Demand 2016'!AA32)</f>
        <v>0.44573674500681798</v>
      </c>
      <c r="W28" s="66">
        <f>IF(ISERROR('Table 2 - Final Demand 2017'!AA32),0,'Table 2 - Final Demand 2017'!AA32)</f>
        <v>0.43886033857315598</v>
      </c>
      <c r="X28" s="66">
        <f>IF(ISERROR('Table 2 - Final Demand 2018'!AA32),0,'Table 2 - Final Demand 2018'!AA32)</f>
        <v>0.42969401947148816</v>
      </c>
      <c r="Y28" s="144">
        <f t="shared" si="21"/>
        <v>0.45455113911440587</v>
      </c>
      <c r="Z28" s="82">
        <f t="shared" si="44"/>
        <v>1</v>
      </c>
      <c r="AB28">
        <f t="shared" si="22"/>
        <v>1</v>
      </c>
      <c r="AC28">
        <f t="shared" si="23"/>
        <v>1</v>
      </c>
      <c r="AD28">
        <f t="shared" si="24"/>
        <v>1</v>
      </c>
      <c r="AE28">
        <f t="shared" si="25"/>
        <v>1</v>
      </c>
      <c r="AF28">
        <f t="shared" si="26"/>
        <v>1</v>
      </c>
      <c r="AG28">
        <f t="shared" si="27"/>
        <v>1</v>
      </c>
      <c r="AH28">
        <f t="shared" si="28"/>
        <v>1</v>
      </c>
      <c r="AI28">
        <f t="shared" si="29"/>
        <v>1</v>
      </c>
      <c r="AJ28">
        <f t="shared" si="30"/>
        <v>1</v>
      </c>
      <c r="AK28">
        <f t="shared" si="31"/>
        <v>1</v>
      </c>
      <c r="AL28">
        <f t="shared" si="32"/>
        <v>1</v>
      </c>
      <c r="AM28">
        <f t="shared" si="33"/>
        <v>1</v>
      </c>
      <c r="AN28">
        <f t="shared" si="34"/>
        <v>1</v>
      </c>
      <c r="AO28">
        <f t="shared" si="35"/>
        <v>1</v>
      </c>
      <c r="AP28">
        <f t="shared" si="36"/>
        <v>1</v>
      </c>
      <c r="AQ28">
        <f t="shared" si="37"/>
        <v>1</v>
      </c>
      <c r="AR28">
        <f t="shared" si="38"/>
        <v>1</v>
      </c>
      <c r="AS28">
        <f t="shared" si="39"/>
        <v>1</v>
      </c>
      <c r="AT28">
        <f t="shared" si="40"/>
        <v>1</v>
      </c>
      <c r="AU28">
        <f t="shared" si="41"/>
        <v>1</v>
      </c>
      <c r="AV28">
        <f t="shared" si="42"/>
        <v>1</v>
      </c>
      <c r="AW28">
        <f t="shared" si="43"/>
        <v>1</v>
      </c>
    </row>
    <row r="29" spans="1:49" x14ac:dyDescent="0.25">
      <c r="A29" s="64" t="str">
        <f>'Table 2 - Final Demand 1997'!A33</f>
        <v>CPA_C20A</v>
      </c>
      <c r="B29" s="64" t="str">
        <f>'Table 2 - Final Demand 1997'!B33</f>
        <v xml:space="preserve">Industrial gases, inorganics and fertilisers (all inorganic chemicals) - 20.11/13/15      </v>
      </c>
      <c r="C29" s="66">
        <f>IF(ISERROR('Table 2 - Final Demand 1997'!AA33),0,'Table 2 - Final Demand 1997'!AA33)</f>
        <v>0.1708120573216933</v>
      </c>
      <c r="D29" s="66">
        <f>IF(ISERROR('Table 2 - Final Demand 1998'!AA33),0,'Table 2 - Final Demand 1998'!AA33)</f>
        <v>0.1844325813673153</v>
      </c>
      <c r="E29" s="66">
        <f>IF(ISERROR('Table 2 - Final Demand 1999'!AA33),0,'Table 2 - Final Demand 1999'!AA33)</f>
        <v>0.17702879581151831</v>
      </c>
      <c r="F29" s="66">
        <f>IF(ISERROR('Table 2 - Final Demand 2000'!AA33),0,'Table 2 - Final Demand 2000'!AA33)</f>
        <v>0.2262129804662886</v>
      </c>
      <c r="G29" s="66">
        <f>IF(ISERROR('Table 2 - Final Demand 2001'!AA33),0,'Table 2 - Final Demand 2001'!AA33)</f>
        <v>0.24103942652329749</v>
      </c>
      <c r="H29" s="66">
        <f>IF(ISERROR('Table 2 - Final Demand 2002'!AA33),0,'Table 2 - Final Demand 2002'!AA33)</f>
        <v>0.21144355336212214</v>
      </c>
      <c r="I29" s="66">
        <f>IF(ISERROR('Table 2 - Final Demand 2003'!AA33),0,'Table 2 - Final Demand 2003'!AA33)</f>
        <v>0.21240981240981241</v>
      </c>
      <c r="J29" s="66">
        <f>IF(ISERROR('Table 2 - Final Demand 2004'!AA33),0,'Table 2 - Final Demand 2004'!AA33)</f>
        <v>0.20590648072190321</v>
      </c>
      <c r="K29" s="66">
        <f>IF(ISERROR('Table 2 - Final Demand 2005'!AA33),0,'Table 2 - Final Demand 2005'!AA33)</f>
        <v>0.20806172675269388</v>
      </c>
      <c r="L29" s="66">
        <f>IF(ISERROR('Table 2 - Final Demand 2006'!AA33),0,'Table 2 - Final Demand 2006'!AA33)</f>
        <v>0.2595189169587816</v>
      </c>
      <c r="M29" s="66">
        <f>IF(ISERROR('Table 2 - Final Demand 2007'!AA33),0,'Table 2 - Final Demand 2007'!AA33)</f>
        <v>0.30527431127854954</v>
      </c>
      <c r="N29" s="66">
        <f>IF(ISERROR('Table 2 - Final Demand 2008'!AA33),0,'Table 2 - Final Demand 2008'!AA33)</f>
        <v>0.30293776982204906</v>
      </c>
      <c r="O29" s="66">
        <f>IF(ISERROR('Table 2 - Final Demand 2009'!AA33),0,'Table 2 - Final Demand 2009'!AA33)</f>
        <v>0.32723906503124278</v>
      </c>
      <c r="P29" s="66">
        <f>IF(ISERROR('Table 2 - Final Demand 2010'!AA33),0,'Table 2 - Final Demand 2010'!AA33)</f>
        <v>0.37233151946421095</v>
      </c>
      <c r="Q29" s="66">
        <f>IF(ISERROR('Table 2 - Final Demand 2011'!AA33),0,'Table 2 - Final Demand 2011'!AA33)</f>
        <v>0.326209099922882</v>
      </c>
      <c r="R29" s="66">
        <f>IF(ISERROR('Table 2 - Final Demand 2012'!AA33),0,'Table 2 - Final Demand 2012'!AA33)</f>
        <v>0.34191637233678934</v>
      </c>
      <c r="S29" s="66">
        <f>IF(ISERROR('Table 2 - Final Demand 2013'!AA33),0,'Table 2 - Final Demand 2013'!AA33)</f>
        <v>0.32326648949021503</v>
      </c>
      <c r="T29" s="66">
        <f>IF(ISERROR('Table 2 - Final Demand 2014'!AA33),0,'Table 2 - Final Demand 2014'!AA33)</f>
        <v>0.25360057609217473</v>
      </c>
      <c r="U29" s="66">
        <f>IF(ISERROR('Table 2 - Final Demand 2015'!AA33),0,'Table 2 - Final Demand 2015'!AA33)</f>
        <v>0.28557433259857945</v>
      </c>
      <c r="V29" s="66">
        <f>IF(ISERROR('Table 2 - Final Demand 2016'!AA33),0,'Table 2 - Final Demand 2016'!AA33)</f>
        <v>0.24882075471698112</v>
      </c>
      <c r="W29" s="66">
        <f>IF(ISERROR('Table 2 - Final Demand 2017'!AA33),0,'Table 2 - Final Demand 2017'!AA33)</f>
        <v>0.22668272447477586</v>
      </c>
      <c r="X29" s="66">
        <f>IF(ISERROR('Table 2 - Final Demand 2018'!AA33),0,'Table 2 - Final Demand 2018'!AA33)</f>
        <v>0.23893261190359075</v>
      </c>
      <c r="Y29" s="144">
        <f t="shared" si="21"/>
        <v>0.2568023617648848</v>
      </c>
      <c r="Z29" s="82">
        <f t="shared" si="44"/>
        <v>1</v>
      </c>
      <c r="AB29">
        <f t="shared" si="22"/>
        <v>1</v>
      </c>
      <c r="AC29">
        <f t="shared" si="23"/>
        <v>1</v>
      </c>
      <c r="AD29">
        <f t="shared" si="24"/>
        <v>1</v>
      </c>
      <c r="AE29">
        <f t="shared" si="25"/>
        <v>1</v>
      </c>
      <c r="AF29">
        <f t="shared" si="26"/>
        <v>1</v>
      </c>
      <c r="AG29">
        <f t="shared" si="27"/>
        <v>1</v>
      </c>
      <c r="AH29">
        <f t="shared" si="28"/>
        <v>1</v>
      </c>
      <c r="AI29">
        <f t="shared" si="29"/>
        <v>1</v>
      </c>
      <c r="AJ29">
        <f t="shared" si="30"/>
        <v>1</v>
      </c>
      <c r="AK29">
        <f t="shared" si="31"/>
        <v>1</v>
      </c>
      <c r="AL29">
        <f t="shared" si="32"/>
        <v>1</v>
      </c>
      <c r="AM29">
        <f t="shared" si="33"/>
        <v>1</v>
      </c>
      <c r="AN29">
        <f t="shared" si="34"/>
        <v>1</v>
      </c>
      <c r="AO29">
        <f t="shared" si="35"/>
        <v>1</v>
      </c>
      <c r="AP29">
        <f t="shared" si="36"/>
        <v>1</v>
      </c>
      <c r="AQ29">
        <f t="shared" si="37"/>
        <v>1</v>
      </c>
      <c r="AR29">
        <f t="shared" si="38"/>
        <v>1</v>
      </c>
      <c r="AS29">
        <f t="shared" si="39"/>
        <v>1</v>
      </c>
      <c r="AT29">
        <f t="shared" si="40"/>
        <v>1</v>
      </c>
      <c r="AU29">
        <f t="shared" si="41"/>
        <v>1</v>
      </c>
      <c r="AV29">
        <f t="shared" si="42"/>
        <v>1</v>
      </c>
      <c r="AW29">
        <f t="shared" si="43"/>
        <v>1</v>
      </c>
    </row>
    <row r="30" spans="1:49" x14ac:dyDescent="0.25">
      <c r="A30" s="64" t="str">
        <f>'Table 2 - Final Demand 1997'!A34</f>
        <v>CPA_C20B</v>
      </c>
      <c r="B30" s="64" t="str">
        <f>'Table 2 - Final Demand 1997'!B34</f>
        <v xml:space="preserve">Petrochemicals - 20.14/16/17/60             </v>
      </c>
      <c r="C30" s="66">
        <f>IF(ISERROR('Table 2 - Final Demand 1997'!AA34),0,'Table 2 - Final Demand 1997'!AA34)</f>
        <v>0.36984954272789849</v>
      </c>
      <c r="D30" s="66">
        <f>IF(ISERROR('Table 2 - Final Demand 1998'!AA34),0,'Table 2 - Final Demand 1998'!AA34)</f>
        <v>0.37485611330764224</v>
      </c>
      <c r="E30" s="66">
        <f>IF(ISERROR('Table 2 - Final Demand 1999'!AA34),0,'Table 2 - Final Demand 1999'!AA34)</f>
        <v>0.41047402194162697</v>
      </c>
      <c r="F30" s="66">
        <f>IF(ISERROR('Table 2 - Final Demand 2000'!AA34),0,'Table 2 - Final Demand 2000'!AA34)</f>
        <v>0.39405763715857273</v>
      </c>
      <c r="G30" s="66">
        <f>IF(ISERROR('Table 2 - Final Demand 2001'!AA34),0,'Table 2 - Final Demand 2001'!AA34)</f>
        <v>0.42443192667557761</v>
      </c>
      <c r="H30" s="66">
        <f>IF(ISERROR('Table 2 - Final Demand 2002'!AA34),0,'Table 2 - Final Demand 2002'!AA34)</f>
        <v>0.40740740740740738</v>
      </c>
      <c r="I30" s="66">
        <f>IF(ISERROR('Table 2 - Final Demand 2003'!AA34),0,'Table 2 - Final Demand 2003'!AA34)</f>
        <v>0.37751210524060502</v>
      </c>
      <c r="J30" s="66">
        <f>IF(ISERROR('Table 2 - Final Demand 2004'!AA34),0,'Table 2 - Final Demand 2004'!AA34)</f>
        <v>0.37527910013902349</v>
      </c>
      <c r="K30" s="66">
        <f>IF(ISERROR('Table 2 - Final Demand 2005'!AA34),0,'Table 2 - Final Demand 2005'!AA34)</f>
        <v>0.35695113431628489</v>
      </c>
      <c r="L30" s="66">
        <f>IF(ISERROR('Table 2 - Final Demand 2006'!AA34),0,'Table 2 - Final Demand 2006'!AA34)</f>
        <v>0.37913358126444868</v>
      </c>
      <c r="M30" s="66">
        <f>IF(ISERROR('Table 2 - Final Demand 2007'!AA34),0,'Table 2 - Final Demand 2007'!AA34)</f>
        <v>0.36007241606319945</v>
      </c>
      <c r="N30" s="66">
        <f>IF(ISERROR('Table 2 - Final Demand 2008'!AA34),0,'Table 2 - Final Demand 2008'!AA34)</f>
        <v>0.38783393384620379</v>
      </c>
      <c r="O30" s="66">
        <f>IF(ISERROR('Table 2 - Final Demand 2009'!AA34),0,'Table 2 - Final Demand 2009'!AA34)</f>
        <v>0.41181973073196804</v>
      </c>
      <c r="P30" s="66">
        <f>IF(ISERROR('Table 2 - Final Demand 2010'!AA34),0,'Table 2 - Final Demand 2010'!AA34)</f>
        <v>0.41255262150784539</v>
      </c>
      <c r="Q30" s="66">
        <f>IF(ISERROR('Table 2 - Final Demand 2011'!AA34),0,'Table 2 - Final Demand 2011'!AA34)</f>
        <v>0.43462413159288449</v>
      </c>
      <c r="R30" s="66">
        <f>IF(ISERROR('Table 2 - Final Demand 2012'!AA34),0,'Table 2 - Final Demand 2012'!AA34)</f>
        <v>0.46937349313393201</v>
      </c>
      <c r="S30" s="66">
        <f>IF(ISERROR('Table 2 - Final Demand 2013'!AA34),0,'Table 2 - Final Demand 2013'!AA34)</f>
        <v>0.42709367127261622</v>
      </c>
      <c r="T30" s="66">
        <f>IF(ISERROR('Table 2 - Final Demand 2014'!AA34),0,'Table 2 - Final Demand 2014'!AA34)</f>
        <v>0.43257312840852752</v>
      </c>
      <c r="U30" s="66">
        <f>IF(ISERROR('Table 2 - Final Demand 2015'!AA34),0,'Table 2 - Final Demand 2015'!AA34)</f>
        <v>0.46792318914869285</v>
      </c>
      <c r="V30" s="66">
        <f>IF(ISERROR('Table 2 - Final Demand 2016'!AA34),0,'Table 2 - Final Demand 2016'!AA34)</f>
        <v>0.41700752617801046</v>
      </c>
      <c r="W30" s="66">
        <f>IF(ISERROR('Table 2 - Final Demand 2017'!AA34),0,'Table 2 - Final Demand 2017'!AA34)</f>
        <v>0.42551171133150456</v>
      </c>
      <c r="X30" s="66">
        <f>IF(ISERROR('Table 2 - Final Demand 2018'!AA34),0,'Table 2 - Final Demand 2018'!AA34)</f>
        <v>0.43518876433449299</v>
      </c>
      <c r="Y30" s="144">
        <f t="shared" si="21"/>
        <v>0.40688758580586198</v>
      </c>
      <c r="Z30" s="82">
        <f t="shared" si="44"/>
        <v>1</v>
      </c>
      <c r="AB30">
        <f t="shared" si="22"/>
        <v>1</v>
      </c>
      <c r="AC30">
        <f t="shared" si="23"/>
        <v>1</v>
      </c>
      <c r="AD30">
        <f t="shared" si="24"/>
        <v>1</v>
      </c>
      <c r="AE30">
        <f t="shared" si="25"/>
        <v>1</v>
      </c>
      <c r="AF30">
        <f t="shared" si="26"/>
        <v>1</v>
      </c>
      <c r="AG30">
        <f t="shared" si="27"/>
        <v>1</v>
      </c>
      <c r="AH30">
        <f t="shared" si="28"/>
        <v>1</v>
      </c>
      <c r="AI30">
        <f t="shared" si="29"/>
        <v>1</v>
      </c>
      <c r="AJ30">
        <f t="shared" si="30"/>
        <v>1</v>
      </c>
      <c r="AK30">
        <f t="shared" si="31"/>
        <v>1</v>
      </c>
      <c r="AL30">
        <f t="shared" si="32"/>
        <v>1</v>
      </c>
      <c r="AM30">
        <f t="shared" si="33"/>
        <v>1</v>
      </c>
      <c r="AN30">
        <f t="shared" si="34"/>
        <v>1</v>
      </c>
      <c r="AO30">
        <f t="shared" si="35"/>
        <v>1</v>
      </c>
      <c r="AP30">
        <f t="shared" si="36"/>
        <v>1</v>
      </c>
      <c r="AQ30">
        <f t="shared" si="37"/>
        <v>1</v>
      </c>
      <c r="AR30">
        <f t="shared" si="38"/>
        <v>1</v>
      </c>
      <c r="AS30">
        <f t="shared" si="39"/>
        <v>1</v>
      </c>
      <c r="AT30">
        <f t="shared" si="40"/>
        <v>1</v>
      </c>
      <c r="AU30">
        <f t="shared" si="41"/>
        <v>1</v>
      </c>
      <c r="AV30">
        <f t="shared" si="42"/>
        <v>1</v>
      </c>
      <c r="AW30">
        <f t="shared" si="43"/>
        <v>1</v>
      </c>
    </row>
    <row r="31" spans="1:49" x14ac:dyDescent="0.25">
      <c r="A31" s="64" t="str">
        <f>'Table 2 - Final Demand 1997'!A35</f>
        <v>CPA_C20C</v>
      </c>
      <c r="B31" s="64" t="str">
        <f>'Table 2 - Final Demand 1997'!B35</f>
        <v xml:space="preserve">Dyestuffs, agro-chemicals - 20.12/20            </v>
      </c>
      <c r="C31" s="66">
        <f>IF(ISERROR('Table 2 - Final Demand 1997'!AA35),0,'Table 2 - Final Demand 1997'!AA35)</f>
        <v>0.42511492862327604</v>
      </c>
      <c r="D31" s="66">
        <f>IF(ISERROR('Table 2 - Final Demand 1998'!AA35),0,'Table 2 - Final Demand 1998'!AA35)</f>
        <v>0.43035446829755369</v>
      </c>
      <c r="E31" s="66">
        <f>IF(ISERROR('Table 2 - Final Demand 1999'!AA35),0,'Table 2 - Final Demand 1999'!AA35)</f>
        <v>0.43633008172950172</v>
      </c>
      <c r="F31" s="66">
        <f>IF(ISERROR('Table 2 - Final Demand 2000'!AA35),0,'Table 2 - Final Demand 2000'!AA35)</f>
        <v>0.42925787506673785</v>
      </c>
      <c r="G31" s="66">
        <f>IF(ISERROR('Table 2 - Final Demand 2001'!AA35),0,'Table 2 - Final Demand 2001'!AA35)</f>
        <v>0.41874653355518582</v>
      </c>
      <c r="H31" s="66">
        <f>IF(ISERROR('Table 2 - Final Demand 2002'!AA35),0,'Table 2 - Final Demand 2002'!AA35)</f>
        <v>0.42613795029321416</v>
      </c>
      <c r="I31" s="66">
        <f>IF(ISERROR('Table 2 - Final Demand 2003'!AA35),0,'Table 2 - Final Demand 2003'!AA35)</f>
        <v>0.41859815693940239</v>
      </c>
      <c r="J31" s="66">
        <f>IF(ISERROR('Table 2 - Final Demand 2004'!AA35),0,'Table 2 - Final Demand 2004'!AA35)</f>
        <v>0.4186729301233118</v>
      </c>
      <c r="K31" s="66">
        <f>IF(ISERROR('Table 2 - Final Demand 2005'!AA35),0,'Table 2 - Final Demand 2005'!AA35)</f>
        <v>0.38945344685525957</v>
      </c>
      <c r="L31" s="66">
        <f>IF(ISERROR('Table 2 - Final Demand 2006'!AA35),0,'Table 2 - Final Demand 2006'!AA35)</f>
        <v>0.35266630016492578</v>
      </c>
      <c r="M31" s="66">
        <f>IF(ISERROR('Table 2 - Final Demand 2007'!AA35),0,'Table 2 - Final Demand 2007'!AA35)</f>
        <v>0.34680134680134678</v>
      </c>
      <c r="N31" s="66">
        <f>IF(ISERROR('Table 2 - Final Demand 2008'!AA35),0,'Table 2 - Final Demand 2008'!AA35)</f>
        <v>0.36686674669867947</v>
      </c>
      <c r="O31" s="66">
        <f>IF(ISERROR('Table 2 - Final Demand 2009'!AA35),0,'Table 2 - Final Demand 2009'!AA35)</f>
        <v>0.43290286355979785</v>
      </c>
      <c r="P31" s="66">
        <f>IF(ISERROR('Table 2 - Final Demand 2010'!AA35),0,'Table 2 - Final Demand 2010'!AA35)</f>
        <v>0.37191735169962231</v>
      </c>
      <c r="Q31" s="66">
        <f>IF(ISERROR('Table 2 - Final Demand 2011'!AA35),0,'Table 2 - Final Demand 2011'!AA35)</f>
        <v>0.40725720384204911</v>
      </c>
      <c r="R31" s="66">
        <f>IF(ISERROR('Table 2 - Final Demand 2012'!AA35),0,'Table 2 - Final Demand 2012'!AA35)</f>
        <v>0.38537020517395182</v>
      </c>
      <c r="S31" s="66">
        <f>IF(ISERROR('Table 2 - Final Demand 2013'!AA35),0,'Table 2 - Final Demand 2013'!AA35)</f>
        <v>0.38482905982905985</v>
      </c>
      <c r="T31" s="66">
        <f>IF(ISERROR('Table 2 - Final Demand 2014'!AA35),0,'Table 2 - Final Demand 2014'!AA35)</f>
        <v>0.3324696033486147</v>
      </c>
      <c r="U31" s="66">
        <f>IF(ISERROR('Table 2 - Final Demand 2015'!AA35),0,'Table 2 - Final Demand 2015'!AA35)</f>
        <v>0.33312655086848636</v>
      </c>
      <c r="V31" s="66">
        <f>IF(ISERROR('Table 2 - Final Demand 2016'!AA35),0,'Table 2 - Final Demand 2016'!AA35)</f>
        <v>0.34954727311012845</v>
      </c>
      <c r="W31" s="66">
        <f>IF(ISERROR('Table 2 - Final Demand 2017'!AA35),0,'Table 2 - Final Demand 2017'!AA35)</f>
        <v>0.36140945920482381</v>
      </c>
      <c r="X31" s="66">
        <f>IF(ISERROR('Table 2 - Final Demand 2018'!AA35),0,'Table 2 - Final Demand 2018'!AA35)</f>
        <v>0.36227808050624011</v>
      </c>
      <c r="Y31" s="144">
        <f t="shared" si="21"/>
        <v>0.390004928013235</v>
      </c>
      <c r="Z31" s="82">
        <f t="shared" si="44"/>
        <v>1</v>
      </c>
      <c r="AB31">
        <f t="shared" si="22"/>
        <v>1</v>
      </c>
      <c r="AC31">
        <f t="shared" si="23"/>
        <v>1</v>
      </c>
      <c r="AD31">
        <f t="shared" si="24"/>
        <v>1</v>
      </c>
      <c r="AE31">
        <f t="shared" si="25"/>
        <v>1</v>
      </c>
      <c r="AF31">
        <f t="shared" si="26"/>
        <v>1</v>
      </c>
      <c r="AG31">
        <f t="shared" si="27"/>
        <v>1</v>
      </c>
      <c r="AH31">
        <f t="shared" si="28"/>
        <v>1</v>
      </c>
      <c r="AI31">
        <f t="shared" si="29"/>
        <v>1</v>
      </c>
      <c r="AJ31">
        <f t="shared" si="30"/>
        <v>1</v>
      </c>
      <c r="AK31">
        <f t="shared" si="31"/>
        <v>1</v>
      </c>
      <c r="AL31">
        <f t="shared" si="32"/>
        <v>1</v>
      </c>
      <c r="AM31">
        <f t="shared" si="33"/>
        <v>1</v>
      </c>
      <c r="AN31">
        <f t="shared" si="34"/>
        <v>1</v>
      </c>
      <c r="AO31">
        <f t="shared" si="35"/>
        <v>1</v>
      </c>
      <c r="AP31">
        <f t="shared" si="36"/>
        <v>1</v>
      </c>
      <c r="AQ31">
        <f t="shared" si="37"/>
        <v>1</v>
      </c>
      <c r="AR31">
        <f t="shared" si="38"/>
        <v>1</v>
      </c>
      <c r="AS31">
        <f t="shared" si="39"/>
        <v>1</v>
      </c>
      <c r="AT31">
        <f t="shared" si="40"/>
        <v>1</v>
      </c>
      <c r="AU31">
        <f t="shared" si="41"/>
        <v>1</v>
      </c>
      <c r="AV31">
        <f t="shared" si="42"/>
        <v>1</v>
      </c>
      <c r="AW31">
        <f t="shared" si="43"/>
        <v>1</v>
      </c>
    </row>
    <row r="32" spans="1:49" x14ac:dyDescent="0.25">
      <c r="A32" s="64" t="str">
        <f>'Table 2 - Final Demand 1997'!A36</f>
        <v>CPA_C21</v>
      </c>
      <c r="B32" s="64" t="str">
        <f>'Table 2 - Final Demand 1997'!B36</f>
        <v xml:space="preserve">Basic pharmaceutical products and pharmaceutical preparations          </v>
      </c>
      <c r="C32" s="66">
        <f>IF(ISERROR('Table 2 - Final Demand 1997'!AA36),0,'Table 2 - Final Demand 1997'!AA36)</f>
        <v>0.23916916349501985</v>
      </c>
      <c r="D32" s="66">
        <f>IF(ISERROR('Table 2 - Final Demand 1998'!AA36),0,'Table 2 - Final Demand 1998'!AA36)</f>
        <v>0.25231999999999999</v>
      </c>
      <c r="E32" s="66">
        <f>IF(ISERROR('Table 2 - Final Demand 1999'!AA36),0,'Table 2 - Final Demand 1999'!AA36)</f>
        <v>0.25541336735842685</v>
      </c>
      <c r="F32" s="66">
        <f>IF(ISERROR('Table 2 - Final Demand 2000'!AA36),0,'Table 2 - Final Demand 2000'!AA36)</f>
        <v>0.27444043321299638</v>
      </c>
      <c r="G32" s="66">
        <f>IF(ISERROR('Table 2 - Final Demand 2001'!AA36),0,'Table 2 - Final Demand 2001'!AA36)</f>
        <v>0.29375730209352996</v>
      </c>
      <c r="H32" s="66">
        <f>IF(ISERROR('Table 2 - Final Demand 2002'!AA36),0,'Table 2 - Final Demand 2002'!AA36)</f>
        <v>0.29891242777840715</v>
      </c>
      <c r="I32" s="66">
        <f>IF(ISERROR('Table 2 - Final Demand 2003'!AA36),0,'Table 2 - Final Demand 2003'!AA36)</f>
        <v>0.34316546762589928</v>
      </c>
      <c r="J32" s="66">
        <f>IF(ISERROR('Table 2 - Final Demand 2004'!AA36),0,'Table 2 - Final Demand 2004'!AA36)</f>
        <v>0.34940875156667212</v>
      </c>
      <c r="K32" s="66">
        <f>IF(ISERROR('Table 2 - Final Demand 2005'!AA36),0,'Table 2 - Final Demand 2005'!AA36)</f>
        <v>0.35545863431920405</v>
      </c>
      <c r="L32" s="66">
        <f>IF(ISERROR('Table 2 - Final Demand 2006'!AA36),0,'Table 2 - Final Demand 2006'!AA36)</f>
        <v>0.36477229958599927</v>
      </c>
      <c r="M32" s="66">
        <f>IF(ISERROR('Table 2 - Final Demand 2007'!AA36),0,'Table 2 - Final Demand 2007'!AA36)</f>
        <v>0.36475913041384789</v>
      </c>
      <c r="N32" s="66">
        <f>IF(ISERROR('Table 2 - Final Demand 2008'!AA36),0,'Table 2 - Final Demand 2008'!AA36)</f>
        <v>0.40598522948665672</v>
      </c>
      <c r="O32" s="66">
        <f>IF(ISERROR('Table 2 - Final Demand 2009'!AA36),0,'Table 2 - Final Demand 2009'!AA36)</f>
        <v>0.43488324873096446</v>
      </c>
      <c r="P32" s="66">
        <f>IF(ISERROR('Table 2 - Final Demand 2010'!AA36),0,'Table 2 - Final Demand 2010'!AA36)</f>
        <v>0.45036296239091822</v>
      </c>
      <c r="Q32" s="66">
        <f>IF(ISERROR('Table 2 - Final Demand 2011'!AA36),0,'Table 2 - Final Demand 2011'!AA36)</f>
        <v>0.43668762718389648</v>
      </c>
      <c r="R32" s="66">
        <f>IF(ISERROR('Table 2 - Final Demand 2012'!AA36),0,'Table 2 - Final Demand 2012'!AA36)</f>
        <v>0.42899102819709484</v>
      </c>
      <c r="S32" s="66">
        <f>IF(ISERROR('Table 2 - Final Demand 2013'!AA36),0,'Table 2 - Final Demand 2013'!AA36)</f>
        <v>0.39808381481752358</v>
      </c>
      <c r="T32" s="66">
        <f>IF(ISERROR('Table 2 - Final Demand 2014'!AA36),0,'Table 2 - Final Demand 2014'!AA36)</f>
        <v>0.38758251186244813</v>
      </c>
      <c r="U32" s="66">
        <f>IF(ISERROR('Table 2 - Final Demand 2015'!AA36),0,'Table 2 - Final Demand 2015'!AA36)</f>
        <v>0.41786493826749088</v>
      </c>
      <c r="V32" s="66">
        <f>IF(ISERROR('Table 2 - Final Demand 2016'!AA36),0,'Table 2 - Final Demand 2016'!AA36)</f>
        <v>0.4009984928409947</v>
      </c>
      <c r="W32" s="66">
        <f>IF(ISERROR('Table 2 - Final Demand 2017'!AA36),0,'Table 2 - Final Demand 2017'!AA36)</f>
        <v>0.41126599942979758</v>
      </c>
      <c r="X32" s="66">
        <f>IF(ISERROR('Table 2 - Final Demand 2018'!AA36),0,'Table 2 - Final Demand 2018'!AA36)</f>
        <v>0.37760479402553604</v>
      </c>
      <c r="Y32" s="144">
        <f t="shared" si="21"/>
        <v>0.36099489203106028</v>
      </c>
      <c r="Z32" s="82">
        <f t="shared" si="44"/>
        <v>1</v>
      </c>
      <c r="AB32">
        <f t="shared" si="22"/>
        <v>1</v>
      </c>
      <c r="AC32">
        <f t="shared" si="23"/>
        <v>1</v>
      </c>
      <c r="AD32">
        <f t="shared" si="24"/>
        <v>1</v>
      </c>
      <c r="AE32">
        <f t="shared" si="25"/>
        <v>1</v>
      </c>
      <c r="AF32">
        <f t="shared" si="26"/>
        <v>1</v>
      </c>
      <c r="AG32">
        <f t="shared" si="27"/>
        <v>1</v>
      </c>
      <c r="AH32">
        <f t="shared" si="28"/>
        <v>1</v>
      </c>
      <c r="AI32">
        <f t="shared" si="29"/>
        <v>1</v>
      </c>
      <c r="AJ32">
        <f t="shared" si="30"/>
        <v>1</v>
      </c>
      <c r="AK32">
        <f t="shared" si="31"/>
        <v>1</v>
      </c>
      <c r="AL32">
        <f t="shared" si="32"/>
        <v>1</v>
      </c>
      <c r="AM32">
        <f t="shared" si="33"/>
        <v>1</v>
      </c>
      <c r="AN32">
        <f t="shared" si="34"/>
        <v>1</v>
      </c>
      <c r="AO32">
        <f t="shared" si="35"/>
        <v>1</v>
      </c>
      <c r="AP32">
        <f t="shared" si="36"/>
        <v>1</v>
      </c>
      <c r="AQ32">
        <f t="shared" si="37"/>
        <v>1</v>
      </c>
      <c r="AR32">
        <f t="shared" si="38"/>
        <v>1</v>
      </c>
      <c r="AS32">
        <f t="shared" si="39"/>
        <v>1</v>
      </c>
      <c r="AT32">
        <f t="shared" si="40"/>
        <v>1</v>
      </c>
      <c r="AU32">
        <f t="shared" si="41"/>
        <v>1</v>
      </c>
      <c r="AV32">
        <f t="shared" si="42"/>
        <v>1</v>
      </c>
      <c r="AW32">
        <f t="shared" si="43"/>
        <v>1</v>
      </c>
    </row>
    <row r="33" spans="1:49" x14ac:dyDescent="0.25">
      <c r="A33" s="64" t="str">
        <f>'Table 2 - Final Demand 1997'!A37</f>
        <v>CPA_C22</v>
      </c>
      <c r="B33" s="64" t="str">
        <f>'Table 2 - Final Demand 1997'!B37</f>
        <v xml:space="preserve">Rubber and plastic products            </v>
      </c>
      <c r="C33" s="66">
        <f>IF(ISERROR('Table 2 - Final Demand 1997'!AA37),0,'Table 2 - Final Demand 1997'!AA37)</f>
        <v>0.1677569107406626</v>
      </c>
      <c r="D33" s="66">
        <f>IF(ISERROR('Table 2 - Final Demand 1998'!AA37),0,'Table 2 - Final Demand 1998'!AA37)</f>
        <v>0.16859620731150671</v>
      </c>
      <c r="E33" s="66">
        <f>IF(ISERROR('Table 2 - Final Demand 1999'!AA37),0,'Table 2 - Final Demand 1999'!AA37)</f>
        <v>0.16217113453398621</v>
      </c>
      <c r="F33" s="66">
        <f>IF(ISERROR('Table 2 - Final Demand 2000'!AA37),0,'Table 2 - Final Demand 2000'!AA37)</f>
        <v>0.15949255993936251</v>
      </c>
      <c r="G33" s="66">
        <f>IF(ISERROR('Table 2 - Final Demand 2001'!AA37),0,'Table 2 - Final Demand 2001'!AA37)</f>
        <v>0.15459604530923157</v>
      </c>
      <c r="H33" s="66">
        <f>IF(ISERROR('Table 2 - Final Demand 2002'!AA37),0,'Table 2 - Final Demand 2002'!AA37)</f>
        <v>0.14996293839971911</v>
      </c>
      <c r="I33" s="66">
        <f>IF(ISERROR('Table 2 - Final Demand 2003'!AA37),0,'Table 2 - Final Demand 2003'!AA37)</f>
        <v>0.15768053170039578</v>
      </c>
      <c r="J33" s="66">
        <f>IF(ISERROR('Table 2 - Final Demand 2004'!AA37),0,'Table 2 - Final Demand 2004'!AA37)</f>
        <v>0.1523806106705895</v>
      </c>
      <c r="K33" s="66">
        <f>IF(ISERROR('Table 2 - Final Demand 2005'!AA37),0,'Table 2 - Final Demand 2005'!AA37)</f>
        <v>0.160096170844677</v>
      </c>
      <c r="L33" s="66">
        <f>IF(ISERROR('Table 2 - Final Demand 2006'!AA37),0,'Table 2 - Final Demand 2006'!AA37)</f>
        <v>0.17687740368396196</v>
      </c>
      <c r="M33" s="66">
        <f>IF(ISERROR('Table 2 - Final Demand 2007'!AA37),0,'Table 2 - Final Demand 2007'!AA37)</f>
        <v>0.18767369625633482</v>
      </c>
      <c r="N33" s="66">
        <f>IF(ISERROR('Table 2 - Final Demand 2008'!AA37),0,'Table 2 - Final Demand 2008'!AA37)</f>
        <v>0.19272501470684358</v>
      </c>
      <c r="O33" s="66">
        <f>IF(ISERROR('Table 2 - Final Demand 2009'!AA37),0,'Table 2 - Final Demand 2009'!AA37)</f>
        <v>0.19330855018587362</v>
      </c>
      <c r="P33" s="66">
        <f>IF(ISERROR('Table 2 - Final Demand 2010'!AA37),0,'Table 2 - Final Demand 2010'!AA37)</f>
        <v>0.20700142144061354</v>
      </c>
      <c r="Q33" s="66">
        <f>IF(ISERROR('Table 2 - Final Demand 2011'!AA37),0,'Table 2 - Final Demand 2011'!AA37)</f>
        <v>0.21690012180267965</v>
      </c>
      <c r="R33" s="66">
        <f>IF(ISERROR('Table 2 - Final Demand 2012'!AA37),0,'Table 2 - Final Demand 2012'!AA37)</f>
        <v>0.2078020643594414</v>
      </c>
      <c r="S33" s="66">
        <f>IF(ISERROR('Table 2 - Final Demand 2013'!AA37),0,'Table 2 - Final Demand 2013'!AA37)</f>
        <v>0.21559372666168783</v>
      </c>
      <c r="T33" s="66">
        <f>IF(ISERROR('Table 2 - Final Demand 2014'!AA37),0,'Table 2 - Final Demand 2014'!AA37)</f>
        <v>0.21512560908003384</v>
      </c>
      <c r="U33" s="66">
        <f>IF(ISERROR('Table 2 - Final Demand 2015'!AA37),0,'Table 2 - Final Demand 2015'!AA37)</f>
        <v>0.21039416058394161</v>
      </c>
      <c r="V33" s="66">
        <f>IF(ISERROR('Table 2 - Final Demand 2016'!AA37),0,'Table 2 - Final Demand 2016'!AA37)</f>
        <v>0.21556819449091111</v>
      </c>
      <c r="W33" s="66">
        <f>IF(ISERROR('Table 2 - Final Demand 2017'!AA37),0,'Table 2 - Final Demand 2017'!AA37)</f>
        <v>0.22247760957438376</v>
      </c>
      <c r="X33" s="66">
        <f>IF(ISERROR('Table 2 - Final Demand 2018'!AA37),0,'Table 2 - Final Demand 2018'!AA37)</f>
        <v>0.22590829238485627</v>
      </c>
      <c r="Y33" s="144">
        <f t="shared" si="21"/>
        <v>0.18727677157553158</v>
      </c>
      <c r="Z33" s="82">
        <f t="shared" si="44"/>
        <v>1</v>
      </c>
      <c r="AB33">
        <f t="shared" si="22"/>
        <v>1</v>
      </c>
      <c r="AC33">
        <f t="shared" si="23"/>
        <v>1</v>
      </c>
      <c r="AD33">
        <f t="shared" si="24"/>
        <v>1</v>
      </c>
      <c r="AE33">
        <f t="shared" si="25"/>
        <v>1</v>
      </c>
      <c r="AF33">
        <f t="shared" si="26"/>
        <v>1</v>
      </c>
      <c r="AG33">
        <f t="shared" si="27"/>
        <v>1</v>
      </c>
      <c r="AH33">
        <f t="shared" si="28"/>
        <v>1</v>
      </c>
      <c r="AI33">
        <f t="shared" si="29"/>
        <v>1</v>
      </c>
      <c r="AJ33">
        <f t="shared" si="30"/>
        <v>1</v>
      </c>
      <c r="AK33">
        <f t="shared" si="31"/>
        <v>1</v>
      </c>
      <c r="AL33">
        <f t="shared" si="32"/>
        <v>1</v>
      </c>
      <c r="AM33">
        <f t="shared" si="33"/>
        <v>1</v>
      </c>
      <c r="AN33">
        <f t="shared" si="34"/>
        <v>1</v>
      </c>
      <c r="AO33">
        <f t="shared" si="35"/>
        <v>1</v>
      </c>
      <c r="AP33">
        <f t="shared" si="36"/>
        <v>1</v>
      </c>
      <c r="AQ33">
        <f t="shared" si="37"/>
        <v>1</v>
      </c>
      <c r="AR33">
        <f t="shared" si="38"/>
        <v>1</v>
      </c>
      <c r="AS33">
        <f t="shared" si="39"/>
        <v>1</v>
      </c>
      <c r="AT33">
        <f t="shared" si="40"/>
        <v>1</v>
      </c>
      <c r="AU33">
        <f t="shared" si="41"/>
        <v>1</v>
      </c>
      <c r="AV33">
        <f t="shared" si="42"/>
        <v>1</v>
      </c>
      <c r="AW33">
        <f t="shared" si="43"/>
        <v>1</v>
      </c>
    </row>
    <row r="34" spans="1:49" x14ac:dyDescent="0.25">
      <c r="A34" s="64" t="str">
        <f>'Table 2 - Final Demand 1997'!A38</f>
        <v>CPA_C235_6</v>
      </c>
      <c r="B34" s="64" t="str">
        <f>'Table 2 - Final Demand 1997'!B38</f>
        <v xml:space="preserve">Manufacture of cement, lime, plaster and articles of concrete, cement and plaster </v>
      </c>
      <c r="C34" s="66">
        <f>IF(ISERROR('Table 2 - Final Demand 1997'!AA38),0,'Table 2 - Final Demand 1997'!AA38)</f>
        <v>3.4716742938298878E-2</v>
      </c>
      <c r="D34" s="66">
        <f>IF(ISERROR('Table 2 - Final Demand 1998'!AA38),0,'Table 2 - Final Demand 1998'!AA38)</f>
        <v>3.6768043576940537E-2</v>
      </c>
      <c r="E34" s="66">
        <f>IF(ISERROR('Table 2 - Final Demand 1999'!AA38),0,'Table 2 - Final Demand 1999'!AA38)</f>
        <v>3.3001500068184919E-2</v>
      </c>
      <c r="F34" s="66">
        <f>IF(ISERROR('Table 2 - Final Demand 2000'!AA38),0,'Table 2 - Final Demand 2000'!AA38)</f>
        <v>2.9879125356512291E-2</v>
      </c>
      <c r="G34" s="66">
        <f>IF(ISERROR('Table 2 - Final Demand 2001'!AA38),0,'Table 2 - Final Demand 2001'!AA38)</f>
        <v>2.8950216450216452E-2</v>
      </c>
      <c r="H34" s="66">
        <f>IF(ISERROR('Table 2 - Final Demand 2002'!AA38),0,'Table 2 - Final Demand 2002'!AA38)</f>
        <v>2.6366808840635907E-2</v>
      </c>
      <c r="I34" s="66">
        <f>IF(ISERROR('Table 2 - Final Demand 2003'!AA38),0,'Table 2 - Final Demand 2003'!AA38)</f>
        <v>2.5104118463674226E-2</v>
      </c>
      <c r="J34" s="66">
        <f>IF(ISERROR('Table 2 - Final Demand 2004'!AA38),0,'Table 2 - Final Demand 2004'!AA38)</f>
        <v>3.0339441273655753E-2</v>
      </c>
      <c r="K34" s="66">
        <f>IF(ISERROR('Table 2 - Final Demand 2005'!AA38),0,'Table 2 - Final Demand 2005'!AA38)</f>
        <v>3.738008600727754E-2</v>
      </c>
      <c r="L34" s="66">
        <f>IF(ISERROR('Table 2 - Final Demand 2006'!AA38),0,'Table 2 - Final Demand 2006'!AA38)</f>
        <v>3.4074381882401826E-2</v>
      </c>
      <c r="M34" s="66">
        <f>IF(ISERROR('Table 2 - Final Demand 2007'!AA38),0,'Table 2 - Final Demand 2007'!AA38)</f>
        <v>2.8493150684931506E-2</v>
      </c>
      <c r="N34" s="66">
        <f>IF(ISERROR('Table 2 - Final Demand 2008'!AA38),0,'Table 2 - Final Demand 2008'!AA38)</f>
        <v>3.0257186081694403E-2</v>
      </c>
      <c r="O34" s="66">
        <f>IF(ISERROR('Table 2 - Final Demand 2009'!AA38),0,'Table 2 - Final Demand 2009'!AA38)</f>
        <v>2.2766139375801624E-2</v>
      </c>
      <c r="P34" s="66">
        <f>IF(ISERROR('Table 2 - Final Demand 2010'!AA38),0,'Table 2 - Final Demand 2010'!AA38)</f>
        <v>2.108927108927109E-2</v>
      </c>
      <c r="Q34" s="66">
        <f>IF(ISERROR('Table 2 - Final Demand 2011'!AA38),0,'Table 2 - Final Demand 2011'!AA38)</f>
        <v>2.0554066130473638E-2</v>
      </c>
      <c r="R34" s="66">
        <f>IF(ISERROR('Table 2 - Final Demand 2012'!AA38),0,'Table 2 - Final Demand 2012'!AA38)</f>
        <v>2.1265771265771265E-2</v>
      </c>
      <c r="S34" s="66">
        <f>IF(ISERROR('Table 2 - Final Demand 2013'!AA38),0,'Table 2 - Final Demand 2013'!AA38)</f>
        <v>2.0336070269238112E-2</v>
      </c>
      <c r="T34" s="66">
        <f>IF(ISERROR('Table 2 - Final Demand 2014'!AA38),0,'Table 2 - Final Demand 2014'!AA38)</f>
        <v>1.8022570321711302E-2</v>
      </c>
      <c r="U34" s="66">
        <f>IF(ISERROR('Table 2 - Final Demand 2015'!AA38),0,'Table 2 - Final Demand 2015'!AA38)</f>
        <v>1.6402760860738937E-2</v>
      </c>
      <c r="V34" s="66">
        <f>IF(ISERROR('Table 2 - Final Demand 2016'!AA38),0,'Table 2 - Final Demand 2016'!AA38)</f>
        <v>1.738313366220343E-2</v>
      </c>
      <c r="W34" s="66">
        <f>IF(ISERROR('Table 2 - Final Demand 2017'!AA38),0,'Table 2 - Final Demand 2017'!AA38)</f>
        <v>1.9576477757464961E-2</v>
      </c>
      <c r="X34" s="66">
        <f>IF(ISERROR('Table 2 - Final Demand 2018'!AA38),0,'Table 2 - Final Demand 2018'!AA38)</f>
        <v>1.9042123485285632E-2</v>
      </c>
      <c r="Y34" s="144">
        <f t="shared" si="21"/>
        <v>2.5989508447381102E-2</v>
      </c>
      <c r="Z34" s="82">
        <f t="shared" si="44"/>
        <v>0</v>
      </c>
      <c r="AB34">
        <f t="shared" si="22"/>
        <v>0</v>
      </c>
      <c r="AC34">
        <f t="shared" si="23"/>
        <v>0</v>
      </c>
      <c r="AD34">
        <f t="shared" si="24"/>
        <v>0</v>
      </c>
      <c r="AE34">
        <f t="shared" si="25"/>
        <v>0</v>
      </c>
      <c r="AF34">
        <f t="shared" si="26"/>
        <v>0</v>
      </c>
      <c r="AG34">
        <f t="shared" si="27"/>
        <v>0</v>
      </c>
      <c r="AH34">
        <f t="shared" si="28"/>
        <v>0</v>
      </c>
      <c r="AI34">
        <f t="shared" si="29"/>
        <v>0</v>
      </c>
      <c r="AJ34">
        <f t="shared" si="30"/>
        <v>0</v>
      </c>
      <c r="AK34">
        <f t="shared" si="31"/>
        <v>0</v>
      </c>
      <c r="AL34">
        <f t="shared" si="32"/>
        <v>0</v>
      </c>
      <c r="AM34">
        <f t="shared" si="33"/>
        <v>0</v>
      </c>
      <c r="AN34">
        <f t="shared" si="34"/>
        <v>0</v>
      </c>
      <c r="AO34">
        <f t="shared" si="35"/>
        <v>0</v>
      </c>
      <c r="AP34">
        <f t="shared" si="36"/>
        <v>0</v>
      </c>
      <c r="AQ34">
        <f t="shared" si="37"/>
        <v>0</v>
      </c>
      <c r="AR34">
        <f t="shared" si="38"/>
        <v>0</v>
      </c>
      <c r="AS34">
        <f t="shared" si="39"/>
        <v>0</v>
      </c>
      <c r="AT34">
        <f t="shared" si="40"/>
        <v>0</v>
      </c>
      <c r="AU34">
        <f t="shared" si="41"/>
        <v>0</v>
      </c>
      <c r="AV34">
        <f t="shared" si="42"/>
        <v>0</v>
      </c>
      <c r="AW34">
        <f t="shared" si="43"/>
        <v>0</v>
      </c>
    </row>
    <row r="35" spans="1:49" x14ac:dyDescent="0.25">
      <c r="A35" s="64" t="str">
        <f>'Table 2 - Final Demand 1997'!A39</f>
        <v>CPA_C23OTHER</v>
      </c>
      <c r="B35" s="64" t="str">
        <f>'Table 2 - Final Demand 1997'!B39</f>
        <v>Glass, refractory, clay, other porcelain and ceramic, stone and abrasive products - 23.1-4/7-9</v>
      </c>
      <c r="C35" s="66">
        <f>IF(ISERROR('Table 2 - Final Demand 1997'!AA39),0,'Table 2 - Final Demand 1997'!AA39)</f>
        <v>0.17544480835620077</v>
      </c>
      <c r="D35" s="66">
        <f>IF(ISERROR('Table 2 - Final Demand 1998'!AA39),0,'Table 2 - Final Demand 1998'!AA39)</f>
        <v>0.15822237592944838</v>
      </c>
      <c r="E35" s="66">
        <f>IF(ISERROR('Table 2 - Final Demand 1999'!AA39),0,'Table 2 - Final Demand 1999'!AA39)</f>
        <v>0.14320799457994579</v>
      </c>
      <c r="F35" s="66">
        <f>IF(ISERROR('Table 2 - Final Demand 2000'!AA39),0,'Table 2 - Final Demand 2000'!AA39)</f>
        <v>0.14182052729178424</v>
      </c>
      <c r="G35" s="66">
        <f>IF(ISERROR('Table 2 - Final Demand 2001'!AA39),0,'Table 2 - Final Demand 2001'!AA39)</f>
        <v>0.1364966389877422</v>
      </c>
      <c r="H35" s="66">
        <f>IF(ISERROR('Table 2 - Final Demand 2002'!AA39),0,'Table 2 - Final Demand 2002'!AA39)</f>
        <v>0.12562466364265396</v>
      </c>
      <c r="I35" s="66">
        <f>IF(ISERROR('Table 2 - Final Demand 2003'!AA39),0,'Table 2 - Final Demand 2003'!AA39)</f>
        <v>0.12752469408816158</v>
      </c>
      <c r="J35" s="66">
        <f>IF(ISERROR('Table 2 - Final Demand 2004'!AA39),0,'Table 2 - Final Demand 2004'!AA39)</f>
        <v>0.12772185335903477</v>
      </c>
      <c r="K35" s="66">
        <f>IF(ISERROR('Table 2 - Final Demand 2005'!AA39),0,'Table 2 - Final Demand 2005'!AA39)</f>
        <v>0.12659218672169645</v>
      </c>
      <c r="L35" s="66">
        <f>IF(ISERROR('Table 2 - Final Demand 2006'!AA39),0,'Table 2 - Final Demand 2006'!AA39)</f>
        <v>0.13455919036419356</v>
      </c>
      <c r="M35" s="66">
        <f>IF(ISERROR('Table 2 - Final Demand 2007'!AA39),0,'Table 2 - Final Demand 2007'!AA39)</f>
        <v>0.13346531949754234</v>
      </c>
      <c r="N35" s="66">
        <f>IF(ISERROR('Table 2 - Final Demand 2008'!AA39),0,'Table 2 - Final Demand 2008'!AA39)</f>
        <v>0.14396032589443855</v>
      </c>
      <c r="O35" s="66">
        <f>IF(ISERROR('Table 2 - Final Demand 2009'!AA39),0,'Table 2 - Final Demand 2009'!AA39)</f>
        <v>0.13309296127919737</v>
      </c>
      <c r="P35" s="66">
        <f>IF(ISERROR('Table 2 - Final Demand 2010'!AA39),0,'Table 2 - Final Demand 2010'!AA39)</f>
        <v>0.13252592747268044</v>
      </c>
      <c r="Q35" s="66">
        <f>IF(ISERROR('Table 2 - Final Demand 2011'!AA39),0,'Table 2 - Final Demand 2011'!AA39)</f>
        <v>0.13852524712797221</v>
      </c>
      <c r="R35" s="66">
        <f>IF(ISERROR('Table 2 - Final Demand 2012'!AA39),0,'Table 2 - Final Demand 2012'!AA39)</f>
        <v>0.13247077367660581</v>
      </c>
      <c r="S35" s="66">
        <f>IF(ISERROR('Table 2 - Final Demand 2013'!AA39),0,'Table 2 - Final Demand 2013'!AA39)</f>
        <v>0.125</v>
      </c>
      <c r="T35" s="66">
        <f>IF(ISERROR('Table 2 - Final Demand 2014'!AA39),0,'Table 2 - Final Demand 2014'!AA39)</f>
        <v>0.12906804733727811</v>
      </c>
      <c r="U35" s="66">
        <f>IF(ISERROR('Table 2 - Final Demand 2015'!AA39),0,'Table 2 - Final Demand 2015'!AA39)</f>
        <v>0.12549215674020373</v>
      </c>
      <c r="V35" s="66">
        <f>IF(ISERROR('Table 2 - Final Demand 2016'!AA39),0,'Table 2 - Final Demand 2016'!AA39)</f>
        <v>0.12919482983517136</v>
      </c>
      <c r="W35" s="66">
        <f>IF(ISERROR('Table 2 - Final Demand 2017'!AA39),0,'Table 2 - Final Demand 2017'!AA39)</f>
        <v>0.13739376770538245</v>
      </c>
      <c r="X35" s="66">
        <f>IF(ISERROR('Table 2 - Final Demand 2018'!AA39),0,'Table 2 - Final Demand 2018'!AA39)</f>
        <v>0.13867421356264287</v>
      </c>
      <c r="Y35" s="144">
        <f t="shared" si="21"/>
        <v>0.13618538652045353</v>
      </c>
      <c r="Z35" s="82">
        <f t="shared" si="44"/>
        <v>1</v>
      </c>
      <c r="AB35">
        <f t="shared" si="22"/>
        <v>1</v>
      </c>
      <c r="AC35">
        <f t="shared" si="23"/>
        <v>1</v>
      </c>
      <c r="AD35">
        <f t="shared" si="24"/>
        <v>1</v>
      </c>
      <c r="AE35">
        <f t="shared" si="25"/>
        <v>1</v>
      </c>
      <c r="AF35">
        <f t="shared" si="26"/>
        <v>1</v>
      </c>
      <c r="AG35">
        <f t="shared" si="27"/>
        <v>1</v>
      </c>
      <c r="AH35">
        <f t="shared" si="28"/>
        <v>1</v>
      </c>
      <c r="AI35">
        <f t="shared" si="29"/>
        <v>1</v>
      </c>
      <c r="AJ35">
        <f t="shared" si="30"/>
        <v>1</v>
      </c>
      <c r="AK35">
        <f t="shared" si="31"/>
        <v>1</v>
      </c>
      <c r="AL35">
        <f t="shared" si="32"/>
        <v>1</v>
      </c>
      <c r="AM35">
        <f t="shared" si="33"/>
        <v>1</v>
      </c>
      <c r="AN35">
        <f t="shared" si="34"/>
        <v>1</v>
      </c>
      <c r="AO35">
        <f t="shared" si="35"/>
        <v>1</v>
      </c>
      <c r="AP35">
        <f t="shared" si="36"/>
        <v>1</v>
      </c>
      <c r="AQ35">
        <f t="shared" si="37"/>
        <v>1</v>
      </c>
      <c r="AR35">
        <f t="shared" si="38"/>
        <v>1</v>
      </c>
      <c r="AS35">
        <f t="shared" si="39"/>
        <v>1</v>
      </c>
      <c r="AT35">
        <f t="shared" ref="AT35:AT66" si="45">IF(U35&gt;0.1,1,0)</f>
        <v>1</v>
      </c>
      <c r="AU35">
        <f t="shared" ref="AU35:AU66" si="46">IF(V35&gt;0.1,1,0)</f>
        <v>1</v>
      </c>
      <c r="AV35">
        <f t="shared" ref="AV35:AV66" si="47">IF(W35&gt;0.1,1,0)</f>
        <v>1</v>
      </c>
      <c r="AW35">
        <f t="shared" ref="AW35:AW66" si="48">IF(X35&gt;0.1,1,0)</f>
        <v>1</v>
      </c>
    </row>
    <row r="36" spans="1:49" x14ac:dyDescent="0.25">
      <c r="A36" s="64" t="str">
        <f>'Table 2 - Final Demand 1997'!A40</f>
        <v>CPA_C241_3</v>
      </c>
      <c r="B36" s="64" t="str">
        <f>'Table 2 - Final Demand 1997'!B40</f>
        <v xml:space="preserve">Basic iron and steel            </v>
      </c>
      <c r="C36" s="66">
        <f>IF(ISERROR('Table 2 - Final Demand 1997'!AA40),0,'Table 2 - Final Demand 1997'!AA40)</f>
        <v>0.2024626908017931</v>
      </c>
      <c r="D36" s="66">
        <f>IF(ISERROR('Table 2 - Final Demand 1998'!AA40),0,'Table 2 - Final Demand 1998'!AA40)</f>
        <v>0.18923943989309164</v>
      </c>
      <c r="E36" s="66">
        <f>IF(ISERROR('Table 2 - Final Demand 1999'!AA40),0,'Table 2 - Final Demand 1999'!AA40)</f>
        <v>0.1725874506601334</v>
      </c>
      <c r="F36" s="66">
        <f>IF(ISERROR('Table 2 - Final Demand 2000'!AA40),0,'Table 2 - Final Demand 2000'!AA40)</f>
        <v>0.19453476305776549</v>
      </c>
      <c r="G36" s="66">
        <f>IF(ISERROR('Table 2 - Final Demand 2001'!AA40),0,'Table 2 - Final Demand 2001'!AA40)</f>
        <v>0.20094081303096259</v>
      </c>
      <c r="H36" s="66">
        <f>IF(ISERROR('Table 2 - Final Demand 2002'!AA40),0,'Table 2 - Final Demand 2002'!AA40)</f>
        <v>0.21313153469328069</v>
      </c>
      <c r="I36" s="66">
        <f>IF(ISERROR('Table 2 - Final Demand 2003'!AA40),0,'Table 2 - Final Demand 2003'!AA40)</f>
        <v>0.22874409558210615</v>
      </c>
      <c r="J36" s="66">
        <f>IF(ISERROR('Table 2 - Final Demand 2004'!AA40),0,'Table 2 - Final Demand 2004'!AA40)</f>
        <v>0.2628550213476889</v>
      </c>
      <c r="K36" s="66">
        <f>IF(ISERROR('Table 2 - Final Demand 2005'!AA40),0,'Table 2 - Final Demand 2005'!AA40)</f>
        <v>0.28699303790474084</v>
      </c>
      <c r="L36" s="66">
        <f>IF(ISERROR('Table 2 - Final Demand 2006'!AA40),0,'Table 2 - Final Demand 2006'!AA40)</f>
        <v>0.25082412255187125</v>
      </c>
      <c r="M36" s="66">
        <f>IF(ISERROR('Table 2 - Final Demand 2007'!AA40),0,'Table 2 - Final Demand 2007'!AA40)</f>
        <v>0.2779353894023977</v>
      </c>
      <c r="N36" s="66">
        <f>IF(ISERROR('Table 2 - Final Demand 2008'!AA40),0,'Table 2 - Final Demand 2008'!AA40)</f>
        <v>0.30327688585880802</v>
      </c>
      <c r="O36" s="66">
        <f>IF(ISERROR('Table 2 - Final Demand 2009'!AA40),0,'Table 2 - Final Demand 2009'!AA40)</f>
        <v>0.27304839279406568</v>
      </c>
      <c r="P36" s="66">
        <f>IF(ISERROR('Table 2 - Final Demand 2010'!AA40),0,'Table 2 - Final Demand 2010'!AA40)</f>
        <v>0.25776381782258473</v>
      </c>
      <c r="Q36" s="66">
        <f>IF(ISERROR('Table 2 - Final Demand 2011'!AA40),0,'Table 2 - Final Demand 2011'!AA40)</f>
        <v>0.29402113593591661</v>
      </c>
      <c r="R36" s="66">
        <f>IF(ISERROR('Table 2 - Final Demand 2012'!AA40),0,'Table 2 - Final Demand 2012'!AA40)</f>
        <v>0.29205054624175603</v>
      </c>
      <c r="S36" s="66">
        <f>IF(ISERROR('Table 2 - Final Demand 2013'!AA40),0,'Table 2 - Final Demand 2013'!AA40)</f>
        <v>0.32483574244415242</v>
      </c>
      <c r="T36" s="66">
        <f>IF(ISERROR('Table 2 - Final Demand 2014'!AA40),0,'Table 2 - Final Demand 2014'!AA40)</f>
        <v>0.30652458027545992</v>
      </c>
      <c r="U36" s="66">
        <f>IF(ISERROR('Table 2 - Final Demand 2015'!AA40),0,'Table 2 - Final Demand 2015'!AA40)</f>
        <v>0.24460618663893943</v>
      </c>
      <c r="V36" s="66">
        <f>IF(ISERROR('Table 2 - Final Demand 2016'!AA40),0,'Table 2 - Final Demand 2016'!AA40)</f>
        <v>0.18713391234094123</v>
      </c>
      <c r="W36" s="66">
        <f>IF(ISERROR('Table 2 - Final Demand 2017'!AA40),0,'Table 2 - Final Demand 2017'!AA40)</f>
        <v>0.199009009009009</v>
      </c>
      <c r="X36" s="66">
        <f>IF(ISERROR('Table 2 - Final Demand 2018'!AA40),0,'Table 2 - Final Demand 2018'!AA40)</f>
        <v>0.2044368600682594</v>
      </c>
      <c r="Y36" s="144">
        <f t="shared" si="21"/>
        <v>0.2439525194707147</v>
      </c>
      <c r="Z36" s="82">
        <f t="shared" si="44"/>
        <v>1</v>
      </c>
      <c r="AB36">
        <f t="shared" si="22"/>
        <v>1</v>
      </c>
      <c r="AC36">
        <f t="shared" si="23"/>
        <v>1</v>
      </c>
      <c r="AD36">
        <f t="shared" si="24"/>
        <v>1</v>
      </c>
      <c r="AE36">
        <f t="shared" si="25"/>
        <v>1</v>
      </c>
      <c r="AF36">
        <f t="shared" si="26"/>
        <v>1</v>
      </c>
      <c r="AG36">
        <f t="shared" si="27"/>
        <v>1</v>
      </c>
      <c r="AH36">
        <f t="shared" si="28"/>
        <v>1</v>
      </c>
      <c r="AI36">
        <f t="shared" si="29"/>
        <v>1</v>
      </c>
      <c r="AJ36">
        <f t="shared" si="30"/>
        <v>1</v>
      </c>
      <c r="AK36">
        <f t="shared" si="31"/>
        <v>1</v>
      </c>
      <c r="AL36">
        <f t="shared" si="32"/>
        <v>1</v>
      </c>
      <c r="AM36">
        <f t="shared" si="33"/>
        <v>1</v>
      </c>
      <c r="AN36">
        <f t="shared" si="34"/>
        <v>1</v>
      </c>
      <c r="AO36">
        <f t="shared" si="35"/>
        <v>1</v>
      </c>
      <c r="AP36">
        <f t="shared" si="36"/>
        <v>1</v>
      </c>
      <c r="AQ36">
        <f t="shared" si="37"/>
        <v>1</v>
      </c>
      <c r="AR36">
        <f t="shared" si="38"/>
        <v>1</v>
      </c>
      <c r="AS36">
        <f t="shared" si="39"/>
        <v>1</v>
      </c>
      <c r="AT36">
        <f t="shared" si="45"/>
        <v>1</v>
      </c>
      <c r="AU36">
        <f t="shared" si="46"/>
        <v>1</v>
      </c>
      <c r="AV36">
        <f t="shared" si="47"/>
        <v>1</v>
      </c>
      <c r="AW36">
        <f t="shared" si="48"/>
        <v>1</v>
      </c>
    </row>
    <row r="37" spans="1:49" x14ac:dyDescent="0.25">
      <c r="A37" s="64" t="str">
        <f>'Table 2 - Final Demand 1997'!A41</f>
        <v>CPA_C244_5</v>
      </c>
      <c r="B37" s="64" t="str">
        <f>'Table 2 - Final Demand 1997'!B41</f>
        <v xml:space="preserve">Other basic metals and casting           </v>
      </c>
      <c r="C37" s="66">
        <f>IF(ISERROR('Table 2 - Final Demand 1997'!AA41),0,'Table 2 - Final Demand 1997'!AA41)</f>
        <v>0.19121463383758466</v>
      </c>
      <c r="D37" s="66">
        <f>IF(ISERROR('Table 2 - Final Demand 1998'!AA41),0,'Table 2 - Final Demand 1998'!AA41)</f>
        <v>0.17707464219241384</v>
      </c>
      <c r="E37" s="66">
        <f>IF(ISERROR('Table 2 - Final Demand 1999'!AA41),0,'Table 2 - Final Demand 1999'!AA41)</f>
        <v>0.18589698790970718</v>
      </c>
      <c r="F37" s="66">
        <f>IF(ISERROR('Table 2 - Final Demand 2000'!AA41),0,'Table 2 - Final Demand 2000'!AA41)</f>
        <v>0.23796379509564772</v>
      </c>
      <c r="G37" s="66">
        <f>IF(ISERROR('Table 2 - Final Demand 2001'!AA41),0,'Table 2 - Final Demand 2001'!AA41)</f>
        <v>0.22199631488658747</v>
      </c>
      <c r="H37" s="66">
        <f>IF(ISERROR('Table 2 - Final Demand 2002'!AA41),0,'Table 2 - Final Demand 2002'!AA41)</f>
        <v>0.20289752148284923</v>
      </c>
      <c r="I37" s="66">
        <f>IF(ISERROR('Table 2 - Final Demand 2003'!AA41),0,'Table 2 - Final Demand 2003'!AA41)</f>
        <v>0.20792581322900819</v>
      </c>
      <c r="J37" s="66">
        <f>IF(ISERROR('Table 2 - Final Demand 2004'!AA41),0,'Table 2 - Final Demand 2004'!AA41)</f>
        <v>0.29098104561549676</v>
      </c>
      <c r="K37" s="66">
        <f>IF(ISERROR('Table 2 - Final Demand 2005'!AA41),0,'Table 2 - Final Demand 2005'!AA41)</f>
        <v>0.2745159275452842</v>
      </c>
      <c r="L37" s="66">
        <f>IF(ISERROR('Table 2 - Final Demand 2006'!AA41),0,'Table 2 - Final Demand 2006'!AA41)</f>
        <v>0.2757138764205902</v>
      </c>
      <c r="M37" s="66">
        <f>IF(ISERROR('Table 2 - Final Demand 2007'!AA41),0,'Table 2 - Final Demand 2007'!AA41)</f>
        <v>0.37777675573747871</v>
      </c>
      <c r="N37" s="66">
        <f>IF(ISERROR('Table 2 - Final Demand 2008'!AA41),0,'Table 2 - Final Demand 2008'!AA41)</f>
        <v>0.44531360444842372</v>
      </c>
      <c r="O37" s="66">
        <f>IF(ISERROR('Table 2 - Final Demand 2009'!AA41),0,'Table 2 - Final Demand 2009'!AA41)</f>
        <v>0.26323987538940807</v>
      </c>
      <c r="P37" s="66">
        <f>IF(ISERROR('Table 2 - Final Demand 2010'!AA41),0,'Table 2 - Final Demand 2010'!AA41)</f>
        <v>0.35057335661365674</v>
      </c>
      <c r="Q37" s="66">
        <f>IF(ISERROR('Table 2 - Final Demand 2011'!AA41),0,'Table 2 - Final Demand 2011'!AA41)</f>
        <v>0.4823742981382193</v>
      </c>
      <c r="R37" s="66">
        <f>IF(ISERROR('Table 2 - Final Demand 2012'!AA41),0,'Table 2 - Final Demand 2012'!AA41)</f>
        <v>0.40793044758268548</v>
      </c>
      <c r="S37" s="66">
        <f>IF(ISERROR('Table 2 - Final Demand 2013'!AA41),0,'Table 2 - Final Demand 2013'!AA41)</f>
        <v>0.36641247954315959</v>
      </c>
      <c r="T37" s="66">
        <f>IF(ISERROR('Table 2 - Final Demand 2014'!AA41),0,'Table 2 - Final Demand 2014'!AA41)</f>
        <v>0.50373150240948439</v>
      </c>
      <c r="U37" s="66">
        <f>IF(ISERROR('Table 2 - Final Demand 2015'!AA41),0,'Table 2 - Final Demand 2015'!AA41)</f>
        <v>0.52378676630316723</v>
      </c>
      <c r="V37" s="66">
        <f>IF(ISERROR('Table 2 - Final Demand 2016'!AA41),0,'Table 2 - Final Demand 2016'!AA41)</f>
        <v>0.44290117115266076</v>
      </c>
      <c r="W37" s="66">
        <f>IF(ISERROR('Table 2 - Final Demand 2017'!AA41),0,'Table 2 - Final Demand 2017'!AA41)</f>
        <v>0.40984905660377358</v>
      </c>
      <c r="X37" s="66">
        <f>IF(ISERROR('Table 2 - Final Demand 2018'!AA41),0,'Table 2 - Final Demand 2018'!AA41)</f>
        <v>0.40572143751117468</v>
      </c>
      <c r="Y37" s="144">
        <f t="shared" si="21"/>
        <v>0.32935415043856647</v>
      </c>
      <c r="Z37" s="82">
        <f t="shared" si="44"/>
        <v>1</v>
      </c>
      <c r="AB37">
        <f t="shared" si="22"/>
        <v>1</v>
      </c>
      <c r="AC37">
        <f t="shared" si="23"/>
        <v>1</v>
      </c>
      <c r="AD37">
        <f t="shared" si="24"/>
        <v>1</v>
      </c>
      <c r="AE37">
        <f t="shared" si="25"/>
        <v>1</v>
      </c>
      <c r="AF37">
        <f t="shared" si="26"/>
        <v>1</v>
      </c>
      <c r="AG37">
        <f t="shared" si="27"/>
        <v>1</v>
      </c>
      <c r="AH37">
        <f t="shared" si="28"/>
        <v>1</v>
      </c>
      <c r="AI37">
        <f t="shared" si="29"/>
        <v>1</v>
      </c>
      <c r="AJ37">
        <f t="shared" si="30"/>
        <v>1</v>
      </c>
      <c r="AK37">
        <f t="shared" si="31"/>
        <v>1</v>
      </c>
      <c r="AL37">
        <f t="shared" si="32"/>
        <v>1</v>
      </c>
      <c r="AM37">
        <f t="shared" si="33"/>
        <v>1</v>
      </c>
      <c r="AN37">
        <f t="shared" si="34"/>
        <v>1</v>
      </c>
      <c r="AO37">
        <f t="shared" si="35"/>
        <v>1</v>
      </c>
      <c r="AP37">
        <f t="shared" si="36"/>
        <v>1</v>
      </c>
      <c r="AQ37">
        <f t="shared" si="37"/>
        <v>1</v>
      </c>
      <c r="AR37">
        <f t="shared" si="38"/>
        <v>1</v>
      </c>
      <c r="AS37">
        <f t="shared" si="39"/>
        <v>1</v>
      </c>
      <c r="AT37">
        <f t="shared" si="45"/>
        <v>1</v>
      </c>
      <c r="AU37">
        <f t="shared" si="46"/>
        <v>1</v>
      </c>
      <c r="AV37">
        <f t="shared" si="47"/>
        <v>1</v>
      </c>
      <c r="AW37">
        <f t="shared" si="48"/>
        <v>1</v>
      </c>
    </row>
    <row r="38" spans="1:49" x14ac:dyDescent="0.25">
      <c r="A38" s="64" t="str">
        <f>'Table 2 - Final Demand 1997'!A42</f>
        <v>CPA_C254</v>
      </c>
      <c r="B38" s="64" t="str">
        <f>'Table 2 - Final Demand 1997'!B42</f>
        <v xml:space="preserve">Weapons and ammunition             </v>
      </c>
      <c r="C38" s="66">
        <f>IF(ISERROR('Table 2 - Final Demand 1997'!AA42),0,'Table 2 - Final Demand 1997'!AA42)</f>
        <v>0.37963544940289129</v>
      </c>
      <c r="D38" s="66">
        <f>IF(ISERROR('Table 2 - Final Demand 1998'!AA42),0,'Table 2 - Final Demand 1998'!AA42)</f>
        <v>0.3743251349730054</v>
      </c>
      <c r="E38" s="66">
        <f>IF(ISERROR('Table 2 - Final Demand 1999'!AA42),0,'Table 2 - Final Demand 1999'!AA42)</f>
        <v>0.20949554896142433</v>
      </c>
      <c r="F38" s="66">
        <f>IF(ISERROR('Table 2 - Final Demand 2000'!AA42),0,'Table 2 - Final Demand 2000'!AA42)</f>
        <v>0.33678086619263092</v>
      </c>
      <c r="G38" s="66">
        <f>IF(ISERROR('Table 2 - Final Demand 2001'!AA42),0,'Table 2 - Final Demand 2001'!AA42)</f>
        <v>0.17869222096956031</v>
      </c>
      <c r="H38" s="66">
        <f>IF(ISERROR('Table 2 - Final Demand 2002'!AA42),0,'Table 2 - Final Demand 2002'!AA42)</f>
        <v>0.1770546056260342</v>
      </c>
      <c r="I38" s="66">
        <f>IF(ISERROR('Table 2 - Final Demand 2003'!AA42),0,'Table 2 - Final Demand 2003'!AA42)</f>
        <v>0.12012164216928535</v>
      </c>
      <c r="J38" s="66">
        <f>IF(ISERROR('Table 2 - Final Demand 2004'!AA42),0,'Table 2 - Final Demand 2004'!AA42)</f>
        <v>0.13820826952526799</v>
      </c>
      <c r="K38" s="66">
        <f>IF(ISERROR('Table 2 - Final Demand 2005'!AA42),0,'Table 2 - Final Demand 2005'!AA42)</f>
        <v>0.19317798041202297</v>
      </c>
      <c r="L38" s="66">
        <f>IF(ISERROR('Table 2 - Final Demand 2006'!AA42),0,'Table 2 - Final Demand 2006'!AA42)</f>
        <v>0.13539651837524178</v>
      </c>
      <c r="M38" s="66">
        <f>IF(ISERROR('Table 2 - Final Demand 2007'!AA42),0,'Table 2 - Final Demand 2007'!AA42)</f>
        <v>0.10682397959183673</v>
      </c>
      <c r="N38" s="66">
        <f>IF(ISERROR('Table 2 - Final Demand 2008'!AA42),0,'Table 2 - Final Demand 2008'!AA42)</f>
        <v>9.6665543954193328E-2</v>
      </c>
      <c r="O38" s="66">
        <f>IF(ISERROR('Table 2 - Final Demand 2009'!AA42),0,'Table 2 - Final Demand 2009'!AA42)</f>
        <v>0.12195121951219512</v>
      </c>
      <c r="P38" s="66">
        <f>IF(ISERROR('Table 2 - Final Demand 2010'!AA42),0,'Table 2 - Final Demand 2010'!AA42)</f>
        <v>9.9376947040498445E-2</v>
      </c>
      <c r="Q38" s="66">
        <f>IF(ISERROR('Table 2 - Final Demand 2011'!AA42),0,'Table 2 - Final Demand 2011'!AA42)</f>
        <v>0.13401759530791788</v>
      </c>
      <c r="R38" s="66">
        <f>IF(ISERROR('Table 2 - Final Demand 2012'!AA42),0,'Table 2 - Final Demand 2012'!AA42)</f>
        <v>0.16366366366366367</v>
      </c>
      <c r="S38" s="66">
        <f>IF(ISERROR('Table 2 - Final Demand 2013'!AA42),0,'Table 2 - Final Demand 2013'!AA42)</f>
        <v>0.20853764061147967</v>
      </c>
      <c r="T38" s="66">
        <f>IF(ISERROR('Table 2 - Final Demand 2014'!AA42),0,'Table 2 - Final Demand 2014'!AA42)</f>
        <v>0.11518484570730217</v>
      </c>
      <c r="U38" s="66">
        <f>IF(ISERROR('Table 2 - Final Demand 2015'!AA42),0,'Table 2 - Final Demand 2015'!AA42)</f>
        <v>0.36065573770491804</v>
      </c>
      <c r="V38" s="66">
        <f>IF(ISERROR('Table 2 - Final Demand 2016'!AA42),0,'Table 2 - Final Demand 2016'!AA42)</f>
        <v>0.27085505735140769</v>
      </c>
      <c r="W38" s="66">
        <f>IF(ISERROR('Table 2 - Final Demand 2017'!AA42),0,'Table 2 - Final Demand 2017'!AA42)</f>
        <v>0.23105190629306385</v>
      </c>
      <c r="X38" s="66">
        <f>IF(ISERROR('Table 2 - Final Demand 2018'!AA42),0,'Table 2 - Final Demand 2018'!AA42)</f>
        <v>0.19006964727027634</v>
      </c>
      <c r="Y38" s="144">
        <f t="shared" si="21"/>
        <v>0.1973519100280054</v>
      </c>
      <c r="Z38" s="82">
        <f t="shared" si="44"/>
        <v>1</v>
      </c>
      <c r="AB38">
        <f t="shared" si="22"/>
        <v>1</v>
      </c>
      <c r="AC38">
        <f t="shared" si="23"/>
        <v>1</v>
      </c>
      <c r="AD38">
        <f t="shared" si="24"/>
        <v>1</v>
      </c>
      <c r="AE38">
        <f t="shared" si="25"/>
        <v>1</v>
      </c>
      <c r="AF38">
        <f t="shared" si="26"/>
        <v>1</v>
      </c>
      <c r="AG38">
        <f t="shared" si="27"/>
        <v>1</v>
      </c>
      <c r="AH38">
        <f t="shared" si="28"/>
        <v>1</v>
      </c>
      <c r="AI38">
        <f t="shared" si="29"/>
        <v>1</v>
      </c>
      <c r="AJ38">
        <f t="shared" si="30"/>
        <v>1</v>
      </c>
      <c r="AK38">
        <f t="shared" si="31"/>
        <v>1</v>
      </c>
      <c r="AL38">
        <f t="shared" si="32"/>
        <v>1</v>
      </c>
      <c r="AM38">
        <f t="shared" si="33"/>
        <v>0</v>
      </c>
      <c r="AN38">
        <f t="shared" si="34"/>
        <v>1</v>
      </c>
      <c r="AO38">
        <f t="shared" si="35"/>
        <v>0</v>
      </c>
      <c r="AP38">
        <f t="shared" si="36"/>
        <v>1</v>
      </c>
      <c r="AQ38">
        <f t="shared" si="37"/>
        <v>1</v>
      </c>
      <c r="AR38">
        <f t="shared" si="38"/>
        <v>1</v>
      </c>
      <c r="AS38">
        <f t="shared" si="39"/>
        <v>1</v>
      </c>
      <c r="AT38">
        <f t="shared" si="45"/>
        <v>1</v>
      </c>
      <c r="AU38">
        <f t="shared" si="46"/>
        <v>1</v>
      </c>
      <c r="AV38">
        <f t="shared" si="47"/>
        <v>1</v>
      </c>
      <c r="AW38">
        <f t="shared" si="48"/>
        <v>1</v>
      </c>
    </row>
    <row r="39" spans="1:49" x14ac:dyDescent="0.25">
      <c r="A39" s="64" t="str">
        <f>'Table 2 - Final Demand 1997'!A43</f>
        <v>CPA_C25OTHER</v>
      </c>
      <c r="B39" s="64" t="str">
        <f>'Table 2 - Final Demand 1997'!B43</f>
        <v xml:space="preserve">Fabricated metal products, excl. machinery and equipment and weapons &amp; ammunition - 25.1-3/25.5-9   </v>
      </c>
      <c r="C39" s="66">
        <f>IF(ISERROR('Table 2 - Final Demand 1997'!AA43),0,'Table 2 - Final Demand 1997'!AA43)</f>
        <v>0.11440553698164115</v>
      </c>
      <c r="D39" s="66">
        <f>IF(ISERROR('Table 2 - Final Demand 1998'!AA43),0,'Table 2 - Final Demand 1998'!AA43)</f>
        <v>0.10720049834357391</v>
      </c>
      <c r="E39" s="66">
        <f>IF(ISERROR('Table 2 - Final Demand 1999'!AA43),0,'Table 2 - Final Demand 1999'!AA43)</f>
        <v>0.10617634530739742</v>
      </c>
      <c r="F39" s="66">
        <f>IF(ISERROR('Table 2 - Final Demand 2000'!AA43),0,'Table 2 - Final Demand 2000'!AA43)</f>
        <v>0.10597740145481728</v>
      </c>
      <c r="G39" s="66">
        <f>IF(ISERROR('Table 2 - Final Demand 2001'!AA43),0,'Table 2 - Final Demand 2001'!AA43)</f>
        <v>0.11249680406806625</v>
      </c>
      <c r="H39" s="66">
        <f>IF(ISERROR('Table 2 - Final Demand 2002'!AA43),0,'Table 2 - Final Demand 2002'!AA43)</f>
        <v>0.10520084566596194</v>
      </c>
      <c r="I39" s="66">
        <f>IF(ISERROR('Table 2 - Final Demand 2003'!AA43),0,'Table 2 - Final Demand 2003'!AA43)</f>
        <v>0.10643261859793356</v>
      </c>
      <c r="J39" s="66">
        <f>IF(ISERROR('Table 2 - Final Demand 2004'!AA43),0,'Table 2 - Final Demand 2004'!AA43)</f>
        <v>0.10813371227500339</v>
      </c>
      <c r="K39" s="66">
        <f>IF(ISERROR('Table 2 - Final Demand 2005'!AA43),0,'Table 2 - Final Demand 2005'!AA43)</f>
        <v>0.10526450359233976</v>
      </c>
      <c r="L39" s="66">
        <f>IF(ISERROR('Table 2 - Final Demand 2006'!AA43),0,'Table 2 - Final Demand 2006'!AA43)</f>
        <v>0.11190672020900866</v>
      </c>
      <c r="M39" s="66">
        <f>IF(ISERROR('Table 2 - Final Demand 2007'!AA43),0,'Table 2 - Final Demand 2007'!AA43)</f>
        <v>0.10772558856695741</v>
      </c>
      <c r="N39" s="66">
        <f>IF(ISERROR('Table 2 - Final Demand 2008'!AA43),0,'Table 2 - Final Demand 2008'!AA43)</f>
        <v>0.11763751043502459</v>
      </c>
      <c r="O39" s="66">
        <f>IF(ISERROR('Table 2 - Final Demand 2009'!AA43),0,'Table 2 - Final Demand 2009'!AA43)</f>
        <v>0.11209293863866726</v>
      </c>
      <c r="P39" s="66">
        <f>IF(ISERROR('Table 2 - Final Demand 2010'!AA43),0,'Table 2 - Final Demand 2010'!AA43)</f>
        <v>0.11450992152746539</v>
      </c>
      <c r="Q39" s="66">
        <f>IF(ISERROR('Table 2 - Final Demand 2011'!AA43),0,'Table 2 - Final Demand 2011'!AA43)</f>
        <v>0.11800556675304731</v>
      </c>
      <c r="R39" s="66">
        <f>IF(ISERROR('Table 2 - Final Demand 2012'!AA43),0,'Table 2 - Final Demand 2012'!AA43)</f>
        <v>0.11218883537950214</v>
      </c>
      <c r="S39" s="66">
        <f>IF(ISERROR('Table 2 - Final Demand 2013'!AA43),0,'Table 2 - Final Demand 2013'!AA43)</f>
        <v>0.11564372894702306</v>
      </c>
      <c r="T39" s="66">
        <f>IF(ISERROR('Table 2 - Final Demand 2014'!AA43),0,'Table 2 - Final Demand 2014'!AA43)</f>
        <v>0.10974356866935152</v>
      </c>
      <c r="U39" s="66">
        <f>IF(ISERROR('Table 2 - Final Demand 2015'!AA43),0,'Table 2 - Final Demand 2015'!AA43)</f>
        <v>0.10252758274824474</v>
      </c>
      <c r="V39" s="66">
        <f>IF(ISERROR('Table 2 - Final Demand 2016'!AA43),0,'Table 2 - Final Demand 2016'!AA43)</f>
        <v>0.10648030990247416</v>
      </c>
      <c r="W39" s="66">
        <f>IF(ISERROR('Table 2 - Final Demand 2017'!AA43),0,'Table 2 - Final Demand 2017'!AA43)</f>
        <v>0.11260589822449481</v>
      </c>
      <c r="X39" s="66">
        <f>IF(ISERROR('Table 2 - Final Demand 2018'!AA43),0,'Table 2 - Final Demand 2018'!AA43)</f>
        <v>0.11006770421172954</v>
      </c>
      <c r="Y39" s="144">
        <f t="shared" si="21"/>
        <v>0.11011018820453299</v>
      </c>
      <c r="Z39" s="82">
        <f t="shared" si="44"/>
        <v>1</v>
      </c>
      <c r="AB39">
        <f t="shared" si="22"/>
        <v>1</v>
      </c>
      <c r="AC39">
        <f t="shared" si="23"/>
        <v>1</v>
      </c>
      <c r="AD39">
        <f t="shared" si="24"/>
        <v>1</v>
      </c>
      <c r="AE39">
        <f t="shared" si="25"/>
        <v>1</v>
      </c>
      <c r="AF39">
        <f t="shared" si="26"/>
        <v>1</v>
      </c>
      <c r="AG39">
        <f t="shared" si="27"/>
        <v>1</v>
      </c>
      <c r="AH39">
        <f t="shared" si="28"/>
        <v>1</v>
      </c>
      <c r="AI39">
        <f t="shared" si="29"/>
        <v>1</v>
      </c>
      <c r="AJ39">
        <f t="shared" si="30"/>
        <v>1</v>
      </c>
      <c r="AK39">
        <f t="shared" si="31"/>
        <v>1</v>
      </c>
      <c r="AL39">
        <f t="shared" si="32"/>
        <v>1</v>
      </c>
      <c r="AM39">
        <f t="shared" si="33"/>
        <v>1</v>
      </c>
      <c r="AN39">
        <f t="shared" si="34"/>
        <v>1</v>
      </c>
      <c r="AO39">
        <f t="shared" si="35"/>
        <v>1</v>
      </c>
      <c r="AP39">
        <f t="shared" si="36"/>
        <v>1</v>
      </c>
      <c r="AQ39">
        <f t="shared" si="37"/>
        <v>1</v>
      </c>
      <c r="AR39">
        <f t="shared" si="38"/>
        <v>1</v>
      </c>
      <c r="AS39">
        <f t="shared" si="39"/>
        <v>1</v>
      </c>
      <c r="AT39">
        <f t="shared" si="45"/>
        <v>1</v>
      </c>
      <c r="AU39">
        <f t="shared" si="46"/>
        <v>1</v>
      </c>
      <c r="AV39">
        <f t="shared" si="47"/>
        <v>1</v>
      </c>
      <c r="AW39">
        <f t="shared" si="48"/>
        <v>1</v>
      </c>
    </row>
    <row r="40" spans="1:49" x14ac:dyDescent="0.25">
      <c r="A40" s="64" t="str">
        <f>'Table 2 - Final Demand 1997'!A44</f>
        <v>CPA_C26</v>
      </c>
      <c r="B40" s="64" t="str">
        <f>'Table 2 - Final Demand 1997'!B44</f>
        <v xml:space="preserve">Computer, electronic and optical products           </v>
      </c>
      <c r="C40" s="66">
        <f>IF(ISERROR('Table 2 - Final Demand 1997'!AA44),0,'Table 2 - Final Demand 1997'!AA44)</f>
        <v>0.36274302372052564</v>
      </c>
      <c r="D40" s="66">
        <f>IF(ISERROR('Table 2 - Final Demand 1998'!AA44),0,'Table 2 - Final Demand 1998'!AA44)</f>
        <v>0.35441447851123908</v>
      </c>
      <c r="E40" s="66">
        <f>IF(ISERROR('Table 2 - Final Demand 1999'!AA44),0,'Table 2 - Final Demand 1999'!AA44)</f>
        <v>0.35256282461570748</v>
      </c>
      <c r="F40" s="66">
        <f>IF(ISERROR('Table 2 - Final Demand 2000'!AA44),0,'Table 2 - Final Demand 2000'!AA44)</f>
        <v>0.3617336849044166</v>
      </c>
      <c r="G40" s="66">
        <f>IF(ISERROR('Table 2 - Final Demand 2001'!AA44),0,'Table 2 - Final Demand 2001'!AA44)</f>
        <v>0.38044403260273457</v>
      </c>
      <c r="H40" s="66">
        <f>IF(ISERROR('Table 2 - Final Demand 2002'!AA44),0,'Table 2 - Final Demand 2002'!AA44)</f>
        <v>0.36634764538882547</v>
      </c>
      <c r="I40" s="66">
        <f>IF(ISERROR('Table 2 - Final Demand 2003'!AA44),0,'Table 2 - Final Demand 2003'!AA44)</f>
        <v>0.32675293138919181</v>
      </c>
      <c r="J40" s="66">
        <f>IF(ISERROR('Table 2 - Final Demand 2004'!AA44),0,'Table 2 - Final Demand 2004'!AA44)</f>
        <v>0.30145190359449686</v>
      </c>
      <c r="K40" s="66">
        <f>IF(ISERROR('Table 2 - Final Demand 2005'!AA44),0,'Table 2 - Final Demand 2005'!AA44)</f>
        <v>0.36888825836263589</v>
      </c>
      <c r="L40" s="66">
        <f>IF(ISERROR('Table 2 - Final Demand 2006'!AA44),0,'Table 2 - Final Demand 2006'!AA44)</f>
        <v>0.45125775782384786</v>
      </c>
      <c r="M40" s="66">
        <f>IF(ISERROR('Table 2 - Final Demand 2007'!AA44),0,'Table 2 - Final Demand 2007'!AA44)</f>
        <v>0.25090214640547381</v>
      </c>
      <c r="N40" s="66">
        <f>IF(ISERROR('Table 2 - Final Demand 2008'!AA44),0,'Table 2 - Final Demand 2008'!AA44)</f>
        <v>0.26218718185477186</v>
      </c>
      <c r="O40" s="66">
        <f>IF(ISERROR('Table 2 - Final Demand 2009'!AA44),0,'Table 2 - Final Demand 2009'!AA44)</f>
        <v>0.27578590256760716</v>
      </c>
      <c r="P40" s="66">
        <f>IF(ISERROR('Table 2 - Final Demand 2010'!AA44),0,'Table 2 - Final Demand 2010'!AA44)</f>
        <v>0.27394466420879232</v>
      </c>
      <c r="Q40" s="66">
        <f>IF(ISERROR('Table 2 - Final Demand 2011'!AA44),0,'Table 2 - Final Demand 2011'!AA44)</f>
        <v>0.27958108077540772</v>
      </c>
      <c r="R40" s="66">
        <f>IF(ISERROR('Table 2 - Final Demand 2012'!AA44),0,'Table 2 - Final Demand 2012'!AA44)</f>
        <v>0.26192083671858013</v>
      </c>
      <c r="S40" s="66">
        <f>IF(ISERROR('Table 2 - Final Demand 2013'!AA44),0,'Table 2 - Final Demand 2013'!AA44)</f>
        <v>0.26012594347902407</v>
      </c>
      <c r="T40" s="66">
        <f>IF(ISERROR('Table 2 - Final Demand 2014'!AA44),0,'Table 2 - Final Demand 2014'!AA44)</f>
        <v>0.25514622610085935</v>
      </c>
      <c r="U40" s="66">
        <f>IF(ISERROR('Table 2 - Final Demand 2015'!AA44),0,'Table 2 - Final Demand 2015'!AA44)</f>
        <v>0.25067648251005137</v>
      </c>
      <c r="V40" s="66">
        <f>IF(ISERROR('Table 2 - Final Demand 2016'!AA44),0,'Table 2 - Final Demand 2016'!AA44)</f>
        <v>0.26002066333523099</v>
      </c>
      <c r="W40" s="66">
        <f>IF(ISERROR('Table 2 - Final Demand 2017'!AA44),0,'Table 2 - Final Demand 2017'!AA44)</f>
        <v>0.26276875757844614</v>
      </c>
      <c r="X40" s="66">
        <f>IF(ISERROR('Table 2 - Final Demand 2018'!AA44),0,'Table 2 - Final Demand 2018'!AA44)</f>
        <v>0.25156374176055352</v>
      </c>
      <c r="Y40" s="144">
        <f t="shared" si="21"/>
        <v>0.30778273491856462</v>
      </c>
      <c r="Z40" s="82">
        <f t="shared" si="44"/>
        <v>1</v>
      </c>
      <c r="AB40">
        <f t="shared" si="22"/>
        <v>1</v>
      </c>
      <c r="AC40">
        <f t="shared" si="23"/>
        <v>1</v>
      </c>
      <c r="AD40">
        <f t="shared" si="24"/>
        <v>1</v>
      </c>
      <c r="AE40">
        <f t="shared" si="25"/>
        <v>1</v>
      </c>
      <c r="AF40">
        <f t="shared" si="26"/>
        <v>1</v>
      </c>
      <c r="AG40">
        <f t="shared" si="27"/>
        <v>1</v>
      </c>
      <c r="AH40">
        <f t="shared" si="28"/>
        <v>1</v>
      </c>
      <c r="AI40">
        <f t="shared" si="29"/>
        <v>1</v>
      </c>
      <c r="AJ40">
        <f t="shared" si="30"/>
        <v>1</v>
      </c>
      <c r="AK40">
        <f t="shared" si="31"/>
        <v>1</v>
      </c>
      <c r="AL40">
        <f t="shared" si="32"/>
        <v>1</v>
      </c>
      <c r="AM40">
        <f t="shared" si="33"/>
        <v>1</v>
      </c>
      <c r="AN40">
        <f t="shared" si="34"/>
        <v>1</v>
      </c>
      <c r="AO40">
        <f t="shared" si="35"/>
        <v>1</v>
      </c>
      <c r="AP40">
        <f t="shared" si="36"/>
        <v>1</v>
      </c>
      <c r="AQ40">
        <f t="shared" si="37"/>
        <v>1</v>
      </c>
      <c r="AR40">
        <f t="shared" si="38"/>
        <v>1</v>
      </c>
      <c r="AS40">
        <f t="shared" si="39"/>
        <v>1</v>
      </c>
      <c r="AT40">
        <f t="shared" si="45"/>
        <v>1</v>
      </c>
      <c r="AU40">
        <f t="shared" si="46"/>
        <v>1</v>
      </c>
      <c r="AV40">
        <f t="shared" si="47"/>
        <v>1</v>
      </c>
      <c r="AW40">
        <f t="shared" si="48"/>
        <v>1</v>
      </c>
    </row>
    <row r="41" spans="1:49" x14ac:dyDescent="0.25">
      <c r="A41" s="64" t="str">
        <f>'Table 2 - Final Demand 1997'!A45</f>
        <v>CPA_C27</v>
      </c>
      <c r="B41" s="64" t="str">
        <f>'Table 2 - Final Demand 1997'!B45</f>
        <v xml:space="preserve">Electrical equipment              </v>
      </c>
      <c r="C41" s="66">
        <f>IF(ISERROR('Table 2 - Final Demand 1997'!AA45),0,'Table 2 - Final Demand 1997'!AA45)</f>
        <v>0.25114909508761851</v>
      </c>
      <c r="D41" s="66">
        <f>IF(ISERROR('Table 2 - Final Demand 1998'!AA45),0,'Table 2 - Final Demand 1998'!AA45)</f>
        <v>0.2600687622789784</v>
      </c>
      <c r="E41" s="66">
        <f>IF(ISERROR('Table 2 - Final Demand 1999'!AA45),0,'Table 2 - Final Demand 1999'!AA45)</f>
        <v>0.2460203593632575</v>
      </c>
      <c r="F41" s="66">
        <f>IF(ISERROR('Table 2 - Final Demand 2000'!AA45),0,'Table 2 - Final Demand 2000'!AA45)</f>
        <v>0.26185520796644357</v>
      </c>
      <c r="G41" s="66">
        <f>IF(ISERROR('Table 2 - Final Demand 2001'!AA45),0,'Table 2 - Final Demand 2001'!AA45)</f>
        <v>0.25037960268252563</v>
      </c>
      <c r="H41" s="66">
        <f>IF(ISERROR('Table 2 - Final Demand 2002'!AA45),0,'Table 2 - Final Demand 2002'!AA45)</f>
        <v>0.22801515745459297</v>
      </c>
      <c r="I41" s="66">
        <f>IF(ISERROR('Table 2 - Final Demand 2003'!AA45),0,'Table 2 - Final Demand 2003'!AA45)</f>
        <v>0.22437378974326941</v>
      </c>
      <c r="J41" s="66">
        <f>IF(ISERROR('Table 2 - Final Demand 2004'!AA45),0,'Table 2 - Final Demand 2004'!AA45)</f>
        <v>0.22518561938257131</v>
      </c>
      <c r="K41" s="66">
        <f>IF(ISERROR('Table 2 - Final Demand 2005'!AA45),0,'Table 2 - Final Demand 2005'!AA45)</f>
        <v>0.22021242355970388</v>
      </c>
      <c r="L41" s="66">
        <f>IF(ISERROR('Table 2 - Final Demand 2006'!AA45),0,'Table 2 - Final Demand 2006'!AA45)</f>
        <v>0.22792215790121936</v>
      </c>
      <c r="M41" s="66">
        <f>IF(ISERROR('Table 2 - Final Demand 2007'!AA45),0,'Table 2 - Final Demand 2007'!AA45)</f>
        <v>0.24132651587370368</v>
      </c>
      <c r="N41" s="66">
        <f>IF(ISERROR('Table 2 - Final Demand 2008'!AA45),0,'Table 2 - Final Demand 2008'!AA45)</f>
        <v>0.25179936394576802</v>
      </c>
      <c r="O41" s="66">
        <f>IF(ISERROR('Table 2 - Final Demand 2009'!AA45),0,'Table 2 - Final Demand 2009'!AA45)</f>
        <v>0.24892937040588048</v>
      </c>
      <c r="P41" s="66">
        <f>IF(ISERROR('Table 2 - Final Demand 2010'!AA45),0,'Table 2 - Final Demand 2010'!AA45)</f>
        <v>0.25617409495031668</v>
      </c>
      <c r="Q41" s="66">
        <f>IF(ISERROR('Table 2 - Final Demand 2011'!AA45),0,'Table 2 - Final Demand 2011'!AA45)</f>
        <v>0.26321008271795004</v>
      </c>
      <c r="R41" s="66">
        <f>IF(ISERROR('Table 2 - Final Demand 2012'!AA45),0,'Table 2 - Final Demand 2012'!AA45)</f>
        <v>0.24398109398847914</v>
      </c>
      <c r="S41" s="66">
        <f>IF(ISERROR('Table 2 - Final Demand 2013'!AA45),0,'Table 2 - Final Demand 2013'!AA45)</f>
        <v>0.23805851448402179</v>
      </c>
      <c r="T41" s="66">
        <f>IF(ISERROR('Table 2 - Final Demand 2014'!AA45),0,'Table 2 - Final Demand 2014'!AA45)</f>
        <v>0.24518472494384169</v>
      </c>
      <c r="U41" s="66">
        <f>IF(ISERROR('Table 2 - Final Demand 2015'!AA45),0,'Table 2 - Final Demand 2015'!AA45)</f>
        <v>0.23776665419161677</v>
      </c>
      <c r="V41" s="66">
        <f>IF(ISERROR('Table 2 - Final Demand 2016'!AA45),0,'Table 2 - Final Demand 2016'!AA45)</f>
        <v>0.22921953608476917</v>
      </c>
      <c r="W41" s="66">
        <f>IF(ISERROR('Table 2 - Final Demand 2017'!AA45),0,'Table 2 - Final Demand 2017'!AA45)</f>
        <v>0.24814822630679301</v>
      </c>
      <c r="X41" s="66">
        <f>IF(ISERROR('Table 2 - Final Demand 2018'!AA45),0,'Table 2 - Final Demand 2018'!AA45)</f>
        <v>0.25339301774180362</v>
      </c>
      <c r="Y41" s="144">
        <f t="shared" si="21"/>
        <v>0.24328969868432387</v>
      </c>
      <c r="Z41" s="82">
        <f t="shared" si="44"/>
        <v>1</v>
      </c>
      <c r="AB41">
        <f t="shared" si="22"/>
        <v>1</v>
      </c>
      <c r="AC41">
        <f t="shared" si="23"/>
        <v>1</v>
      </c>
      <c r="AD41">
        <f t="shared" si="24"/>
        <v>1</v>
      </c>
      <c r="AE41">
        <f t="shared" si="25"/>
        <v>1</v>
      </c>
      <c r="AF41">
        <f t="shared" si="26"/>
        <v>1</v>
      </c>
      <c r="AG41">
        <f t="shared" si="27"/>
        <v>1</v>
      </c>
      <c r="AH41">
        <f t="shared" si="28"/>
        <v>1</v>
      </c>
      <c r="AI41">
        <f t="shared" si="29"/>
        <v>1</v>
      </c>
      <c r="AJ41">
        <f t="shared" si="30"/>
        <v>1</v>
      </c>
      <c r="AK41">
        <f t="shared" si="31"/>
        <v>1</v>
      </c>
      <c r="AL41">
        <f t="shared" si="32"/>
        <v>1</v>
      </c>
      <c r="AM41">
        <f t="shared" si="33"/>
        <v>1</v>
      </c>
      <c r="AN41">
        <f t="shared" si="34"/>
        <v>1</v>
      </c>
      <c r="AO41">
        <f t="shared" si="35"/>
        <v>1</v>
      </c>
      <c r="AP41">
        <f t="shared" si="36"/>
        <v>1</v>
      </c>
      <c r="AQ41">
        <f t="shared" si="37"/>
        <v>1</v>
      </c>
      <c r="AR41">
        <f t="shared" si="38"/>
        <v>1</v>
      </c>
      <c r="AS41">
        <f t="shared" si="39"/>
        <v>1</v>
      </c>
      <c r="AT41">
        <f t="shared" si="45"/>
        <v>1</v>
      </c>
      <c r="AU41">
        <f t="shared" si="46"/>
        <v>1</v>
      </c>
      <c r="AV41">
        <f t="shared" si="47"/>
        <v>1</v>
      </c>
      <c r="AW41">
        <f t="shared" si="48"/>
        <v>1</v>
      </c>
    </row>
    <row r="42" spans="1:49" x14ac:dyDescent="0.25">
      <c r="A42" s="64" t="str">
        <f>'Table 2 - Final Demand 1997'!A46</f>
        <v>CPA_C28</v>
      </c>
      <c r="B42" s="64" t="str">
        <f>'Table 2 - Final Demand 1997'!B46</f>
        <v xml:space="preserve">Machinery and equipment n.e.c.            </v>
      </c>
      <c r="C42" s="66">
        <f>IF(ISERROR('Table 2 - Final Demand 1997'!AA46),0,'Table 2 - Final Demand 1997'!AA46)</f>
        <v>0.38329365938108634</v>
      </c>
      <c r="D42" s="66">
        <f>IF(ISERROR('Table 2 - Final Demand 1998'!AA46),0,'Table 2 - Final Demand 1998'!AA46)</f>
        <v>0.38162093171665601</v>
      </c>
      <c r="E42" s="66">
        <f>IF(ISERROR('Table 2 - Final Demand 1999'!AA46),0,'Table 2 - Final Demand 1999'!AA46)</f>
        <v>0.36335974782189923</v>
      </c>
      <c r="F42" s="66">
        <f>IF(ISERROR('Table 2 - Final Demand 2000'!AA46),0,'Table 2 - Final Demand 2000'!AA46)</f>
        <v>0.35168170116578412</v>
      </c>
      <c r="G42" s="66">
        <f>IF(ISERROR('Table 2 - Final Demand 2001'!AA46),0,'Table 2 - Final Demand 2001'!AA46)</f>
        <v>0.35030794958600153</v>
      </c>
      <c r="H42" s="66">
        <f>IF(ISERROR('Table 2 - Final Demand 2002'!AA46),0,'Table 2 - Final Demand 2002'!AA46)</f>
        <v>0.33486615207751685</v>
      </c>
      <c r="I42" s="66">
        <f>IF(ISERROR('Table 2 - Final Demand 2003'!AA46),0,'Table 2 - Final Demand 2003'!AA46)</f>
        <v>0.34887940660392408</v>
      </c>
      <c r="J42" s="66">
        <f>IF(ISERROR('Table 2 - Final Demand 2004'!AA46),0,'Table 2 - Final Demand 2004'!AA46)</f>
        <v>0.34389617360631852</v>
      </c>
      <c r="K42" s="66">
        <f>IF(ISERROR('Table 2 - Final Demand 2005'!AA46),0,'Table 2 - Final Demand 2005'!AA46)</f>
        <v>0.34803725397460616</v>
      </c>
      <c r="L42" s="66">
        <f>IF(ISERROR('Table 2 - Final Demand 2006'!AA46),0,'Table 2 - Final Demand 2006'!AA46)</f>
        <v>0.35725806451612901</v>
      </c>
      <c r="M42" s="66">
        <f>IF(ISERROR('Table 2 - Final Demand 2007'!AA46),0,'Table 2 - Final Demand 2007'!AA46)</f>
        <v>0.35220394164967678</v>
      </c>
      <c r="N42" s="66">
        <f>IF(ISERROR('Table 2 - Final Demand 2008'!AA46),0,'Table 2 - Final Demand 2008'!AA46)</f>
        <v>0.36887539794180796</v>
      </c>
      <c r="O42" s="66">
        <f>IF(ISERROR('Table 2 - Final Demand 2009'!AA46),0,'Table 2 - Final Demand 2009'!AA46)</f>
        <v>0.36472011993569714</v>
      </c>
      <c r="P42" s="66">
        <f>IF(ISERROR('Table 2 - Final Demand 2010'!AA46),0,'Table 2 - Final Demand 2010'!AA46)</f>
        <v>0.38084732267268262</v>
      </c>
      <c r="Q42" s="66">
        <f>IF(ISERROR('Table 2 - Final Demand 2011'!AA46),0,'Table 2 - Final Demand 2011'!AA46)</f>
        <v>0.39387876415408929</v>
      </c>
      <c r="R42" s="66">
        <f>IF(ISERROR('Table 2 - Final Demand 2012'!AA46),0,'Table 2 - Final Demand 2012'!AA46)</f>
        <v>0.38899327738110151</v>
      </c>
      <c r="S42" s="66">
        <f>IF(ISERROR('Table 2 - Final Demand 2013'!AA46),0,'Table 2 - Final Demand 2013'!AA46)</f>
        <v>0.3896506647382767</v>
      </c>
      <c r="T42" s="66">
        <f>IF(ISERROR('Table 2 - Final Demand 2014'!AA46),0,'Table 2 - Final Demand 2014'!AA46)</f>
        <v>0.36691168580319777</v>
      </c>
      <c r="U42" s="66">
        <f>IF(ISERROR('Table 2 - Final Demand 2015'!AA46),0,'Table 2 - Final Demand 2015'!AA46)</f>
        <v>0.36388455538221531</v>
      </c>
      <c r="V42" s="66">
        <f>IF(ISERROR('Table 2 - Final Demand 2016'!AA46),0,'Table 2 - Final Demand 2016'!AA46)</f>
        <v>0.35504972258636902</v>
      </c>
      <c r="W42" s="66">
        <f>IF(ISERROR('Table 2 - Final Demand 2017'!AA46),0,'Table 2 - Final Demand 2017'!AA46)</f>
        <v>0.36799504138257921</v>
      </c>
      <c r="X42" s="66">
        <f>IF(ISERROR('Table 2 - Final Demand 2018'!AA46),0,'Table 2 - Final Demand 2018'!AA46)</f>
        <v>0.38235532736060085</v>
      </c>
      <c r="Y42" s="144">
        <f t="shared" si="21"/>
        <v>0.3653894027926462</v>
      </c>
      <c r="Z42" s="82">
        <f t="shared" si="44"/>
        <v>1</v>
      </c>
      <c r="AB42">
        <f t="shared" si="22"/>
        <v>1</v>
      </c>
      <c r="AC42">
        <f t="shared" si="23"/>
        <v>1</v>
      </c>
      <c r="AD42">
        <f t="shared" si="24"/>
        <v>1</v>
      </c>
      <c r="AE42">
        <f t="shared" si="25"/>
        <v>1</v>
      </c>
      <c r="AF42">
        <f t="shared" si="26"/>
        <v>1</v>
      </c>
      <c r="AG42">
        <f t="shared" si="27"/>
        <v>1</v>
      </c>
      <c r="AH42">
        <f t="shared" si="28"/>
        <v>1</v>
      </c>
      <c r="AI42">
        <f t="shared" si="29"/>
        <v>1</v>
      </c>
      <c r="AJ42">
        <f t="shared" si="30"/>
        <v>1</v>
      </c>
      <c r="AK42">
        <f t="shared" si="31"/>
        <v>1</v>
      </c>
      <c r="AL42">
        <f t="shared" si="32"/>
        <v>1</v>
      </c>
      <c r="AM42">
        <f t="shared" si="33"/>
        <v>1</v>
      </c>
      <c r="AN42">
        <f t="shared" si="34"/>
        <v>1</v>
      </c>
      <c r="AO42">
        <f t="shared" si="35"/>
        <v>1</v>
      </c>
      <c r="AP42">
        <f t="shared" si="36"/>
        <v>1</v>
      </c>
      <c r="AQ42">
        <f t="shared" si="37"/>
        <v>1</v>
      </c>
      <c r="AR42">
        <f t="shared" si="38"/>
        <v>1</v>
      </c>
      <c r="AS42">
        <f t="shared" si="39"/>
        <v>1</v>
      </c>
      <c r="AT42">
        <f t="shared" si="45"/>
        <v>1</v>
      </c>
      <c r="AU42">
        <f t="shared" si="46"/>
        <v>1</v>
      </c>
      <c r="AV42">
        <f t="shared" si="47"/>
        <v>1</v>
      </c>
      <c r="AW42">
        <f t="shared" si="48"/>
        <v>1</v>
      </c>
    </row>
    <row r="43" spans="1:49" x14ac:dyDescent="0.25">
      <c r="A43" s="64" t="str">
        <f>'Table 2 - Final Demand 1997'!A47</f>
        <v>CPA_C29</v>
      </c>
      <c r="B43" s="64" t="str">
        <f>'Table 2 - Final Demand 1997'!B47</f>
        <v xml:space="preserve">Motor vehicles, trailers and semi-trailers      </v>
      </c>
      <c r="C43" s="66">
        <f>IF(ISERROR('Table 2 - Final Demand 1997'!AA47),0,'Table 2 - Final Demand 1997'!AA47)</f>
        <v>0.22540302076604868</v>
      </c>
      <c r="D43" s="66">
        <f>IF(ISERROR('Table 2 - Final Demand 1998'!AA47),0,'Table 2 - Final Demand 1998'!AA47)</f>
        <v>0.21005378998518826</v>
      </c>
      <c r="E43" s="66">
        <f>IF(ISERROR('Table 2 - Final Demand 1999'!AA47),0,'Table 2 - Final Demand 1999'!AA47)</f>
        <v>0.21112369447590285</v>
      </c>
      <c r="F43" s="66">
        <f>IF(ISERROR('Table 2 - Final Demand 2000'!AA47),0,'Table 2 - Final Demand 2000'!AA47)</f>
        <v>0.22137394818281797</v>
      </c>
      <c r="G43" s="66">
        <f>IF(ISERROR('Table 2 - Final Demand 2001'!AA47),0,'Table 2 - Final Demand 2001'!AA47)</f>
        <v>0.18976826582399695</v>
      </c>
      <c r="H43" s="66">
        <f>IF(ISERROR('Table 2 - Final Demand 2002'!AA47),0,'Table 2 - Final Demand 2002'!AA47)</f>
        <v>0.21507694081032794</v>
      </c>
      <c r="I43" s="66">
        <f>IF(ISERROR('Table 2 - Final Demand 2003'!AA47),0,'Table 2 - Final Demand 2003'!AA47)</f>
        <v>0.20672084339995608</v>
      </c>
      <c r="J43" s="66">
        <f>IF(ISERROR('Table 2 - Final Demand 2004'!AA47),0,'Table 2 - Final Demand 2004'!AA47)</f>
        <v>0.20844083452779105</v>
      </c>
      <c r="K43" s="66">
        <f>IF(ISERROR('Table 2 - Final Demand 2005'!AA47),0,'Table 2 - Final Demand 2005'!AA47)</f>
        <v>0.22060164083865086</v>
      </c>
      <c r="L43" s="66">
        <f>IF(ISERROR('Table 2 - Final Demand 2006'!AA47),0,'Table 2 - Final Demand 2006'!AA47)</f>
        <v>0.21787692617584853</v>
      </c>
      <c r="M43" s="66">
        <f>IF(ISERROR('Table 2 - Final Demand 2007'!AA47),0,'Table 2 - Final Demand 2007'!AA47)</f>
        <v>0.22558674907104034</v>
      </c>
      <c r="N43" s="66">
        <f>IF(ISERROR('Table 2 - Final Demand 2008'!AA47),0,'Table 2 - Final Demand 2008'!AA47)</f>
        <v>0.24836692563153853</v>
      </c>
      <c r="O43" s="66">
        <f>IF(ISERROR('Table 2 - Final Demand 2009'!AA47),0,'Table 2 - Final Demand 2009'!AA47)</f>
        <v>0.23296396579076065</v>
      </c>
      <c r="P43" s="66">
        <f>IF(ISERROR('Table 2 - Final Demand 2010'!AA47),0,'Table 2 - Final Demand 2010'!AA47)</f>
        <v>0.26082637255697022</v>
      </c>
      <c r="Q43" s="66">
        <f>IF(ISERROR('Table 2 - Final Demand 2011'!AA47),0,'Table 2 - Final Demand 2011'!AA47)</f>
        <v>0.28225692448331435</v>
      </c>
      <c r="R43" s="66">
        <f>IF(ISERROR('Table 2 - Final Demand 2012'!AA47),0,'Table 2 - Final Demand 2012'!AA47)</f>
        <v>0.28169760779790914</v>
      </c>
      <c r="S43" s="66">
        <f>IF(ISERROR('Table 2 - Final Demand 2013'!AA47),0,'Table 2 - Final Demand 2013'!AA47)</f>
        <v>0.28117644059586833</v>
      </c>
      <c r="T43" s="66">
        <f>IF(ISERROR('Table 2 - Final Demand 2014'!AA47),0,'Table 2 - Final Demand 2014'!AA47)</f>
        <v>0.26198541923599294</v>
      </c>
      <c r="U43" s="66">
        <f>IF(ISERROR('Table 2 - Final Demand 2015'!AA47),0,'Table 2 - Final Demand 2015'!AA47)</f>
        <v>0.25105930660919956</v>
      </c>
      <c r="V43" s="66">
        <f>IF(ISERROR('Table 2 - Final Demand 2016'!AA47),0,'Table 2 - Final Demand 2016'!AA47)</f>
        <v>0.26850901627327373</v>
      </c>
      <c r="W43" s="66">
        <f>IF(ISERROR('Table 2 - Final Demand 2017'!AA47),0,'Table 2 - Final Demand 2017'!AA47)</f>
        <v>0.28591450143057356</v>
      </c>
      <c r="X43" s="66">
        <f>IF(ISERROR('Table 2 - Final Demand 2018'!AA47),0,'Table 2 - Final Demand 2018'!AA47)</f>
        <v>0.28003258206447146</v>
      </c>
      <c r="Y43" s="144">
        <f t="shared" si="21"/>
        <v>0.24030980529670193</v>
      </c>
      <c r="Z43" s="82">
        <f t="shared" si="44"/>
        <v>1</v>
      </c>
      <c r="AB43">
        <f t="shared" si="22"/>
        <v>1</v>
      </c>
      <c r="AC43">
        <f t="shared" si="23"/>
        <v>1</v>
      </c>
      <c r="AD43">
        <f t="shared" si="24"/>
        <v>1</v>
      </c>
      <c r="AE43">
        <f t="shared" si="25"/>
        <v>1</v>
      </c>
      <c r="AF43">
        <f t="shared" si="26"/>
        <v>1</v>
      </c>
      <c r="AG43">
        <f t="shared" si="27"/>
        <v>1</v>
      </c>
      <c r="AH43">
        <f t="shared" si="28"/>
        <v>1</v>
      </c>
      <c r="AI43">
        <f t="shared" si="29"/>
        <v>1</v>
      </c>
      <c r="AJ43">
        <f t="shared" si="30"/>
        <v>1</v>
      </c>
      <c r="AK43">
        <f t="shared" si="31"/>
        <v>1</v>
      </c>
      <c r="AL43">
        <f t="shared" si="32"/>
        <v>1</v>
      </c>
      <c r="AM43">
        <f t="shared" si="33"/>
        <v>1</v>
      </c>
      <c r="AN43">
        <f t="shared" si="34"/>
        <v>1</v>
      </c>
      <c r="AO43">
        <f t="shared" si="35"/>
        <v>1</v>
      </c>
      <c r="AP43">
        <f t="shared" si="36"/>
        <v>1</v>
      </c>
      <c r="AQ43">
        <f t="shared" si="37"/>
        <v>1</v>
      </c>
      <c r="AR43">
        <f t="shared" si="38"/>
        <v>1</v>
      </c>
      <c r="AS43">
        <f t="shared" si="39"/>
        <v>1</v>
      </c>
      <c r="AT43">
        <f t="shared" si="45"/>
        <v>1</v>
      </c>
      <c r="AU43">
        <f t="shared" si="46"/>
        <v>1</v>
      </c>
      <c r="AV43">
        <f t="shared" si="47"/>
        <v>1</v>
      </c>
      <c r="AW43">
        <f t="shared" si="48"/>
        <v>1</v>
      </c>
    </row>
    <row r="44" spans="1:49" x14ac:dyDescent="0.25">
      <c r="A44" s="64" t="str">
        <f>'Table 2 - Final Demand 1997'!A48</f>
        <v>CPA_C301</v>
      </c>
      <c r="B44" s="64" t="str">
        <f>'Table 2 - Final Demand 1997'!B48</f>
        <v xml:space="preserve">Ships and boats             </v>
      </c>
      <c r="C44" s="66">
        <f>IF(ISERROR('Table 2 - Final Demand 1997'!AA48),0,'Table 2 - Final Demand 1997'!AA48)</f>
        <v>0.4879594423320659</v>
      </c>
      <c r="D44" s="66">
        <f>IF(ISERROR('Table 2 - Final Demand 1998'!AA48),0,'Table 2 - Final Demand 1998'!AA48)</f>
        <v>0.20280296784830998</v>
      </c>
      <c r="E44" s="66">
        <f>IF(ISERROR('Table 2 - Final Demand 1999'!AA48),0,'Table 2 - Final Demand 1999'!AA48)</f>
        <v>0.20439061317183951</v>
      </c>
      <c r="F44" s="66">
        <f>IF(ISERROR('Table 2 - Final Demand 2000'!AA48),0,'Table 2 - Final Demand 2000'!AA48)</f>
        <v>0.17133204633204632</v>
      </c>
      <c r="G44" s="66">
        <f>IF(ISERROR('Table 2 - Final Demand 2001'!AA48),0,'Table 2 - Final Demand 2001'!AA48)</f>
        <v>0.15041157395859317</v>
      </c>
      <c r="H44" s="66">
        <f>IF(ISERROR('Table 2 - Final Demand 2002'!AA48),0,'Table 2 - Final Demand 2002'!AA48)</f>
        <v>0.16896186440677965</v>
      </c>
      <c r="I44" s="66">
        <f>IF(ISERROR('Table 2 - Final Demand 2003'!AA48),0,'Table 2 - Final Demand 2003'!AA48)</f>
        <v>0.18537494177922684</v>
      </c>
      <c r="J44" s="66">
        <f>IF(ISERROR('Table 2 - Final Demand 2004'!AA48),0,'Table 2 - Final Demand 2004'!AA48)</f>
        <v>0.21497473587505742</v>
      </c>
      <c r="K44" s="66">
        <f>IF(ISERROR('Table 2 - Final Demand 2005'!AA48),0,'Table 2 - Final Demand 2005'!AA48)</f>
        <v>0.21395881006864989</v>
      </c>
      <c r="L44" s="66">
        <f>IF(ISERROR('Table 2 - Final Demand 2006'!AA48),0,'Table 2 - Final Demand 2006'!AA48)</f>
        <v>0.20847573479152426</v>
      </c>
      <c r="M44" s="66">
        <f>IF(ISERROR('Table 2 - Final Demand 2007'!AA48),0,'Table 2 - Final Demand 2007'!AA48)</f>
        <v>0.34509175129164438</v>
      </c>
      <c r="N44" s="66">
        <f>IF(ISERROR('Table 2 - Final Demand 2008'!AA48),0,'Table 2 - Final Demand 2008'!AA48)</f>
        <v>0.26305257413134436</v>
      </c>
      <c r="O44" s="66">
        <f>IF(ISERROR('Table 2 - Final Demand 2009'!AA48),0,'Table 2 - Final Demand 2009'!AA48)</f>
        <v>0.19771071800208118</v>
      </c>
      <c r="P44" s="66">
        <f>IF(ISERROR('Table 2 - Final Demand 2010'!AA48),0,'Table 2 - Final Demand 2010'!AA48)</f>
        <v>0.21374141161773891</v>
      </c>
      <c r="Q44" s="66">
        <f>IF(ISERROR('Table 2 - Final Demand 2011'!AA48),0,'Table 2 - Final Demand 2011'!AA48)</f>
        <v>0.17592997811816194</v>
      </c>
      <c r="R44" s="66">
        <f>IF(ISERROR('Table 2 - Final Demand 2012'!AA48),0,'Table 2 - Final Demand 2012'!AA48)</f>
        <v>0.16414777497900923</v>
      </c>
      <c r="S44" s="66">
        <f>IF(ISERROR('Table 2 - Final Demand 2013'!AA48),0,'Table 2 - Final Demand 2013'!AA48)</f>
        <v>0.16917341560611904</v>
      </c>
      <c r="T44" s="66">
        <f>IF(ISERROR('Table 2 - Final Demand 2014'!AA48),0,'Table 2 - Final Demand 2014'!AA48)</f>
        <v>0.18001722652885443</v>
      </c>
      <c r="U44" s="66">
        <f>IF(ISERROR('Table 2 - Final Demand 2015'!AA48),0,'Table 2 - Final Demand 2015'!AA48)</f>
        <v>0.13999775104014392</v>
      </c>
      <c r="V44" s="66">
        <f>IF(ISERROR('Table 2 - Final Demand 2016'!AA48),0,'Table 2 - Final Demand 2016'!AA48)</f>
        <v>0.19116992882562278</v>
      </c>
      <c r="W44" s="66">
        <f>IF(ISERROR('Table 2 - Final Demand 2017'!AA48),0,'Table 2 - Final Demand 2017'!AA48)</f>
        <v>0.12858087263111503</v>
      </c>
      <c r="X44" s="66">
        <f>IF(ISERROR('Table 2 - Final Demand 2018'!AA48),0,'Table 2 - Final Demand 2018'!AA48)</f>
        <v>0.1702127659574468</v>
      </c>
      <c r="Y44" s="144">
        <f t="shared" si="21"/>
        <v>0.20670313178606256</v>
      </c>
      <c r="Z44" s="82">
        <f t="shared" si="44"/>
        <v>1</v>
      </c>
      <c r="AB44">
        <f t="shared" si="22"/>
        <v>1</v>
      </c>
      <c r="AC44">
        <f t="shared" si="23"/>
        <v>1</v>
      </c>
      <c r="AD44">
        <f t="shared" si="24"/>
        <v>1</v>
      </c>
      <c r="AE44">
        <f t="shared" si="25"/>
        <v>1</v>
      </c>
      <c r="AF44">
        <f t="shared" si="26"/>
        <v>1</v>
      </c>
      <c r="AG44">
        <f t="shared" si="27"/>
        <v>1</v>
      </c>
      <c r="AH44">
        <f t="shared" si="28"/>
        <v>1</v>
      </c>
      <c r="AI44">
        <f t="shared" si="29"/>
        <v>1</v>
      </c>
      <c r="AJ44">
        <f t="shared" si="30"/>
        <v>1</v>
      </c>
      <c r="AK44">
        <f t="shared" si="31"/>
        <v>1</v>
      </c>
      <c r="AL44">
        <f t="shared" si="32"/>
        <v>1</v>
      </c>
      <c r="AM44">
        <f t="shared" si="33"/>
        <v>1</v>
      </c>
      <c r="AN44">
        <f t="shared" si="34"/>
        <v>1</v>
      </c>
      <c r="AO44">
        <f t="shared" si="35"/>
        <v>1</v>
      </c>
      <c r="AP44">
        <f t="shared" si="36"/>
        <v>1</v>
      </c>
      <c r="AQ44">
        <f t="shared" si="37"/>
        <v>1</v>
      </c>
      <c r="AR44">
        <f t="shared" si="38"/>
        <v>1</v>
      </c>
      <c r="AS44">
        <f t="shared" si="39"/>
        <v>1</v>
      </c>
      <c r="AT44">
        <f t="shared" si="45"/>
        <v>1</v>
      </c>
      <c r="AU44">
        <f t="shared" si="46"/>
        <v>1</v>
      </c>
      <c r="AV44">
        <f t="shared" si="47"/>
        <v>1</v>
      </c>
      <c r="AW44">
        <f t="shared" si="48"/>
        <v>1</v>
      </c>
    </row>
    <row r="45" spans="1:49" x14ac:dyDescent="0.25">
      <c r="A45" s="64" t="str">
        <f>'Table 2 - Final Demand 1997'!A49</f>
        <v>CPA_C303</v>
      </c>
      <c r="B45" s="64" t="str">
        <f>'Table 2 - Final Demand 1997'!B49</f>
        <v xml:space="preserve">Air and spacecraft and related machinery          </v>
      </c>
      <c r="C45" s="66">
        <f>IF(ISERROR('Table 2 - Final Demand 1997'!AA49),0,'Table 2 - Final Demand 1997'!AA49)</f>
        <v>0.52134395424836599</v>
      </c>
      <c r="D45" s="66">
        <f>IF(ISERROR('Table 2 - Final Demand 1998'!AA49),0,'Table 2 - Final Demand 1998'!AA49)</f>
        <v>0.48965971047189322</v>
      </c>
      <c r="E45" s="66">
        <f>IF(ISERROR('Table 2 - Final Demand 1999'!AA49),0,'Table 2 - Final Demand 1999'!AA49)</f>
        <v>0.47802172826037548</v>
      </c>
      <c r="F45" s="66">
        <f>IF(ISERROR('Table 2 - Final Demand 2000'!AA49),0,'Table 2 - Final Demand 2000'!AA49)</f>
        <v>0.51838676495799763</v>
      </c>
      <c r="G45" s="66">
        <f>IF(ISERROR('Table 2 - Final Demand 2001'!AA49),0,'Table 2 - Final Demand 2001'!AA49)</f>
        <v>0.52297567733990147</v>
      </c>
      <c r="H45" s="66">
        <f>IF(ISERROR('Table 2 - Final Demand 2002'!AA49),0,'Table 2 - Final Demand 2002'!AA49)</f>
        <v>0.46872410118789221</v>
      </c>
      <c r="I45" s="66">
        <f>IF(ISERROR('Table 2 - Final Demand 2003'!AA49),0,'Table 2 - Final Demand 2003'!AA49)</f>
        <v>0.5230232080509345</v>
      </c>
      <c r="J45" s="66">
        <f>IF(ISERROR('Table 2 - Final Demand 2004'!AA49),0,'Table 2 - Final Demand 2004'!AA49)</f>
        <v>0.51048478967132194</v>
      </c>
      <c r="K45" s="66">
        <f>IF(ISERROR('Table 2 - Final Demand 2005'!AA49),0,'Table 2 - Final Demand 2005'!AA49)</f>
        <v>0.52399583766909474</v>
      </c>
      <c r="L45" s="66">
        <f>IF(ISERROR('Table 2 - Final Demand 2006'!AA49),0,'Table 2 - Final Demand 2006'!AA49)</f>
        <v>0.50979464025633558</v>
      </c>
      <c r="M45" s="66">
        <f>IF(ISERROR('Table 2 - Final Demand 2007'!AA49),0,'Table 2 - Final Demand 2007'!AA49)</f>
        <v>0.47194006195519056</v>
      </c>
      <c r="N45" s="66">
        <f>IF(ISERROR('Table 2 - Final Demand 2008'!AA49),0,'Table 2 - Final Demand 2008'!AA49)</f>
        <v>0.45896895543044064</v>
      </c>
      <c r="O45" s="66">
        <f>IF(ISERROR('Table 2 - Final Demand 2009'!AA49),0,'Table 2 - Final Demand 2009'!AA49)</f>
        <v>0.46730558913256204</v>
      </c>
      <c r="P45" s="66">
        <f>IF(ISERROR('Table 2 - Final Demand 2010'!AA49),0,'Table 2 - Final Demand 2010'!AA49)</f>
        <v>0.47000463845797041</v>
      </c>
      <c r="Q45" s="66">
        <f>IF(ISERROR('Table 2 - Final Demand 2011'!AA49),0,'Table 2 - Final Demand 2011'!AA49)</f>
        <v>0.61559945904627511</v>
      </c>
      <c r="R45" s="66">
        <f>IF(ISERROR('Table 2 - Final Demand 2012'!AA49),0,'Table 2 - Final Demand 2012'!AA49)</f>
        <v>0.60911464642386071</v>
      </c>
      <c r="S45" s="66">
        <f>IF(ISERROR('Table 2 - Final Demand 2013'!AA49),0,'Table 2 - Final Demand 2013'!AA49)</f>
        <v>0.62932164096361254</v>
      </c>
      <c r="T45" s="66">
        <f>IF(ISERROR('Table 2 - Final Demand 2014'!AA49),0,'Table 2 - Final Demand 2014'!AA49)</f>
        <v>0.57052967924296427</v>
      </c>
      <c r="U45" s="66">
        <f>IF(ISERROR('Table 2 - Final Demand 2015'!AA49),0,'Table 2 - Final Demand 2015'!AA49)</f>
        <v>0.59065849561081796</v>
      </c>
      <c r="V45" s="66">
        <f>IF(ISERROR('Table 2 - Final Demand 2016'!AA49),0,'Table 2 - Final Demand 2016'!AA49)</f>
        <v>0.5773773851180235</v>
      </c>
      <c r="W45" s="66">
        <f>IF(ISERROR('Table 2 - Final Demand 2017'!AA49),0,'Table 2 - Final Demand 2017'!AA49)</f>
        <v>0.63619503329067673</v>
      </c>
      <c r="X45" s="66">
        <f>IF(ISERROR('Table 2 - Final Demand 2018'!AA49),0,'Table 2 - Final Demand 2018'!AA49)</f>
        <v>0.68407673670413471</v>
      </c>
      <c r="Y45" s="144">
        <f t="shared" si="21"/>
        <v>0.53852285152230184</v>
      </c>
      <c r="Z45" s="82">
        <f t="shared" si="44"/>
        <v>1</v>
      </c>
      <c r="AB45">
        <f t="shared" si="22"/>
        <v>1</v>
      </c>
      <c r="AC45">
        <f t="shared" si="23"/>
        <v>1</v>
      </c>
      <c r="AD45">
        <f t="shared" si="24"/>
        <v>1</v>
      </c>
      <c r="AE45">
        <f t="shared" si="25"/>
        <v>1</v>
      </c>
      <c r="AF45">
        <f t="shared" si="26"/>
        <v>1</v>
      </c>
      <c r="AG45">
        <f t="shared" si="27"/>
        <v>1</v>
      </c>
      <c r="AH45">
        <f t="shared" si="28"/>
        <v>1</v>
      </c>
      <c r="AI45">
        <f t="shared" si="29"/>
        <v>1</v>
      </c>
      <c r="AJ45">
        <f t="shared" si="30"/>
        <v>1</v>
      </c>
      <c r="AK45">
        <f t="shared" si="31"/>
        <v>1</v>
      </c>
      <c r="AL45">
        <f t="shared" si="32"/>
        <v>1</v>
      </c>
      <c r="AM45">
        <f t="shared" si="33"/>
        <v>1</v>
      </c>
      <c r="AN45">
        <f t="shared" si="34"/>
        <v>1</v>
      </c>
      <c r="AO45">
        <f t="shared" si="35"/>
        <v>1</v>
      </c>
      <c r="AP45">
        <f t="shared" si="36"/>
        <v>1</v>
      </c>
      <c r="AQ45">
        <f t="shared" si="37"/>
        <v>1</v>
      </c>
      <c r="AR45">
        <f t="shared" si="38"/>
        <v>1</v>
      </c>
      <c r="AS45">
        <f t="shared" si="39"/>
        <v>1</v>
      </c>
      <c r="AT45">
        <f t="shared" si="45"/>
        <v>1</v>
      </c>
      <c r="AU45">
        <f t="shared" si="46"/>
        <v>1</v>
      </c>
      <c r="AV45">
        <f t="shared" si="47"/>
        <v>1</v>
      </c>
      <c r="AW45">
        <f t="shared" si="48"/>
        <v>1</v>
      </c>
    </row>
    <row r="46" spans="1:49" x14ac:dyDescent="0.25">
      <c r="A46" s="64" t="str">
        <f>'Table 2 - Final Demand 1997'!A50</f>
        <v>CPA_C30OTHER</v>
      </c>
      <c r="B46" s="64" t="str">
        <f>'Table 2 - Final Demand 1997'!B50</f>
        <v xml:space="preserve">Other transport equipment - 30.2/4/9           </v>
      </c>
      <c r="C46" s="66">
        <f>IF(ISERROR('Table 2 - Final Demand 1997'!AA50),0,'Table 2 - Final Demand 1997'!AA50)</f>
        <v>0.20921985815602837</v>
      </c>
      <c r="D46" s="66">
        <f>IF(ISERROR('Table 2 - Final Demand 1998'!AA50),0,'Table 2 - Final Demand 1998'!AA50)</f>
        <v>0.20605435156518748</v>
      </c>
      <c r="E46" s="66">
        <f>IF(ISERROR('Table 2 - Final Demand 1999'!AA50),0,'Table 2 - Final Demand 1999'!AA50)</f>
        <v>0.14346246973365617</v>
      </c>
      <c r="F46" s="66">
        <f>IF(ISERROR('Table 2 - Final Demand 2000'!AA50),0,'Table 2 - Final Demand 2000'!AA50)</f>
        <v>0.12286029817780232</v>
      </c>
      <c r="G46" s="66">
        <f>IF(ISERROR('Table 2 - Final Demand 2001'!AA50),0,'Table 2 - Final Demand 2001'!AA50)</f>
        <v>0.13471645919778699</v>
      </c>
      <c r="H46" s="66">
        <f>IF(ISERROR('Table 2 - Final Demand 2002'!AA50),0,'Table 2 - Final Demand 2002'!AA50)</f>
        <v>0.11978361669242658</v>
      </c>
      <c r="I46" s="66">
        <f>IF(ISERROR('Table 2 - Final Demand 2003'!AA50),0,'Table 2 - Final Demand 2003'!AA50)</f>
        <v>0.11661413777577667</v>
      </c>
      <c r="J46" s="66">
        <f>IF(ISERROR('Table 2 - Final Demand 2004'!AA50),0,'Table 2 - Final Demand 2004'!AA50)</f>
        <v>0.10134739308728764</v>
      </c>
      <c r="K46" s="66">
        <f>IF(ISERROR('Table 2 - Final Demand 2005'!AA50),0,'Table 2 - Final Demand 2005'!AA50)</f>
        <v>0.10231023102310231</v>
      </c>
      <c r="L46" s="66">
        <f>IF(ISERROR('Table 2 - Final Demand 2006'!AA50),0,'Table 2 - Final Demand 2006'!AA50)</f>
        <v>0.11392156862745098</v>
      </c>
      <c r="M46" s="66">
        <f>IF(ISERROR('Table 2 - Final Demand 2007'!AA50),0,'Table 2 - Final Demand 2007'!AA50)</f>
        <v>0.10528309032380231</v>
      </c>
      <c r="N46" s="66">
        <f>IF(ISERROR('Table 2 - Final Demand 2008'!AA50),0,'Table 2 - Final Demand 2008'!AA50)</f>
        <v>0.11490733279613215</v>
      </c>
      <c r="O46" s="66">
        <f>IF(ISERROR('Table 2 - Final Demand 2009'!AA50),0,'Table 2 - Final Demand 2009'!AA50)</f>
        <v>0.13022113022113022</v>
      </c>
      <c r="P46" s="66">
        <f>IF(ISERROR('Table 2 - Final Demand 2010'!AA50),0,'Table 2 - Final Demand 2010'!AA50)</f>
        <v>0.14310590470159887</v>
      </c>
      <c r="Q46" s="66">
        <f>IF(ISERROR('Table 2 - Final Demand 2011'!AA50),0,'Table 2 - Final Demand 2011'!AA50)</f>
        <v>0.16874051593323217</v>
      </c>
      <c r="R46" s="66">
        <f>IF(ISERROR('Table 2 - Final Demand 2012'!AA50),0,'Table 2 - Final Demand 2012'!AA50)</f>
        <v>0.14005175825848684</v>
      </c>
      <c r="S46" s="66">
        <f>IF(ISERROR('Table 2 - Final Demand 2013'!AA50),0,'Table 2 - Final Demand 2013'!AA50)</f>
        <v>0.14044138721696761</v>
      </c>
      <c r="T46" s="66">
        <f>IF(ISERROR('Table 2 - Final Demand 2014'!AA50),0,'Table 2 - Final Demand 2014'!AA50)</f>
        <v>0.14559904033588245</v>
      </c>
      <c r="U46" s="66">
        <f>IF(ISERROR('Table 2 - Final Demand 2015'!AA50),0,'Table 2 - Final Demand 2015'!AA50)</f>
        <v>0.14679594000908952</v>
      </c>
      <c r="V46" s="66">
        <f>IF(ISERROR('Table 2 - Final Demand 2016'!AA50),0,'Table 2 - Final Demand 2016'!AA50)</f>
        <v>0.13348735720703375</v>
      </c>
      <c r="W46" s="66">
        <f>IF(ISERROR('Table 2 - Final Demand 2017'!AA50),0,'Table 2 - Final Demand 2017'!AA50)</f>
        <v>0.13132156488549618</v>
      </c>
      <c r="X46" s="66">
        <f>IF(ISERROR('Table 2 - Final Demand 2018'!AA50),0,'Table 2 - Final Demand 2018'!AA50)</f>
        <v>0.13723232788395118</v>
      </c>
      <c r="Y46" s="144">
        <f t="shared" si="21"/>
        <v>0.13670353335496854</v>
      </c>
      <c r="Z46" s="82">
        <f t="shared" si="44"/>
        <v>1</v>
      </c>
      <c r="AB46">
        <f t="shared" si="22"/>
        <v>1</v>
      </c>
      <c r="AC46">
        <f t="shared" si="23"/>
        <v>1</v>
      </c>
      <c r="AD46">
        <f t="shared" si="24"/>
        <v>1</v>
      </c>
      <c r="AE46">
        <f t="shared" si="25"/>
        <v>1</v>
      </c>
      <c r="AF46">
        <f t="shared" si="26"/>
        <v>1</v>
      </c>
      <c r="AG46">
        <f t="shared" si="27"/>
        <v>1</v>
      </c>
      <c r="AH46">
        <f t="shared" si="28"/>
        <v>1</v>
      </c>
      <c r="AI46">
        <f t="shared" si="29"/>
        <v>1</v>
      </c>
      <c r="AJ46">
        <f t="shared" si="30"/>
        <v>1</v>
      </c>
      <c r="AK46">
        <f t="shared" si="31"/>
        <v>1</v>
      </c>
      <c r="AL46">
        <f t="shared" si="32"/>
        <v>1</v>
      </c>
      <c r="AM46">
        <f t="shared" si="33"/>
        <v>1</v>
      </c>
      <c r="AN46">
        <f t="shared" si="34"/>
        <v>1</v>
      </c>
      <c r="AO46">
        <f t="shared" si="35"/>
        <v>1</v>
      </c>
      <c r="AP46">
        <f t="shared" si="36"/>
        <v>1</v>
      </c>
      <c r="AQ46">
        <f t="shared" si="37"/>
        <v>1</v>
      </c>
      <c r="AR46">
        <f t="shared" si="38"/>
        <v>1</v>
      </c>
      <c r="AS46">
        <f t="shared" si="39"/>
        <v>1</v>
      </c>
      <c r="AT46">
        <f t="shared" si="45"/>
        <v>1</v>
      </c>
      <c r="AU46">
        <f t="shared" si="46"/>
        <v>1</v>
      </c>
      <c r="AV46">
        <f t="shared" si="47"/>
        <v>1</v>
      </c>
      <c r="AW46">
        <f t="shared" si="48"/>
        <v>1</v>
      </c>
    </row>
    <row r="47" spans="1:49" x14ac:dyDescent="0.25">
      <c r="A47" s="64" t="str">
        <f>'Table 2 - Final Demand 1997'!A51</f>
        <v>CPA_C31</v>
      </c>
      <c r="B47" s="64" t="str">
        <f>'Table 2 - Final Demand 1997'!B51</f>
        <v xml:space="preserve">Furniture               </v>
      </c>
      <c r="C47" s="66">
        <f>IF(ISERROR('Table 2 - Final Demand 1997'!AA51),0,'Table 2 - Final Demand 1997'!AA51)</f>
        <v>8.2178870982942229E-2</v>
      </c>
      <c r="D47" s="66">
        <f>IF(ISERROR('Table 2 - Final Demand 1998'!AA51),0,'Table 2 - Final Demand 1998'!AA51)</f>
        <v>7.9343733189887036E-2</v>
      </c>
      <c r="E47" s="66">
        <f>IF(ISERROR('Table 2 - Final Demand 1999'!AA51),0,'Table 2 - Final Demand 1999'!AA51)</f>
        <v>7.3667581275463537E-2</v>
      </c>
      <c r="F47" s="66">
        <f>IF(ISERROR('Table 2 - Final Demand 2000'!AA51),0,'Table 2 - Final Demand 2000'!AA51)</f>
        <v>6.8401371143658463E-2</v>
      </c>
      <c r="G47" s="66">
        <f>IF(ISERROR('Table 2 - Final Demand 2001'!AA51),0,'Table 2 - Final Demand 2001'!AA51)</f>
        <v>6.4650754136769656E-2</v>
      </c>
      <c r="H47" s="66">
        <f>IF(ISERROR('Table 2 - Final Demand 2002'!AA51),0,'Table 2 - Final Demand 2002'!AA51)</f>
        <v>5.3210762933637523E-2</v>
      </c>
      <c r="I47" s="66">
        <f>IF(ISERROR('Table 2 - Final Demand 2003'!AA51),0,'Table 2 - Final Demand 2003'!AA51)</f>
        <v>4.909114183307732E-2</v>
      </c>
      <c r="J47" s="66">
        <f>IF(ISERROR('Table 2 - Final Demand 2004'!AA51),0,'Table 2 - Final Demand 2004'!AA51)</f>
        <v>4.9781113195747344E-2</v>
      </c>
      <c r="K47" s="66">
        <f>IF(ISERROR('Table 2 - Final Demand 2005'!AA51),0,'Table 2 - Final Demand 2005'!AA51)</f>
        <v>5.0006158393890873E-2</v>
      </c>
      <c r="L47" s="66">
        <f>IF(ISERROR('Table 2 - Final Demand 2006'!AA51),0,'Table 2 - Final Demand 2006'!AA51)</f>
        <v>5.1030536579669529E-2</v>
      </c>
      <c r="M47" s="66">
        <f>IF(ISERROR('Table 2 - Final Demand 2007'!AA51),0,'Table 2 - Final Demand 2007'!AA51)</f>
        <v>5.0303885391795096E-2</v>
      </c>
      <c r="N47" s="66">
        <f>IF(ISERROR('Table 2 - Final Demand 2008'!AA51),0,'Table 2 - Final Demand 2008'!AA51)</f>
        <v>4.9952611919496015E-2</v>
      </c>
      <c r="O47" s="66">
        <f>IF(ISERROR('Table 2 - Final Demand 2009'!AA51),0,'Table 2 - Final Demand 2009'!AA51)</f>
        <v>4.5385870550552973E-2</v>
      </c>
      <c r="P47" s="66">
        <f>IF(ISERROR('Table 2 - Final Demand 2010'!AA51),0,'Table 2 - Final Demand 2010'!AA51)</f>
        <v>4.5375511806607212E-2</v>
      </c>
      <c r="Q47" s="66">
        <f>IF(ISERROR('Table 2 - Final Demand 2011'!AA51),0,'Table 2 - Final Demand 2011'!AA51)</f>
        <v>5.1802945657694263E-2</v>
      </c>
      <c r="R47" s="66">
        <f>IF(ISERROR('Table 2 - Final Demand 2012'!AA51),0,'Table 2 - Final Demand 2012'!AA51)</f>
        <v>5.1255824525514262E-2</v>
      </c>
      <c r="S47" s="66">
        <f>IF(ISERROR('Table 2 - Final Demand 2013'!AA51),0,'Table 2 - Final Demand 2013'!AA51)</f>
        <v>5.0048590864917399E-2</v>
      </c>
      <c r="T47" s="66">
        <f>IF(ISERROR('Table 2 - Final Demand 2014'!AA51),0,'Table 2 - Final Demand 2014'!AA51)</f>
        <v>4.9766036264379018E-2</v>
      </c>
      <c r="U47" s="66">
        <f>IF(ISERROR('Table 2 - Final Demand 2015'!AA51),0,'Table 2 - Final Demand 2015'!AA51)</f>
        <v>4.9423706303656972E-2</v>
      </c>
      <c r="V47" s="66">
        <f>IF(ISERROR('Table 2 - Final Demand 2016'!AA51),0,'Table 2 - Final Demand 2016'!AA51)</f>
        <v>5.3021407280281818E-2</v>
      </c>
      <c r="W47" s="66">
        <f>IF(ISERROR('Table 2 - Final Demand 2017'!AA51),0,'Table 2 - Final Demand 2017'!AA51)</f>
        <v>5.4879583787866074E-2</v>
      </c>
      <c r="X47" s="66">
        <f>IF(ISERROR('Table 2 - Final Demand 2018'!AA51),0,'Table 2 - Final Demand 2018'!AA51)</f>
        <v>5.7946601532889747E-2</v>
      </c>
      <c r="Y47" s="144">
        <f t="shared" si="21"/>
        <v>5.5932936343199742E-2</v>
      </c>
      <c r="Z47" s="82">
        <f t="shared" si="44"/>
        <v>0</v>
      </c>
      <c r="AB47">
        <f t="shared" si="22"/>
        <v>0</v>
      </c>
      <c r="AC47">
        <f t="shared" si="23"/>
        <v>0</v>
      </c>
      <c r="AD47">
        <f t="shared" si="24"/>
        <v>0</v>
      </c>
      <c r="AE47">
        <f t="shared" si="25"/>
        <v>0</v>
      </c>
      <c r="AF47">
        <f t="shared" si="26"/>
        <v>0</v>
      </c>
      <c r="AG47">
        <f t="shared" si="27"/>
        <v>0</v>
      </c>
      <c r="AH47">
        <f t="shared" si="28"/>
        <v>0</v>
      </c>
      <c r="AI47">
        <f t="shared" si="29"/>
        <v>0</v>
      </c>
      <c r="AJ47">
        <f t="shared" si="30"/>
        <v>0</v>
      </c>
      <c r="AK47">
        <f t="shared" si="31"/>
        <v>0</v>
      </c>
      <c r="AL47">
        <f t="shared" si="32"/>
        <v>0</v>
      </c>
      <c r="AM47">
        <f t="shared" si="33"/>
        <v>0</v>
      </c>
      <c r="AN47">
        <f t="shared" si="34"/>
        <v>0</v>
      </c>
      <c r="AO47">
        <f t="shared" si="35"/>
        <v>0</v>
      </c>
      <c r="AP47">
        <f t="shared" si="36"/>
        <v>0</v>
      </c>
      <c r="AQ47">
        <f t="shared" si="37"/>
        <v>0</v>
      </c>
      <c r="AR47">
        <f t="shared" si="38"/>
        <v>0</v>
      </c>
      <c r="AS47">
        <f t="shared" si="39"/>
        <v>0</v>
      </c>
      <c r="AT47">
        <f t="shared" si="45"/>
        <v>0</v>
      </c>
      <c r="AU47">
        <f t="shared" si="46"/>
        <v>0</v>
      </c>
      <c r="AV47">
        <f t="shared" si="47"/>
        <v>0</v>
      </c>
      <c r="AW47">
        <f t="shared" si="48"/>
        <v>0</v>
      </c>
    </row>
    <row r="48" spans="1:49" x14ac:dyDescent="0.25">
      <c r="A48" s="64" t="str">
        <f>'Table 2 - Final Demand 1997'!A52</f>
        <v>CPA_C32</v>
      </c>
      <c r="B48" s="64" t="str">
        <f>'Table 2 - Final Demand 1997'!B52</f>
        <v xml:space="preserve">Other manufactured goods             </v>
      </c>
      <c r="C48" s="66">
        <f>IF(ISERROR('Table 2 - Final Demand 1997'!AA52),0,'Table 2 - Final Demand 1997'!AA52)</f>
        <v>0.21697863089241212</v>
      </c>
      <c r="D48" s="66">
        <f>IF(ISERROR('Table 2 - Final Demand 1998'!AA52),0,'Table 2 - Final Demand 1998'!AA52)</f>
        <v>0.19433114771025867</v>
      </c>
      <c r="E48" s="66">
        <f>IF(ISERROR('Table 2 - Final Demand 1999'!AA52),0,'Table 2 - Final Demand 1999'!AA52)</f>
        <v>0.17691293520191415</v>
      </c>
      <c r="F48" s="66">
        <f>IF(ISERROR('Table 2 - Final Demand 2000'!AA52),0,'Table 2 - Final Demand 2000'!AA52)</f>
        <v>0.1676490747087046</v>
      </c>
      <c r="G48" s="66">
        <f>IF(ISERROR('Table 2 - Final Demand 2001'!AA52),0,'Table 2 - Final Demand 2001'!AA52)</f>
        <v>0.18664507606426045</v>
      </c>
      <c r="H48" s="66">
        <f>IF(ISERROR('Table 2 - Final Demand 2002'!AA52),0,'Table 2 - Final Demand 2002'!AA52)</f>
        <v>0.17537983989544192</v>
      </c>
      <c r="I48" s="66">
        <f>IF(ISERROR('Table 2 - Final Demand 2003'!AA52),0,'Table 2 - Final Demand 2003'!AA52)</f>
        <v>0.17737392445113245</v>
      </c>
      <c r="J48" s="66">
        <f>IF(ISERROR('Table 2 - Final Demand 2004'!AA52),0,'Table 2 - Final Demand 2004'!AA52)</f>
        <v>0.18132210217908809</v>
      </c>
      <c r="K48" s="66">
        <f>IF(ISERROR('Table 2 - Final Demand 2005'!AA52),0,'Table 2 - Final Demand 2005'!AA52)</f>
        <v>0.19672073466802717</v>
      </c>
      <c r="L48" s="66">
        <f>IF(ISERROR('Table 2 - Final Demand 2006'!AA52),0,'Table 2 - Final Demand 2006'!AA52)</f>
        <v>0.20581602773383595</v>
      </c>
      <c r="M48" s="66">
        <f>IF(ISERROR('Table 2 - Final Demand 2007'!AA52),0,'Table 2 - Final Demand 2007'!AA52)</f>
        <v>0.19375979028803428</v>
      </c>
      <c r="N48" s="66">
        <f>IF(ISERROR('Table 2 - Final Demand 2008'!AA52),0,'Table 2 - Final Demand 2008'!AA52)</f>
        <v>0.21839363108228568</v>
      </c>
      <c r="O48" s="66">
        <f>IF(ISERROR('Table 2 - Final Demand 2009'!AA52),0,'Table 2 - Final Demand 2009'!AA52)</f>
        <v>0.21413000092112131</v>
      </c>
      <c r="P48" s="66">
        <f>IF(ISERROR('Table 2 - Final Demand 2010'!AA52),0,'Table 2 - Final Demand 2010'!AA52)</f>
        <v>0.22053088072646837</v>
      </c>
      <c r="Q48" s="66">
        <f>IF(ISERROR('Table 2 - Final Demand 2011'!AA52),0,'Table 2 - Final Demand 2011'!AA52)</f>
        <v>0.23050185286260091</v>
      </c>
      <c r="R48" s="66">
        <f>IF(ISERROR('Table 2 - Final Demand 2012'!AA52),0,'Table 2 - Final Demand 2012'!AA52)</f>
        <v>0.2375371549893843</v>
      </c>
      <c r="S48" s="66">
        <f>IF(ISERROR('Table 2 - Final Demand 2013'!AA52),0,'Table 2 - Final Demand 2013'!AA52)</f>
        <v>0.22457038590375555</v>
      </c>
      <c r="T48" s="66">
        <f>IF(ISERROR('Table 2 - Final Demand 2014'!AA52),0,'Table 2 - Final Demand 2014'!AA52)</f>
        <v>0.22388285404642488</v>
      </c>
      <c r="U48" s="66">
        <f>IF(ISERROR('Table 2 - Final Demand 2015'!AA52),0,'Table 2 - Final Demand 2015'!AA52)</f>
        <v>0.22887183458893662</v>
      </c>
      <c r="V48" s="66">
        <f>IF(ISERROR('Table 2 - Final Demand 2016'!AA52),0,'Table 2 - Final Demand 2016'!AA52)</f>
        <v>0.23111940132791509</v>
      </c>
      <c r="W48" s="66">
        <f>IF(ISERROR('Table 2 - Final Demand 2017'!AA52),0,'Table 2 - Final Demand 2017'!AA52)</f>
        <v>0.24173474188443608</v>
      </c>
      <c r="X48" s="66">
        <f>IF(ISERROR('Table 2 - Final Demand 2018'!AA52),0,'Table 2 - Final Demand 2018'!AA52)</f>
        <v>0.23390709249274161</v>
      </c>
      <c r="Y48" s="144">
        <f t="shared" si="21"/>
        <v>0.20809405066450817</v>
      </c>
      <c r="Z48" s="82">
        <f t="shared" si="44"/>
        <v>1</v>
      </c>
      <c r="AB48">
        <f t="shared" si="22"/>
        <v>1</v>
      </c>
      <c r="AC48">
        <f t="shared" si="23"/>
        <v>1</v>
      </c>
      <c r="AD48">
        <f t="shared" si="24"/>
        <v>1</v>
      </c>
      <c r="AE48">
        <f t="shared" si="25"/>
        <v>1</v>
      </c>
      <c r="AF48">
        <f t="shared" si="26"/>
        <v>1</v>
      </c>
      <c r="AG48">
        <f t="shared" si="27"/>
        <v>1</v>
      </c>
      <c r="AH48">
        <f t="shared" si="28"/>
        <v>1</v>
      </c>
      <c r="AI48">
        <f t="shared" si="29"/>
        <v>1</v>
      </c>
      <c r="AJ48">
        <f t="shared" si="30"/>
        <v>1</v>
      </c>
      <c r="AK48">
        <f t="shared" si="31"/>
        <v>1</v>
      </c>
      <c r="AL48">
        <f t="shared" si="32"/>
        <v>1</v>
      </c>
      <c r="AM48">
        <f t="shared" si="33"/>
        <v>1</v>
      </c>
      <c r="AN48">
        <f t="shared" si="34"/>
        <v>1</v>
      </c>
      <c r="AO48">
        <f t="shared" si="35"/>
        <v>1</v>
      </c>
      <c r="AP48">
        <f t="shared" si="36"/>
        <v>1</v>
      </c>
      <c r="AQ48">
        <f t="shared" si="37"/>
        <v>1</v>
      </c>
      <c r="AR48">
        <f t="shared" si="38"/>
        <v>1</v>
      </c>
      <c r="AS48">
        <f t="shared" si="39"/>
        <v>1</v>
      </c>
      <c r="AT48">
        <f t="shared" si="45"/>
        <v>1</v>
      </c>
      <c r="AU48">
        <f t="shared" si="46"/>
        <v>1</v>
      </c>
      <c r="AV48">
        <f t="shared" si="47"/>
        <v>1</v>
      </c>
      <c r="AW48">
        <f t="shared" si="48"/>
        <v>1</v>
      </c>
    </row>
    <row r="49" spans="1:49" x14ac:dyDescent="0.25">
      <c r="A49" s="64" t="str">
        <f>'Table 2 - Final Demand 1997'!A53</f>
        <v>CPA_C3315</v>
      </c>
      <c r="B49" s="64" t="str">
        <f>'Table 2 - Final Demand 1997'!B53</f>
        <v xml:space="preserve">Repair and maintenance of ships and boats         </v>
      </c>
      <c r="C49" s="66">
        <f>IF(ISERROR('Table 2 - Final Demand 1997'!AA53),0,'Table 2 - Final Demand 1997'!AA53)</f>
        <v>0</v>
      </c>
      <c r="D49" s="66">
        <f>IF(ISERROR('Table 2 - Final Demand 1998'!AA53),0,'Table 2 - Final Demand 1998'!AA53)</f>
        <v>0</v>
      </c>
      <c r="E49" s="66">
        <f>IF(ISERROR('Table 2 - Final Demand 1999'!AA53),0,'Table 2 - Final Demand 1999'!AA53)</f>
        <v>0</v>
      </c>
      <c r="F49" s="66">
        <f>IF(ISERROR('Table 2 - Final Demand 2000'!AA53),0,'Table 2 - Final Demand 2000'!AA53)</f>
        <v>0</v>
      </c>
      <c r="G49" s="66">
        <f>IF(ISERROR('Table 2 - Final Demand 2001'!AA53),0,'Table 2 - Final Demand 2001'!AA53)</f>
        <v>0</v>
      </c>
      <c r="H49" s="66">
        <f>IF(ISERROR('Table 2 - Final Demand 2002'!AA53),0,'Table 2 - Final Demand 2002'!AA53)</f>
        <v>0</v>
      </c>
      <c r="I49" s="66">
        <f>IF(ISERROR('Table 2 - Final Demand 2003'!AA53),0,'Table 2 - Final Demand 2003'!AA53)</f>
        <v>0</v>
      </c>
      <c r="J49" s="66">
        <f>IF(ISERROR('Table 2 - Final Demand 2004'!AA53),0,'Table 2 - Final Demand 2004'!AA53)</f>
        <v>0</v>
      </c>
      <c r="K49" s="66">
        <f>IF(ISERROR('Table 2 - Final Demand 2005'!AA53),0,'Table 2 - Final Demand 2005'!AA53)</f>
        <v>0</v>
      </c>
      <c r="L49" s="66">
        <f>IF(ISERROR('Table 2 - Final Demand 2006'!AA53),0,'Table 2 - Final Demand 2006'!AA53)</f>
        <v>0</v>
      </c>
      <c r="M49" s="66">
        <f>IF(ISERROR('Table 2 - Final Demand 2007'!AA53),0,'Table 2 - Final Demand 2007'!AA53)</f>
        <v>0</v>
      </c>
      <c r="N49" s="66">
        <f>IF(ISERROR('Table 2 - Final Demand 2008'!AA53),0,'Table 2 - Final Demand 2008'!AA53)</f>
        <v>0</v>
      </c>
      <c r="O49" s="66">
        <f>IF(ISERROR('Table 2 - Final Demand 2009'!AA53),0,'Table 2 - Final Demand 2009'!AA53)</f>
        <v>0</v>
      </c>
      <c r="P49" s="66">
        <f>IF(ISERROR('Table 2 - Final Demand 2010'!AA53),0,'Table 2 - Final Demand 2010'!AA53)</f>
        <v>0</v>
      </c>
      <c r="Q49" s="66">
        <f>IF(ISERROR('Table 2 - Final Demand 2011'!AA53),0,'Table 2 - Final Demand 2011'!AA53)</f>
        <v>0</v>
      </c>
      <c r="R49" s="66">
        <f>IF(ISERROR('Table 2 - Final Demand 2012'!AA53),0,'Table 2 - Final Demand 2012'!AA53)</f>
        <v>0</v>
      </c>
      <c r="S49" s="66">
        <f>IF(ISERROR('Table 2 - Final Demand 2013'!AA53),0,'Table 2 - Final Demand 2013'!AA53)</f>
        <v>0</v>
      </c>
      <c r="T49" s="66">
        <f>IF(ISERROR('Table 2 - Final Demand 2014'!AA53),0,'Table 2 - Final Demand 2014'!AA53)</f>
        <v>0</v>
      </c>
      <c r="U49" s="66">
        <f>IF(ISERROR('Table 2 - Final Demand 2015'!AA53),0,'Table 2 - Final Demand 2015'!AA53)</f>
        <v>0</v>
      </c>
      <c r="V49" s="66">
        <f>IF(ISERROR('Table 2 - Final Demand 2016'!AA53),0,'Table 2 - Final Demand 2016'!AA53)</f>
        <v>0</v>
      </c>
      <c r="W49" s="66">
        <f>IF(ISERROR('Table 2 - Final Demand 2017'!AA53),0,'Table 2 - Final Demand 2017'!AA53)</f>
        <v>0</v>
      </c>
      <c r="X49" s="66">
        <f>IF(ISERROR('Table 2 - Final Demand 2018'!AA53),0,'Table 2 - Final Demand 2018'!AA53)</f>
        <v>0</v>
      </c>
      <c r="Y49" s="144">
        <f t="shared" si="21"/>
        <v>0</v>
      </c>
      <c r="Z49" s="82">
        <f t="shared" si="44"/>
        <v>0</v>
      </c>
      <c r="AB49">
        <f t="shared" si="22"/>
        <v>0</v>
      </c>
      <c r="AC49">
        <f t="shared" si="23"/>
        <v>0</v>
      </c>
      <c r="AD49">
        <f t="shared" si="24"/>
        <v>0</v>
      </c>
      <c r="AE49">
        <f t="shared" si="25"/>
        <v>0</v>
      </c>
      <c r="AF49">
        <f t="shared" si="26"/>
        <v>0</v>
      </c>
      <c r="AG49">
        <f t="shared" si="27"/>
        <v>0</v>
      </c>
      <c r="AH49">
        <f t="shared" si="28"/>
        <v>0</v>
      </c>
      <c r="AI49">
        <f t="shared" si="29"/>
        <v>0</v>
      </c>
      <c r="AJ49">
        <f t="shared" si="30"/>
        <v>0</v>
      </c>
      <c r="AK49">
        <f t="shared" si="31"/>
        <v>0</v>
      </c>
      <c r="AL49">
        <f t="shared" si="32"/>
        <v>0</v>
      </c>
      <c r="AM49">
        <f t="shared" si="33"/>
        <v>0</v>
      </c>
      <c r="AN49">
        <f t="shared" si="34"/>
        <v>0</v>
      </c>
      <c r="AO49">
        <f t="shared" si="35"/>
        <v>0</v>
      </c>
      <c r="AP49">
        <f t="shared" si="36"/>
        <v>0</v>
      </c>
      <c r="AQ49">
        <f t="shared" si="37"/>
        <v>0</v>
      </c>
      <c r="AR49">
        <f t="shared" si="38"/>
        <v>0</v>
      </c>
      <c r="AS49">
        <f t="shared" si="39"/>
        <v>0</v>
      </c>
      <c r="AT49">
        <f t="shared" si="45"/>
        <v>0</v>
      </c>
      <c r="AU49">
        <f t="shared" si="46"/>
        <v>0</v>
      </c>
      <c r="AV49">
        <f t="shared" si="47"/>
        <v>0</v>
      </c>
      <c r="AW49">
        <f t="shared" si="48"/>
        <v>0</v>
      </c>
    </row>
    <row r="50" spans="1:49" x14ac:dyDescent="0.25">
      <c r="A50" s="64" t="str">
        <f>'Table 2 - Final Demand 1997'!A54</f>
        <v>CPA_C3316</v>
      </c>
      <c r="B50" s="64" t="str">
        <f>'Table 2 - Final Demand 1997'!B54</f>
        <v xml:space="preserve">Repair and maintenance of aircraft and spacecraft         </v>
      </c>
      <c r="C50" s="66">
        <f>IF(ISERROR('Table 2 - Final Demand 1997'!AA54),0,'Table 2 - Final Demand 1997'!AA54)</f>
        <v>0.15517241379310345</v>
      </c>
      <c r="D50" s="66">
        <f>IF(ISERROR('Table 2 - Final Demand 1998'!AA54),0,'Table 2 - Final Demand 1998'!AA54)</f>
        <v>0.15069420927869961</v>
      </c>
      <c r="E50" s="66">
        <f>IF(ISERROR('Table 2 - Final Demand 1999'!AA54),0,'Table 2 - Final Demand 1999'!AA54)</f>
        <v>0.14109067850348764</v>
      </c>
      <c r="F50" s="66">
        <f>IF(ISERROR('Table 2 - Final Demand 2000'!AA54),0,'Table 2 - Final Demand 2000'!AA54)</f>
        <v>0.14532650448143405</v>
      </c>
      <c r="G50" s="66">
        <f>IF(ISERROR('Table 2 - Final Demand 2001'!AA54),0,'Table 2 - Final Demand 2001'!AA54)</f>
        <v>0.15072372561359346</v>
      </c>
      <c r="H50" s="66">
        <f>IF(ISERROR('Table 2 - Final Demand 2002'!AA54),0,'Table 2 - Final Demand 2002'!AA54)</f>
        <v>0.15990768216287504</v>
      </c>
      <c r="I50" s="66">
        <f>IF(ISERROR('Table 2 - Final Demand 2003'!AA54),0,'Table 2 - Final Demand 2003'!AA54)</f>
        <v>0.16841393304024349</v>
      </c>
      <c r="J50" s="66">
        <f>IF(ISERROR('Table 2 - Final Demand 2004'!AA54),0,'Table 2 - Final Demand 2004'!AA54)</f>
        <v>0.17032601463739189</v>
      </c>
      <c r="K50" s="66">
        <f>IF(ISERROR('Table 2 - Final Demand 2005'!AA54),0,'Table 2 - Final Demand 2005'!AA54)</f>
        <v>0.17792207792207793</v>
      </c>
      <c r="L50" s="66">
        <f>IF(ISERROR('Table 2 - Final Demand 2006'!AA54),0,'Table 2 - Final Demand 2006'!AA54)</f>
        <v>0.17157607045247494</v>
      </c>
      <c r="M50" s="66">
        <f>IF(ISERROR('Table 2 - Final Demand 2007'!AA54),0,'Table 2 - Final Demand 2007'!AA54)</f>
        <v>0.18353202107014138</v>
      </c>
      <c r="N50" s="66">
        <f>IF(ISERROR('Table 2 - Final Demand 2008'!AA54),0,'Table 2 - Final Demand 2008'!AA54)</f>
        <v>0.21601870798012276</v>
      </c>
      <c r="O50" s="66">
        <f>IF(ISERROR('Table 2 - Final Demand 2009'!AA54),0,'Table 2 - Final Demand 2009'!AA54)</f>
        <v>0.22006569125111974</v>
      </c>
      <c r="P50" s="66">
        <f>IF(ISERROR('Table 2 - Final Demand 2010'!AA54),0,'Table 2 - Final Demand 2010'!AA54)</f>
        <v>0.23718678815489749</v>
      </c>
      <c r="Q50" s="66">
        <f>IF(ISERROR('Table 2 - Final Demand 2011'!AA54),0,'Table 2 - Final Demand 2011'!AA54)</f>
        <v>0.2390204950758584</v>
      </c>
      <c r="R50" s="66">
        <f>IF(ISERROR('Table 2 - Final Demand 2012'!AA54),0,'Table 2 - Final Demand 2012'!AA54)</f>
        <v>0.24585834333733494</v>
      </c>
      <c r="S50" s="66">
        <f>IF(ISERROR('Table 2 - Final Demand 2013'!AA54),0,'Table 2 - Final Demand 2013'!AA54)</f>
        <v>0.25202687051192957</v>
      </c>
      <c r="T50" s="66">
        <f>IF(ISERROR('Table 2 - Final Demand 2014'!AA54),0,'Table 2 - Final Demand 2014'!AA54)</f>
        <v>0.25043478260869567</v>
      </c>
      <c r="U50" s="66">
        <f>IF(ISERROR('Table 2 - Final Demand 2015'!AA54),0,'Table 2 - Final Demand 2015'!AA54)</f>
        <v>0.23196276183087663</v>
      </c>
      <c r="V50" s="66">
        <f>IF(ISERROR('Table 2 - Final Demand 2016'!AA54),0,'Table 2 - Final Demand 2016'!AA54)</f>
        <v>0.20955483170466885</v>
      </c>
      <c r="W50" s="66">
        <f>IF(ISERROR('Table 2 - Final Demand 2017'!AA54),0,'Table 2 - Final Demand 2017'!AA54)</f>
        <v>0.23798667134338827</v>
      </c>
      <c r="X50" s="66">
        <f>IF(ISERROR('Table 2 - Final Demand 2018'!AA54),0,'Table 2 - Final Demand 2018'!AA54)</f>
        <v>0.25513905683192262</v>
      </c>
      <c r="Y50" s="144">
        <f t="shared" si="21"/>
        <v>0.19863365143574271</v>
      </c>
      <c r="Z50" s="82">
        <f t="shared" si="44"/>
        <v>1</v>
      </c>
      <c r="AB50">
        <f t="shared" si="22"/>
        <v>1</v>
      </c>
      <c r="AC50">
        <f t="shared" si="23"/>
        <v>1</v>
      </c>
      <c r="AD50">
        <f t="shared" si="24"/>
        <v>1</v>
      </c>
      <c r="AE50">
        <f t="shared" si="25"/>
        <v>1</v>
      </c>
      <c r="AF50">
        <f t="shared" si="26"/>
        <v>1</v>
      </c>
      <c r="AG50">
        <f t="shared" si="27"/>
        <v>1</v>
      </c>
      <c r="AH50">
        <f t="shared" si="28"/>
        <v>1</v>
      </c>
      <c r="AI50">
        <f t="shared" si="29"/>
        <v>1</v>
      </c>
      <c r="AJ50">
        <f t="shared" si="30"/>
        <v>1</v>
      </c>
      <c r="AK50">
        <f t="shared" si="31"/>
        <v>1</v>
      </c>
      <c r="AL50">
        <f t="shared" si="32"/>
        <v>1</v>
      </c>
      <c r="AM50">
        <f t="shared" si="33"/>
        <v>1</v>
      </c>
      <c r="AN50">
        <f t="shared" si="34"/>
        <v>1</v>
      </c>
      <c r="AO50">
        <f t="shared" si="35"/>
        <v>1</v>
      </c>
      <c r="AP50">
        <f t="shared" si="36"/>
        <v>1</v>
      </c>
      <c r="AQ50">
        <f t="shared" si="37"/>
        <v>1</v>
      </c>
      <c r="AR50">
        <f t="shared" si="38"/>
        <v>1</v>
      </c>
      <c r="AS50">
        <f t="shared" si="39"/>
        <v>1</v>
      </c>
      <c r="AT50">
        <f t="shared" si="45"/>
        <v>1</v>
      </c>
      <c r="AU50">
        <f t="shared" si="46"/>
        <v>1</v>
      </c>
      <c r="AV50">
        <f t="shared" si="47"/>
        <v>1</v>
      </c>
      <c r="AW50">
        <f t="shared" si="48"/>
        <v>1</v>
      </c>
    </row>
    <row r="51" spans="1:49" x14ac:dyDescent="0.25">
      <c r="A51" s="64" t="str">
        <f>'Table 2 - Final Demand 1997'!A55</f>
        <v>CPA_C33OTHER</v>
      </c>
      <c r="B51" s="64" t="str">
        <f>'Table 2 - Final Demand 1997'!B55</f>
        <v xml:space="preserve">Rest of repair; Installation - 33.11-14/17/19/20          </v>
      </c>
      <c r="C51" s="66">
        <f>IF(ISERROR('Table 2 - Final Demand 1997'!AA55),0,'Table 2 - Final Demand 1997'!AA55)</f>
        <v>1.3972578814077372E-3</v>
      </c>
      <c r="D51" s="66">
        <f>IF(ISERROR('Table 2 - Final Demand 1998'!AA55),0,'Table 2 - Final Demand 1998'!AA55)</f>
        <v>1.6028344862493674E-3</v>
      </c>
      <c r="E51" s="66">
        <f>IF(ISERROR('Table 2 - Final Demand 1999'!AA55),0,'Table 2 - Final Demand 1999'!AA55)</f>
        <v>1.942847891200518E-3</v>
      </c>
      <c r="F51" s="66">
        <f>IF(ISERROR('Table 2 - Final Demand 2000'!AA55),0,'Table 2 - Final Demand 2000'!AA55)</f>
        <v>2.6330487512965768E-3</v>
      </c>
      <c r="G51" s="66">
        <f>IF(ISERROR('Table 2 - Final Demand 2001'!AA55),0,'Table 2 - Final Demand 2001'!AA55)</f>
        <v>3.386626762227298E-3</v>
      </c>
      <c r="H51" s="66">
        <f>IF(ISERROR('Table 2 - Final Demand 2002'!AA55),0,'Table 2 - Final Demand 2002'!AA55)</f>
        <v>4.7820633427406714E-3</v>
      </c>
      <c r="I51" s="66">
        <f>IF(ISERROR('Table 2 - Final Demand 2003'!AA55),0,'Table 2 - Final Demand 2003'!AA55)</f>
        <v>5.6993588221325104E-3</v>
      </c>
      <c r="J51" s="66">
        <f>IF(ISERROR('Table 2 - Final Demand 2004'!AA55),0,'Table 2 - Final Demand 2004'!AA55)</f>
        <v>5.9768687417526972E-3</v>
      </c>
      <c r="K51" s="66">
        <f>IF(ISERROR('Table 2 - Final Demand 2005'!AA55),0,'Table 2 - Final Demand 2005'!AA55)</f>
        <v>7.298160255435609E-3</v>
      </c>
      <c r="L51" s="66">
        <f>IF(ISERROR('Table 2 - Final Demand 2006'!AA55),0,'Table 2 - Final Demand 2006'!AA55)</f>
        <v>7.7743378052975579E-3</v>
      </c>
      <c r="M51" s="66">
        <f>IF(ISERROR('Table 2 - Final Demand 2007'!AA55),0,'Table 2 - Final Demand 2007'!AA55)</f>
        <v>1.1177347242921014E-2</v>
      </c>
      <c r="N51" s="66">
        <f>IF(ISERROR('Table 2 - Final Demand 2008'!AA55),0,'Table 2 - Final Demand 2008'!AA55)</f>
        <v>1.2191872085276481E-2</v>
      </c>
      <c r="O51" s="66">
        <f>IF(ISERROR('Table 2 - Final Demand 2009'!AA55),0,'Table 2 - Final Demand 2009'!AA55)</f>
        <v>1.381196101801865E-2</v>
      </c>
      <c r="P51" s="66">
        <f>IF(ISERROR('Table 2 - Final Demand 2010'!AA55),0,'Table 2 - Final Demand 2010'!AA55)</f>
        <v>1.7019377868434472E-2</v>
      </c>
      <c r="Q51" s="66">
        <f>IF(ISERROR('Table 2 - Final Demand 2011'!AA55),0,'Table 2 - Final Demand 2011'!AA55)</f>
        <v>1.9729814640276469E-2</v>
      </c>
      <c r="R51" s="66">
        <f>IF(ISERROR('Table 2 - Final Demand 2012'!AA55),0,'Table 2 - Final Demand 2012'!AA55)</f>
        <v>2.3375852862652032E-2</v>
      </c>
      <c r="S51" s="66">
        <f>IF(ISERROR('Table 2 - Final Demand 2013'!AA55),0,'Table 2 - Final Demand 2013'!AA55)</f>
        <v>2.4576035585209897E-2</v>
      </c>
      <c r="T51" s="66">
        <f>IF(ISERROR('Table 2 - Final Demand 2014'!AA55),0,'Table 2 - Final Demand 2014'!AA55)</f>
        <v>2.6053393374075265E-2</v>
      </c>
      <c r="U51" s="66">
        <f>IF(ISERROR('Table 2 - Final Demand 2015'!AA55),0,'Table 2 - Final Demand 2015'!AA55)</f>
        <v>2.6505269748512993E-2</v>
      </c>
      <c r="V51" s="66">
        <f>IF(ISERROR('Table 2 - Final Demand 2016'!AA55),0,'Table 2 - Final Demand 2016'!AA55)</f>
        <v>2.4990982635131654E-2</v>
      </c>
      <c r="W51" s="66">
        <f>IF(ISERROR('Table 2 - Final Demand 2017'!AA55),0,'Table 2 - Final Demand 2017'!AA55)</f>
        <v>2.8952583498477451E-2</v>
      </c>
      <c r="X51" s="66">
        <f>IF(ISERROR('Table 2 - Final Demand 2018'!AA55),0,'Table 2 - Final Demand 2018'!AA55)</f>
        <v>3.1598250811115815E-2</v>
      </c>
      <c r="Y51" s="144">
        <f t="shared" si="21"/>
        <v>1.374891573226558E-2</v>
      </c>
      <c r="Z51" s="82">
        <f t="shared" si="44"/>
        <v>0</v>
      </c>
      <c r="AB51">
        <f t="shared" si="22"/>
        <v>0</v>
      </c>
      <c r="AC51">
        <f t="shared" si="23"/>
        <v>0</v>
      </c>
      <c r="AD51">
        <f t="shared" si="24"/>
        <v>0</v>
      </c>
      <c r="AE51">
        <f t="shared" si="25"/>
        <v>0</v>
      </c>
      <c r="AF51">
        <f t="shared" si="26"/>
        <v>0</v>
      </c>
      <c r="AG51">
        <f t="shared" si="27"/>
        <v>0</v>
      </c>
      <c r="AH51">
        <f t="shared" si="28"/>
        <v>0</v>
      </c>
      <c r="AI51">
        <f t="shared" si="29"/>
        <v>0</v>
      </c>
      <c r="AJ51">
        <f t="shared" si="30"/>
        <v>0</v>
      </c>
      <c r="AK51">
        <f t="shared" si="31"/>
        <v>0</v>
      </c>
      <c r="AL51">
        <f t="shared" si="32"/>
        <v>0</v>
      </c>
      <c r="AM51">
        <f t="shared" si="33"/>
        <v>0</v>
      </c>
      <c r="AN51">
        <f t="shared" si="34"/>
        <v>0</v>
      </c>
      <c r="AO51">
        <f t="shared" si="35"/>
        <v>0</v>
      </c>
      <c r="AP51">
        <f t="shared" si="36"/>
        <v>0</v>
      </c>
      <c r="AQ51">
        <f t="shared" si="37"/>
        <v>0</v>
      </c>
      <c r="AR51">
        <f t="shared" si="38"/>
        <v>0</v>
      </c>
      <c r="AS51">
        <f t="shared" si="39"/>
        <v>0</v>
      </c>
      <c r="AT51">
        <f t="shared" si="45"/>
        <v>0</v>
      </c>
      <c r="AU51">
        <f t="shared" si="46"/>
        <v>0</v>
      </c>
      <c r="AV51">
        <f t="shared" si="47"/>
        <v>0</v>
      </c>
      <c r="AW51">
        <f t="shared" si="48"/>
        <v>0</v>
      </c>
    </row>
    <row r="52" spans="1:49" x14ac:dyDescent="0.25">
      <c r="A52" s="64" t="str">
        <f>'Table 2 - Final Demand 1997'!A56</f>
        <v>CPA_D351</v>
      </c>
      <c r="B52" s="64" t="str">
        <f>'Table 2 - Final Demand 1997'!B56</f>
        <v>Electricity, transmission and distribution</v>
      </c>
      <c r="C52" s="66">
        <f>IF(ISERROR('Table 2 - Final Demand 1997'!AA56),0,'Table 2 - Final Demand 1997'!AA56)</f>
        <v>1.2636180458317681E-3</v>
      </c>
      <c r="D52" s="66">
        <f>IF(ISERROR('Table 2 - Final Demand 1998'!AA56),0,'Table 2 - Final Demand 1998'!AA56)</f>
        <v>1.1968085106382979E-3</v>
      </c>
      <c r="E52" s="66">
        <f>IF(ISERROR('Table 2 - Final Demand 1999'!AA56),0,'Table 2 - Final Demand 1999'!AA56)</f>
        <v>1.3176470588235295E-3</v>
      </c>
      <c r="F52" s="66">
        <f>IF(ISERROR('Table 2 - Final Demand 2000'!AA56),0,'Table 2 - Final Demand 2000'!AA56)</f>
        <v>1.1974613818704347E-3</v>
      </c>
      <c r="G52" s="66">
        <f>IF(ISERROR('Table 2 - Final Demand 2001'!AA56),0,'Table 2 - Final Demand 2001'!AA56)</f>
        <v>1.0797314168100685E-3</v>
      </c>
      <c r="H52" s="66">
        <f>IF(ISERROR('Table 2 - Final Demand 2002'!AA56),0,'Table 2 - Final Demand 2002'!AA56)</f>
        <v>4.4442992059083039E-3</v>
      </c>
      <c r="I52" s="66">
        <f>IF(ISERROR('Table 2 - Final Demand 2003'!AA56),0,'Table 2 - Final Demand 2003'!AA56)</f>
        <v>6.4831842408752298E-3</v>
      </c>
      <c r="J52" s="66">
        <f>IF(ISERROR('Table 2 - Final Demand 2004'!AA56),0,'Table 2 - Final Demand 2004'!AA56)</f>
        <v>5.6173200702165004E-3</v>
      </c>
      <c r="K52" s="66">
        <f>IF(ISERROR('Table 2 - Final Demand 2005'!AA56),0,'Table 2 - Final Demand 2005'!AA56)</f>
        <v>3.8784233022004116E-3</v>
      </c>
      <c r="L52" s="66">
        <f>IF(ISERROR('Table 2 - Final Demand 2006'!AA56),0,'Table 2 - Final Demand 2006'!AA56)</f>
        <v>3.1565790309937927E-3</v>
      </c>
      <c r="M52" s="66">
        <f>IF(ISERROR('Table 2 - Final Demand 2007'!AA56),0,'Table 2 - Final Demand 2007'!AA56)</f>
        <v>3.1383737517831668E-3</v>
      </c>
      <c r="N52" s="66">
        <f>IF(ISERROR('Table 2 - Final Demand 2008'!AA56),0,'Table 2 - Final Demand 2008'!AA56)</f>
        <v>2.7889843887037363E-3</v>
      </c>
      <c r="O52" s="66">
        <f>IF(ISERROR('Table 2 - Final Demand 2009'!AA56),0,'Table 2 - Final Demand 2009'!AA56)</f>
        <v>3.5054492291334395E-3</v>
      </c>
      <c r="P52" s="66">
        <f>IF(ISERROR('Table 2 - Final Demand 2010'!AA56),0,'Table 2 - Final Demand 2010'!AA56)</f>
        <v>3.9952305000232283E-3</v>
      </c>
      <c r="Q52" s="66">
        <f>IF(ISERROR('Table 2 - Final Demand 2011'!AA56),0,'Table 2 - Final Demand 2011'!AA56)</f>
        <v>2.8094456520131898E-3</v>
      </c>
      <c r="R52" s="66">
        <f>IF(ISERROR('Table 2 - Final Demand 2012'!AA56),0,'Table 2 - Final Demand 2012'!AA56)</f>
        <v>2.229416943568771E-3</v>
      </c>
      <c r="S52" s="66">
        <f>IF(ISERROR('Table 2 - Final Demand 2013'!AA56),0,'Table 2 - Final Demand 2013'!AA56)</f>
        <v>3.0806898592837732E-3</v>
      </c>
      <c r="T52" s="66">
        <f>IF(ISERROR('Table 2 - Final Demand 2014'!AA56),0,'Table 2 - Final Demand 2014'!AA56)</f>
        <v>2.3827309961103526E-3</v>
      </c>
      <c r="U52" s="66">
        <f>IF(ISERROR('Table 2 - Final Demand 2015'!AA56),0,'Table 2 - Final Demand 2015'!AA56)</f>
        <v>1.9322392800423505E-3</v>
      </c>
      <c r="V52" s="66">
        <f>IF(ISERROR('Table 2 - Final Demand 2016'!AA56),0,'Table 2 - Final Demand 2016'!AA56)</f>
        <v>2.262296360823268E-3</v>
      </c>
      <c r="W52" s="66">
        <f>IF(ISERROR('Table 2 - Final Demand 2017'!AA56),0,'Table 2 - Final Demand 2017'!AA56)</f>
        <v>3.1765142879100331E-3</v>
      </c>
      <c r="X52" s="66">
        <f>IF(ISERROR('Table 2 - Final Demand 2018'!AA56),0,'Table 2 - Final Demand 2018'!AA56)</f>
        <v>2.4326141433897684E-3</v>
      </c>
      <c r="Y52" s="144">
        <f t="shared" si="21"/>
        <v>2.8804117116797011E-3</v>
      </c>
      <c r="Z52" s="82">
        <f t="shared" si="44"/>
        <v>0</v>
      </c>
      <c r="AB52">
        <f t="shared" si="22"/>
        <v>0</v>
      </c>
      <c r="AC52">
        <f t="shared" si="23"/>
        <v>0</v>
      </c>
      <c r="AD52">
        <f t="shared" si="24"/>
        <v>0</v>
      </c>
      <c r="AE52">
        <f t="shared" si="25"/>
        <v>0</v>
      </c>
      <c r="AF52">
        <f t="shared" si="26"/>
        <v>0</v>
      </c>
      <c r="AG52">
        <f t="shared" si="27"/>
        <v>0</v>
      </c>
      <c r="AH52">
        <f t="shared" si="28"/>
        <v>0</v>
      </c>
      <c r="AI52">
        <f t="shared" si="29"/>
        <v>0</v>
      </c>
      <c r="AJ52">
        <f t="shared" si="30"/>
        <v>0</v>
      </c>
      <c r="AK52">
        <f t="shared" si="31"/>
        <v>0</v>
      </c>
      <c r="AL52">
        <f t="shared" si="32"/>
        <v>0</v>
      </c>
      <c r="AM52">
        <f t="shared" si="33"/>
        <v>0</v>
      </c>
      <c r="AN52">
        <f t="shared" si="34"/>
        <v>0</v>
      </c>
      <c r="AO52">
        <f t="shared" si="35"/>
        <v>0</v>
      </c>
      <c r="AP52">
        <f t="shared" si="36"/>
        <v>0</v>
      </c>
      <c r="AQ52">
        <f t="shared" si="37"/>
        <v>0</v>
      </c>
      <c r="AR52">
        <f t="shared" si="38"/>
        <v>0</v>
      </c>
      <c r="AS52">
        <f t="shared" si="39"/>
        <v>0</v>
      </c>
      <c r="AT52">
        <f t="shared" si="45"/>
        <v>0</v>
      </c>
      <c r="AU52">
        <f t="shared" si="46"/>
        <v>0</v>
      </c>
      <c r="AV52">
        <f t="shared" si="47"/>
        <v>0</v>
      </c>
      <c r="AW52">
        <f t="shared" si="48"/>
        <v>0</v>
      </c>
    </row>
    <row r="53" spans="1:49" x14ac:dyDescent="0.25">
      <c r="A53" s="64" t="str">
        <f>'Table 2 - Final Demand 1997'!A57</f>
        <v>CPA_D352_3</v>
      </c>
      <c r="B53" s="64" t="str">
        <f>'Table 2 - Final Demand 1997'!B57</f>
        <v xml:space="preserve">Gas; distribution of gaseous fuels through mains; steam and air conditioning supply    </v>
      </c>
      <c r="C53" s="66">
        <f>IF(ISERROR('Table 2 - Final Demand 1997'!AA57),0,'Table 2 - Final Demand 1997'!AA57)</f>
        <v>1.4255765199161425E-3</v>
      </c>
      <c r="D53" s="66">
        <f>IF(ISERROR('Table 2 - Final Demand 1998'!AA57),0,'Table 2 - Final Demand 1998'!AA57)</f>
        <v>1.6585057652819459E-3</v>
      </c>
      <c r="E53" s="66">
        <f>IF(ISERROR('Table 2 - Final Demand 1999'!AA57),0,'Table 2 - Final Demand 1999'!AA57)</f>
        <v>1.585791309863622E-3</v>
      </c>
      <c r="F53" s="66">
        <f>IF(ISERROR('Table 2 - Final Demand 2000'!AA57),0,'Table 2 - Final Demand 2000'!AA57)</f>
        <v>1.5434480629726809E-3</v>
      </c>
      <c r="G53" s="66">
        <f>IF(ISERROR('Table 2 - Final Demand 2001'!AA57),0,'Table 2 - Final Demand 2001'!AA57)</f>
        <v>1.1838440111420613E-3</v>
      </c>
      <c r="H53" s="66">
        <f>IF(ISERROR('Table 2 - Final Demand 2002'!AA57),0,'Table 2 - Final Demand 2002'!AA57)</f>
        <v>1.1552837240910636E-3</v>
      </c>
      <c r="I53" s="66">
        <f>IF(ISERROR('Table 2 - Final Demand 2003'!AA57),0,'Table 2 - Final Demand 2003'!AA57)</f>
        <v>1.2402898361511849E-3</v>
      </c>
      <c r="J53" s="66">
        <f>IF(ISERROR('Table 2 - Final Demand 2004'!AA57),0,'Table 2 - Final Demand 2004'!AA57)</f>
        <v>1.6549715344896067E-3</v>
      </c>
      <c r="K53" s="66">
        <f>IF(ISERROR('Table 2 - Final Demand 2005'!AA57),0,'Table 2 - Final Demand 2005'!AA57)</f>
        <v>1.0863169329651927E-3</v>
      </c>
      <c r="L53" s="66">
        <f>IF(ISERROR('Table 2 - Final Demand 2006'!AA57),0,'Table 2 - Final Demand 2006'!AA57)</f>
        <v>9.7751710654936461E-4</v>
      </c>
      <c r="M53" s="66">
        <f>IF(ISERROR('Table 2 - Final Demand 2007'!AA57),0,'Table 2 - Final Demand 2007'!AA57)</f>
        <v>1.0046885465505692E-3</v>
      </c>
      <c r="N53" s="66">
        <f>IF(ISERROR('Table 2 - Final Demand 2008'!AA57),0,'Table 2 - Final Demand 2008'!AA57)</f>
        <v>8.0066340682279601E-4</v>
      </c>
      <c r="O53" s="66">
        <f>IF(ISERROR('Table 2 - Final Demand 2009'!AA57),0,'Table 2 - Final Demand 2009'!AA57)</f>
        <v>8.7642418930762491E-4</v>
      </c>
      <c r="P53" s="66">
        <f>IF(ISERROR('Table 2 - Final Demand 2010'!AA57),0,'Table 2 - Final Demand 2010'!AA57)</f>
        <v>7.757121840310285E-4</v>
      </c>
      <c r="Q53" s="66">
        <f>IF(ISERROR('Table 2 - Final Demand 2011'!AA57),0,'Table 2 - Final Demand 2011'!AA57)</f>
        <v>9.1493700005228207E-4</v>
      </c>
      <c r="R53" s="66">
        <f>IF(ISERROR('Table 2 - Final Demand 2012'!AA57),0,'Table 2 - Final Demand 2012'!AA57)</f>
        <v>8.5818991510878137E-4</v>
      </c>
      <c r="S53" s="66">
        <f>IF(ISERROR('Table 2 - Final Demand 2013'!AA57),0,'Table 2 - Final Demand 2013'!AA57)</f>
        <v>8.2329491290406443E-4</v>
      </c>
      <c r="T53" s="66">
        <f>IF(ISERROR('Table 2 - Final Demand 2014'!AA57),0,'Table 2 - Final Demand 2014'!AA57)</f>
        <v>1.0152518516809341E-3</v>
      </c>
      <c r="U53" s="66">
        <f>IF(ISERROR('Table 2 - Final Demand 2015'!AA57),0,'Table 2 - Final Demand 2015'!AA57)</f>
        <v>1.0690961489297419E-3</v>
      </c>
      <c r="V53" s="66">
        <f>IF(ISERROR('Table 2 - Final Demand 2016'!AA57),0,'Table 2 - Final Demand 2016'!AA57)</f>
        <v>1.1509170605088523E-3</v>
      </c>
      <c r="W53" s="66">
        <f>IF(ISERROR('Table 2 - Final Demand 2017'!AA57),0,'Table 2 - Final Demand 2017'!AA57)</f>
        <v>1.2692178744192729E-3</v>
      </c>
      <c r="X53" s="66">
        <f>IF(ISERROR('Table 2 - Final Demand 2018'!AA57),0,'Table 2 - Final Demand 2018'!AA57)</f>
        <v>1.1493713642334396E-3</v>
      </c>
      <c r="Y53" s="144">
        <f t="shared" si="21"/>
        <v>1.1463322389987387E-3</v>
      </c>
      <c r="Z53" s="82">
        <f t="shared" si="44"/>
        <v>0</v>
      </c>
      <c r="AB53">
        <f t="shared" si="22"/>
        <v>0</v>
      </c>
      <c r="AC53">
        <f t="shared" si="23"/>
        <v>0</v>
      </c>
      <c r="AD53">
        <f t="shared" si="24"/>
        <v>0</v>
      </c>
      <c r="AE53">
        <f t="shared" si="25"/>
        <v>0</v>
      </c>
      <c r="AF53">
        <f t="shared" si="26"/>
        <v>0</v>
      </c>
      <c r="AG53">
        <f t="shared" si="27"/>
        <v>0</v>
      </c>
      <c r="AH53">
        <f t="shared" si="28"/>
        <v>0</v>
      </c>
      <c r="AI53">
        <f t="shared" si="29"/>
        <v>0</v>
      </c>
      <c r="AJ53">
        <f t="shared" si="30"/>
        <v>0</v>
      </c>
      <c r="AK53">
        <f t="shared" si="31"/>
        <v>0</v>
      </c>
      <c r="AL53">
        <f t="shared" si="32"/>
        <v>0</v>
      </c>
      <c r="AM53">
        <f t="shared" si="33"/>
        <v>0</v>
      </c>
      <c r="AN53">
        <f t="shared" si="34"/>
        <v>0</v>
      </c>
      <c r="AO53">
        <f t="shared" si="35"/>
        <v>0</v>
      </c>
      <c r="AP53">
        <f t="shared" si="36"/>
        <v>0</v>
      </c>
      <c r="AQ53">
        <f t="shared" si="37"/>
        <v>0</v>
      </c>
      <c r="AR53">
        <f t="shared" si="38"/>
        <v>0</v>
      </c>
      <c r="AS53">
        <f t="shared" si="39"/>
        <v>0</v>
      </c>
      <c r="AT53">
        <f t="shared" si="45"/>
        <v>0</v>
      </c>
      <c r="AU53">
        <f t="shared" si="46"/>
        <v>0</v>
      </c>
      <c r="AV53">
        <f t="shared" si="47"/>
        <v>0</v>
      </c>
      <c r="AW53">
        <f t="shared" si="48"/>
        <v>0</v>
      </c>
    </row>
    <row r="54" spans="1:49" x14ac:dyDescent="0.25">
      <c r="A54" s="64" t="str">
        <f>'Table 2 - Final Demand 1997'!A58</f>
        <v>CPA_E36</v>
      </c>
      <c r="B54" s="64" t="str">
        <f>'Table 2 - Final Demand 1997'!B58</f>
        <v xml:space="preserve">Natural water; water treatment and supply services         </v>
      </c>
      <c r="C54" s="66">
        <f>IF(ISERROR('Table 2 - Final Demand 1997'!AA58),0,'Table 2 - Final Demand 1997'!AA58)</f>
        <v>5.6990881458966562E-4</v>
      </c>
      <c r="D54" s="66">
        <f>IF(ISERROR('Table 2 - Final Demand 1998'!AA58),0,'Table 2 - Final Demand 1998'!AA58)</f>
        <v>0</v>
      </c>
      <c r="E54" s="66">
        <f>IF(ISERROR('Table 2 - Final Demand 1999'!AA58),0,'Table 2 - Final Demand 1999'!AA58)</f>
        <v>0</v>
      </c>
      <c r="F54" s="66">
        <f>IF(ISERROR('Table 2 - Final Demand 2000'!AA58),0,'Table 2 - Final Demand 2000'!AA58)</f>
        <v>0</v>
      </c>
      <c r="G54" s="66">
        <f>IF(ISERROR('Table 2 - Final Demand 2001'!AA58),0,'Table 2 - Final Demand 2001'!AA58)</f>
        <v>0</v>
      </c>
      <c r="H54" s="66">
        <f>IF(ISERROR('Table 2 - Final Demand 2002'!AA58),0,'Table 2 - Final Demand 2002'!AA58)</f>
        <v>0</v>
      </c>
      <c r="I54" s="66">
        <f>IF(ISERROR('Table 2 - Final Demand 2003'!AA58),0,'Table 2 - Final Demand 2003'!AA58)</f>
        <v>0</v>
      </c>
      <c r="J54" s="66">
        <f>IF(ISERROR('Table 2 - Final Demand 2004'!AA58),0,'Table 2 - Final Demand 2004'!AA58)</f>
        <v>0</v>
      </c>
      <c r="K54" s="66">
        <f>IF(ISERROR('Table 2 - Final Demand 2005'!AA58),0,'Table 2 - Final Demand 2005'!AA58)</f>
        <v>2.6867275658248256E-4</v>
      </c>
      <c r="L54" s="66">
        <f>IF(ISERROR('Table 2 - Final Demand 2006'!AA58),0,'Table 2 - Final Demand 2006'!AA58)</f>
        <v>2.6164311878597594E-4</v>
      </c>
      <c r="M54" s="66">
        <f>IF(ISERROR('Table 2 - Final Demand 2007'!AA58),0,'Table 2 - Final Demand 2007'!AA58)</f>
        <v>3.6412185944896227E-4</v>
      </c>
      <c r="N54" s="66">
        <f>IF(ISERROR('Table 2 - Final Demand 2008'!AA58),0,'Table 2 - Final Demand 2008'!AA58)</f>
        <v>1.2251899044351874E-4</v>
      </c>
      <c r="O54" s="66">
        <f>IF(ISERROR('Table 2 - Final Demand 2009'!AA58),0,'Table 2 - Final Demand 2009'!AA58)</f>
        <v>2.4464831804281347E-4</v>
      </c>
      <c r="P54" s="66">
        <f>IF(ISERROR('Table 2 - Final Demand 2010'!AA58),0,'Table 2 - Final Demand 2010'!AA58)</f>
        <v>3.6122817579771222E-4</v>
      </c>
      <c r="Q54" s="66">
        <f>IF(ISERROR('Table 2 - Final Demand 2011'!AA58),0,'Table 2 - Final Demand 2011'!AA58)</f>
        <v>2.3413720440177945E-4</v>
      </c>
      <c r="R54" s="66">
        <f>IF(ISERROR('Table 2 - Final Demand 2012'!AA58),0,'Table 2 - Final Demand 2012'!AA58)</f>
        <v>3.3955857385398983E-4</v>
      </c>
      <c r="S54" s="66">
        <f>IF(ISERROR('Table 2 - Final Demand 2013'!AA58),0,'Table 2 - Final Demand 2013'!AA58)</f>
        <v>5.3174518770605125E-4</v>
      </c>
      <c r="T54" s="66">
        <f>IF(ISERROR('Table 2 - Final Demand 2014'!AA58),0,'Table 2 - Final Demand 2014'!AA58)</f>
        <v>4.2946102641185313E-4</v>
      </c>
      <c r="U54" s="66">
        <f>IF(ISERROR('Table 2 - Final Demand 2015'!AA58),0,'Table 2 - Final Demand 2015'!AA58)</f>
        <v>4.3047783039173483E-4</v>
      </c>
      <c r="V54" s="66">
        <f>IF(ISERROR('Table 2 - Final Demand 2016'!AA58),0,'Table 2 - Final Demand 2016'!AA58)</f>
        <v>6.1983471074380169E-4</v>
      </c>
      <c r="W54" s="66">
        <f>IF(ISERROR('Table 2 - Final Demand 2017'!AA58),0,'Table 2 - Final Demand 2017'!AA58)</f>
        <v>6.0240963855421692E-4</v>
      </c>
      <c r="X54" s="66">
        <f>IF(ISERROR('Table 2 - Final Demand 2018'!AA58),0,'Table 2 - Final Demand 2018'!AA58)</f>
        <v>2.8454898985108605E-4</v>
      </c>
      <c r="Y54" s="144">
        <f t="shared" si="21"/>
        <v>2.5749614525480202E-4</v>
      </c>
      <c r="Z54" s="82">
        <f t="shared" si="44"/>
        <v>0</v>
      </c>
      <c r="AB54">
        <f t="shared" si="22"/>
        <v>0</v>
      </c>
      <c r="AC54">
        <f t="shared" si="23"/>
        <v>0</v>
      </c>
      <c r="AD54">
        <f t="shared" si="24"/>
        <v>0</v>
      </c>
      <c r="AE54">
        <f t="shared" si="25"/>
        <v>0</v>
      </c>
      <c r="AF54">
        <f t="shared" si="26"/>
        <v>0</v>
      </c>
      <c r="AG54">
        <f t="shared" si="27"/>
        <v>0</v>
      </c>
      <c r="AH54">
        <f t="shared" si="28"/>
        <v>0</v>
      </c>
      <c r="AI54">
        <f t="shared" si="29"/>
        <v>0</v>
      </c>
      <c r="AJ54">
        <f t="shared" si="30"/>
        <v>0</v>
      </c>
      <c r="AK54">
        <f t="shared" si="31"/>
        <v>0</v>
      </c>
      <c r="AL54">
        <f t="shared" si="32"/>
        <v>0</v>
      </c>
      <c r="AM54">
        <f t="shared" si="33"/>
        <v>0</v>
      </c>
      <c r="AN54">
        <f t="shared" si="34"/>
        <v>0</v>
      </c>
      <c r="AO54">
        <f t="shared" si="35"/>
        <v>0</v>
      </c>
      <c r="AP54">
        <f t="shared" si="36"/>
        <v>0</v>
      </c>
      <c r="AQ54">
        <f t="shared" si="37"/>
        <v>0</v>
      </c>
      <c r="AR54">
        <f t="shared" si="38"/>
        <v>0</v>
      </c>
      <c r="AS54">
        <f t="shared" si="39"/>
        <v>0</v>
      </c>
      <c r="AT54">
        <f t="shared" si="45"/>
        <v>0</v>
      </c>
      <c r="AU54">
        <f t="shared" si="46"/>
        <v>0</v>
      </c>
      <c r="AV54">
        <f t="shared" si="47"/>
        <v>0</v>
      </c>
      <c r="AW54">
        <f t="shared" si="48"/>
        <v>0</v>
      </c>
    </row>
    <row r="55" spans="1:49" x14ac:dyDescent="0.25">
      <c r="A55" s="64" t="str">
        <f>'Table 2 - Final Demand 1997'!A59</f>
        <v>CPA_E37</v>
      </c>
      <c r="B55" s="64" t="str">
        <f>'Table 2 - Final Demand 1997'!B59</f>
        <v xml:space="preserve">Sewerage services; sewage sludge            </v>
      </c>
      <c r="C55" s="66">
        <f>IF(ISERROR('Table 2 - Final Demand 1997'!AA59),0,'Table 2 - Final Demand 1997'!AA59)</f>
        <v>0</v>
      </c>
      <c r="D55" s="66">
        <f>IF(ISERROR('Table 2 - Final Demand 1998'!AA59),0,'Table 2 - Final Demand 1998'!AA59)</f>
        <v>0</v>
      </c>
      <c r="E55" s="66">
        <f>IF(ISERROR('Table 2 - Final Demand 1999'!AA59),0,'Table 2 - Final Demand 1999'!AA59)</f>
        <v>0</v>
      </c>
      <c r="F55" s="66">
        <f>IF(ISERROR('Table 2 - Final Demand 2000'!AA59),0,'Table 2 - Final Demand 2000'!AA59)</f>
        <v>0</v>
      </c>
      <c r="G55" s="66">
        <f>IF(ISERROR('Table 2 - Final Demand 2001'!AA59),0,'Table 2 - Final Demand 2001'!AA59)</f>
        <v>0</v>
      </c>
      <c r="H55" s="66">
        <f>IF(ISERROR('Table 2 - Final Demand 2002'!AA59),0,'Table 2 - Final Demand 2002'!AA59)</f>
        <v>0</v>
      </c>
      <c r="I55" s="66">
        <f>IF(ISERROR('Table 2 - Final Demand 2003'!AA59),0,'Table 2 - Final Demand 2003'!AA59)</f>
        <v>0</v>
      </c>
      <c r="J55" s="66">
        <f>IF(ISERROR('Table 2 - Final Demand 2004'!AA59),0,'Table 2 - Final Demand 2004'!AA59)</f>
        <v>0</v>
      </c>
      <c r="K55" s="66">
        <f>IF(ISERROR('Table 2 - Final Demand 2005'!AA59),0,'Table 2 - Final Demand 2005'!AA59)</f>
        <v>0</v>
      </c>
      <c r="L55" s="66">
        <f>IF(ISERROR('Table 2 - Final Demand 2006'!AA59),0,'Table 2 - Final Demand 2006'!AA59)</f>
        <v>0</v>
      </c>
      <c r="M55" s="66">
        <f>IF(ISERROR('Table 2 - Final Demand 2007'!AA59),0,'Table 2 - Final Demand 2007'!AA59)</f>
        <v>0</v>
      </c>
      <c r="N55" s="66">
        <f>IF(ISERROR('Table 2 - Final Demand 2008'!AA59),0,'Table 2 - Final Demand 2008'!AA59)</f>
        <v>0</v>
      </c>
      <c r="O55" s="66">
        <f>IF(ISERROR('Table 2 - Final Demand 2009'!AA59),0,'Table 2 - Final Demand 2009'!AA59)</f>
        <v>0</v>
      </c>
      <c r="P55" s="66">
        <f>IF(ISERROR('Table 2 - Final Demand 2010'!AA59),0,'Table 2 - Final Demand 2010'!AA59)</f>
        <v>0</v>
      </c>
      <c r="Q55" s="66">
        <f>IF(ISERROR('Table 2 - Final Demand 2011'!AA59),0,'Table 2 - Final Demand 2011'!AA59)</f>
        <v>0</v>
      </c>
      <c r="R55" s="66">
        <f>IF(ISERROR('Table 2 - Final Demand 2012'!AA59),0,'Table 2 - Final Demand 2012'!AA59)</f>
        <v>0</v>
      </c>
      <c r="S55" s="66">
        <f>IF(ISERROR('Table 2 - Final Demand 2013'!AA59),0,'Table 2 - Final Demand 2013'!AA59)</f>
        <v>0</v>
      </c>
      <c r="T55" s="66">
        <f>IF(ISERROR('Table 2 - Final Demand 2014'!AA59),0,'Table 2 - Final Demand 2014'!AA59)</f>
        <v>0</v>
      </c>
      <c r="U55" s="66">
        <f>IF(ISERROR('Table 2 - Final Demand 2015'!AA59),0,'Table 2 - Final Demand 2015'!AA59)</f>
        <v>0</v>
      </c>
      <c r="V55" s="66">
        <f>IF(ISERROR('Table 2 - Final Demand 2016'!AA59),0,'Table 2 - Final Demand 2016'!AA59)</f>
        <v>0</v>
      </c>
      <c r="W55" s="66">
        <f>IF(ISERROR('Table 2 - Final Demand 2017'!AA59),0,'Table 2 - Final Demand 2017'!AA59)</f>
        <v>0</v>
      </c>
      <c r="X55" s="66">
        <f>IF(ISERROR('Table 2 - Final Demand 2018'!AA59),0,'Table 2 - Final Demand 2018'!AA59)</f>
        <v>0</v>
      </c>
      <c r="Y55" s="144">
        <f t="shared" si="21"/>
        <v>0</v>
      </c>
      <c r="Z55" s="82">
        <f t="shared" si="44"/>
        <v>0</v>
      </c>
      <c r="AB55">
        <f t="shared" si="22"/>
        <v>0</v>
      </c>
      <c r="AC55">
        <f t="shared" si="23"/>
        <v>0</v>
      </c>
      <c r="AD55">
        <f t="shared" si="24"/>
        <v>0</v>
      </c>
      <c r="AE55">
        <f t="shared" si="25"/>
        <v>0</v>
      </c>
      <c r="AF55">
        <f t="shared" si="26"/>
        <v>0</v>
      </c>
      <c r="AG55">
        <f t="shared" si="27"/>
        <v>0</v>
      </c>
      <c r="AH55">
        <f t="shared" si="28"/>
        <v>0</v>
      </c>
      <c r="AI55">
        <f t="shared" si="29"/>
        <v>0</v>
      </c>
      <c r="AJ55">
        <f t="shared" si="30"/>
        <v>0</v>
      </c>
      <c r="AK55">
        <f t="shared" si="31"/>
        <v>0</v>
      </c>
      <c r="AL55">
        <f t="shared" si="32"/>
        <v>0</v>
      </c>
      <c r="AM55">
        <f t="shared" si="33"/>
        <v>0</v>
      </c>
      <c r="AN55">
        <f t="shared" si="34"/>
        <v>0</v>
      </c>
      <c r="AO55">
        <f t="shared" si="35"/>
        <v>0</v>
      </c>
      <c r="AP55">
        <f t="shared" si="36"/>
        <v>0</v>
      </c>
      <c r="AQ55">
        <f t="shared" si="37"/>
        <v>0</v>
      </c>
      <c r="AR55">
        <f t="shared" si="38"/>
        <v>0</v>
      </c>
      <c r="AS55">
        <f t="shared" si="39"/>
        <v>0</v>
      </c>
      <c r="AT55">
        <f t="shared" si="45"/>
        <v>0</v>
      </c>
      <c r="AU55">
        <f t="shared" si="46"/>
        <v>0</v>
      </c>
      <c r="AV55">
        <f t="shared" si="47"/>
        <v>0</v>
      </c>
      <c r="AW55">
        <f t="shared" si="48"/>
        <v>0</v>
      </c>
    </row>
    <row r="56" spans="1:49" x14ac:dyDescent="0.25">
      <c r="A56" s="64" t="str">
        <f>'Table 2 - Final Demand 1997'!A60</f>
        <v>CPA_E38</v>
      </c>
      <c r="B56" s="64" t="str">
        <f>'Table 2 - Final Demand 1997'!B60</f>
        <v xml:space="preserve">Waste collection, treatment and disposal services; materials recovery services       </v>
      </c>
      <c r="C56" s="66">
        <f>IF(ISERROR('Table 2 - Final Demand 1997'!AA60),0,'Table 2 - Final Demand 1997'!AA60)</f>
        <v>0.10147299509001637</v>
      </c>
      <c r="D56" s="66">
        <f>IF(ISERROR('Table 2 - Final Demand 1998'!AA60),0,'Table 2 - Final Demand 1998'!AA60)</f>
        <v>8.4480932203389827E-2</v>
      </c>
      <c r="E56" s="66">
        <f>IF(ISERROR('Table 2 - Final Demand 1999'!AA60),0,'Table 2 - Final Demand 1999'!AA60)</f>
        <v>7.6998769987699875E-2</v>
      </c>
      <c r="F56" s="66">
        <f>IF(ISERROR('Table 2 - Final Demand 2000'!AA60),0,'Table 2 - Final Demand 2000'!AA60)</f>
        <v>9.9090144506460739E-2</v>
      </c>
      <c r="G56" s="66">
        <f>IF(ISERROR('Table 2 - Final Demand 2001'!AA60),0,'Table 2 - Final Demand 2001'!AA60)</f>
        <v>9.9774725674006248E-2</v>
      </c>
      <c r="H56" s="66">
        <f>IF(ISERROR('Table 2 - Final Demand 2002'!AA60),0,'Table 2 - Final Demand 2002'!AA60)</f>
        <v>8.1413538111490324E-2</v>
      </c>
      <c r="I56" s="66">
        <f>IF(ISERROR('Table 2 - Final Demand 2003'!AA60),0,'Table 2 - Final Demand 2003'!AA60)</f>
        <v>9.5955027138795557E-2</v>
      </c>
      <c r="J56" s="66">
        <f>IF(ISERROR('Table 2 - Final Demand 2004'!AA60),0,'Table 2 - Final Demand 2004'!AA60)</f>
        <v>0.12257479601087942</v>
      </c>
      <c r="K56" s="66">
        <f>IF(ISERROR('Table 2 - Final Demand 2005'!AA60),0,'Table 2 - Final Demand 2005'!AA60)</f>
        <v>0.12260663245599514</v>
      </c>
      <c r="L56" s="66">
        <f>IF(ISERROR('Table 2 - Final Demand 2006'!AA60),0,'Table 2 - Final Demand 2006'!AA60)</f>
        <v>0.15366634483459526</v>
      </c>
      <c r="M56" s="66">
        <f>IF(ISERROR('Table 2 - Final Demand 2007'!AA60),0,'Table 2 - Final Demand 2007'!AA60)</f>
        <v>0.17325972155544886</v>
      </c>
      <c r="N56" s="66">
        <f>IF(ISERROR('Table 2 - Final Demand 2008'!AA60),0,'Table 2 - Final Demand 2008'!AA60)</f>
        <v>0.20039999999999999</v>
      </c>
      <c r="O56" s="66">
        <f>IF(ISERROR('Table 2 - Final Demand 2009'!AA60),0,'Table 2 - Final Demand 2009'!AA60)</f>
        <v>0.15018264206778564</v>
      </c>
      <c r="P56" s="66">
        <f>IF(ISERROR('Table 2 - Final Demand 2010'!AA60),0,'Table 2 - Final Demand 2010'!AA60)</f>
        <v>0.21703108985309191</v>
      </c>
      <c r="Q56" s="66">
        <f>IF(ISERROR('Table 2 - Final Demand 2011'!AA60),0,'Table 2 - Final Demand 2011'!AA60)</f>
        <v>0.2532938744071026</v>
      </c>
      <c r="R56" s="66">
        <f>IF(ISERROR('Table 2 - Final Demand 2012'!AA60),0,'Table 2 - Final Demand 2012'!AA60)</f>
        <v>0.23921602191030469</v>
      </c>
      <c r="S56" s="66">
        <f>IF(ISERROR('Table 2 - Final Demand 2013'!AA60),0,'Table 2 - Final Demand 2013'!AA60)</f>
        <v>0.20125422889677366</v>
      </c>
      <c r="T56" s="66">
        <f>IF(ISERROR('Table 2 - Final Demand 2014'!AA60),0,'Table 2 - Final Demand 2014'!AA60)</f>
        <v>0.19284194719058942</v>
      </c>
      <c r="U56" s="66">
        <f>IF(ISERROR('Table 2 - Final Demand 2015'!AA60),0,'Table 2 - Final Demand 2015'!AA60)</f>
        <v>0.17405447605829286</v>
      </c>
      <c r="V56" s="66">
        <f>IF(ISERROR('Table 2 - Final Demand 2016'!AA60),0,'Table 2 - Final Demand 2016'!AA60)</f>
        <v>0.18455558877546663</v>
      </c>
      <c r="W56" s="66">
        <f>IF(ISERROR('Table 2 - Final Demand 2017'!AA60),0,'Table 2 - Final Demand 2017'!AA60)</f>
        <v>0.21455553769490435</v>
      </c>
      <c r="X56" s="66">
        <f>IF(ISERROR('Table 2 - Final Demand 2018'!AA60),0,'Table 2 - Final Demand 2018'!AA60)</f>
        <v>0.22030440922642397</v>
      </c>
      <c r="Y56" s="144">
        <f t="shared" si="21"/>
        <v>0.15722652016588695</v>
      </c>
      <c r="Z56" s="82">
        <f t="shared" si="44"/>
        <v>1</v>
      </c>
      <c r="AB56">
        <f t="shared" si="22"/>
        <v>1</v>
      </c>
      <c r="AC56">
        <f t="shared" si="23"/>
        <v>0</v>
      </c>
      <c r="AD56">
        <f t="shared" si="24"/>
        <v>0</v>
      </c>
      <c r="AE56">
        <f t="shared" si="25"/>
        <v>0</v>
      </c>
      <c r="AF56">
        <f t="shared" si="26"/>
        <v>0</v>
      </c>
      <c r="AG56">
        <f t="shared" si="27"/>
        <v>0</v>
      </c>
      <c r="AH56">
        <f t="shared" si="28"/>
        <v>0</v>
      </c>
      <c r="AI56">
        <f t="shared" si="29"/>
        <v>1</v>
      </c>
      <c r="AJ56">
        <f t="shared" si="30"/>
        <v>1</v>
      </c>
      <c r="AK56">
        <f t="shared" si="31"/>
        <v>1</v>
      </c>
      <c r="AL56">
        <f t="shared" si="32"/>
        <v>1</v>
      </c>
      <c r="AM56">
        <f t="shared" si="33"/>
        <v>1</v>
      </c>
      <c r="AN56">
        <f t="shared" si="34"/>
        <v>1</v>
      </c>
      <c r="AO56">
        <f t="shared" si="35"/>
        <v>1</v>
      </c>
      <c r="AP56">
        <f t="shared" si="36"/>
        <v>1</v>
      </c>
      <c r="AQ56">
        <f t="shared" si="37"/>
        <v>1</v>
      </c>
      <c r="AR56">
        <f t="shared" si="38"/>
        <v>1</v>
      </c>
      <c r="AS56">
        <f t="shared" si="39"/>
        <v>1</v>
      </c>
      <c r="AT56">
        <f t="shared" si="45"/>
        <v>1</v>
      </c>
      <c r="AU56">
        <f t="shared" si="46"/>
        <v>1</v>
      </c>
      <c r="AV56">
        <f t="shared" si="47"/>
        <v>1</v>
      </c>
      <c r="AW56">
        <f t="shared" si="48"/>
        <v>1</v>
      </c>
    </row>
    <row r="57" spans="1:49" x14ac:dyDescent="0.25">
      <c r="A57" s="64" t="str">
        <f>'Table 2 - Final Demand 1997'!A61</f>
        <v>CPA_E39</v>
      </c>
      <c r="B57" s="64" t="str">
        <f>'Table 2 - Final Demand 1997'!B61</f>
        <v xml:space="preserve">Remediation services and other waste management services         </v>
      </c>
      <c r="C57" s="66">
        <f>IF(ISERROR('Table 2 - Final Demand 1997'!AA61),0,'Table 2 - Final Demand 1997'!AA61)</f>
        <v>0</v>
      </c>
      <c r="D57" s="66">
        <f>IF(ISERROR('Table 2 - Final Demand 1998'!AA61),0,'Table 2 - Final Demand 1998'!AA61)</f>
        <v>0</v>
      </c>
      <c r="E57" s="66">
        <f>IF(ISERROR('Table 2 - Final Demand 1999'!AA61),0,'Table 2 - Final Demand 1999'!AA61)</f>
        <v>0</v>
      </c>
      <c r="F57" s="66">
        <f>IF(ISERROR('Table 2 - Final Demand 2000'!AA61),0,'Table 2 - Final Demand 2000'!AA61)</f>
        <v>0</v>
      </c>
      <c r="G57" s="66">
        <f>IF(ISERROR('Table 2 - Final Demand 2001'!AA61),0,'Table 2 - Final Demand 2001'!AA61)</f>
        <v>0</v>
      </c>
      <c r="H57" s="66">
        <f>IF(ISERROR('Table 2 - Final Demand 2002'!AA61),0,'Table 2 - Final Demand 2002'!AA61)</f>
        <v>0</v>
      </c>
      <c r="I57" s="66">
        <f>IF(ISERROR('Table 2 - Final Demand 2003'!AA61),0,'Table 2 - Final Demand 2003'!AA61)</f>
        <v>0</v>
      </c>
      <c r="J57" s="66">
        <f>IF(ISERROR('Table 2 - Final Demand 2004'!AA61),0,'Table 2 - Final Demand 2004'!AA61)</f>
        <v>0</v>
      </c>
      <c r="K57" s="66">
        <f>IF(ISERROR('Table 2 - Final Demand 2005'!AA61),0,'Table 2 - Final Demand 2005'!AA61)</f>
        <v>0</v>
      </c>
      <c r="L57" s="66">
        <f>IF(ISERROR('Table 2 - Final Demand 2006'!AA61),0,'Table 2 - Final Demand 2006'!AA61)</f>
        <v>0</v>
      </c>
      <c r="M57" s="66">
        <f>IF(ISERROR('Table 2 - Final Demand 2007'!AA61),0,'Table 2 - Final Demand 2007'!AA61)</f>
        <v>0</v>
      </c>
      <c r="N57" s="66">
        <f>IF(ISERROR('Table 2 - Final Demand 2008'!AA61),0,'Table 2 - Final Demand 2008'!AA61)</f>
        <v>0</v>
      </c>
      <c r="O57" s="66">
        <f>IF(ISERROR('Table 2 - Final Demand 2009'!AA61),0,'Table 2 - Final Demand 2009'!AA61)</f>
        <v>0</v>
      </c>
      <c r="P57" s="66">
        <f>IF(ISERROR('Table 2 - Final Demand 2010'!AA61),0,'Table 2 - Final Demand 2010'!AA61)</f>
        <v>0</v>
      </c>
      <c r="Q57" s="66">
        <f>IF(ISERROR('Table 2 - Final Demand 2011'!AA61),0,'Table 2 - Final Demand 2011'!AA61)</f>
        <v>0</v>
      </c>
      <c r="R57" s="66">
        <f>IF(ISERROR('Table 2 - Final Demand 2012'!AA61),0,'Table 2 - Final Demand 2012'!AA61)</f>
        <v>0</v>
      </c>
      <c r="S57" s="66">
        <f>IF(ISERROR('Table 2 - Final Demand 2013'!AA61),0,'Table 2 - Final Demand 2013'!AA61)</f>
        <v>0</v>
      </c>
      <c r="T57" s="66">
        <f>IF(ISERROR('Table 2 - Final Demand 2014'!AA61),0,'Table 2 - Final Demand 2014'!AA61)</f>
        <v>1.6501650165016502E-3</v>
      </c>
      <c r="U57" s="66">
        <f>IF(ISERROR('Table 2 - Final Demand 2015'!AA61),0,'Table 2 - Final Demand 2015'!AA61)</f>
        <v>1.7094017094017094E-3</v>
      </c>
      <c r="V57" s="66">
        <f>IF(ISERROR('Table 2 - Final Demand 2016'!AA61),0,'Table 2 - Final Demand 2016'!AA61)</f>
        <v>1.4285714285714286E-3</v>
      </c>
      <c r="W57" s="66">
        <f>IF(ISERROR('Table 2 - Final Demand 2017'!AA61),0,'Table 2 - Final Demand 2017'!AA61)</f>
        <v>0</v>
      </c>
      <c r="X57" s="66">
        <f>IF(ISERROR('Table 2 - Final Demand 2018'!AA61),0,'Table 2 - Final Demand 2018'!AA61)</f>
        <v>0</v>
      </c>
      <c r="Y57" s="144">
        <f t="shared" si="21"/>
        <v>2.1764264338521762E-4</v>
      </c>
      <c r="Z57" s="82">
        <f t="shared" si="44"/>
        <v>0</v>
      </c>
      <c r="AB57">
        <f t="shared" si="22"/>
        <v>0</v>
      </c>
      <c r="AC57">
        <f t="shared" si="23"/>
        <v>0</v>
      </c>
      <c r="AD57">
        <f t="shared" si="24"/>
        <v>0</v>
      </c>
      <c r="AE57">
        <f t="shared" si="25"/>
        <v>0</v>
      </c>
      <c r="AF57">
        <f t="shared" si="26"/>
        <v>0</v>
      </c>
      <c r="AG57">
        <f t="shared" si="27"/>
        <v>0</v>
      </c>
      <c r="AH57">
        <f t="shared" si="28"/>
        <v>0</v>
      </c>
      <c r="AI57">
        <f t="shared" si="29"/>
        <v>0</v>
      </c>
      <c r="AJ57">
        <f t="shared" si="30"/>
        <v>0</v>
      </c>
      <c r="AK57">
        <f t="shared" si="31"/>
        <v>0</v>
      </c>
      <c r="AL57">
        <f t="shared" si="32"/>
        <v>0</v>
      </c>
      <c r="AM57">
        <f t="shared" si="33"/>
        <v>0</v>
      </c>
      <c r="AN57">
        <f t="shared" si="34"/>
        <v>0</v>
      </c>
      <c r="AO57">
        <f t="shared" si="35"/>
        <v>0</v>
      </c>
      <c r="AP57">
        <f t="shared" si="36"/>
        <v>0</v>
      </c>
      <c r="AQ57">
        <f t="shared" si="37"/>
        <v>0</v>
      </c>
      <c r="AR57">
        <f t="shared" si="38"/>
        <v>0</v>
      </c>
      <c r="AS57">
        <f t="shared" si="39"/>
        <v>0</v>
      </c>
      <c r="AT57">
        <f t="shared" si="45"/>
        <v>0</v>
      </c>
      <c r="AU57">
        <f t="shared" si="46"/>
        <v>0</v>
      </c>
      <c r="AV57">
        <f t="shared" si="47"/>
        <v>0</v>
      </c>
      <c r="AW57">
        <f t="shared" si="48"/>
        <v>0</v>
      </c>
    </row>
    <row r="58" spans="1:49" x14ac:dyDescent="0.25">
      <c r="A58" s="64" t="str">
        <f>'Table 2 - Final Demand 1997'!A62</f>
        <v>CPA_F41, F42 &amp; F43</v>
      </c>
      <c r="B58" s="64" t="str">
        <f>'Table 2 - Final Demand 1997'!B62</f>
        <v>Construction</v>
      </c>
      <c r="C58" s="66">
        <f>IF(ISERROR('Table 2 - Final Demand 1997'!AA62),0,'Table 2 - Final Demand 1997'!AA62)</f>
        <v>2.6701800614844094E-3</v>
      </c>
      <c r="D58" s="66">
        <f>IF(ISERROR('Table 2 - Final Demand 1998'!AA62),0,'Table 2 - Final Demand 1998'!AA62)</f>
        <v>2.9820514263208236E-3</v>
      </c>
      <c r="E58" s="66">
        <f>IF(ISERROR('Table 2 - Final Demand 1999'!AA62),0,'Table 2 - Final Demand 1999'!AA62)</f>
        <v>2.2965061378659112E-3</v>
      </c>
      <c r="F58" s="66">
        <f>IF(ISERROR('Table 2 - Final Demand 2000'!AA62),0,'Table 2 - Final Demand 2000'!AA62)</f>
        <v>1.2384752992981973E-3</v>
      </c>
      <c r="G58" s="66">
        <f>IF(ISERROR('Table 2 - Final Demand 2001'!AA62),0,'Table 2 - Final Demand 2001'!AA62)</f>
        <v>1.3093121618412524E-3</v>
      </c>
      <c r="H58" s="66">
        <f>IF(ISERROR('Table 2 - Final Demand 2002'!AA62),0,'Table 2 - Final Demand 2002'!AA62)</f>
        <v>1.4902775716194151E-3</v>
      </c>
      <c r="I58" s="66">
        <f>IF(ISERROR('Table 2 - Final Demand 2003'!AA62),0,'Table 2 - Final Demand 2003'!AA62)</f>
        <v>1.3637875595964076E-3</v>
      </c>
      <c r="J58" s="66">
        <f>IF(ISERROR('Table 2 - Final Demand 2004'!AA62),0,'Table 2 - Final Demand 2004'!AA62)</f>
        <v>1.6844122328506744E-3</v>
      </c>
      <c r="K58" s="66">
        <f>IF(ISERROR('Table 2 - Final Demand 2005'!AA62),0,'Table 2 - Final Demand 2005'!AA62)</f>
        <v>3.1916648072874729E-3</v>
      </c>
      <c r="L58" s="66">
        <f>IF(ISERROR('Table 2 - Final Demand 2006'!AA62),0,'Table 2 - Final Demand 2006'!AA62)</f>
        <v>3.7978997210987454E-3</v>
      </c>
      <c r="M58" s="66">
        <f>IF(ISERROR('Table 2 - Final Demand 2007'!AA62),0,'Table 2 - Final Demand 2007'!AA62)</f>
        <v>4.3223305417429995E-3</v>
      </c>
      <c r="N58" s="66">
        <f>IF(ISERROR('Table 2 - Final Demand 2008'!AA62),0,'Table 2 - Final Demand 2008'!AA62)</f>
        <v>6.2681159420289855E-3</v>
      </c>
      <c r="O58" s="66">
        <f>IF(ISERROR('Table 2 - Final Demand 2009'!AA62),0,'Table 2 - Final Demand 2009'!AA62)</f>
        <v>7.3038203167159789E-3</v>
      </c>
      <c r="P58" s="66">
        <f>IF(ISERROR('Table 2 - Final Demand 2010'!AA62),0,'Table 2 - Final Demand 2010'!AA62)</f>
        <v>6.6766073932299202E-3</v>
      </c>
      <c r="Q58" s="66">
        <f>IF(ISERROR('Table 2 - Final Demand 2011'!AA62),0,'Table 2 - Final Demand 2011'!AA62)</f>
        <v>7.162284678150499E-3</v>
      </c>
      <c r="R58" s="66">
        <f>IF(ISERROR('Table 2 - Final Demand 2012'!AA62),0,'Table 2 - Final Demand 2012'!AA62)</f>
        <v>6.9527033208306652E-3</v>
      </c>
      <c r="S58" s="66">
        <f>IF(ISERROR('Table 2 - Final Demand 2013'!AA62),0,'Table 2 - Final Demand 2013'!AA62)</f>
        <v>8.6383979130380453E-3</v>
      </c>
      <c r="T58" s="66">
        <f>IF(ISERROR('Table 2 - Final Demand 2014'!AA62),0,'Table 2 - Final Demand 2014'!AA62)</f>
        <v>9.2834844391287471E-3</v>
      </c>
      <c r="U58" s="66">
        <f>IF(ISERROR('Table 2 - Final Demand 2015'!AA62),0,'Table 2 - Final Demand 2015'!AA62)</f>
        <v>6.4968178175725342E-3</v>
      </c>
      <c r="V58" s="66">
        <f>IF(ISERROR('Table 2 - Final Demand 2016'!AA62),0,'Table 2 - Final Demand 2016'!AA62)</f>
        <v>7.40724334107492E-3</v>
      </c>
      <c r="W58" s="66">
        <f>IF(ISERROR('Table 2 - Final Demand 2017'!AA62),0,'Table 2 - Final Demand 2017'!AA62)</f>
        <v>7.6117982873453857E-3</v>
      </c>
      <c r="X58" s="66">
        <f>IF(ISERROR('Table 2 - Final Demand 2018'!AA62),0,'Table 2 - Final Demand 2018'!AA62)</f>
        <v>8.0571040809489861E-3</v>
      </c>
      <c r="Y58" s="144">
        <f t="shared" si="21"/>
        <v>4.9184215932304987E-3</v>
      </c>
      <c r="Z58" s="82">
        <f t="shared" si="44"/>
        <v>0</v>
      </c>
      <c r="AB58">
        <f t="shared" si="22"/>
        <v>0</v>
      </c>
      <c r="AC58">
        <f t="shared" si="23"/>
        <v>0</v>
      </c>
      <c r="AD58">
        <f t="shared" si="24"/>
        <v>0</v>
      </c>
      <c r="AE58">
        <f t="shared" si="25"/>
        <v>0</v>
      </c>
      <c r="AF58">
        <f t="shared" si="26"/>
        <v>0</v>
      </c>
      <c r="AG58">
        <f t="shared" si="27"/>
        <v>0</v>
      </c>
      <c r="AH58">
        <f t="shared" si="28"/>
        <v>0</v>
      </c>
      <c r="AI58">
        <f t="shared" si="29"/>
        <v>0</v>
      </c>
      <c r="AJ58">
        <f t="shared" si="30"/>
        <v>0</v>
      </c>
      <c r="AK58">
        <f t="shared" si="31"/>
        <v>0</v>
      </c>
      <c r="AL58">
        <f t="shared" si="32"/>
        <v>0</v>
      </c>
      <c r="AM58">
        <f t="shared" si="33"/>
        <v>0</v>
      </c>
      <c r="AN58">
        <f t="shared" si="34"/>
        <v>0</v>
      </c>
      <c r="AO58">
        <f t="shared" si="35"/>
        <v>0</v>
      </c>
      <c r="AP58">
        <f t="shared" si="36"/>
        <v>0</v>
      </c>
      <c r="AQ58">
        <f t="shared" si="37"/>
        <v>0</v>
      </c>
      <c r="AR58">
        <f t="shared" si="38"/>
        <v>0</v>
      </c>
      <c r="AS58">
        <f t="shared" si="39"/>
        <v>0</v>
      </c>
      <c r="AT58">
        <f t="shared" si="45"/>
        <v>0</v>
      </c>
      <c r="AU58">
        <f t="shared" si="46"/>
        <v>0</v>
      </c>
      <c r="AV58">
        <f t="shared" si="47"/>
        <v>0</v>
      </c>
      <c r="AW58">
        <f t="shared" si="48"/>
        <v>0</v>
      </c>
    </row>
    <row r="59" spans="1:49" x14ac:dyDescent="0.25">
      <c r="A59" s="64" t="str">
        <f>'Table 2 - Final Demand 1997'!A63</f>
        <v>CPA_G45</v>
      </c>
      <c r="B59" s="64" t="str">
        <f>'Table 2 - Final Demand 1997'!B63</f>
        <v xml:space="preserve">Wholesale and retail trade and repair services of motor vehicles and motorcycles    </v>
      </c>
      <c r="C59" s="66">
        <f>IF(ISERROR('Table 2 - Final Demand 1997'!AA63),0,'Table 2 - Final Demand 1997'!AA63)</f>
        <v>5.3033955506577588E-3</v>
      </c>
      <c r="D59" s="66">
        <f>IF(ISERROR('Table 2 - Final Demand 1998'!AA63),0,'Table 2 - Final Demand 1998'!AA63)</f>
        <v>5.3369825521724255E-3</v>
      </c>
      <c r="E59" s="66">
        <f>IF(ISERROR('Table 2 - Final Demand 1999'!AA63),0,'Table 2 - Final Demand 1999'!AA63)</f>
        <v>5.2805280528052806E-3</v>
      </c>
      <c r="F59" s="66">
        <f>IF(ISERROR('Table 2 - Final Demand 2000'!AA63),0,'Table 2 - Final Demand 2000'!AA63)</f>
        <v>5.0586057988895742E-3</v>
      </c>
      <c r="G59" s="66">
        <f>IF(ISERROR('Table 2 - Final Demand 2001'!AA63),0,'Table 2 - Final Demand 2001'!AA63)</f>
        <v>4.4052863436123352E-3</v>
      </c>
      <c r="H59" s="66">
        <f>IF(ISERROR('Table 2 - Final Demand 2002'!AA63),0,'Table 2 - Final Demand 2002'!AA63)</f>
        <v>4.2070508041324953E-3</v>
      </c>
      <c r="I59" s="66">
        <f>IF(ISERROR('Table 2 - Final Demand 2003'!AA63),0,'Table 2 - Final Demand 2003'!AA63)</f>
        <v>3.9471686655533625E-3</v>
      </c>
      <c r="J59" s="66">
        <f>IF(ISERROR('Table 2 - Final Demand 2004'!AA63),0,'Table 2 - Final Demand 2004'!AA63)</f>
        <v>4.4221984643794347E-3</v>
      </c>
      <c r="K59" s="66">
        <f>IF(ISERROR('Table 2 - Final Demand 2005'!AA63),0,'Table 2 - Final Demand 2005'!AA63)</f>
        <v>4.3309778892181442E-3</v>
      </c>
      <c r="L59" s="66">
        <f>IF(ISERROR('Table 2 - Final Demand 2006'!AA63),0,'Table 2 - Final Demand 2006'!AA63)</f>
        <v>4.8106904231625834E-3</v>
      </c>
      <c r="M59" s="66">
        <f>IF(ISERROR('Table 2 - Final Demand 2007'!AA63),0,'Table 2 - Final Demand 2007'!AA63)</f>
        <v>4.8552106814634989E-3</v>
      </c>
      <c r="N59" s="66">
        <f>IF(ISERROR('Table 2 - Final Demand 2008'!AA63),0,'Table 2 - Final Demand 2008'!AA63)</f>
        <v>5.003784374737196E-3</v>
      </c>
      <c r="O59" s="66">
        <f>IF(ISERROR('Table 2 - Final Demand 2009'!AA63),0,'Table 2 - Final Demand 2009'!AA63)</f>
        <v>5.1760712770470936E-3</v>
      </c>
      <c r="P59" s="66">
        <f>IF(ISERROR('Table 2 - Final Demand 2010'!AA63),0,'Table 2 - Final Demand 2010'!AA63)</f>
        <v>5.1578864477517918E-3</v>
      </c>
      <c r="Q59" s="66">
        <f>IF(ISERROR('Table 2 - Final Demand 2011'!AA63),0,'Table 2 - Final Demand 2011'!AA63)</f>
        <v>5.2214345605610182E-3</v>
      </c>
      <c r="R59" s="66">
        <f>IF(ISERROR('Table 2 - Final Demand 2012'!AA63),0,'Table 2 - Final Demand 2012'!AA63)</f>
        <v>5.223084562474712E-3</v>
      </c>
      <c r="S59" s="66">
        <f>IF(ISERROR('Table 2 - Final Demand 2013'!AA63),0,'Table 2 - Final Demand 2013'!AA63)</f>
        <v>6.0546014971378246E-3</v>
      </c>
      <c r="T59" s="66">
        <f>IF(ISERROR('Table 2 - Final Demand 2014'!AA63),0,'Table 2 - Final Demand 2014'!AA63)</f>
        <v>6.0922842604451523E-3</v>
      </c>
      <c r="U59" s="66">
        <f>IF(ISERROR('Table 2 - Final Demand 2015'!AA63),0,'Table 2 - Final Demand 2015'!AA63)</f>
        <v>5.9533544862778454E-3</v>
      </c>
      <c r="V59" s="66">
        <f>IF(ISERROR('Table 2 - Final Demand 2016'!AA63),0,'Table 2 - Final Demand 2016'!AA63)</f>
        <v>6.153745970761567E-3</v>
      </c>
      <c r="W59" s="66">
        <f>IF(ISERROR('Table 2 - Final Demand 2017'!AA63),0,'Table 2 - Final Demand 2017'!AA63)</f>
        <v>6.746837419959394E-3</v>
      </c>
      <c r="X59" s="66">
        <f>IF(ISERROR('Table 2 - Final Demand 2018'!AA63),0,'Table 2 - Final Demand 2018'!AA63)</f>
        <v>6.3675046021064068E-3</v>
      </c>
      <c r="Y59" s="144">
        <f t="shared" si="21"/>
        <v>5.2322129402412217E-3</v>
      </c>
      <c r="Z59" s="82">
        <f t="shared" si="44"/>
        <v>0</v>
      </c>
      <c r="AB59">
        <f t="shared" si="22"/>
        <v>0</v>
      </c>
      <c r="AC59">
        <f t="shared" si="23"/>
        <v>0</v>
      </c>
      <c r="AD59">
        <f t="shared" si="24"/>
        <v>0</v>
      </c>
      <c r="AE59">
        <f t="shared" si="25"/>
        <v>0</v>
      </c>
      <c r="AF59">
        <f t="shared" si="26"/>
        <v>0</v>
      </c>
      <c r="AG59">
        <f t="shared" si="27"/>
        <v>0</v>
      </c>
      <c r="AH59">
        <f t="shared" si="28"/>
        <v>0</v>
      </c>
      <c r="AI59">
        <f t="shared" si="29"/>
        <v>0</v>
      </c>
      <c r="AJ59">
        <f t="shared" si="30"/>
        <v>0</v>
      </c>
      <c r="AK59">
        <f t="shared" si="31"/>
        <v>0</v>
      </c>
      <c r="AL59">
        <f t="shared" si="32"/>
        <v>0</v>
      </c>
      <c r="AM59">
        <f t="shared" si="33"/>
        <v>0</v>
      </c>
      <c r="AN59">
        <f t="shared" si="34"/>
        <v>0</v>
      </c>
      <c r="AO59">
        <f t="shared" si="35"/>
        <v>0</v>
      </c>
      <c r="AP59">
        <f t="shared" si="36"/>
        <v>0</v>
      </c>
      <c r="AQ59">
        <f t="shared" si="37"/>
        <v>0</v>
      </c>
      <c r="AR59">
        <f t="shared" si="38"/>
        <v>0</v>
      </c>
      <c r="AS59">
        <f t="shared" si="39"/>
        <v>0</v>
      </c>
      <c r="AT59">
        <f t="shared" si="45"/>
        <v>0</v>
      </c>
      <c r="AU59">
        <f t="shared" si="46"/>
        <v>0</v>
      </c>
      <c r="AV59">
        <f t="shared" si="47"/>
        <v>0</v>
      </c>
      <c r="AW59">
        <f t="shared" si="48"/>
        <v>0</v>
      </c>
    </row>
    <row r="60" spans="1:49" x14ac:dyDescent="0.25">
      <c r="A60" s="64" t="str">
        <f>'Table 2 - Final Demand 1997'!A64</f>
        <v>CPA_G46</v>
      </c>
      <c r="B60" s="64" t="str">
        <f>'Table 2 - Final Demand 1997'!B64</f>
        <v xml:space="preserve">Wholesale trade services, except of motor vehicles and motorcycles       </v>
      </c>
      <c r="C60" s="66">
        <f>IF(ISERROR('Table 2 - Final Demand 1997'!AA64),0,'Table 2 - Final Demand 1997'!AA64)</f>
        <v>1</v>
      </c>
      <c r="D60" s="66">
        <f>IF(ISERROR('Table 2 - Final Demand 1998'!AA64),0,'Table 2 - Final Demand 1998'!AA64)</f>
        <v>1</v>
      </c>
      <c r="E60" s="66">
        <f>IF(ISERROR('Table 2 - Final Demand 1999'!AA64),0,'Table 2 - Final Demand 1999'!AA64)</f>
        <v>1</v>
      </c>
      <c r="F60" s="66">
        <f>IF(ISERROR('Table 2 - Final Demand 2000'!AA64),0,'Table 2 - Final Demand 2000'!AA64)</f>
        <v>1</v>
      </c>
      <c r="G60" s="66">
        <f>IF(ISERROR('Table 2 - Final Demand 2001'!AA64),0,'Table 2 - Final Demand 2001'!AA64)</f>
        <v>1</v>
      </c>
      <c r="H60" s="66">
        <f>IF(ISERROR('Table 2 - Final Demand 2002'!AA64),0,'Table 2 - Final Demand 2002'!AA64)</f>
        <v>1</v>
      </c>
      <c r="I60" s="66">
        <f>IF(ISERROR('Table 2 - Final Demand 2003'!AA64),0,'Table 2 - Final Demand 2003'!AA64)</f>
        <v>1</v>
      </c>
      <c r="J60" s="66">
        <f>IF(ISERROR('Table 2 - Final Demand 2004'!AA64),0,'Table 2 - Final Demand 2004'!AA64)</f>
        <v>1</v>
      </c>
      <c r="K60" s="66">
        <f>IF(ISERROR('Table 2 - Final Demand 2005'!AA64),0,'Table 2 - Final Demand 2005'!AA64)</f>
        <v>1</v>
      </c>
      <c r="L60" s="66">
        <f>IF(ISERROR('Table 2 - Final Demand 2006'!AA64),0,'Table 2 - Final Demand 2006'!AA64)</f>
        <v>1</v>
      </c>
      <c r="M60" s="66">
        <f>IF(ISERROR('Table 2 - Final Demand 2007'!AA64),0,'Table 2 - Final Demand 2007'!AA64)</f>
        <v>1</v>
      </c>
      <c r="N60" s="66">
        <f>IF(ISERROR('Table 2 - Final Demand 2008'!AA64),0,'Table 2 - Final Demand 2008'!AA64)</f>
        <v>1</v>
      </c>
      <c r="O60" s="66">
        <f>IF(ISERROR('Table 2 - Final Demand 2009'!AA64),0,'Table 2 - Final Demand 2009'!AA64)</f>
        <v>1</v>
      </c>
      <c r="P60" s="66">
        <f>IF(ISERROR('Table 2 - Final Demand 2010'!AA64),0,'Table 2 - Final Demand 2010'!AA64)</f>
        <v>1</v>
      </c>
      <c r="Q60" s="66">
        <f>IF(ISERROR('Table 2 - Final Demand 2011'!AA64),0,'Table 2 - Final Demand 2011'!AA64)</f>
        <v>1</v>
      </c>
      <c r="R60" s="66">
        <f>IF(ISERROR('Table 2 - Final Demand 2012'!AA64),0,'Table 2 - Final Demand 2012'!AA64)</f>
        <v>1</v>
      </c>
      <c r="S60" s="66">
        <f>IF(ISERROR('Table 2 - Final Demand 2013'!AA64),0,'Table 2 - Final Demand 2013'!AA64)</f>
        <v>1</v>
      </c>
      <c r="T60" s="66">
        <f>IF(ISERROR('Table 2 - Final Demand 2014'!AA64),0,'Table 2 - Final Demand 2014'!AA64)</f>
        <v>1</v>
      </c>
      <c r="U60" s="66">
        <f>IF(ISERROR('Table 2 - Final Demand 2015'!AA64),0,'Table 2 - Final Demand 2015'!AA64)</f>
        <v>1</v>
      </c>
      <c r="V60" s="66">
        <f>IF(ISERROR('Table 2 - Final Demand 2016'!AA64),0,'Table 2 - Final Demand 2016'!AA64)</f>
        <v>1</v>
      </c>
      <c r="W60" s="66">
        <f>IF(ISERROR('Table 2 - Final Demand 2017'!AA64),0,'Table 2 - Final Demand 2017'!AA64)</f>
        <v>1</v>
      </c>
      <c r="X60" s="66">
        <f>IF(ISERROR('Table 2 - Final Demand 2018'!AA64),0,'Table 2 - Final Demand 2018'!AA64)</f>
        <v>1</v>
      </c>
      <c r="Y60" s="144">
        <f t="shared" si="21"/>
        <v>1</v>
      </c>
      <c r="Z60" s="82">
        <f t="shared" si="44"/>
        <v>1</v>
      </c>
      <c r="AB60">
        <f t="shared" si="22"/>
        <v>1</v>
      </c>
      <c r="AC60">
        <f t="shared" si="23"/>
        <v>1</v>
      </c>
      <c r="AD60">
        <f t="shared" si="24"/>
        <v>1</v>
      </c>
      <c r="AE60">
        <f t="shared" si="25"/>
        <v>1</v>
      </c>
      <c r="AF60">
        <f t="shared" si="26"/>
        <v>1</v>
      </c>
      <c r="AG60">
        <f t="shared" si="27"/>
        <v>1</v>
      </c>
      <c r="AH60">
        <f t="shared" si="28"/>
        <v>1</v>
      </c>
      <c r="AI60">
        <f t="shared" si="29"/>
        <v>1</v>
      </c>
      <c r="AJ60">
        <f t="shared" si="30"/>
        <v>1</v>
      </c>
      <c r="AK60">
        <f t="shared" si="31"/>
        <v>1</v>
      </c>
      <c r="AL60">
        <f t="shared" si="32"/>
        <v>1</v>
      </c>
      <c r="AM60">
        <f t="shared" si="33"/>
        <v>1</v>
      </c>
      <c r="AN60">
        <f t="shared" si="34"/>
        <v>1</v>
      </c>
      <c r="AO60">
        <f t="shared" si="35"/>
        <v>1</v>
      </c>
      <c r="AP60">
        <f t="shared" si="36"/>
        <v>1</v>
      </c>
      <c r="AQ60">
        <f t="shared" si="37"/>
        <v>1</v>
      </c>
      <c r="AR60">
        <f t="shared" si="38"/>
        <v>1</v>
      </c>
      <c r="AS60">
        <f t="shared" si="39"/>
        <v>1</v>
      </c>
      <c r="AT60">
        <f t="shared" si="45"/>
        <v>1</v>
      </c>
      <c r="AU60">
        <f t="shared" si="46"/>
        <v>1</v>
      </c>
      <c r="AV60">
        <f t="shared" si="47"/>
        <v>1</v>
      </c>
      <c r="AW60">
        <f t="shared" si="48"/>
        <v>1</v>
      </c>
    </row>
    <row r="61" spans="1:49" x14ac:dyDescent="0.25">
      <c r="A61" s="64" t="str">
        <f>'Table 2 - Final Demand 1997'!A65</f>
        <v>CPA_G47</v>
      </c>
      <c r="B61" s="64" t="str">
        <f>'Table 2 - Final Demand 1997'!B65</f>
        <v xml:space="preserve">Retail trade services, except of motor vehicles and motorcycles       </v>
      </c>
      <c r="C61" s="66">
        <f>IF(ISERROR('Table 2 - Final Demand 1997'!AA65),0,'Table 2 - Final Demand 1997'!AA65)</f>
        <v>0</v>
      </c>
      <c r="D61" s="66">
        <f>IF(ISERROR('Table 2 - Final Demand 1998'!AA65),0,'Table 2 - Final Demand 1998'!AA65)</f>
        <v>0</v>
      </c>
      <c r="E61" s="66">
        <f>IF(ISERROR('Table 2 - Final Demand 1999'!AA65),0,'Table 2 - Final Demand 1999'!AA65)</f>
        <v>0</v>
      </c>
      <c r="F61" s="66">
        <f>IF(ISERROR('Table 2 - Final Demand 2000'!AA65),0,'Table 2 - Final Demand 2000'!AA65)</f>
        <v>0</v>
      </c>
      <c r="G61" s="66">
        <f>IF(ISERROR('Table 2 - Final Demand 2001'!AA65),0,'Table 2 - Final Demand 2001'!AA65)</f>
        <v>0</v>
      </c>
      <c r="H61" s="66">
        <f>IF(ISERROR('Table 2 - Final Demand 2002'!AA65),0,'Table 2 - Final Demand 2002'!AA65)</f>
        <v>0</v>
      </c>
      <c r="I61" s="66">
        <f>IF(ISERROR('Table 2 - Final Demand 2003'!AA65),0,'Table 2 - Final Demand 2003'!AA65)</f>
        <v>0</v>
      </c>
      <c r="J61" s="66">
        <f>IF(ISERROR('Table 2 - Final Demand 2004'!AA65),0,'Table 2 - Final Demand 2004'!AA65)</f>
        <v>0</v>
      </c>
      <c r="K61" s="66">
        <f>IF(ISERROR('Table 2 - Final Demand 2005'!AA65),0,'Table 2 - Final Demand 2005'!AA65)</f>
        <v>0</v>
      </c>
      <c r="L61" s="66">
        <f>IF(ISERROR('Table 2 - Final Demand 2006'!AA65),0,'Table 2 - Final Demand 2006'!AA65)</f>
        <v>0</v>
      </c>
      <c r="M61" s="66">
        <f>IF(ISERROR('Table 2 - Final Demand 2007'!AA65),0,'Table 2 - Final Demand 2007'!AA65)</f>
        <v>0</v>
      </c>
      <c r="N61" s="66">
        <f>IF(ISERROR('Table 2 - Final Demand 2008'!AA65),0,'Table 2 - Final Demand 2008'!AA65)</f>
        <v>0</v>
      </c>
      <c r="O61" s="66">
        <f>IF(ISERROR('Table 2 - Final Demand 2009'!AA65),0,'Table 2 - Final Demand 2009'!AA65)</f>
        <v>0</v>
      </c>
      <c r="P61" s="66">
        <f>IF(ISERROR('Table 2 - Final Demand 2010'!AA65),0,'Table 2 - Final Demand 2010'!AA65)</f>
        <v>0</v>
      </c>
      <c r="Q61" s="66">
        <f>IF(ISERROR('Table 2 - Final Demand 2011'!AA65),0,'Table 2 - Final Demand 2011'!AA65)</f>
        <v>0</v>
      </c>
      <c r="R61" s="66">
        <f>IF(ISERROR('Table 2 - Final Demand 2012'!AA65),0,'Table 2 - Final Demand 2012'!AA65)</f>
        <v>0</v>
      </c>
      <c r="S61" s="66">
        <f>IF(ISERROR('Table 2 - Final Demand 2013'!AA65),0,'Table 2 - Final Demand 2013'!AA65)</f>
        <v>0</v>
      </c>
      <c r="T61" s="66">
        <f>IF(ISERROR('Table 2 - Final Demand 2014'!AA65),0,'Table 2 - Final Demand 2014'!AA65)</f>
        <v>0</v>
      </c>
      <c r="U61" s="66">
        <f>IF(ISERROR('Table 2 - Final Demand 2015'!AA65),0,'Table 2 - Final Demand 2015'!AA65)</f>
        <v>0</v>
      </c>
      <c r="V61" s="66">
        <f>IF(ISERROR('Table 2 - Final Demand 2016'!AA65),0,'Table 2 - Final Demand 2016'!AA65)</f>
        <v>0</v>
      </c>
      <c r="W61" s="66">
        <f>IF(ISERROR('Table 2 - Final Demand 2017'!AA65),0,'Table 2 - Final Demand 2017'!AA65)</f>
        <v>0</v>
      </c>
      <c r="X61" s="66">
        <f>IF(ISERROR('Table 2 - Final Demand 2018'!AA65),0,'Table 2 - Final Demand 2018'!AA65)</f>
        <v>0</v>
      </c>
      <c r="Y61" s="144">
        <f t="shared" si="21"/>
        <v>0</v>
      </c>
      <c r="Z61" s="82">
        <f t="shared" si="44"/>
        <v>0</v>
      </c>
      <c r="AB61">
        <f t="shared" si="22"/>
        <v>0</v>
      </c>
      <c r="AC61">
        <f t="shared" si="23"/>
        <v>0</v>
      </c>
      <c r="AD61">
        <f t="shared" si="24"/>
        <v>0</v>
      </c>
      <c r="AE61">
        <f t="shared" si="25"/>
        <v>0</v>
      </c>
      <c r="AF61">
        <f t="shared" si="26"/>
        <v>0</v>
      </c>
      <c r="AG61">
        <f t="shared" si="27"/>
        <v>0</v>
      </c>
      <c r="AH61">
        <f t="shared" si="28"/>
        <v>0</v>
      </c>
      <c r="AI61">
        <f t="shared" si="29"/>
        <v>0</v>
      </c>
      <c r="AJ61">
        <f t="shared" si="30"/>
        <v>0</v>
      </c>
      <c r="AK61">
        <f t="shared" si="31"/>
        <v>0</v>
      </c>
      <c r="AL61">
        <f t="shared" si="32"/>
        <v>0</v>
      </c>
      <c r="AM61">
        <f t="shared" si="33"/>
        <v>0</v>
      </c>
      <c r="AN61">
        <f t="shared" si="34"/>
        <v>0</v>
      </c>
      <c r="AO61">
        <f t="shared" si="35"/>
        <v>0</v>
      </c>
      <c r="AP61">
        <f t="shared" si="36"/>
        <v>0</v>
      </c>
      <c r="AQ61">
        <f t="shared" si="37"/>
        <v>0</v>
      </c>
      <c r="AR61">
        <f t="shared" si="38"/>
        <v>0</v>
      </c>
      <c r="AS61">
        <f t="shared" si="39"/>
        <v>0</v>
      </c>
      <c r="AT61">
        <f t="shared" si="45"/>
        <v>0</v>
      </c>
      <c r="AU61">
        <f t="shared" si="46"/>
        <v>0</v>
      </c>
      <c r="AV61">
        <f t="shared" si="47"/>
        <v>0</v>
      </c>
      <c r="AW61">
        <f t="shared" si="48"/>
        <v>0</v>
      </c>
    </row>
    <row r="62" spans="1:49" x14ac:dyDescent="0.25">
      <c r="A62" s="64" t="str">
        <f>'Table 2 - Final Demand 1997'!A66</f>
        <v>CPA_H491_2</v>
      </c>
      <c r="B62" s="64" t="str">
        <f>'Table 2 - Final Demand 1997'!B66</f>
        <v xml:space="preserve">Rail transport services             </v>
      </c>
      <c r="C62" s="66">
        <f>IF(ISERROR('Table 2 - Final Demand 1997'!AA66),0,'Table 2 - Final Demand 1997'!AA66)</f>
        <v>4.1941150636802808E-2</v>
      </c>
      <c r="D62" s="66">
        <f>IF(ISERROR('Table 2 - Final Demand 1998'!AA66),0,'Table 2 - Final Demand 1998'!AA66)</f>
        <v>4.8885077186963978E-2</v>
      </c>
      <c r="E62" s="66">
        <f>IF(ISERROR('Table 2 - Final Demand 1999'!AA66),0,'Table 2 - Final Demand 1999'!AA66)</f>
        <v>5.359421522756274E-2</v>
      </c>
      <c r="F62" s="66">
        <f>IF(ISERROR('Table 2 - Final Demand 2000'!AA66),0,'Table 2 - Final Demand 2000'!AA66)</f>
        <v>4.6741660201706753E-2</v>
      </c>
      <c r="G62" s="66">
        <f>IF(ISERROR('Table 2 - Final Demand 2001'!AA66),0,'Table 2 - Final Demand 2001'!AA66)</f>
        <v>4.6621888581588306E-2</v>
      </c>
      <c r="H62" s="66">
        <f>IF(ISERROR('Table 2 - Final Demand 2002'!AA66),0,'Table 2 - Final Demand 2002'!AA66)</f>
        <v>4.0920195439739411E-2</v>
      </c>
      <c r="I62" s="66">
        <f>IF(ISERROR('Table 2 - Final Demand 2003'!AA66),0,'Table 2 - Final Demand 2003'!AA66)</f>
        <v>4.0518638573743923E-2</v>
      </c>
      <c r="J62" s="66">
        <f>IF(ISERROR('Table 2 - Final Demand 2004'!AA66),0,'Table 2 - Final Demand 2004'!AA66)</f>
        <v>3.8449316809659996E-2</v>
      </c>
      <c r="K62" s="66">
        <f>IF(ISERROR('Table 2 - Final Demand 2005'!AA66),0,'Table 2 - Final Demand 2005'!AA66)</f>
        <v>4.1983571645877703E-2</v>
      </c>
      <c r="L62" s="66">
        <f>IF(ISERROR('Table 2 - Final Demand 2006'!AA66),0,'Table 2 - Final Demand 2006'!AA66)</f>
        <v>4.5861642989499692E-2</v>
      </c>
      <c r="M62" s="66">
        <f>IF(ISERROR('Table 2 - Final Demand 2007'!AA66),0,'Table 2 - Final Demand 2007'!AA66)</f>
        <v>4.6128272613935449E-2</v>
      </c>
      <c r="N62" s="66">
        <f>IF(ISERROR('Table 2 - Final Demand 2008'!AA66),0,'Table 2 - Final Demand 2008'!AA66)</f>
        <v>4.785371547140449E-2</v>
      </c>
      <c r="O62" s="66">
        <f>IF(ISERROR('Table 2 - Final Demand 2009'!AA66),0,'Table 2 - Final Demand 2009'!AA66)</f>
        <v>4.3857331571994715E-2</v>
      </c>
      <c r="P62" s="66">
        <f>IF(ISERROR('Table 2 - Final Demand 2010'!AA66),0,'Table 2 - Final Demand 2010'!AA66)</f>
        <v>4.4241404183698006E-2</v>
      </c>
      <c r="Q62" s="66">
        <f>IF(ISERROR('Table 2 - Final Demand 2011'!AA66),0,'Table 2 - Final Demand 2011'!AA66)</f>
        <v>3.8791343405471621E-2</v>
      </c>
      <c r="R62" s="66">
        <f>IF(ISERROR('Table 2 - Final Demand 2012'!AA66),0,'Table 2 - Final Demand 2012'!AA66)</f>
        <v>3.6148062463851938E-2</v>
      </c>
      <c r="S62" s="66">
        <f>IF(ISERROR('Table 2 - Final Demand 2013'!AA66),0,'Table 2 - Final Demand 2013'!AA66)</f>
        <v>3.4576568670469501E-2</v>
      </c>
      <c r="T62" s="66">
        <f>IF(ISERROR('Table 2 - Final Demand 2014'!AA66),0,'Table 2 - Final Demand 2014'!AA66)</f>
        <v>3.8256533700137554E-2</v>
      </c>
      <c r="U62" s="66">
        <f>IF(ISERROR('Table 2 - Final Demand 2015'!AA66),0,'Table 2 - Final Demand 2015'!AA66)</f>
        <v>3.6342222596113402E-2</v>
      </c>
      <c r="V62" s="66">
        <f>IF(ISERROR('Table 2 - Final Demand 2016'!AA66),0,'Table 2 - Final Demand 2016'!AA66)</f>
        <v>3.5247524752475244E-2</v>
      </c>
      <c r="W62" s="66">
        <f>IF(ISERROR('Table 2 - Final Demand 2017'!AA66),0,'Table 2 - Final Demand 2017'!AA66)</f>
        <v>3.5874439461883408E-2</v>
      </c>
      <c r="X62" s="66">
        <f>IF(ISERROR('Table 2 - Final Demand 2018'!AA66),0,'Table 2 - Final Demand 2018'!AA66)</f>
        <v>3.4818941504178275E-2</v>
      </c>
      <c r="Y62" s="144">
        <f t="shared" si="21"/>
        <v>4.1711532622216323E-2</v>
      </c>
      <c r="Z62" s="82">
        <f t="shared" si="44"/>
        <v>0</v>
      </c>
      <c r="AB62">
        <f t="shared" si="22"/>
        <v>0</v>
      </c>
      <c r="AC62">
        <f t="shared" si="23"/>
        <v>0</v>
      </c>
      <c r="AD62">
        <f t="shared" si="24"/>
        <v>0</v>
      </c>
      <c r="AE62">
        <f t="shared" si="25"/>
        <v>0</v>
      </c>
      <c r="AF62">
        <f t="shared" si="26"/>
        <v>0</v>
      </c>
      <c r="AG62">
        <f t="shared" si="27"/>
        <v>0</v>
      </c>
      <c r="AH62">
        <f t="shared" si="28"/>
        <v>0</v>
      </c>
      <c r="AI62">
        <f t="shared" si="29"/>
        <v>0</v>
      </c>
      <c r="AJ62">
        <f t="shared" si="30"/>
        <v>0</v>
      </c>
      <c r="AK62">
        <f t="shared" si="31"/>
        <v>0</v>
      </c>
      <c r="AL62">
        <f t="shared" si="32"/>
        <v>0</v>
      </c>
      <c r="AM62">
        <f t="shared" si="33"/>
        <v>0</v>
      </c>
      <c r="AN62">
        <f t="shared" si="34"/>
        <v>0</v>
      </c>
      <c r="AO62">
        <f t="shared" si="35"/>
        <v>0</v>
      </c>
      <c r="AP62">
        <f t="shared" si="36"/>
        <v>0</v>
      </c>
      <c r="AQ62">
        <f t="shared" si="37"/>
        <v>0</v>
      </c>
      <c r="AR62">
        <f t="shared" si="38"/>
        <v>0</v>
      </c>
      <c r="AS62">
        <f t="shared" si="39"/>
        <v>0</v>
      </c>
      <c r="AT62">
        <f t="shared" si="45"/>
        <v>0</v>
      </c>
      <c r="AU62">
        <f t="shared" si="46"/>
        <v>0</v>
      </c>
      <c r="AV62">
        <f t="shared" si="47"/>
        <v>0</v>
      </c>
      <c r="AW62">
        <f t="shared" si="48"/>
        <v>0</v>
      </c>
    </row>
    <row r="63" spans="1:49" x14ac:dyDescent="0.25">
      <c r="A63" s="64" t="str">
        <f>'Table 2 - Final Demand 1997'!A67</f>
        <v>CPA_H493_5</v>
      </c>
      <c r="B63" s="64" t="str">
        <f>'Table 2 - Final Demand 1997'!B67</f>
        <v xml:space="preserve">Land transport services and transport services via pipelines, excluding rail transport     </v>
      </c>
      <c r="C63" s="66">
        <f>IF(ISERROR('Table 2 - Final Demand 1997'!AA67),0,'Table 2 - Final Demand 1997'!AA67)</f>
        <v>2.7709359605911331E-2</v>
      </c>
      <c r="D63" s="66">
        <f>IF(ISERROR('Table 2 - Final Demand 1998'!AA67),0,'Table 2 - Final Demand 1998'!AA67)</f>
        <v>2.7792768483540203E-2</v>
      </c>
      <c r="E63" s="66">
        <f>IF(ISERROR('Table 2 - Final Demand 1999'!AA67),0,'Table 2 - Final Demand 1999'!AA67)</f>
        <v>2.6814688300597779E-2</v>
      </c>
      <c r="F63" s="66">
        <f>IF(ISERROR('Table 2 - Final Demand 2000'!AA67),0,'Table 2 - Final Demand 2000'!AA67)</f>
        <v>2.6222651222651223E-2</v>
      </c>
      <c r="G63" s="66">
        <f>IF(ISERROR('Table 2 - Final Demand 2001'!AA67),0,'Table 2 - Final Demand 2001'!AA67)</f>
        <v>2.331719066287442E-2</v>
      </c>
      <c r="H63" s="66">
        <f>IF(ISERROR('Table 2 - Final Demand 2002'!AA67),0,'Table 2 - Final Demand 2002'!AA67)</f>
        <v>2.6545106533017681E-2</v>
      </c>
      <c r="I63" s="66">
        <f>IF(ISERROR('Table 2 - Final Demand 2003'!AA67),0,'Table 2 - Final Demand 2003'!AA67)</f>
        <v>2.5631030114023973E-2</v>
      </c>
      <c r="J63" s="66">
        <f>IF(ISERROR('Table 2 - Final Demand 2004'!AA67),0,'Table 2 - Final Demand 2004'!AA67)</f>
        <v>2.7207659856851685E-2</v>
      </c>
      <c r="K63" s="66">
        <f>IF(ISERROR('Table 2 - Final Demand 2005'!AA67),0,'Table 2 - Final Demand 2005'!AA67)</f>
        <v>2.8989824915207626E-2</v>
      </c>
      <c r="L63" s="66">
        <f>IF(ISERROR('Table 2 - Final Demand 2006'!AA67),0,'Table 2 - Final Demand 2006'!AA67)</f>
        <v>2.8667531382592829E-2</v>
      </c>
      <c r="M63" s="66">
        <f>IF(ISERROR('Table 2 - Final Demand 2007'!AA67),0,'Table 2 - Final Demand 2007'!AA67)</f>
        <v>2.6692937882401742E-2</v>
      </c>
      <c r="N63" s="66">
        <f>IF(ISERROR('Table 2 - Final Demand 2008'!AA67),0,'Table 2 - Final Demand 2008'!AA67)</f>
        <v>2.6420697229792945E-2</v>
      </c>
      <c r="O63" s="66">
        <f>IF(ISERROR('Table 2 - Final Demand 2009'!AA67),0,'Table 2 - Final Demand 2009'!AA67)</f>
        <v>2.4634937215729798E-2</v>
      </c>
      <c r="P63" s="66">
        <f>IF(ISERROR('Table 2 - Final Demand 2010'!AA67),0,'Table 2 - Final Demand 2010'!AA67)</f>
        <v>2.8001020538333973E-2</v>
      </c>
      <c r="Q63" s="66">
        <f>IF(ISERROR('Table 2 - Final Demand 2011'!AA67),0,'Table 2 - Final Demand 2011'!AA67)</f>
        <v>2.9677554001878326E-2</v>
      </c>
      <c r="R63" s="66">
        <f>IF(ISERROR('Table 2 - Final Demand 2012'!AA67),0,'Table 2 - Final Demand 2012'!AA67)</f>
        <v>3.0189062817645863E-2</v>
      </c>
      <c r="S63" s="66">
        <f>IF(ISERROR('Table 2 - Final Demand 2013'!AA67),0,'Table 2 - Final Demand 2013'!AA67)</f>
        <v>3.1062628138176472E-2</v>
      </c>
      <c r="T63" s="66">
        <f>IF(ISERROR('Table 2 - Final Demand 2014'!AA67),0,'Table 2 - Final Demand 2014'!AA67)</f>
        <v>3.1402467740416315E-2</v>
      </c>
      <c r="U63" s="66">
        <f>IF(ISERROR('Table 2 - Final Demand 2015'!AA67),0,'Table 2 - Final Demand 2015'!AA67)</f>
        <v>3.0933214072748957E-2</v>
      </c>
      <c r="V63" s="66">
        <f>IF(ISERROR('Table 2 - Final Demand 2016'!AA67),0,'Table 2 - Final Demand 2016'!AA67)</f>
        <v>3.093597869018095E-2</v>
      </c>
      <c r="W63" s="66">
        <f>IF(ISERROR('Table 2 - Final Demand 2017'!AA67),0,'Table 2 - Final Demand 2017'!AA67)</f>
        <v>3.0497621330246187E-2</v>
      </c>
      <c r="X63" s="66">
        <f>IF(ISERROR('Table 2 - Final Demand 2018'!AA67),0,'Table 2 - Final Demand 2018'!AA67)</f>
        <v>2.9674268245546226E-2</v>
      </c>
      <c r="Y63" s="144">
        <f t="shared" si="21"/>
        <v>2.8137281771834836E-2</v>
      </c>
      <c r="Z63" s="82">
        <f t="shared" si="44"/>
        <v>0</v>
      </c>
      <c r="AB63">
        <f t="shared" si="22"/>
        <v>0</v>
      </c>
      <c r="AC63">
        <f t="shared" si="23"/>
        <v>0</v>
      </c>
      <c r="AD63">
        <f t="shared" si="24"/>
        <v>0</v>
      </c>
      <c r="AE63">
        <f t="shared" si="25"/>
        <v>0</v>
      </c>
      <c r="AF63">
        <f t="shared" si="26"/>
        <v>0</v>
      </c>
      <c r="AG63">
        <f t="shared" si="27"/>
        <v>0</v>
      </c>
      <c r="AH63">
        <f t="shared" si="28"/>
        <v>0</v>
      </c>
      <c r="AI63">
        <f t="shared" si="29"/>
        <v>0</v>
      </c>
      <c r="AJ63">
        <f t="shared" si="30"/>
        <v>0</v>
      </c>
      <c r="AK63">
        <f t="shared" si="31"/>
        <v>0</v>
      </c>
      <c r="AL63">
        <f t="shared" si="32"/>
        <v>0</v>
      </c>
      <c r="AM63">
        <f t="shared" si="33"/>
        <v>0</v>
      </c>
      <c r="AN63">
        <f t="shared" si="34"/>
        <v>0</v>
      </c>
      <c r="AO63">
        <f t="shared" si="35"/>
        <v>0</v>
      </c>
      <c r="AP63">
        <f t="shared" si="36"/>
        <v>0</v>
      </c>
      <c r="AQ63">
        <f t="shared" si="37"/>
        <v>0</v>
      </c>
      <c r="AR63">
        <f t="shared" si="38"/>
        <v>0</v>
      </c>
      <c r="AS63">
        <f t="shared" si="39"/>
        <v>0</v>
      </c>
      <c r="AT63">
        <f t="shared" si="45"/>
        <v>0</v>
      </c>
      <c r="AU63">
        <f t="shared" si="46"/>
        <v>0</v>
      </c>
      <c r="AV63">
        <f t="shared" si="47"/>
        <v>0</v>
      </c>
      <c r="AW63">
        <f t="shared" si="48"/>
        <v>0</v>
      </c>
    </row>
    <row r="64" spans="1:49" x14ac:dyDescent="0.25">
      <c r="A64" s="64" t="str">
        <f>'Table 2 - Final Demand 1997'!A68</f>
        <v>CPA_H50</v>
      </c>
      <c r="B64" s="64" t="str">
        <f>'Table 2 - Final Demand 1997'!B68</f>
        <v xml:space="preserve">Water transport services             </v>
      </c>
      <c r="C64" s="66">
        <f>IF(ISERROR('Table 2 - Final Demand 1997'!AA68),0,'Table 2 - Final Demand 1997'!AA68)</f>
        <v>0.50500917172287285</v>
      </c>
      <c r="D64" s="66">
        <f>IF(ISERROR('Table 2 - Final Demand 1998'!AA68),0,'Table 2 - Final Demand 1998'!AA68)</f>
        <v>0.49043062200956938</v>
      </c>
      <c r="E64" s="66">
        <f>IF(ISERROR('Table 2 - Final Demand 1999'!AA68),0,'Table 2 - Final Demand 1999'!AA68)</f>
        <v>0.468906163242643</v>
      </c>
      <c r="F64" s="66">
        <f>IF(ISERROR('Table 2 - Final Demand 2000'!AA68),0,'Table 2 - Final Demand 2000'!AA68)</f>
        <v>0.46969696969696972</v>
      </c>
      <c r="G64" s="66">
        <f>IF(ISERROR('Table 2 - Final Demand 2001'!AA68),0,'Table 2 - Final Demand 2001'!AA68)</f>
        <v>0.47783378570505364</v>
      </c>
      <c r="H64" s="66">
        <f>IF(ISERROR('Table 2 - Final Demand 2002'!AA68),0,'Table 2 - Final Demand 2002'!AA68)</f>
        <v>0.46861279221549779</v>
      </c>
      <c r="I64" s="66">
        <f>IF(ISERROR('Table 2 - Final Demand 2003'!AA68),0,'Table 2 - Final Demand 2003'!AA68)</f>
        <v>0.5074839629365645</v>
      </c>
      <c r="J64" s="66">
        <f>IF(ISERROR('Table 2 - Final Demand 2004'!AA68),0,'Table 2 - Final Demand 2004'!AA68)</f>
        <v>0.52714233841684821</v>
      </c>
      <c r="K64" s="66">
        <f>IF(ISERROR('Table 2 - Final Demand 2005'!AA68),0,'Table 2 - Final Demand 2005'!AA68)</f>
        <v>0.53049892259240838</v>
      </c>
      <c r="L64" s="66">
        <f>IF(ISERROR('Table 2 - Final Demand 2006'!AA68),0,'Table 2 - Final Demand 2006'!AA68)</f>
        <v>0.48028909329829172</v>
      </c>
      <c r="M64" s="66">
        <f>IF(ISERROR('Table 2 - Final Demand 2007'!AA68),0,'Table 2 - Final Demand 2007'!AA68)</f>
        <v>0.47277079593058047</v>
      </c>
      <c r="N64" s="66">
        <f>IF(ISERROR('Table 2 - Final Demand 2008'!AA68),0,'Table 2 - Final Demand 2008'!AA68)</f>
        <v>0.48743016759776536</v>
      </c>
      <c r="O64" s="66">
        <f>IF(ISERROR('Table 2 - Final Demand 2009'!AA68),0,'Table 2 - Final Demand 2009'!AA68)</f>
        <v>0.48564095449500555</v>
      </c>
      <c r="P64" s="66">
        <f>IF(ISERROR('Table 2 - Final Demand 2010'!AA68),0,'Table 2 - Final Demand 2010'!AA68)</f>
        <v>0.48139826868433228</v>
      </c>
      <c r="Q64" s="66">
        <f>IF(ISERROR('Table 2 - Final Demand 2011'!AA68),0,'Table 2 - Final Demand 2011'!AA68)</f>
        <v>0.47968917809084594</v>
      </c>
      <c r="R64" s="66">
        <f>IF(ISERROR('Table 2 - Final Demand 2012'!AA68),0,'Table 2 - Final Demand 2012'!AA68)</f>
        <v>0.4448038581426807</v>
      </c>
      <c r="S64" s="66">
        <f>IF(ISERROR('Table 2 - Final Demand 2013'!AA68),0,'Table 2 - Final Demand 2013'!AA68)</f>
        <v>0.42081343841684404</v>
      </c>
      <c r="T64" s="66">
        <f>IF(ISERROR('Table 2 - Final Demand 2014'!AA68),0,'Table 2 - Final Demand 2014'!AA68)</f>
        <v>0.40583900226757369</v>
      </c>
      <c r="U64" s="66">
        <f>IF(ISERROR('Table 2 - Final Demand 2015'!AA68),0,'Table 2 - Final Demand 2015'!AA68)</f>
        <v>0.38161559888579388</v>
      </c>
      <c r="V64" s="66">
        <f>IF(ISERROR('Table 2 - Final Demand 2016'!AA68),0,'Table 2 - Final Demand 2016'!AA68)</f>
        <v>0.38136850783182191</v>
      </c>
      <c r="W64" s="66">
        <f>IF(ISERROR('Table 2 - Final Demand 2017'!AA68),0,'Table 2 - Final Demand 2017'!AA68)</f>
        <v>0.38549513388684226</v>
      </c>
      <c r="X64" s="66">
        <f>IF(ISERROR('Table 2 - Final Demand 2018'!AA68),0,'Table 2 - Final Demand 2018'!AA68)</f>
        <v>0.36840728338216827</v>
      </c>
      <c r="Y64" s="144">
        <f t="shared" si="21"/>
        <v>0.46005345497495331</v>
      </c>
      <c r="Z64" s="82">
        <f t="shared" si="44"/>
        <v>1</v>
      </c>
      <c r="AB64">
        <f t="shared" si="22"/>
        <v>1</v>
      </c>
      <c r="AC64">
        <f t="shared" si="23"/>
        <v>1</v>
      </c>
      <c r="AD64">
        <f t="shared" si="24"/>
        <v>1</v>
      </c>
      <c r="AE64">
        <f t="shared" si="25"/>
        <v>1</v>
      </c>
      <c r="AF64">
        <f t="shared" si="26"/>
        <v>1</v>
      </c>
      <c r="AG64">
        <f t="shared" si="27"/>
        <v>1</v>
      </c>
      <c r="AH64">
        <f t="shared" si="28"/>
        <v>1</v>
      </c>
      <c r="AI64">
        <f t="shared" si="29"/>
        <v>1</v>
      </c>
      <c r="AJ64">
        <f t="shared" si="30"/>
        <v>1</v>
      </c>
      <c r="AK64">
        <f t="shared" si="31"/>
        <v>1</v>
      </c>
      <c r="AL64">
        <f t="shared" si="32"/>
        <v>1</v>
      </c>
      <c r="AM64">
        <f t="shared" si="33"/>
        <v>1</v>
      </c>
      <c r="AN64">
        <f t="shared" si="34"/>
        <v>1</v>
      </c>
      <c r="AO64">
        <f t="shared" si="35"/>
        <v>1</v>
      </c>
      <c r="AP64">
        <f t="shared" si="36"/>
        <v>1</v>
      </c>
      <c r="AQ64">
        <f t="shared" si="37"/>
        <v>1</v>
      </c>
      <c r="AR64">
        <f t="shared" si="38"/>
        <v>1</v>
      </c>
      <c r="AS64">
        <f t="shared" si="39"/>
        <v>1</v>
      </c>
      <c r="AT64">
        <f t="shared" si="45"/>
        <v>1</v>
      </c>
      <c r="AU64">
        <f t="shared" si="46"/>
        <v>1</v>
      </c>
      <c r="AV64">
        <f t="shared" si="47"/>
        <v>1</v>
      </c>
      <c r="AW64">
        <f t="shared" si="48"/>
        <v>1</v>
      </c>
    </row>
    <row r="65" spans="1:259" x14ac:dyDescent="0.25">
      <c r="A65" s="64" t="str">
        <f>'Table 2 - Final Demand 1997'!A69</f>
        <v>CPA_H51</v>
      </c>
      <c r="B65" s="64" t="str">
        <f>'Table 2 - Final Demand 1997'!B69</f>
        <v xml:space="preserve">Air transport services             </v>
      </c>
      <c r="C65" s="66">
        <f>IF(ISERROR('Table 2 - Final Demand 1997'!AA69),0,'Table 2 - Final Demand 1997'!AA69)</f>
        <v>0.26990813878649583</v>
      </c>
      <c r="D65" s="66">
        <f>IF(ISERROR('Table 2 - Final Demand 1998'!AA69),0,'Table 2 - Final Demand 1998'!AA69)</f>
        <v>0.27813267813267811</v>
      </c>
      <c r="E65" s="66">
        <f>IF(ISERROR('Table 2 - Final Demand 1999'!AA69),0,'Table 2 - Final Demand 1999'!AA69)</f>
        <v>0.2582064823444134</v>
      </c>
      <c r="F65" s="66">
        <f>IF(ISERROR('Table 2 - Final Demand 2000'!AA69),0,'Table 2 - Final Demand 2000'!AA69)</f>
        <v>0.25823655485221553</v>
      </c>
      <c r="G65" s="66">
        <f>IF(ISERROR('Table 2 - Final Demand 2001'!AA69),0,'Table 2 - Final Demand 2001'!AA69)</f>
        <v>0.25586808923375365</v>
      </c>
      <c r="H65" s="66">
        <f>IF(ISERROR('Table 2 - Final Demand 2002'!AA69),0,'Table 2 - Final Demand 2002'!AA69)</f>
        <v>0.25149399889519408</v>
      </c>
      <c r="I65" s="66">
        <f>IF(ISERROR('Table 2 - Final Demand 2003'!AA69),0,'Table 2 - Final Demand 2003'!AA69)</f>
        <v>0.2509670948946941</v>
      </c>
      <c r="J65" s="66">
        <f>IF(ISERROR('Table 2 - Final Demand 2004'!AA69),0,'Table 2 - Final Demand 2004'!AA69)</f>
        <v>0.24116985376827896</v>
      </c>
      <c r="K65" s="66">
        <f>IF(ISERROR('Table 2 - Final Demand 2005'!AA69),0,'Table 2 - Final Demand 2005'!AA69)</f>
        <v>0.23401513261827556</v>
      </c>
      <c r="L65" s="66">
        <f>IF(ISERROR('Table 2 - Final Demand 2006'!AA69),0,'Table 2 - Final Demand 2006'!AA69)</f>
        <v>0.24032238853376742</v>
      </c>
      <c r="M65" s="66">
        <f>IF(ISERROR('Table 2 - Final Demand 2007'!AA69),0,'Table 2 - Final Demand 2007'!AA69)</f>
        <v>0.22991668281340824</v>
      </c>
      <c r="N65" s="66">
        <f>IF(ISERROR('Table 2 - Final Demand 2008'!AA69),0,'Table 2 - Final Demand 2008'!AA69)</f>
        <v>0.24384601482016988</v>
      </c>
      <c r="O65" s="66">
        <f>IF(ISERROR('Table 2 - Final Demand 2009'!AA69),0,'Table 2 - Final Demand 2009'!AA69)</f>
        <v>0.23010735712030311</v>
      </c>
      <c r="P65" s="66">
        <f>IF(ISERROR('Table 2 - Final Demand 2010'!AA69),0,'Table 2 - Final Demand 2010'!AA69)</f>
        <v>0.23338125024282216</v>
      </c>
      <c r="Q65" s="66">
        <f>IF(ISERROR('Table 2 - Final Demand 2011'!AA69),0,'Table 2 - Final Demand 2011'!AA69)</f>
        <v>0.2284983407079646</v>
      </c>
      <c r="R65" s="66">
        <f>IF(ISERROR('Table 2 - Final Demand 2012'!AA69),0,'Table 2 - Final Demand 2012'!AA69)</f>
        <v>0.23392311985031022</v>
      </c>
      <c r="S65" s="66">
        <f>IF(ISERROR('Table 2 - Final Demand 2013'!AA69),0,'Table 2 - Final Demand 2013'!AA69)</f>
        <v>0.23988302990283936</v>
      </c>
      <c r="T65" s="66">
        <f>IF(ISERROR('Table 2 - Final Demand 2014'!AA69),0,'Table 2 - Final Demand 2014'!AA69)</f>
        <v>0.25771739457152304</v>
      </c>
      <c r="U65" s="66">
        <f>IF(ISERROR('Table 2 - Final Demand 2015'!AA69),0,'Table 2 - Final Demand 2015'!AA69)</f>
        <v>0.25477959947807344</v>
      </c>
      <c r="V65" s="66">
        <f>IF(ISERROR('Table 2 - Final Demand 2016'!AA69),0,'Table 2 - Final Demand 2016'!AA69)</f>
        <v>0.25718201754385966</v>
      </c>
      <c r="W65" s="66">
        <f>IF(ISERROR('Table 2 - Final Demand 2017'!AA69),0,'Table 2 - Final Demand 2017'!AA69)</f>
        <v>0.26301848810722045</v>
      </c>
      <c r="X65" s="66">
        <f>IF(ISERROR('Table 2 - Final Demand 2018'!AA69),0,'Table 2 - Final Demand 2018'!AA69)</f>
        <v>0.25021647104098521</v>
      </c>
      <c r="Y65" s="144">
        <f t="shared" si="21"/>
        <v>0.24821773537542027</v>
      </c>
      <c r="Z65" s="82">
        <f t="shared" si="44"/>
        <v>1</v>
      </c>
      <c r="AB65">
        <f t="shared" si="22"/>
        <v>1</v>
      </c>
      <c r="AC65">
        <f t="shared" si="23"/>
        <v>1</v>
      </c>
      <c r="AD65">
        <f t="shared" si="24"/>
        <v>1</v>
      </c>
      <c r="AE65">
        <f t="shared" si="25"/>
        <v>1</v>
      </c>
      <c r="AF65">
        <f t="shared" si="26"/>
        <v>1</v>
      </c>
      <c r="AG65">
        <f t="shared" si="27"/>
        <v>1</v>
      </c>
      <c r="AH65">
        <f t="shared" si="28"/>
        <v>1</v>
      </c>
      <c r="AI65">
        <f t="shared" si="29"/>
        <v>1</v>
      </c>
      <c r="AJ65">
        <f t="shared" si="30"/>
        <v>1</v>
      </c>
      <c r="AK65">
        <f t="shared" si="31"/>
        <v>1</v>
      </c>
      <c r="AL65">
        <f t="shared" si="32"/>
        <v>1</v>
      </c>
      <c r="AM65">
        <f t="shared" si="33"/>
        <v>1</v>
      </c>
      <c r="AN65">
        <f t="shared" si="34"/>
        <v>1</v>
      </c>
      <c r="AO65">
        <f t="shared" si="35"/>
        <v>1</v>
      </c>
      <c r="AP65">
        <f t="shared" si="36"/>
        <v>1</v>
      </c>
      <c r="AQ65">
        <f t="shared" si="37"/>
        <v>1</v>
      </c>
      <c r="AR65">
        <f t="shared" si="38"/>
        <v>1</v>
      </c>
      <c r="AS65">
        <f t="shared" si="39"/>
        <v>1</v>
      </c>
      <c r="AT65">
        <f t="shared" si="45"/>
        <v>1</v>
      </c>
      <c r="AU65">
        <f t="shared" si="46"/>
        <v>1</v>
      </c>
      <c r="AV65">
        <f t="shared" si="47"/>
        <v>1</v>
      </c>
      <c r="AW65">
        <f t="shared" si="48"/>
        <v>1</v>
      </c>
    </row>
    <row r="66" spans="1:259" x14ac:dyDescent="0.25">
      <c r="A66" s="64" t="str">
        <f>'Table 2 - Final Demand 1997'!A70</f>
        <v>CPA_H52</v>
      </c>
      <c r="B66" s="64" t="str">
        <f>'Table 2 - Final Demand 1997'!B70</f>
        <v xml:space="preserve">Warehousing and support services for transportation          </v>
      </c>
      <c r="C66" s="66">
        <f>IF(ISERROR('Table 2 - Final Demand 1997'!AA70),0,'Table 2 - Final Demand 1997'!AA70)</f>
        <v>7.6235998455001938E-2</v>
      </c>
      <c r="D66" s="66">
        <f>IF(ISERROR('Table 2 - Final Demand 1998'!AA70),0,'Table 2 - Final Demand 1998'!AA70)</f>
        <v>7.7777292003672449E-2</v>
      </c>
      <c r="E66" s="66">
        <f>IF(ISERROR('Table 2 - Final Demand 1999'!AA70),0,'Table 2 - Final Demand 1999'!AA70)</f>
        <v>7.9451126545824161E-2</v>
      </c>
      <c r="F66" s="66">
        <f>IF(ISERROR('Table 2 - Final Demand 2000'!AA70),0,'Table 2 - Final Demand 2000'!AA70)</f>
        <v>8.0448902408945158E-2</v>
      </c>
      <c r="G66" s="66">
        <f>IF(ISERROR('Table 2 - Final Demand 2001'!AA70),0,'Table 2 - Final Demand 2001'!AA70)</f>
        <v>7.2774477793949882E-2</v>
      </c>
      <c r="H66" s="66">
        <f>IF(ISERROR('Table 2 - Final Demand 2002'!AA70),0,'Table 2 - Final Demand 2002'!AA70)</f>
        <v>6.7343138372667505E-2</v>
      </c>
      <c r="I66" s="66">
        <f>IF(ISERROR('Table 2 - Final Demand 2003'!AA70),0,'Table 2 - Final Demand 2003'!AA70)</f>
        <v>5.8923880036848751E-2</v>
      </c>
      <c r="J66" s="66">
        <f>IF(ISERROR('Table 2 - Final Demand 2004'!AA70),0,'Table 2 - Final Demand 2004'!AA70)</f>
        <v>5.920444033302498E-2</v>
      </c>
      <c r="K66" s="66">
        <f>IF(ISERROR('Table 2 - Final Demand 2005'!AA70),0,'Table 2 - Final Demand 2005'!AA70)</f>
        <v>5.5947329006490264E-2</v>
      </c>
      <c r="L66" s="66">
        <f>IF(ISERROR('Table 2 - Final Demand 2006'!AA70),0,'Table 2 - Final Demand 2006'!AA70)</f>
        <v>6.1088248742569733E-2</v>
      </c>
      <c r="M66" s="66">
        <f>IF(ISERROR('Table 2 - Final Demand 2007'!AA70),0,'Table 2 - Final Demand 2007'!AA70)</f>
        <v>6.8433532430891134E-2</v>
      </c>
      <c r="N66" s="66">
        <f>IF(ISERROR('Table 2 - Final Demand 2008'!AA70),0,'Table 2 - Final Demand 2008'!AA70)</f>
        <v>7.5079779518421819E-2</v>
      </c>
      <c r="O66" s="66">
        <f>IF(ISERROR('Table 2 - Final Demand 2009'!AA70),0,'Table 2 - Final Demand 2009'!AA70)</f>
        <v>6.8963390185979093E-2</v>
      </c>
      <c r="P66" s="66">
        <f>IF(ISERROR('Table 2 - Final Demand 2010'!AA70),0,'Table 2 - Final Demand 2010'!AA70)</f>
        <v>6.8577835691990663E-2</v>
      </c>
      <c r="Q66" s="66">
        <f>IF(ISERROR('Table 2 - Final Demand 2011'!AA70),0,'Table 2 - Final Demand 2011'!AA70)</f>
        <v>8.0514372163388803E-2</v>
      </c>
      <c r="R66" s="66">
        <f>IF(ISERROR('Table 2 - Final Demand 2012'!AA70),0,'Table 2 - Final Demand 2012'!AA70)</f>
        <v>8.7981766648160598E-2</v>
      </c>
      <c r="S66" s="66">
        <f>IF(ISERROR('Table 2 - Final Demand 2013'!AA70),0,'Table 2 - Final Demand 2013'!AA70)</f>
        <v>8.7627445577294016E-2</v>
      </c>
      <c r="T66" s="66">
        <f>IF(ISERROR('Table 2 - Final Demand 2014'!AA70),0,'Table 2 - Final Demand 2014'!AA70)</f>
        <v>6.3341229675891036E-2</v>
      </c>
      <c r="U66" s="66">
        <f>IF(ISERROR('Table 2 - Final Demand 2015'!AA70),0,'Table 2 - Final Demand 2015'!AA70)</f>
        <v>5.6917529250006482E-2</v>
      </c>
      <c r="V66" s="66">
        <f>IF(ISERROR('Table 2 - Final Demand 2016'!AA70),0,'Table 2 - Final Demand 2016'!AA70)</f>
        <v>6.4674911228113141E-2</v>
      </c>
      <c r="W66" s="66">
        <f>IF(ISERROR('Table 2 - Final Demand 2017'!AA70),0,'Table 2 - Final Demand 2017'!AA70)</f>
        <v>7.0061004223369305E-2</v>
      </c>
      <c r="X66" s="66">
        <f>IF(ISERROR('Table 2 - Final Demand 2018'!AA70),0,'Table 2 - Final Demand 2018'!AA70)</f>
        <v>6.7948398213435512E-2</v>
      </c>
      <c r="Y66" s="144">
        <f t="shared" si="21"/>
        <v>7.0423455841178914E-2</v>
      </c>
      <c r="Z66" s="82">
        <f t="shared" si="44"/>
        <v>0</v>
      </c>
      <c r="AB66">
        <f t="shared" si="22"/>
        <v>0</v>
      </c>
      <c r="AC66">
        <f t="shared" si="23"/>
        <v>0</v>
      </c>
      <c r="AD66">
        <f t="shared" si="24"/>
        <v>0</v>
      </c>
      <c r="AE66">
        <f t="shared" si="25"/>
        <v>0</v>
      </c>
      <c r="AF66">
        <f t="shared" si="26"/>
        <v>0</v>
      </c>
      <c r="AG66">
        <f t="shared" si="27"/>
        <v>0</v>
      </c>
      <c r="AH66">
        <f t="shared" si="28"/>
        <v>0</v>
      </c>
      <c r="AI66">
        <f t="shared" si="29"/>
        <v>0</v>
      </c>
      <c r="AJ66">
        <f t="shared" si="30"/>
        <v>0</v>
      </c>
      <c r="AK66">
        <f t="shared" si="31"/>
        <v>0</v>
      </c>
      <c r="AL66">
        <f t="shared" si="32"/>
        <v>0</v>
      </c>
      <c r="AM66">
        <f t="shared" si="33"/>
        <v>0</v>
      </c>
      <c r="AN66">
        <f t="shared" si="34"/>
        <v>0</v>
      </c>
      <c r="AO66">
        <f t="shared" si="35"/>
        <v>0</v>
      </c>
      <c r="AP66">
        <f t="shared" si="36"/>
        <v>0</v>
      </c>
      <c r="AQ66">
        <f t="shared" si="37"/>
        <v>0</v>
      </c>
      <c r="AR66">
        <f t="shared" si="38"/>
        <v>0</v>
      </c>
      <c r="AS66">
        <f t="shared" si="39"/>
        <v>0</v>
      </c>
      <c r="AT66">
        <f t="shared" si="45"/>
        <v>0</v>
      </c>
      <c r="AU66">
        <f t="shared" si="46"/>
        <v>0</v>
      </c>
      <c r="AV66">
        <f t="shared" si="47"/>
        <v>0</v>
      </c>
      <c r="AW66">
        <f t="shared" si="48"/>
        <v>0</v>
      </c>
    </row>
    <row r="67" spans="1:259" x14ac:dyDescent="0.25">
      <c r="A67" s="64" t="str">
        <f>'Table 2 - Final Demand 1997'!A71</f>
        <v>CPA_H53</v>
      </c>
      <c r="B67" s="64" t="str">
        <f>'Table 2 - Final Demand 1997'!B71</f>
        <v xml:space="preserve">Postal and courier services            </v>
      </c>
      <c r="C67" s="66">
        <f>IF(ISERROR('Table 2 - Final Demand 1997'!AA71),0,'Table 2 - Final Demand 1997'!AA71)</f>
        <v>2.6711328695353431E-2</v>
      </c>
      <c r="D67" s="66">
        <f>IF(ISERROR('Table 2 - Final Demand 1998'!AA71),0,'Table 2 - Final Demand 1998'!AA71)</f>
        <v>1.7408604824670479E-2</v>
      </c>
      <c r="E67" s="66">
        <f>IF(ISERROR('Table 2 - Final Demand 1999'!AA71),0,'Table 2 - Final Demand 1999'!AA71)</f>
        <v>1.9385601500820762E-2</v>
      </c>
      <c r="F67" s="66">
        <f>IF(ISERROR('Table 2 - Final Demand 2000'!AA71),0,'Table 2 - Final Demand 2000'!AA71)</f>
        <v>1.9910480012347586E-2</v>
      </c>
      <c r="G67" s="66">
        <f>IF(ISERROR('Table 2 - Final Demand 2001'!AA71),0,'Table 2 - Final Demand 2001'!AA71)</f>
        <v>2.1731230467330474E-2</v>
      </c>
      <c r="H67" s="66">
        <f>IF(ISERROR('Table 2 - Final Demand 2002'!AA71),0,'Table 2 - Final Demand 2002'!AA71)</f>
        <v>2.1290951345678086E-2</v>
      </c>
      <c r="I67" s="66">
        <f>IF(ISERROR('Table 2 - Final Demand 2003'!AA71),0,'Table 2 - Final Demand 2003'!AA71)</f>
        <v>2.2270540950121896E-2</v>
      </c>
      <c r="J67" s="66">
        <f>IF(ISERROR('Table 2 - Final Demand 2004'!AA71),0,'Table 2 - Final Demand 2004'!AA71)</f>
        <v>2.6657245632065774E-2</v>
      </c>
      <c r="K67" s="66">
        <f>IF(ISERROR('Table 2 - Final Demand 2005'!AA71),0,'Table 2 - Final Demand 2005'!AA71)</f>
        <v>2.6600319449563828E-2</v>
      </c>
      <c r="L67" s="66">
        <f>IF(ISERROR('Table 2 - Final Demand 2006'!AA71),0,'Table 2 - Final Demand 2006'!AA71)</f>
        <v>2.5894761791893813E-2</v>
      </c>
      <c r="M67" s="66">
        <f>IF(ISERROR('Table 2 - Final Demand 2007'!AA71),0,'Table 2 - Final Demand 2007'!AA71)</f>
        <v>2.7690371302706105E-2</v>
      </c>
      <c r="N67" s="66">
        <f>IF(ISERROR('Table 2 - Final Demand 2008'!AA71),0,'Table 2 - Final Demand 2008'!AA71)</f>
        <v>2.8919246447064006E-2</v>
      </c>
      <c r="O67" s="66">
        <f>IF(ISERROR('Table 2 - Final Demand 2009'!AA71),0,'Table 2 - Final Demand 2009'!AA71)</f>
        <v>4.1535254182926175E-2</v>
      </c>
      <c r="P67" s="66">
        <f>IF(ISERROR('Table 2 - Final Demand 2010'!AA71),0,'Table 2 - Final Demand 2010'!AA71)</f>
        <v>3.9108113549426213E-2</v>
      </c>
      <c r="Q67" s="66">
        <f>IF(ISERROR('Table 2 - Final Demand 2011'!AA71),0,'Table 2 - Final Demand 2011'!AA71)</f>
        <v>3.558915729301125E-2</v>
      </c>
      <c r="R67" s="66">
        <f>IF(ISERROR('Table 2 - Final Demand 2012'!AA71),0,'Table 2 - Final Demand 2012'!AA71)</f>
        <v>4.0994291365127881E-2</v>
      </c>
      <c r="S67" s="66">
        <f>IF(ISERROR('Table 2 - Final Demand 2013'!AA71),0,'Table 2 - Final Demand 2013'!AA71)</f>
        <v>4.4518807184005423E-2</v>
      </c>
      <c r="T67" s="66">
        <f>IF(ISERROR('Table 2 - Final Demand 2014'!AA71),0,'Table 2 - Final Demand 2014'!AA71)</f>
        <v>4.5941807044410414E-2</v>
      </c>
      <c r="U67" s="66">
        <f>IF(ISERROR('Table 2 - Final Demand 2015'!AA71),0,'Table 2 - Final Demand 2015'!AA71)</f>
        <v>5.799669741028636E-2</v>
      </c>
      <c r="V67" s="66">
        <f>IF(ISERROR('Table 2 - Final Demand 2016'!AA71),0,'Table 2 - Final Demand 2016'!AA71)</f>
        <v>5.7962529274004686E-2</v>
      </c>
      <c r="W67" s="66">
        <f>IF(ISERROR('Table 2 - Final Demand 2017'!AA71),0,'Table 2 - Final Demand 2017'!AA71)</f>
        <v>6.3912322988852063E-2</v>
      </c>
      <c r="X67" s="66">
        <f>IF(ISERROR('Table 2 - Final Demand 2018'!AA71),0,'Table 2 - Final Demand 2018'!AA71)</f>
        <v>6.9871701414200321E-2</v>
      </c>
      <c r="Y67" s="144">
        <f t="shared" ref="Y67:Y108" si="49">AVERAGE(C67:X67)</f>
        <v>3.5540971096630319E-2</v>
      </c>
      <c r="Z67" s="82">
        <f t="shared" si="44"/>
        <v>0</v>
      </c>
      <c r="AB67">
        <f t="shared" ref="AB67:AB108" si="50">IF(C67&gt;0.1,1,0)</f>
        <v>0</v>
      </c>
      <c r="AC67">
        <f t="shared" ref="AC67:AC108" si="51">IF(D67&gt;0.1,1,0)</f>
        <v>0</v>
      </c>
      <c r="AD67">
        <f t="shared" ref="AD67:AD108" si="52">IF(E67&gt;0.1,1,0)</f>
        <v>0</v>
      </c>
      <c r="AE67">
        <f t="shared" ref="AE67:AE108" si="53">IF(F67&gt;0.1,1,0)</f>
        <v>0</v>
      </c>
      <c r="AF67">
        <f t="shared" ref="AF67:AF108" si="54">IF(G67&gt;0.1,1,0)</f>
        <v>0</v>
      </c>
      <c r="AG67">
        <f t="shared" ref="AG67:AG108" si="55">IF(H67&gt;0.1,1,0)</f>
        <v>0</v>
      </c>
      <c r="AH67">
        <f t="shared" ref="AH67:AH108" si="56">IF(I67&gt;0.1,1,0)</f>
        <v>0</v>
      </c>
      <c r="AI67">
        <f t="shared" ref="AI67:AI108" si="57">IF(J67&gt;0.1,1,0)</f>
        <v>0</v>
      </c>
      <c r="AJ67">
        <f t="shared" ref="AJ67:AJ108" si="58">IF(K67&gt;0.1,1,0)</f>
        <v>0</v>
      </c>
      <c r="AK67">
        <f t="shared" ref="AK67:AK108" si="59">IF(L67&gt;0.1,1,0)</f>
        <v>0</v>
      </c>
      <c r="AL67">
        <f t="shared" ref="AL67:AL108" si="60">IF(M67&gt;0.1,1,0)</f>
        <v>0</v>
      </c>
      <c r="AM67">
        <f t="shared" ref="AM67:AM108" si="61">IF(N67&gt;0.1,1,0)</f>
        <v>0</v>
      </c>
      <c r="AN67">
        <f t="shared" ref="AN67:AN108" si="62">IF(O67&gt;0.1,1,0)</f>
        <v>0</v>
      </c>
      <c r="AO67">
        <f t="shared" ref="AO67:AO108" si="63">IF(P67&gt;0.1,1,0)</f>
        <v>0</v>
      </c>
      <c r="AP67">
        <f t="shared" ref="AP67:AP108" si="64">IF(Q67&gt;0.1,1,0)</f>
        <v>0</v>
      </c>
      <c r="AQ67">
        <f t="shared" ref="AQ67:AQ108" si="65">IF(R67&gt;0.1,1,0)</f>
        <v>0</v>
      </c>
      <c r="AR67">
        <f t="shared" ref="AR67:AR108" si="66">IF(S67&gt;0.1,1,0)</f>
        <v>0</v>
      </c>
      <c r="AS67">
        <f t="shared" ref="AS67:AS108" si="67">IF(T67&gt;0.1,1,0)</f>
        <v>0</v>
      </c>
      <c r="AT67">
        <f t="shared" ref="AT67:AT77" si="68">IF(U67&gt;0.1,1,0)</f>
        <v>0</v>
      </c>
      <c r="AU67">
        <f t="shared" ref="AU67:AU77" si="69">IF(V67&gt;0.1,1,0)</f>
        <v>0</v>
      </c>
      <c r="AV67">
        <f t="shared" ref="AV67:AV77" si="70">IF(W67&gt;0.1,1,0)</f>
        <v>0</v>
      </c>
      <c r="AW67">
        <f t="shared" ref="AW67:AW77" si="71">IF(X67&gt;0.1,1,0)</f>
        <v>0</v>
      </c>
    </row>
    <row r="68" spans="1:259" x14ac:dyDescent="0.25">
      <c r="A68" s="64" t="str">
        <f>'Table 2 - Final Demand 1997'!A72</f>
        <v>CPA_I55</v>
      </c>
      <c r="B68" s="64" t="str">
        <f>'Table 2 - Final Demand 1997'!B72</f>
        <v xml:space="preserve">Accommodation services              </v>
      </c>
      <c r="C68" s="66">
        <f>IF(ISERROR('Table 2 - Final Demand 1997'!AA72),0,'Table 2 - Final Demand 1997'!AA72)</f>
        <v>0.28315863032844163</v>
      </c>
      <c r="D68" s="66">
        <f>IF(ISERROR('Table 2 - Final Demand 1998'!AA72),0,'Table 2 - Final Demand 1998'!AA72)</f>
        <v>0.27357694554423312</v>
      </c>
      <c r="E68" s="66">
        <f>IF(ISERROR('Table 2 - Final Demand 1999'!AA72),0,'Table 2 - Final Demand 1999'!AA72)</f>
        <v>0.25197712617106705</v>
      </c>
      <c r="F68" s="66">
        <f>IF(ISERROR('Table 2 - Final Demand 2000'!AA72),0,'Table 2 - Final Demand 2000'!AA72)</f>
        <v>0.24246471920552878</v>
      </c>
      <c r="G68" s="66">
        <f>IF(ISERROR('Table 2 - Final Demand 2001'!AA72),0,'Table 2 - Final Demand 2001'!AA72)</f>
        <v>0.2223869126043039</v>
      </c>
      <c r="H68" s="66">
        <f>IF(ISERROR('Table 2 - Final Demand 2002'!AA72),0,'Table 2 - Final Demand 2002'!AA72)</f>
        <v>0.21111168059043617</v>
      </c>
      <c r="I68" s="66">
        <f>IF(ISERROR('Table 2 - Final Demand 2003'!AA72),0,'Table 2 - Final Demand 2003'!AA72)</f>
        <v>0.20282152865011113</v>
      </c>
      <c r="J68" s="66">
        <f>IF(ISERROR('Table 2 - Final Demand 2004'!AA72),0,'Table 2 - Final Demand 2004'!AA72)</f>
        <v>0.20789805475504322</v>
      </c>
      <c r="K68" s="66">
        <f>IF(ISERROR('Table 2 - Final Demand 2005'!AA72),0,'Table 2 - Final Demand 2005'!AA72)</f>
        <v>0.21899460775787094</v>
      </c>
      <c r="L68" s="66">
        <f>IF(ISERROR('Table 2 - Final Demand 2006'!AA72),0,'Table 2 - Final Demand 2006'!AA72)</f>
        <v>0.23434259643301536</v>
      </c>
      <c r="M68" s="66">
        <f>IF(ISERROR('Table 2 - Final Demand 2007'!AA72),0,'Table 2 - Final Demand 2007'!AA72)</f>
        <v>0.2304489425732778</v>
      </c>
      <c r="N68" s="66">
        <f>IF(ISERROR('Table 2 - Final Demand 2008'!AA72),0,'Table 2 - Final Demand 2008'!AA72)</f>
        <v>0.23092960510179053</v>
      </c>
      <c r="O68" s="66">
        <f>IF(ISERROR('Table 2 - Final Demand 2009'!AA72),0,'Table 2 - Final Demand 2009'!AA72)</f>
        <v>0.23807849514349755</v>
      </c>
      <c r="P68" s="66">
        <f>IF(ISERROR('Table 2 - Final Demand 2010'!AA72),0,'Table 2 - Final Demand 2010'!AA72)</f>
        <v>0.22822573962045248</v>
      </c>
      <c r="Q68" s="66">
        <f>IF(ISERROR('Table 2 - Final Demand 2011'!AA72),0,'Table 2 - Final Demand 2011'!AA72)</f>
        <v>0.23109341169192701</v>
      </c>
      <c r="R68" s="66">
        <f>IF(ISERROR('Table 2 - Final Demand 2012'!AA72),0,'Table 2 - Final Demand 2012'!AA72)</f>
        <v>0.23599676565715966</v>
      </c>
      <c r="S68" s="66">
        <f>IF(ISERROR('Table 2 - Final Demand 2013'!AA72),0,'Table 2 - Final Demand 2013'!AA72)</f>
        <v>0.24454807296667125</v>
      </c>
      <c r="T68" s="66">
        <f>IF(ISERROR('Table 2 - Final Demand 2014'!AA72),0,'Table 2 - Final Demand 2014'!AA72)</f>
        <v>0.2526513191929643</v>
      </c>
      <c r="U68" s="66">
        <f>IF(ISERROR('Table 2 - Final Demand 2015'!AA72),0,'Table 2 - Final Demand 2015'!AA72)</f>
        <v>0.24903793293018142</v>
      </c>
      <c r="V68" s="66">
        <f>IF(ISERROR('Table 2 - Final Demand 2016'!AA72),0,'Table 2 - Final Demand 2016'!AA72)</f>
        <v>0.25167641603652446</v>
      </c>
      <c r="W68" s="66">
        <f>IF(ISERROR('Table 2 - Final Demand 2017'!AA72),0,'Table 2 - Final Demand 2017'!AA72)</f>
        <v>0.24288107202680068</v>
      </c>
      <c r="X68" s="66">
        <f>IF(ISERROR('Table 2 - Final Demand 2018'!AA72),0,'Table 2 - Final Demand 2018'!AA72)</f>
        <v>0.24404636459430981</v>
      </c>
      <c r="Y68" s="144">
        <f t="shared" si="49"/>
        <v>0.23765213361707313</v>
      </c>
      <c r="Z68" s="82">
        <f t="shared" si="44"/>
        <v>1</v>
      </c>
      <c r="AB68">
        <f t="shared" si="50"/>
        <v>1</v>
      </c>
      <c r="AC68">
        <f t="shared" si="51"/>
        <v>1</v>
      </c>
      <c r="AD68">
        <f t="shared" si="52"/>
        <v>1</v>
      </c>
      <c r="AE68">
        <f t="shared" si="53"/>
        <v>1</v>
      </c>
      <c r="AF68">
        <f t="shared" si="54"/>
        <v>1</v>
      </c>
      <c r="AG68">
        <f t="shared" si="55"/>
        <v>1</v>
      </c>
      <c r="AH68">
        <f t="shared" si="56"/>
        <v>1</v>
      </c>
      <c r="AI68">
        <f t="shared" si="57"/>
        <v>1</v>
      </c>
      <c r="AJ68">
        <f t="shared" si="58"/>
        <v>1</v>
      </c>
      <c r="AK68">
        <f t="shared" si="59"/>
        <v>1</v>
      </c>
      <c r="AL68">
        <f t="shared" si="60"/>
        <v>1</v>
      </c>
      <c r="AM68">
        <f t="shared" si="61"/>
        <v>1</v>
      </c>
      <c r="AN68">
        <f t="shared" si="62"/>
        <v>1</v>
      </c>
      <c r="AO68">
        <f t="shared" si="63"/>
        <v>1</v>
      </c>
      <c r="AP68">
        <f t="shared" si="64"/>
        <v>1</v>
      </c>
      <c r="AQ68">
        <f t="shared" si="65"/>
        <v>1</v>
      </c>
      <c r="AR68">
        <f t="shared" si="66"/>
        <v>1</v>
      </c>
      <c r="AS68">
        <f t="shared" si="67"/>
        <v>1</v>
      </c>
      <c r="AT68">
        <f t="shared" si="68"/>
        <v>1</v>
      </c>
      <c r="AU68">
        <f t="shared" si="69"/>
        <v>1</v>
      </c>
      <c r="AV68">
        <f t="shared" si="70"/>
        <v>1</v>
      </c>
      <c r="AW68">
        <f t="shared" si="71"/>
        <v>1</v>
      </c>
    </row>
    <row r="69" spans="1:259" x14ac:dyDescent="0.25">
      <c r="A69" s="64" t="str">
        <f>'Table 2 - Final Demand 1997'!A73</f>
        <v>CPA_I56</v>
      </c>
      <c r="B69" s="64" t="str">
        <f>'Table 2 - Final Demand 1997'!B73</f>
        <v xml:space="preserve">Food and beverage serving services           </v>
      </c>
      <c r="C69" s="66">
        <f>IF(ISERROR('Table 2 - Final Demand 1997'!AA73),0,'Table 2 - Final Demand 1997'!AA73)</f>
        <v>4.5682297245931099E-2</v>
      </c>
      <c r="D69" s="66">
        <f>IF(ISERROR('Table 2 - Final Demand 1998'!AA73),0,'Table 2 - Final Demand 1998'!AA73)</f>
        <v>4.6873217399807682E-2</v>
      </c>
      <c r="E69" s="66">
        <f>IF(ISERROR('Table 2 - Final Demand 1999'!AA73),0,'Table 2 - Final Demand 1999'!AA73)</f>
        <v>4.1689167296684308E-2</v>
      </c>
      <c r="F69" s="66">
        <f>IF(ISERROR('Table 2 - Final Demand 2000'!AA73),0,'Table 2 - Final Demand 2000'!AA73)</f>
        <v>4.1115769106739759E-2</v>
      </c>
      <c r="G69" s="66">
        <f>IF(ISERROR('Table 2 - Final Demand 2001'!AA73),0,'Table 2 - Final Demand 2001'!AA73)</f>
        <v>3.5309292963655953E-2</v>
      </c>
      <c r="H69" s="66">
        <f>IF(ISERROR('Table 2 - Final Demand 2002'!AA73),0,'Table 2 - Final Demand 2002'!AA73)</f>
        <v>3.5352236583880356E-2</v>
      </c>
      <c r="I69" s="66">
        <f>IF(ISERROR('Table 2 - Final Demand 2003'!AA73),0,'Table 2 - Final Demand 2003'!AA73)</f>
        <v>3.3275092215103864E-2</v>
      </c>
      <c r="J69" s="66">
        <f>IF(ISERROR('Table 2 - Final Demand 2004'!AA73),0,'Table 2 - Final Demand 2004'!AA73)</f>
        <v>3.4406991873910588E-2</v>
      </c>
      <c r="K69" s="66">
        <f>IF(ISERROR('Table 2 - Final Demand 2005'!AA73),0,'Table 2 - Final Demand 2005'!AA73)</f>
        <v>3.6397184124857505E-2</v>
      </c>
      <c r="L69" s="66">
        <f>IF(ISERROR('Table 2 - Final Demand 2006'!AA73),0,'Table 2 - Final Demand 2006'!AA73)</f>
        <v>4.0200431452671471E-2</v>
      </c>
      <c r="M69" s="66">
        <f>IF(ISERROR('Table 2 - Final Demand 2007'!AA73),0,'Table 2 - Final Demand 2007'!AA73)</f>
        <v>4.0433578118816232E-2</v>
      </c>
      <c r="N69" s="66">
        <f>IF(ISERROR('Table 2 - Final Demand 2008'!AA73),0,'Table 2 - Final Demand 2008'!AA73)</f>
        <v>3.8641673575296895E-2</v>
      </c>
      <c r="O69" s="66">
        <f>IF(ISERROR('Table 2 - Final Demand 2009'!AA73),0,'Table 2 - Final Demand 2009'!AA73)</f>
        <v>4.1590891120423815E-2</v>
      </c>
      <c r="P69" s="66">
        <f>IF(ISERROR('Table 2 - Final Demand 2010'!AA73),0,'Table 2 - Final Demand 2010'!AA73)</f>
        <v>4.3439071272656192E-2</v>
      </c>
      <c r="Q69" s="66">
        <f>IF(ISERROR('Table 2 - Final Demand 2011'!AA73),0,'Table 2 - Final Demand 2011'!AA73)</f>
        <v>4.4862907397827209E-2</v>
      </c>
      <c r="R69" s="66">
        <f>IF(ISERROR('Table 2 - Final Demand 2012'!AA73),0,'Table 2 - Final Demand 2012'!AA73)</f>
        <v>4.4771912871924953E-2</v>
      </c>
      <c r="S69" s="66">
        <f>IF(ISERROR('Table 2 - Final Demand 2013'!AA73),0,'Table 2 - Final Demand 2013'!AA73)</f>
        <v>4.9919671718638099E-2</v>
      </c>
      <c r="T69" s="66">
        <f>IF(ISERROR('Table 2 - Final Demand 2014'!AA73),0,'Table 2 - Final Demand 2014'!AA73)</f>
        <v>5.1491321948722718E-2</v>
      </c>
      <c r="U69" s="66">
        <f>IF(ISERROR('Table 2 - Final Demand 2015'!AA73),0,'Table 2 - Final Demand 2015'!AA73)</f>
        <v>5.3454207261465117E-2</v>
      </c>
      <c r="V69" s="66">
        <f>IF(ISERROR('Table 2 - Final Demand 2016'!AA73),0,'Table 2 - Final Demand 2016'!AA73)</f>
        <v>5.6262581459619911E-2</v>
      </c>
      <c r="W69" s="66">
        <f>IF(ISERROR('Table 2 - Final Demand 2017'!AA73),0,'Table 2 - Final Demand 2017'!AA73)</f>
        <v>5.4024211030552015E-2</v>
      </c>
      <c r="X69" s="66">
        <f>IF(ISERROR('Table 2 - Final Demand 2018'!AA73),0,'Table 2 - Final Demand 2018'!AA73)</f>
        <v>5.4682574706846551E-2</v>
      </c>
      <c r="Y69" s="144">
        <f t="shared" si="49"/>
        <v>4.3812558306637835E-2</v>
      </c>
      <c r="Z69" s="82">
        <f t="shared" ref="Z69:Z78" si="72">IF(Y69&gt;0.1,1,0)</f>
        <v>0</v>
      </c>
      <c r="AB69">
        <f t="shared" si="50"/>
        <v>0</v>
      </c>
      <c r="AC69">
        <f t="shared" si="51"/>
        <v>0</v>
      </c>
      <c r="AD69">
        <f t="shared" si="52"/>
        <v>0</v>
      </c>
      <c r="AE69">
        <f t="shared" si="53"/>
        <v>0</v>
      </c>
      <c r="AF69">
        <f t="shared" si="54"/>
        <v>0</v>
      </c>
      <c r="AG69">
        <f t="shared" si="55"/>
        <v>0</v>
      </c>
      <c r="AH69">
        <f t="shared" si="56"/>
        <v>0</v>
      </c>
      <c r="AI69">
        <f t="shared" si="57"/>
        <v>0</v>
      </c>
      <c r="AJ69">
        <f t="shared" si="58"/>
        <v>0</v>
      </c>
      <c r="AK69">
        <f t="shared" si="59"/>
        <v>0</v>
      </c>
      <c r="AL69">
        <f t="shared" si="60"/>
        <v>0</v>
      </c>
      <c r="AM69">
        <f t="shared" si="61"/>
        <v>0</v>
      </c>
      <c r="AN69">
        <f t="shared" si="62"/>
        <v>0</v>
      </c>
      <c r="AO69">
        <f t="shared" si="63"/>
        <v>0</v>
      </c>
      <c r="AP69">
        <f t="shared" si="64"/>
        <v>0</v>
      </c>
      <c r="AQ69">
        <f t="shared" si="65"/>
        <v>0</v>
      </c>
      <c r="AR69">
        <f t="shared" si="66"/>
        <v>0</v>
      </c>
      <c r="AS69">
        <f t="shared" si="67"/>
        <v>0</v>
      </c>
      <c r="AT69">
        <f t="shared" si="68"/>
        <v>0</v>
      </c>
      <c r="AU69">
        <f t="shared" si="69"/>
        <v>0</v>
      </c>
      <c r="AV69">
        <f t="shared" si="70"/>
        <v>0</v>
      </c>
      <c r="AW69">
        <f t="shared" si="71"/>
        <v>0</v>
      </c>
    </row>
    <row r="70" spans="1:259" x14ac:dyDescent="0.25">
      <c r="A70" s="64" t="str">
        <f>'Table 2 - Final Demand 1997'!A74</f>
        <v>CPA_J58</v>
      </c>
      <c r="B70" s="64" t="str">
        <f>'Table 2 - Final Demand 1997'!B74</f>
        <v xml:space="preserve">Publishing services              </v>
      </c>
      <c r="C70" s="66">
        <f>IF(ISERROR('Table 2 - Final Demand 1997'!AA74),0,'Table 2 - Final Demand 1997'!AA74)</f>
        <v>0.17954234304713476</v>
      </c>
      <c r="D70" s="66">
        <f>IF(ISERROR('Table 2 - Final Demand 1998'!AA74),0,'Table 2 - Final Demand 1998'!AA74)</f>
        <v>0.16831870102898142</v>
      </c>
      <c r="E70" s="66">
        <f>IF(ISERROR('Table 2 - Final Demand 1999'!AA74),0,'Table 2 - Final Demand 1999'!AA74)</f>
        <v>0.17142986959880049</v>
      </c>
      <c r="F70" s="66">
        <f>IF(ISERROR('Table 2 - Final Demand 2000'!AA74),0,'Table 2 - Final Demand 2000'!AA74)</f>
        <v>0.16818558409279205</v>
      </c>
      <c r="G70" s="66">
        <f>IF(ISERROR('Table 2 - Final Demand 2001'!AA74),0,'Table 2 - Final Demand 2001'!AA74)</f>
        <v>0.17787635375454583</v>
      </c>
      <c r="H70" s="66">
        <f>IF(ISERROR('Table 2 - Final Demand 2002'!AA74),0,'Table 2 - Final Demand 2002'!AA74)</f>
        <v>0.18441749641625663</v>
      </c>
      <c r="I70" s="66">
        <f>IF(ISERROR('Table 2 - Final Demand 2003'!AA74),0,'Table 2 - Final Demand 2003'!AA74)</f>
        <v>0.18894850177013758</v>
      </c>
      <c r="J70" s="66">
        <f>IF(ISERROR('Table 2 - Final Demand 2004'!AA74),0,'Table 2 - Final Demand 2004'!AA74)</f>
        <v>0.19044879171461451</v>
      </c>
      <c r="K70" s="66">
        <f>IF(ISERROR('Table 2 - Final Demand 2005'!AA74),0,'Table 2 - Final Demand 2005'!AA74)</f>
        <v>0.20120883272090387</v>
      </c>
      <c r="L70" s="66">
        <f>IF(ISERROR('Table 2 - Final Demand 2006'!AA74),0,'Table 2 - Final Demand 2006'!AA74)</f>
        <v>0.18771262757654592</v>
      </c>
      <c r="M70" s="66">
        <f>IF(ISERROR('Table 2 - Final Demand 2007'!AA74),0,'Table 2 - Final Demand 2007'!AA74)</f>
        <v>0.17752157712029046</v>
      </c>
      <c r="N70" s="66">
        <f>IF(ISERROR('Table 2 - Final Demand 2008'!AA74),0,'Table 2 - Final Demand 2008'!AA74)</f>
        <v>0.18049964662139323</v>
      </c>
      <c r="O70" s="66">
        <f>IF(ISERROR('Table 2 - Final Demand 2009'!AA74),0,'Table 2 - Final Demand 2009'!AA74)</f>
        <v>0.19176901529842708</v>
      </c>
      <c r="P70" s="66">
        <f>IF(ISERROR('Table 2 - Final Demand 2010'!AA74),0,'Table 2 - Final Demand 2010'!AA74)</f>
        <v>0.19396474454735585</v>
      </c>
      <c r="Q70" s="66">
        <f>IF(ISERROR('Table 2 - Final Demand 2011'!AA74),0,'Table 2 - Final Demand 2011'!AA74)</f>
        <v>0.19152474515721721</v>
      </c>
      <c r="R70" s="66">
        <f>IF(ISERROR('Table 2 - Final Demand 2012'!AA74),0,'Table 2 - Final Demand 2012'!AA74)</f>
        <v>0.17580782312925169</v>
      </c>
      <c r="S70" s="66">
        <f>IF(ISERROR('Table 2 - Final Demand 2013'!AA74),0,'Table 2 - Final Demand 2013'!AA74)</f>
        <v>0.18817099355846184</v>
      </c>
      <c r="T70" s="66">
        <f>IF(ISERROR('Table 2 - Final Demand 2014'!AA74),0,'Table 2 - Final Demand 2014'!AA74)</f>
        <v>0.1746190080354669</v>
      </c>
      <c r="U70" s="66">
        <f>IF(ISERROR('Table 2 - Final Demand 2015'!AA74),0,'Table 2 - Final Demand 2015'!AA74)</f>
        <v>0.17959046659953004</v>
      </c>
      <c r="V70" s="66">
        <f>IF(ISERROR('Table 2 - Final Demand 2016'!AA74),0,'Table 2 - Final Demand 2016'!AA74)</f>
        <v>0.19171040236845646</v>
      </c>
      <c r="W70" s="66">
        <f>IF(ISERROR('Table 2 - Final Demand 2017'!AA74),0,'Table 2 - Final Demand 2017'!AA74)</f>
        <v>0.21016160310277957</v>
      </c>
      <c r="X70" s="66">
        <f>IF(ISERROR('Table 2 - Final Demand 2018'!AA74),0,'Table 2 - Final Demand 2018'!AA74)</f>
        <v>0.21078214759169245</v>
      </c>
      <c r="Y70" s="144">
        <f t="shared" si="49"/>
        <v>0.18564596703868344</v>
      </c>
      <c r="Z70" s="82">
        <f t="shared" si="72"/>
        <v>1</v>
      </c>
      <c r="AB70">
        <f t="shared" si="50"/>
        <v>1</v>
      </c>
      <c r="AC70">
        <f t="shared" si="51"/>
        <v>1</v>
      </c>
      <c r="AD70">
        <f t="shared" si="52"/>
        <v>1</v>
      </c>
      <c r="AE70">
        <f t="shared" si="53"/>
        <v>1</v>
      </c>
      <c r="AF70">
        <f t="shared" si="54"/>
        <v>1</v>
      </c>
      <c r="AG70">
        <f t="shared" si="55"/>
        <v>1</v>
      </c>
      <c r="AH70">
        <f t="shared" si="56"/>
        <v>1</v>
      </c>
      <c r="AI70">
        <f t="shared" si="57"/>
        <v>1</v>
      </c>
      <c r="AJ70">
        <f t="shared" si="58"/>
        <v>1</v>
      </c>
      <c r="AK70">
        <f t="shared" si="59"/>
        <v>1</v>
      </c>
      <c r="AL70">
        <f t="shared" si="60"/>
        <v>1</v>
      </c>
      <c r="AM70">
        <f t="shared" si="61"/>
        <v>1</v>
      </c>
      <c r="AN70">
        <f t="shared" si="62"/>
        <v>1</v>
      </c>
      <c r="AO70">
        <f t="shared" si="63"/>
        <v>1</v>
      </c>
      <c r="AP70">
        <f t="shared" si="64"/>
        <v>1</v>
      </c>
      <c r="AQ70">
        <f t="shared" si="65"/>
        <v>1</v>
      </c>
      <c r="AR70">
        <f t="shared" si="66"/>
        <v>1</v>
      </c>
      <c r="AS70">
        <f t="shared" si="67"/>
        <v>1</v>
      </c>
      <c r="AT70">
        <f t="shared" si="68"/>
        <v>1</v>
      </c>
      <c r="AU70">
        <f t="shared" si="69"/>
        <v>1</v>
      </c>
      <c r="AV70">
        <f t="shared" si="70"/>
        <v>1</v>
      </c>
      <c r="AW70">
        <f t="shared" si="71"/>
        <v>1</v>
      </c>
    </row>
    <row r="71" spans="1:259" x14ac:dyDescent="0.25">
      <c r="A71" s="64" t="str">
        <f>'Table 2 - Final Demand 1997'!A75</f>
        <v>CPA_J59 &amp; J60</v>
      </c>
      <c r="B71" s="64" t="str">
        <f>'Table 2 - Final Demand 1997'!B75</f>
        <v>Motion Picture, Video &amp; TV Programme Production, Sound Recording &amp; Music Publishing Activities &amp; Programming And Broadcasting Activities</v>
      </c>
      <c r="C71" s="66">
        <f>IF(ISERROR('Table 2 - Final Demand 1997'!AA75),0,'Table 2 - Final Demand 1997'!AA75)</f>
        <v>0.138208878624583</v>
      </c>
      <c r="D71" s="66">
        <f>IF(ISERROR('Table 2 - Final Demand 1998'!AA75),0,'Table 2 - Final Demand 1998'!AA75)</f>
        <v>0.15036574141355424</v>
      </c>
      <c r="E71" s="66">
        <f>IF(ISERROR('Table 2 - Final Demand 1999'!AA75),0,'Table 2 - Final Demand 1999'!AA75)</f>
        <v>0.15095184770436731</v>
      </c>
      <c r="F71" s="66">
        <f>IF(ISERROR('Table 2 - Final Demand 2000'!AA75),0,'Table 2 - Final Demand 2000'!AA75)</f>
        <v>0.16088936292406777</v>
      </c>
      <c r="G71" s="66">
        <f>IF(ISERROR('Table 2 - Final Demand 2001'!AA75),0,'Table 2 - Final Demand 2001'!AA75)</f>
        <v>0.15515691562121389</v>
      </c>
      <c r="H71" s="66">
        <f>IF(ISERROR('Table 2 - Final Demand 2002'!AA75),0,'Table 2 - Final Demand 2002'!AA75)</f>
        <v>0.13489672977624784</v>
      </c>
      <c r="I71" s="66">
        <f>IF(ISERROR('Table 2 - Final Demand 2003'!AA75),0,'Table 2 - Final Demand 2003'!AA75)</f>
        <v>0.12965484376063721</v>
      </c>
      <c r="J71" s="66">
        <f>IF(ISERROR('Table 2 - Final Demand 2004'!AA75),0,'Table 2 - Final Demand 2004'!AA75)</f>
        <v>0.13584014174623488</v>
      </c>
      <c r="K71" s="66">
        <f>IF(ISERROR('Table 2 - Final Demand 2005'!AA75),0,'Table 2 - Final Demand 2005'!AA75)</f>
        <v>0.16904942714696075</v>
      </c>
      <c r="L71" s="66">
        <f>IF(ISERROR('Table 2 - Final Demand 2006'!AA75),0,'Table 2 - Final Demand 2006'!AA75)</f>
        <v>0.17728828797676269</v>
      </c>
      <c r="M71" s="66">
        <f>IF(ISERROR('Table 2 - Final Demand 2007'!AA75),0,'Table 2 - Final Demand 2007'!AA75)</f>
        <v>0.16616964877402254</v>
      </c>
      <c r="N71" s="66">
        <f>IF(ISERROR('Table 2 - Final Demand 2008'!AA75),0,'Table 2 - Final Demand 2008'!AA75)</f>
        <v>0.16417344002024101</v>
      </c>
      <c r="O71" s="66">
        <f>IF(ISERROR('Table 2 - Final Demand 2009'!AA75),0,'Table 2 - Final Demand 2009'!AA75)</f>
        <v>0.16803905614320586</v>
      </c>
      <c r="P71" s="66">
        <f>IF(ISERROR('Table 2 - Final Demand 2010'!AA75),0,'Table 2 - Final Demand 2010'!AA75)</f>
        <v>0.16533973501884042</v>
      </c>
      <c r="Q71" s="66">
        <f>IF(ISERROR('Table 2 - Final Demand 2011'!AA75),0,'Table 2 - Final Demand 2011'!AA75)</f>
        <v>0.17990144840973571</v>
      </c>
      <c r="R71" s="66">
        <f>IF(ISERROR('Table 2 - Final Demand 2012'!AA75),0,'Table 2 - Final Demand 2012'!AA75)</f>
        <v>0.16487904401049258</v>
      </c>
      <c r="S71" s="66">
        <f>IF(ISERROR('Table 2 - Final Demand 2013'!AA75),0,'Table 2 - Final Demand 2013'!AA75)</f>
        <v>0.15468710377278747</v>
      </c>
      <c r="T71" s="66">
        <f>IF(ISERROR('Table 2 - Final Demand 2014'!AA75),0,'Table 2 - Final Demand 2014'!AA75)</f>
        <v>0.15978746131302896</v>
      </c>
      <c r="U71" s="66">
        <f>IF(ISERROR('Table 2 - Final Demand 2015'!AA75),0,'Table 2 - Final Demand 2015'!AA75)</f>
        <v>0.16806763997443838</v>
      </c>
      <c r="V71" s="66">
        <f>IF(ISERROR('Table 2 - Final Demand 2016'!AA75),0,'Table 2 - Final Demand 2016'!AA75)</f>
        <v>0.17164756346248505</v>
      </c>
      <c r="W71" s="66">
        <f>IF(ISERROR('Table 2 - Final Demand 2017'!AA75),0,'Table 2 - Final Demand 2017'!AA75)</f>
        <v>0.18914166147270947</v>
      </c>
      <c r="X71" s="66">
        <f>IF(ISERROR('Table 2 - Final Demand 2018'!AA75),0,'Table 2 - Final Demand 2018'!AA75)</f>
        <v>0.19805662445987487</v>
      </c>
      <c r="Y71" s="144">
        <f t="shared" si="49"/>
        <v>0.16146330016029509</v>
      </c>
      <c r="Z71" s="82">
        <f t="shared" si="72"/>
        <v>1</v>
      </c>
      <c r="AB71">
        <f t="shared" si="50"/>
        <v>1</v>
      </c>
      <c r="AC71">
        <f t="shared" si="51"/>
        <v>1</v>
      </c>
      <c r="AD71">
        <f t="shared" si="52"/>
        <v>1</v>
      </c>
      <c r="AE71">
        <f t="shared" si="53"/>
        <v>1</v>
      </c>
      <c r="AF71">
        <f t="shared" si="54"/>
        <v>1</v>
      </c>
      <c r="AG71">
        <f t="shared" si="55"/>
        <v>1</v>
      </c>
      <c r="AH71">
        <f t="shared" si="56"/>
        <v>1</v>
      </c>
      <c r="AI71">
        <f t="shared" si="57"/>
        <v>1</v>
      </c>
      <c r="AJ71">
        <f t="shared" si="58"/>
        <v>1</v>
      </c>
      <c r="AK71">
        <f t="shared" si="59"/>
        <v>1</v>
      </c>
      <c r="AL71">
        <f t="shared" si="60"/>
        <v>1</v>
      </c>
      <c r="AM71">
        <f t="shared" si="61"/>
        <v>1</v>
      </c>
      <c r="AN71">
        <f t="shared" si="62"/>
        <v>1</v>
      </c>
      <c r="AO71">
        <f t="shared" si="63"/>
        <v>1</v>
      </c>
      <c r="AP71">
        <f t="shared" si="64"/>
        <v>1</v>
      </c>
      <c r="AQ71">
        <f t="shared" si="65"/>
        <v>1</v>
      </c>
      <c r="AR71">
        <f t="shared" si="66"/>
        <v>1</v>
      </c>
      <c r="AS71">
        <f t="shared" si="67"/>
        <v>1</v>
      </c>
      <c r="AT71">
        <f t="shared" si="68"/>
        <v>1</v>
      </c>
      <c r="AU71">
        <f t="shared" si="69"/>
        <v>1</v>
      </c>
      <c r="AV71">
        <f t="shared" si="70"/>
        <v>1</v>
      </c>
      <c r="AW71">
        <f t="shared" si="71"/>
        <v>1</v>
      </c>
    </row>
    <row r="72" spans="1:259" x14ac:dyDescent="0.25">
      <c r="A72" s="64" t="str">
        <f>'Table 2 - Final Demand 1997'!A76</f>
        <v>CPA_J61</v>
      </c>
      <c r="B72" s="64" t="str">
        <f>'Table 2 - Final Demand 1997'!B76</f>
        <v xml:space="preserve">Telecommunications services              </v>
      </c>
      <c r="C72" s="66">
        <f>IF(ISERROR('Table 2 - Final Demand 1997'!AA76),0,'Table 2 - Final Demand 1997'!AA76)</f>
        <v>5.0539107224388015E-2</v>
      </c>
      <c r="D72" s="66">
        <f>IF(ISERROR('Table 2 - Final Demand 1998'!AA76),0,'Table 2 - Final Demand 1998'!AA76)</f>
        <v>4.8906535576983677E-2</v>
      </c>
      <c r="E72" s="66">
        <f>IF(ISERROR('Table 2 - Final Demand 1999'!AA76),0,'Table 2 - Final Demand 1999'!AA76)</f>
        <v>5.0308861962461392E-2</v>
      </c>
      <c r="F72" s="66">
        <f>IF(ISERROR('Table 2 - Final Demand 2000'!AA76),0,'Table 2 - Final Demand 2000'!AA76)</f>
        <v>4.6319294702077136E-2</v>
      </c>
      <c r="G72" s="66">
        <f>IF(ISERROR('Table 2 - Final Demand 2001'!AA76),0,'Table 2 - Final Demand 2001'!AA76)</f>
        <v>3.8679577942333253E-2</v>
      </c>
      <c r="H72" s="66">
        <f>IF(ISERROR('Table 2 - Final Demand 2002'!AA76),0,'Table 2 - Final Demand 2002'!AA76)</f>
        <v>3.9339802777850437E-2</v>
      </c>
      <c r="I72" s="66">
        <f>IF(ISERROR('Table 2 - Final Demand 2003'!AA76),0,'Table 2 - Final Demand 2003'!AA76)</f>
        <v>3.1755993473076442E-2</v>
      </c>
      <c r="J72" s="66">
        <f>IF(ISERROR('Table 2 - Final Demand 2004'!AA76),0,'Table 2 - Final Demand 2004'!AA76)</f>
        <v>3.7178447000429535E-2</v>
      </c>
      <c r="K72" s="66">
        <f>IF(ISERROR('Table 2 - Final Demand 2005'!AA76),0,'Table 2 - Final Demand 2005'!AA76)</f>
        <v>4.5824147168290544E-2</v>
      </c>
      <c r="L72" s="66">
        <f>IF(ISERROR('Table 2 - Final Demand 2006'!AA76),0,'Table 2 - Final Demand 2006'!AA76)</f>
        <v>6.4648872298801466E-2</v>
      </c>
      <c r="M72" s="66">
        <f>IF(ISERROR('Table 2 - Final Demand 2007'!AA76),0,'Table 2 - Final Demand 2007'!AA76)</f>
        <v>6.2182434067263488E-2</v>
      </c>
      <c r="N72" s="66">
        <f>IF(ISERROR('Table 2 - Final Demand 2008'!AA76),0,'Table 2 - Final Demand 2008'!AA76)</f>
        <v>7.6230466213583828E-2</v>
      </c>
      <c r="O72" s="66">
        <f>IF(ISERROR('Table 2 - Final Demand 2009'!AA76),0,'Table 2 - Final Demand 2009'!AA76)</f>
        <v>7.9597994312878506E-2</v>
      </c>
      <c r="P72" s="66">
        <f>IF(ISERROR('Table 2 - Final Demand 2010'!AA76),0,'Table 2 - Final Demand 2010'!AA76)</f>
        <v>8.4466410707846343E-2</v>
      </c>
      <c r="Q72" s="66">
        <f>IF(ISERROR('Table 2 - Final Demand 2011'!AA76),0,'Table 2 - Final Demand 2011'!AA76)</f>
        <v>8.8490290162482749E-2</v>
      </c>
      <c r="R72" s="66">
        <f>IF(ISERROR('Table 2 - Final Demand 2012'!AA76),0,'Table 2 - Final Demand 2012'!AA76)</f>
        <v>9.5541142264603626E-2</v>
      </c>
      <c r="S72" s="66">
        <f>IF(ISERROR('Table 2 - Final Demand 2013'!AA76),0,'Table 2 - Final Demand 2013'!AA76)</f>
        <v>0.10110789696361454</v>
      </c>
      <c r="T72" s="66">
        <f>IF(ISERROR('Table 2 - Final Demand 2014'!AA76),0,'Table 2 - Final Demand 2014'!AA76)</f>
        <v>0.10585053706101927</v>
      </c>
      <c r="U72" s="66">
        <f>IF(ISERROR('Table 2 - Final Demand 2015'!AA76),0,'Table 2 - Final Demand 2015'!AA76)</f>
        <v>0.12086352714131648</v>
      </c>
      <c r="V72" s="66">
        <f>IF(ISERROR('Table 2 - Final Demand 2016'!AA76),0,'Table 2 - Final Demand 2016'!AA76)</f>
        <v>0.13052690270420964</v>
      </c>
      <c r="W72" s="66">
        <f>IF(ISERROR('Table 2 - Final Demand 2017'!AA76),0,'Table 2 - Final Demand 2017'!AA76)</f>
        <v>0.1238801691392532</v>
      </c>
      <c r="X72" s="66">
        <f>IF(ISERROR('Table 2 - Final Demand 2018'!AA76),0,'Table 2 - Final Demand 2018'!AA76)</f>
        <v>0.12861609934780666</v>
      </c>
      <c r="Y72" s="144">
        <f t="shared" si="49"/>
        <v>7.5038841373298651E-2</v>
      </c>
      <c r="Z72" s="82">
        <f t="shared" si="72"/>
        <v>0</v>
      </c>
      <c r="AB72">
        <f t="shared" si="50"/>
        <v>0</v>
      </c>
      <c r="AC72">
        <f t="shared" si="51"/>
        <v>0</v>
      </c>
      <c r="AD72">
        <f t="shared" si="52"/>
        <v>0</v>
      </c>
      <c r="AE72">
        <f t="shared" si="53"/>
        <v>0</v>
      </c>
      <c r="AF72">
        <f t="shared" si="54"/>
        <v>0</v>
      </c>
      <c r="AG72">
        <f t="shared" si="55"/>
        <v>0</v>
      </c>
      <c r="AH72">
        <f t="shared" si="56"/>
        <v>0</v>
      </c>
      <c r="AI72">
        <f t="shared" si="57"/>
        <v>0</v>
      </c>
      <c r="AJ72">
        <f t="shared" si="58"/>
        <v>0</v>
      </c>
      <c r="AK72">
        <f t="shared" si="59"/>
        <v>0</v>
      </c>
      <c r="AL72">
        <f t="shared" si="60"/>
        <v>0</v>
      </c>
      <c r="AM72">
        <f t="shared" si="61"/>
        <v>0</v>
      </c>
      <c r="AN72">
        <f t="shared" si="62"/>
        <v>0</v>
      </c>
      <c r="AO72">
        <f t="shared" si="63"/>
        <v>0</v>
      </c>
      <c r="AP72">
        <f t="shared" si="64"/>
        <v>0</v>
      </c>
      <c r="AQ72">
        <f t="shared" si="65"/>
        <v>0</v>
      </c>
      <c r="AR72">
        <f t="shared" si="66"/>
        <v>1</v>
      </c>
      <c r="AS72">
        <f t="shared" si="67"/>
        <v>1</v>
      </c>
      <c r="AT72">
        <f t="shared" si="68"/>
        <v>1</v>
      </c>
      <c r="AU72">
        <f t="shared" si="69"/>
        <v>1</v>
      </c>
      <c r="AV72">
        <f t="shared" si="70"/>
        <v>1</v>
      </c>
      <c r="AW72">
        <f t="shared" si="71"/>
        <v>1</v>
      </c>
    </row>
    <row r="73" spans="1:259" x14ac:dyDescent="0.25">
      <c r="A73" s="64" t="str">
        <f>'Table 2 - Final Demand 1997'!A77</f>
        <v>CPA_J62</v>
      </c>
      <c r="B73" s="64" t="str">
        <f>'Table 2 - Final Demand 1997'!B77</f>
        <v xml:space="preserve">Computer programming, consultancy and related services          </v>
      </c>
      <c r="C73" s="66">
        <f>IF(ISERROR('Table 2 - Final Demand 1997'!AA77),0,'Table 2 - Final Demand 1997'!AA77)</f>
        <v>5.5119779520881915E-2</v>
      </c>
      <c r="D73" s="66">
        <f>IF(ISERROR('Table 2 - Final Demand 1998'!AA77),0,'Table 2 - Final Demand 1998'!AA77)</f>
        <v>6.5705240942666193E-2</v>
      </c>
      <c r="E73" s="66">
        <f>IF(ISERROR('Table 2 - Final Demand 1999'!AA77),0,'Table 2 - Final Demand 1999'!AA77)</f>
        <v>7.0086151393445137E-2</v>
      </c>
      <c r="F73" s="66">
        <f>IF(ISERROR('Table 2 - Final Demand 2000'!AA77),0,'Table 2 - Final Demand 2000'!AA77)</f>
        <v>8.5132360286364395E-2</v>
      </c>
      <c r="G73" s="66">
        <f>IF(ISERROR('Table 2 - Final Demand 2001'!AA77),0,'Table 2 - Final Demand 2001'!AA77)</f>
        <v>8.8313157015447091E-2</v>
      </c>
      <c r="H73" s="66">
        <f>IF(ISERROR('Table 2 - Final Demand 2002'!AA77),0,'Table 2 - Final Demand 2002'!AA77)</f>
        <v>7.7021791767554484E-2</v>
      </c>
      <c r="I73" s="66">
        <f>IF(ISERROR('Table 2 - Final Demand 2003'!AA77),0,'Table 2 - Final Demand 2003'!AA77)</f>
        <v>9.0046380404813303E-2</v>
      </c>
      <c r="J73" s="66">
        <f>IF(ISERROR('Table 2 - Final Demand 2004'!AA77),0,'Table 2 - Final Demand 2004'!AA77)</f>
        <v>9.8146309169149293E-2</v>
      </c>
      <c r="K73" s="66">
        <f>IF(ISERROR('Table 2 - Final Demand 2005'!AA77),0,'Table 2 - Final Demand 2005'!AA77)</f>
        <v>8.6877254171455753E-2</v>
      </c>
      <c r="L73" s="66">
        <f>IF(ISERROR('Table 2 - Final Demand 2006'!AA77),0,'Table 2 - Final Demand 2006'!AA77)</f>
        <v>9.2898438824127599E-2</v>
      </c>
      <c r="M73" s="66">
        <f>IF(ISERROR('Table 2 - Final Demand 2007'!AA77),0,'Table 2 - Final Demand 2007'!AA77)</f>
        <v>9.2811453479100595E-2</v>
      </c>
      <c r="N73" s="66">
        <f>IF(ISERROR('Table 2 - Final Demand 2008'!AA77),0,'Table 2 - Final Demand 2008'!AA77)</f>
        <v>9.3067555616028308E-2</v>
      </c>
      <c r="O73" s="66">
        <f>IF(ISERROR('Table 2 - Final Demand 2009'!AA77),0,'Table 2 - Final Demand 2009'!AA77)</f>
        <v>8.8161740824943158E-2</v>
      </c>
      <c r="P73" s="66">
        <f>IF(ISERROR('Table 2 - Final Demand 2010'!AA77),0,'Table 2 - Final Demand 2010'!AA77)</f>
        <v>0.10677289574555707</v>
      </c>
      <c r="Q73" s="66">
        <f>IF(ISERROR('Table 2 - Final Demand 2011'!AA77),0,'Table 2 - Final Demand 2011'!AA77)</f>
        <v>0.12181378727442578</v>
      </c>
      <c r="R73" s="66">
        <f>IF(ISERROR('Table 2 - Final Demand 2012'!AA77),0,'Table 2 - Final Demand 2012'!AA77)</f>
        <v>0.11961326754698685</v>
      </c>
      <c r="S73" s="66">
        <f>IF(ISERROR('Table 2 - Final Demand 2013'!AA77),0,'Table 2 - Final Demand 2013'!AA77)</f>
        <v>0.11650472261426555</v>
      </c>
      <c r="T73" s="66">
        <f>IF(ISERROR('Table 2 - Final Demand 2014'!AA77),0,'Table 2 - Final Demand 2014'!AA77)</f>
        <v>0.11067971217062691</v>
      </c>
      <c r="U73" s="66">
        <f>IF(ISERROR('Table 2 - Final Demand 2015'!AA77),0,'Table 2 - Final Demand 2015'!AA77)</f>
        <v>0.11257803325298225</v>
      </c>
      <c r="V73" s="66">
        <f>IF(ISERROR('Table 2 - Final Demand 2016'!AA77),0,'Table 2 - Final Demand 2016'!AA77)</f>
        <v>0.11836223005416657</v>
      </c>
      <c r="W73" s="66">
        <f>IF(ISERROR('Table 2 - Final Demand 2017'!AA77),0,'Table 2 - Final Demand 2017'!AA77)</f>
        <v>0.13694564204779341</v>
      </c>
      <c r="X73" s="66">
        <f>IF(ISERROR('Table 2 - Final Demand 2018'!AA77),0,'Table 2 - Final Demand 2018'!AA77)</f>
        <v>0.14024746001408309</v>
      </c>
      <c r="Y73" s="144">
        <f t="shared" si="49"/>
        <v>9.8495698369857498E-2</v>
      </c>
      <c r="Z73" s="82">
        <f t="shared" si="72"/>
        <v>0</v>
      </c>
      <c r="AB73">
        <f t="shared" si="50"/>
        <v>0</v>
      </c>
      <c r="AC73">
        <f t="shared" si="51"/>
        <v>0</v>
      </c>
      <c r="AD73">
        <f t="shared" si="52"/>
        <v>0</v>
      </c>
      <c r="AE73">
        <f t="shared" si="53"/>
        <v>0</v>
      </c>
      <c r="AF73">
        <f t="shared" si="54"/>
        <v>0</v>
      </c>
      <c r="AG73">
        <f t="shared" si="55"/>
        <v>0</v>
      </c>
      <c r="AH73">
        <f t="shared" si="56"/>
        <v>0</v>
      </c>
      <c r="AI73">
        <f t="shared" si="57"/>
        <v>0</v>
      </c>
      <c r="AJ73">
        <f t="shared" si="58"/>
        <v>0</v>
      </c>
      <c r="AK73">
        <f t="shared" si="59"/>
        <v>0</v>
      </c>
      <c r="AL73">
        <f t="shared" si="60"/>
        <v>0</v>
      </c>
      <c r="AM73">
        <f t="shared" si="61"/>
        <v>0</v>
      </c>
      <c r="AN73">
        <f t="shared" si="62"/>
        <v>0</v>
      </c>
      <c r="AO73">
        <f t="shared" si="63"/>
        <v>1</v>
      </c>
      <c r="AP73">
        <f t="shared" si="64"/>
        <v>1</v>
      </c>
      <c r="AQ73">
        <f t="shared" si="65"/>
        <v>1</v>
      </c>
      <c r="AR73">
        <f t="shared" si="66"/>
        <v>1</v>
      </c>
      <c r="AS73">
        <f t="shared" si="67"/>
        <v>1</v>
      </c>
      <c r="AT73">
        <f t="shared" si="68"/>
        <v>1</v>
      </c>
      <c r="AU73">
        <f t="shared" si="69"/>
        <v>1</v>
      </c>
      <c r="AV73">
        <f t="shared" si="70"/>
        <v>1</v>
      </c>
      <c r="AW73">
        <f t="shared" si="71"/>
        <v>1</v>
      </c>
    </row>
    <row r="74" spans="1:259" x14ac:dyDescent="0.25">
      <c r="A74" s="64" t="str">
        <f>'Table 2 - Final Demand 1997'!A78</f>
        <v>CPA_J63</v>
      </c>
      <c r="B74" s="64" t="str">
        <f>'Table 2 - Final Demand 1997'!B78</f>
        <v xml:space="preserve">Information services              </v>
      </c>
      <c r="C74" s="66">
        <f>IF(ISERROR('Table 2 - Final Demand 1997'!AA78),0,'Table 2 - Final Demand 1997'!AA78)</f>
        <v>5.1277089783281736E-2</v>
      </c>
      <c r="D74" s="66">
        <f>IF(ISERROR('Table 2 - Final Demand 1998'!AA78),0,'Table 2 - Final Demand 1998'!AA78)</f>
        <v>6.6585110101363157E-2</v>
      </c>
      <c r="E74" s="66">
        <f>IF(ISERROR('Table 2 - Final Demand 1999'!AA78),0,'Table 2 - Final Demand 1999'!AA78)</f>
        <v>0.10743938890733976</v>
      </c>
      <c r="F74" s="66">
        <f>IF(ISERROR('Table 2 - Final Demand 2000'!AA78),0,'Table 2 - Final Demand 2000'!AA78)</f>
        <v>0.10808225729316116</v>
      </c>
      <c r="G74" s="66">
        <f>IF(ISERROR('Table 2 - Final Demand 2001'!AA78),0,'Table 2 - Final Demand 2001'!AA78)</f>
        <v>0.11441480833697712</v>
      </c>
      <c r="H74" s="66">
        <f>IF(ISERROR('Table 2 - Final Demand 2002'!AA78),0,'Table 2 - Final Demand 2002'!AA78)</f>
        <v>0.11553328561202576</v>
      </c>
      <c r="I74" s="66">
        <f>IF(ISERROR('Table 2 - Final Demand 2003'!AA78),0,'Table 2 - Final Demand 2003'!AA78)</f>
        <v>0.14017940822064534</v>
      </c>
      <c r="J74" s="66">
        <f>IF(ISERROR('Table 2 - Final Demand 2004'!AA78),0,'Table 2 - Final Demand 2004'!AA78)</f>
        <v>0.18229623137598597</v>
      </c>
      <c r="K74" s="66">
        <f>IF(ISERROR('Table 2 - Final Demand 2005'!AA78),0,'Table 2 - Final Demand 2005'!AA78)</f>
        <v>0.15776919582008178</v>
      </c>
      <c r="L74" s="66">
        <f>IF(ISERROR('Table 2 - Final Demand 2006'!AA78),0,'Table 2 - Final Demand 2006'!AA78)</f>
        <v>0.16735966735966737</v>
      </c>
      <c r="M74" s="66">
        <f>IF(ISERROR('Table 2 - Final Demand 2007'!AA78),0,'Table 2 - Final Demand 2007'!AA78)</f>
        <v>0.16194690265486725</v>
      </c>
      <c r="N74" s="66">
        <f>IF(ISERROR('Table 2 - Final Demand 2008'!AA78),0,'Table 2 - Final Demand 2008'!AA78)</f>
        <v>0.19439579684763572</v>
      </c>
      <c r="O74" s="66">
        <f>IF(ISERROR('Table 2 - Final Demand 2009'!AA78),0,'Table 2 - Final Demand 2009'!AA78)</f>
        <v>0.21596613839944875</v>
      </c>
      <c r="P74" s="66">
        <f>IF(ISERROR('Table 2 - Final Demand 2010'!AA78),0,'Table 2 - Final Demand 2010'!AA78)</f>
        <v>0.20807148468185388</v>
      </c>
      <c r="Q74" s="66">
        <f>IF(ISERROR('Table 2 - Final Demand 2011'!AA78),0,'Table 2 - Final Demand 2011'!AA78)</f>
        <v>0.17580105212816835</v>
      </c>
      <c r="R74" s="66">
        <f>IF(ISERROR('Table 2 - Final Demand 2012'!AA78),0,'Table 2 - Final Demand 2012'!AA78)</f>
        <v>0.1652027658381611</v>
      </c>
      <c r="S74" s="66">
        <f>IF(ISERROR('Table 2 - Final Demand 2013'!AA78),0,'Table 2 - Final Demand 2013'!AA78)</f>
        <v>0.18180202594633019</v>
      </c>
      <c r="T74" s="66">
        <f>IF(ISERROR('Table 2 - Final Demand 2014'!AA78),0,'Table 2 - Final Demand 2014'!AA78)</f>
        <v>0.18759442672486151</v>
      </c>
      <c r="U74" s="66">
        <f>IF(ISERROR('Table 2 - Final Demand 2015'!AA78),0,'Table 2 - Final Demand 2015'!AA78)</f>
        <v>0.2279127212844792</v>
      </c>
      <c r="V74" s="66">
        <f>IF(ISERROR('Table 2 - Final Demand 2016'!AA78),0,'Table 2 - Final Demand 2016'!AA78)</f>
        <v>0.23578385171222119</v>
      </c>
      <c r="W74" s="66">
        <f>IF(ISERROR('Table 2 - Final Demand 2017'!AA78),0,'Table 2 - Final Demand 2017'!AA78)</f>
        <v>0.28301748737835664</v>
      </c>
      <c r="X74" s="66">
        <f>IF(ISERROR('Table 2 - Final Demand 2018'!AA78),0,'Table 2 - Final Demand 2018'!AA78)</f>
        <v>0.30578734858681023</v>
      </c>
      <c r="Y74" s="144">
        <f t="shared" si="49"/>
        <v>0.17064629295426015</v>
      </c>
      <c r="Z74" s="82">
        <f t="shared" si="72"/>
        <v>1</v>
      </c>
      <c r="AB74">
        <f t="shared" si="50"/>
        <v>0</v>
      </c>
      <c r="AC74">
        <f t="shared" si="51"/>
        <v>0</v>
      </c>
      <c r="AD74">
        <f t="shared" si="52"/>
        <v>1</v>
      </c>
      <c r="AE74">
        <f t="shared" si="53"/>
        <v>1</v>
      </c>
      <c r="AF74">
        <f t="shared" si="54"/>
        <v>1</v>
      </c>
      <c r="AG74">
        <f t="shared" si="55"/>
        <v>1</v>
      </c>
      <c r="AH74">
        <f t="shared" si="56"/>
        <v>1</v>
      </c>
      <c r="AI74">
        <f t="shared" si="57"/>
        <v>1</v>
      </c>
      <c r="AJ74">
        <f t="shared" si="58"/>
        <v>1</v>
      </c>
      <c r="AK74">
        <f t="shared" si="59"/>
        <v>1</v>
      </c>
      <c r="AL74">
        <f t="shared" si="60"/>
        <v>1</v>
      </c>
      <c r="AM74">
        <f t="shared" si="61"/>
        <v>1</v>
      </c>
      <c r="AN74">
        <f t="shared" si="62"/>
        <v>1</v>
      </c>
      <c r="AO74">
        <f t="shared" si="63"/>
        <v>1</v>
      </c>
      <c r="AP74">
        <f t="shared" si="64"/>
        <v>1</v>
      </c>
      <c r="AQ74">
        <f t="shared" si="65"/>
        <v>1</v>
      </c>
      <c r="AR74">
        <f t="shared" si="66"/>
        <v>1</v>
      </c>
      <c r="AS74">
        <f t="shared" si="67"/>
        <v>1</v>
      </c>
      <c r="AT74">
        <f t="shared" si="68"/>
        <v>1</v>
      </c>
      <c r="AU74">
        <f t="shared" si="69"/>
        <v>1</v>
      </c>
      <c r="AV74">
        <f t="shared" si="70"/>
        <v>1</v>
      </c>
      <c r="AW74">
        <f t="shared" si="71"/>
        <v>1</v>
      </c>
    </row>
    <row r="75" spans="1:259" x14ac:dyDescent="0.25">
      <c r="A75" s="64" t="str">
        <f>'Table 2 - Final Demand 1997'!A79</f>
        <v>CPA_K64</v>
      </c>
      <c r="B75" s="64" t="str">
        <f>'Table 2 - Final Demand 1997'!B79</f>
        <v xml:space="preserve">Financial services, except insurance and pension funding         </v>
      </c>
      <c r="C75" s="66">
        <f>IF(ISERROR('Table 2 - Final Demand 1997'!AA79),0,'Table 2 - Final Demand 1997'!AA79)</f>
        <v>0.14010028369730157</v>
      </c>
      <c r="D75" s="66">
        <f>IF(ISERROR('Table 2 - Final Demand 1998'!AA79),0,'Table 2 - Final Demand 1998'!AA79)</f>
        <v>9.1918850131669921E-2</v>
      </c>
      <c r="E75" s="66">
        <f>IF(ISERROR('Table 2 - Final Demand 1999'!AA79),0,'Table 2 - Final Demand 1999'!AA79)</f>
        <v>0.1190707693228224</v>
      </c>
      <c r="F75" s="66">
        <f>IF(ISERROR('Table 2 - Final Demand 2000'!AA79),0,'Table 2 - Final Demand 2000'!AA79)</f>
        <v>0.12641161385143748</v>
      </c>
      <c r="G75" s="66">
        <f>IF(ISERROR('Table 2 - Final Demand 2001'!AA79),0,'Table 2 - Final Demand 2001'!AA79)</f>
        <v>0.1501699050274462</v>
      </c>
      <c r="H75" s="66">
        <f>IF(ISERROR('Table 2 - Final Demand 2002'!AA79),0,'Table 2 - Final Demand 2002'!AA79)</f>
        <v>0.14431385659911533</v>
      </c>
      <c r="I75" s="66">
        <f>IF(ISERROR('Table 2 - Final Demand 2003'!AA79),0,'Table 2 - Final Demand 2003'!AA79)</f>
        <v>0.16211396416478896</v>
      </c>
      <c r="J75" s="66">
        <f>IF(ISERROR('Table 2 - Final Demand 2004'!AA79),0,'Table 2 - Final Demand 2004'!AA79)</f>
        <v>0.15787638300345552</v>
      </c>
      <c r="K75" s="66">
        <f>IF(ISERROR('Table 2 - Final Demand 2005'!AA79),0,'Table 2 - Final Demand 2005'!AA79)</f>
        <v>0.18044211604821328</v>
      </c>
      <c r="L75" s="66">
        <f>IF(ISERROR('Table 2 - Final Demand 2006'!AA79),0,'Table 2 - Final Demand 2006'!AA79)</f>
        <v>0.19595945725589817</v>
      </c>
      <c r="M75" s="66">
        <f>IF(ISERROR('Table 2 - Final Demand 2007'!AA79),0,'Table 2 - Final Demand 2007'!AA79)</f>
        <v>0.22050211139537035</v>
      </c>
      <c r="N75" s="66">
        <f>IF(ISERROR('Table 2 - Final Demand 2008'!AA79),0,'Table 2 - Final Demand 2008'!AA79)</f>
        <v>0.21624286928025246</v>
      </c>
      <c r="O75" s="66">
        <f>IF(ISERROR('Table 2 - Final Demand 2009'!AA79),0,'Table 2 - Final Demand 2009'!AA79)</f>
        <v>0.21652308371990281</v>
      </c>
      <c r="P75" s="66">
        <f>IF(ISERROR('Table 2 - Final Demand 2010'!AA79),0,'Table 2 - Final Demand 2010'!AA79)</f>
        <v>0.22366150387030712</v>
      </c>
      <c r="Q75" s="66">
        <f>IF(ISERROR('Table 2 - Final Demand 2011'!AA79),0,'Table 2 - Final Demand 2011'!AA79)</f>
        <v>0.25759457228284621</v>
      </c>
      <c r="R75" s="66">
        <f>IF(ISERROR('Table 2 - Final Demand 2012'!AA79),0,'Table 2 - Final Demand 2012'!AA79)</f>
        <v>0.26431334693549213</v>
      </c>
      <c r="S75" s="66">
        <f>IF(ISERROR('Table 2 - Final Demand 2013'!AA79),0,'Table 2 - Final Demand 2013'!AA79)</f>
        <v>0.25736997825544505</v>
      </c>
      <c r="T75" s="66">
        <f>IF(ISERROR('Table 2 - Final Demand 2014'!AA79),0,'Table 2 - Final Demand 2014'!AA79)</f>
        <v>0.2276311520503308</v>
      </c>
      <c r="U75" s="66">
        <f>IF(ISERROR('Table 2 - Final Demand 2015'!AA79),0,'Table 2 - Final Demand 2015'!AA79)</f>
        <v>0.23420623844128344</v>
      </c>
      <c r="V75" s="66">
        <f>IF(ISERROR('Table 2 - Final Demand 2016'!AA79),0,'Table 2 - Final Demand 2016'!AA79)</f>
        <v>0.23881098275785592</v>
      </c>
      <c r="W75" s="66">
        <f>IF(ISERROR('Table 2 - Final Demand 2017'!AA79),0,'Table 2 - Final Demand 2017'!AA79)</f>
        <v>0.24688234343333873</v>
      </c>
      <c r="X75" s="66">
        <f>IF(ISERROR('Table 2 - Final Demand 2018'!AA79),0,'Table 2 - Final Demand 2018'!AA79)</f>
        <v>0.25439314193603535</v>
      </c>
      <c r="Y75" s="144">
        <f t="shared" si="49"/>
        <v>0.19665947833911862</v>
      </c>
      <c r="Z75" s="82">
        <f t="shared" si="72"/>
        <v>1</v>
      </c>
      <c r="AB75">
        <f t="shared" si="50"/>
        <v>1</v>
      </c>
      <c r="AC75">
        <f t="shared" si="51"/>
        <v>0</v>
      </c>
      <c r="AD75">
        <f t="shared" si="52"/>
        <v>1</v>
      </c>
      <c r="AE75">
        <f t="shared" si="53"/>
        <v>1</v>
      </c>
      <c r="AF75">
        <f t="shared" si="54"/>
        <v>1</v>
      </c>
      <c r="AG75">
        <f t="shared" si="55"/>
        <v>1</v>
      </c>
      <c r="AH75">
        <f t="shared" si="56"/>
        <v>1</v>
      </c>
      <c r="AI75">
        <f t="shared" si="57"/>
        <v>1</v>
      </c>
      <c r="AJ75">
        <f t="shared" si="58"/>
        <v>1</v>
      </c>
      <c r="AK75">
        <f t="shared" si="59"/>
        <v>1</v>
      </c>
      <c r="AL75">
        <f t="shared" si="60"/>
        <v>1</v>
      </c>
      <c r="AM75">
        <f t="shared" si="61"/>
        <v>1</v>
      </c>
      <c r="AN75">
        <f t="shared" si="62"/>
        <v>1</v>
      </c>
      <c r="AO75">
        <f t="shared" si="63"/>
        <v>1</v>
      </c>
      <c r="AP75">
        <f t="shared" si="64"/>
        <v>1</v>
      </c>
      <c r="AQ75">
        <f t="shared" si="65"/>
        <v>1</v>
      </c>
      <c r="AR75">
        <f t="shared" si="66"/>
        <v>1</v>
      </c>
      <c r="AS75">
        <f t="shared" si="67"/>
        <v>1</v>
      </c>
      <c r="AT75">
        <f t="shared" si="68"/>
        <v>1</v>
      </c>
      <c r="AU75">
        <f t="shared" si="69"/>
        <v>1</v>
      </c>
      <c r="AV75">
        <f t="shared" si="70"/>
        <v>1</v>
      </c>
      <c r="AW75">
        <f t="shared" si="71"/>
        <v>1</v>
      </c>
    </row>
    <row r="76" spans="1:259" x14ac:dyDescent="0.25">
      <c r="A76" s="64" t="str">
        <f>'Table 2 - Final Demand 1997'!A80</f>
        <v>CPA_K65.1-2 &amp; K65.3</v>
      </c>
      <c r="B76" s="64" t="str">
        <f>'Table 2 - Final Demand 1997'!B80</f>
        <v>Insurance, reinsurance and pension funding services, except compulsory social security</v>
      </c>
      <c r="C76" s="66">
        <f>IF(ISERROR('Table 2 - Final Demand 1997'!AA80),0,'Table 2 - Final Demand 1997'!AA80)</f>
        <v>0.14982999869229763</v>
      </c>
      <c r="D76" s="66">
        <f>IF(ISERROR('Table 2 - Final Demand 1998'!AA80),0,'Table 2 - Final Demand 1998'!AA80)</f>
        <v>0.12188522947424678</v>
      </c>
      <c r="E76" s="66">
        <f>IF(ISERROR('Table 2 - Final Demand 1999'!AA80),0,'Table 2 - Final Demand 1999'!AA80)</f>
        <v>9.6231843865913269E-2</v>
      </c>
      <c r="F76" s="66">
        <f>IF(ISERROR('Table 2 - Final Demand 2000'!AA80),0,'Table 2 - Final Demand 2000'!AA80)</f>
        <v>8.060942772418965E-2</v>
      </c>
      <c r="G76" s="66">
        <f>IF(ISERROR('Table 2 - Final Demand 2001'!AA80),0,'Table 2 - Final Demand 2001'!AA80)</f>
        <v>0.11308391460579159</v>
      </c>
      <c r="H76" s="66">
        <f>IF(ISERROR('Table 2 - Final Demand 2002'!AA80),0,'Table 2 - Final Demand 2002'!AA80)</f>
        <v>0.11675699536503421</v>
      </c>
      <c r="I76" s="66">
        <f>IF(ISERROR('Table 2 - Final Demand 2003'!AA80),0,'Table 2 - Final Demand 2003'!AA80)</f>
        <v>0.17964264388406595</v>
      </c>
      <c r="J76" s="66">
        <f>IF(ISERROR('Table 2 - Final Demand 2004'!AA80),0,'Table 2 - Final Demand 2004'!AA80)</f>
        <v>0.12573138424593569</v>
      </c>
      <c r="K76" s="66">
        <f>IF(ISERROR('Table 2 - Final Demand 2005'!AA80),0,'Table 2 - Final Demand 2005'!AA80)</f>
        <v>0.20704901465386558</v>
      </c>
      <c r="L76" s="66">
        <f>IF(ISERROR('Table 2 - Final Demand 2006'!AA80),0,'Table 2 - Final Demand 2006'!AA80)</f>
        <v>0.15238733588297915</v>
      </c>
      <c r="M76" s="66">
        <f>IF(ISERROR('Table 2 - Final Demand 2007'!AA80),0,'Table 2 - Final Demand 2007'!AA80)</f>
        <v>0.10437163494447339</v>
      </c>
      <c r="N76" s="66">
        <f>IF(ISERROR('Table 2 - Final Demand 2008'!AA80),0,'Table 2 - Final Demand 2008'!AA80)</f>
        <v>0.14478617785916265</v>
      </c>
      <c r="O76" s="66">
        <f>IF(ISERROR('Table 2 - Final Demand 2009'!AA80),0,'Table 2 - Final Demand 2009'!AA80)</f>
        <v>0.1853359353219961</v>
      </c>
      <c r="P76" s="66">
        <f>IF(ISERROR('Table 2 - Final Demand 2010'!AA80),0,'Table 2 - Final Demand 2010'!AA80)</f>
        <v>0.1747879883219797</v>
      </c>
      <c r="Q76" s="66">
        <f>IF(ISERROR('Table 2 - Final Demand 2011'!AA80),0,'Table 2 - Final Demand 2011'!AA80)</f>
        <v>0.17738808345631854</v>
      </c>
      <c r="R76" s="66">
        <f>IF(ISERROR('Table 2 - Final Demand 2012'!AA80),0,'Table 2 - Final Demand 2012'!AA80)</f>
        <v>0.178925411389385</v>
      </c>
      <c r="S76" s="66">
        <f>IF(ISERROR('Table 2 - Final Demand 2013'!AA80),0,'Table 2 - Final Demand 2013'!AA80)</f>
        <v>0.20874918833120898</v>
      </c>
      <c r="T76" s="66">
        <f>IF(ISERROR('Table 2 - Final Demand 2014'!AA80),0,'Table 2 - Final Demand 2014'!AA80)</f>
        <v>0.22960580590394433</v>
      </c>
      <c r="U76" s="66">
        <f>IF(ISERROR('Table 2 - Final Demand 2015'!AA80),0,'Table 2 - Final Demand 2015'!AA80)</f>
        <v>0.19212014317580536</v>
      </c>
      <c r="V76" s="66">
        <f>IF(ISERROR('Table 2 - Final Demand 2016'!AA80),0,'Table 2 - Final Demand 2016'!AA80)</f>
        <v>0.19674029850746269</v>
      </c>
      <c r="W76" s="66">
        <f>IF(ISERROR('Table 2 - Final Demand 2017'!AA80),0,'Table 2 - Final Demand 2017'!AA80)</f>
        <v>0.19210407077957695</v>
      </c>
      <c r="X76" s="66">
        <f>IF(ISERROR('Table 2 - Final Demand 2018'!AA80),0,'Table 2 - Final Demand 2018'!AA80)</f>
        <v>0.19749234347295461</v>
      </c>
      <c r="Y76" s="144">
        <f t="shared" si="49"/>
        <v>0.16025522135720854</v>
      </c>
      <c r="Z76" s="82">
        <f t="shared" si="72"/>
        <v>1</v>
      </c>
      <c r="AB76">
        <f t="shared" si="50"/>
        <v>1</v>
      </c>
      <c r="AC76">
        <f t="shared" si="51"/>
        <v>1</v>
      </c>
      <c r="AD76">
        <f t="shared" si="52"/>
        <v>0</v>
      </c>
      <c r="AE76">
        <f t="shared" si="53"/>
        <v>0</v>
      </c>
      <c r="AF76">
        <f t="shared" si="54"/>
        <v>1</v>
      </c>
      <c r="AG76">
        <f t="shared" si="55"/>
        <v>1</v>
      </c>
      <c r="AH76">
        <f t="shared" si="56"/>
        <v>1</v>
      </c>
      <c r="AI76">
        <f t="shared" si="57"/>
        <v>1</v>
      </c>
      <c r="AJ76">
        <f t="shared" si="58"/>
        <v>1</v>
      </c>
      <c r="AK76">
        <f t="shared" si="59"/>
        <v>1</v>
      </c>
      <c r="AL76">
        <f t="shared" si="60"/>
        <v>1</v>
      </c>
      <c r="AM76">
        <f t="shared" si="61"/>
        <v>1</v>
      </c>
      <c r="AN76">
        <f t="shared" si="62"/>
        <v>1</v>
      </c>
      <c r="AO76">
        <f t="shared" si="63"/>
        <v>1</v>
      </c>
      <c r="AP76">
        <f t="shared" si="64"/>
        <v>1</v>
      </c>
      <c r="AQ76">
        <f t="shared" si="65"/>
        <v>1</v>
      </c>
      <c r="AR76">
        <f t="shared" si="66"/>
        <v>1</v>
      </c>
      <c r="AS76">
        <f t="shared" si="67"/>
        <v>1</v>
      </c>
      <c r="AT76">
        <f t="shared" si="68"/>
        <v>1</v>
      </c>
      <c r="AU76">
        <f t="shared" si="69"/>
        <v>1</v>
      </c>
      <c r="AV76">
        <f t="shared" si="70"/>
        <v>1</v>
      </c>
      <c r="AW76">
        <f t="shared" si="71"/>
        <v>1</v>
      </c>
    </row>
    <row r="77" spans="1:259" x14ac:dyDescent="0.25">
      <c r="A77" s="64" t="str">
        <f>'Table 2 - Final Demand 1997'!A81</f>
        <v>CPA_K66</v>
      </c>
      <c r="B77" s="64" t="str">
        <f>'Table 2 - Final Demand 1997'!B81</f>
        <v xml:space="preserve">Services auxiliary to financial services and insurance services        </v>
      </c>
      <c r="C77" s="66">
        <f>IF(ISERROR('Table 2 - Final Demand 1997'!AA81),0,'Table 2 - Final Demand 1997'!AA81)</f>
        <v>0.56987910189982727</v>
      </c>
      <c r="D77" s="66">
        <f>IF(ISERROR('Table 2 - Final Demand 1998'!AA81),0,'Table 2 - Final Demand 1998'!AA81)</f>
        <v>0.52510040160642568</v>
      </c>
      <c r="E77" s="66">
        <f>IF(ISERROR('Table 2 - Final Demand 1999'!AA81),0,'Table 2 - Final Demand 1999'!AA81)</f>
        <v>0.51460625440355534</v>
      </c>
      <c r="F77" s="66">
        <f>IF(ISERROR('Table 2 - Final Demand 2000'!AA81),0,'Table 2 - Final Demand 2000'!AA81)</f>
        <v>0.52981798225555654</v>
      </c>
      <c r="G77" s="66">
        <f>IF(ISERROR('Table 2 - Final Demand 2001'!AA81),0,'Table 2 - Final Demand 2001'!AA81)</f>
        <v>0.54058809909701322</v>
      </c>
      <c r="H77" s="66">
        <f>IF(ISERROR('Table 2 - Final Demand 2002'!AA81),0,'Table 2 - Final Demand 2002'!AA81)</f>
        <v>0.49314648565798119</v>
      </c>
      <c r="I77" s="66">
        <f>IF(ISERROR('Table 2 - Final Demand 2003'!AA81),0,'Table 2 - Final Demand 2003'!AA81)</f>
        <v>0.49099565307389775</v>
      </c>
      <c r="J77" s="66">
        <f>IF(ISERROR('Table 2 - Final Demand 2004'!AA81),0,'Table 2 - Final Demand 2004'!AA81)</f>
        <v>0.52561721229007041</v>
      </c>
      <c r="K77" s="66">
        <f>IF(ISERROR('Table 2 - Final Demand 2005'!AA81),0,'Table 2 - Final Demand 2005'!AA81)</f>
        <v>0.564884628499981</v>
      </c>
      <c r="L77" s="66">
        <f>IF(ISERROR('Table 2 - Final Demand 2006'!AA81),0,'Table 2 - Final Demand 2006'!AA81)</f>
        <v>0.61006227466404461</v>
      </c>
      <c r="M77" s="66">
        <f>IF(ISERROR('Table 2 - Final Demand 2007'!AA81),0,'Table 2 - Final Demand 2007'!AA81)</f>
        <v>0.65939304219096961</v>
      </c>
      <c r="N77" s="66">
        <f>IF(ISERROR('Table 2 - Final Demand 2008'!AA81),0,'Table 2 - Final Demand 2008'!AA81)</f>
        <v>0.6491192431585362</v>
      </c>
      <c r="O77" s="66">
        <f>IF(ISERROR('Table 2 - Final Demand 2009'!AA81),0,'Table 2 - Final Demand 2009'!AA81)</f>
        <v>0.60184354351904723</v>
      </c>
      <c r="P77" s="66">
        <f>IF(ISERROR('Table 2 - Final Demand 2010'!AA81),0,'Table 2 - Final Demand 2010'!AA81)</f>
        <v>0.58862662657335219</v>
      </c>
      <c r="Q77" s="66">
        <f>IF(ISERROR('Table 2 - Final Demand 2011'!AA81),0,'Table 2 - Final Demand 2011'!AA81)</f>
        <v>0.64157761602395336</v>
      </c>
      <c r="R77" s="66">
        <f>IF(ISERROR('Table 2 - Final Demand 2012'!AA81),0,'Table 2 - Final Demand 2012'!AA81)</f>
        <v>0.64453178307268211</v>
      </c>
      <c r="S77" s="66">
        <f>IF(ISERROR('Table 2 - Final Demand 2013'!AA81),0,'Table 2 - Final Demand 2013'!AA81)</f>
        <v>0.62479818365287587</v>
      </c>
      <c r="T77" s="66">
        <f>IF(ISERROR('Table 2 - Final Demand 2014'!AA81),0,'Table 2 - Final Demand 2014'!AA81)</f>
        <v>0.58422896361080001</v>
      </c>
      <c r="U77" s="66">
        <f>IF(ISERROR('Table 2 - Final Demand 2015'!AA81),0,'Table 2 - Final Demand 2015'!AA81)</f>
        <v>0.57974106580032003</v>
      </c>
      <c r="V77" s="66">
        <f>IF(ISERROR('Table 2 - Final Demand 2016'!AA81),0,'Table 2 - Final Demand 2016'!AA81)</f>
        <v>0.59093990058743784</v>
      </c>
      <c r="W77" s="66">
        <f>IF(ISERROR('Table 2 - Final Demand 2017'!AA81),0,'Table 2 - Final Demand 2017'!AA81)</f>
        <v>0.58145981577683681</v>
      </c>
      <c r="X77" s="66">
        <f>IF(ISERROR('Table 2 - Final Demand 2018'!AA81),0,'Table 2 - Final Demand 2018'!AA81)</f>
        <v>0.60286929473751028</v>
      </c>
      <c r="Y77" s="144">
        <f t="shared" si="49"/>
        <v>0.57790123509784896</v>
      </c>
      <c r="Z77" s="82">
        <f t="shared" si="72"/>
        <v>1</v>
      </c>
      <c r="AB77">
        <f t="shared" si="50"/>
        <v>1</v>
      </c>
      <c r="AC77">
        <f t="shared" si="51"/>
        <v>1</v>
      </c>
      <c r="AD77">
        <f t="shared" si="52"/>
        <v>1</v>
      </c>
      <c r="AE77">
        <f t="shared" si="53"/>
        <v>1</v>
      </c>
      <c r="AF77">
        <f t="shared" si="54"/>
        <v>1</v>
      </c>
      <c r="AG77">
        <f t="shared" si="55"/>
        <v>1</v>
      </c>
      <c r="AH77">
        <f t="shared" si="56"/>
        <v>1</v>
      </c>
      <c r="AI77">
        <f t="shared" si="57"/>
        <v>1</v>
      </c>
      <c r="AJ77">
        <f t="shared" si="58"/>
        <v>1</v>
      </c>
      <c r="AK77">
        <f t="shared" si="59"/>
        <v>1</v>
      </c>
      <c r="AL77">
        <f t="shared" si="60"/>
        <v>1</v>
      </c>
      <c r="AM77">
        <f t="shared" si="61"/>
        <v>1</v>
      </c>
      <c r="AN77">
        <f t="shared" si="62"/>
        <v>1</v>
      </c>
      <c r="AO77">
        <f t="shared" si="63"/>
        <v>1</v>
      </c>
      <c r="AP77">
        <f t="shared" si="64"/>
        <v>1</v>
      </c>
      <c r="AQ77">
        <f t="shared" si="65"/>
        <v>1</v>
      </c>
      <c r="AR77">
        <f t="shared" si="66"/>
        <v>1</v>
      </c>
      <c r="AS77">
        <f t="shared" si="67"/>
        <v>1</v>
      </c>
      <c r="AT77">
        <f t="shared" si="68"/>
        <v>1</v>
      </c>
      <c r="AU77">
        <f t="shared" si="69"/>
        <v>1</v>
      </c>
      <c r="AV77">
        <f t="shared" si="70"/>
        <v>1</v>
      </c>
      <c r="AW77">
        <f t="shared" si="71"/>
        <v>1</v>
      </c>
    </row>
    <row r="78" spans="1:259" s="77" customFormat="1" x14ac:dyDescent="0.25">
      <c r="A78" s="75" t="s">
        <v>316</v>
      </c>
      <c r="B78" s="76" t="s">
        <v>317</v>
      </c>
      <c r="C78" s="76">
        <f>IF(ISERROR('Table 2 - Final Demand 1997'!AA82),0,'Table 2 - Final Demand 1997'!AA82)</f>
        <v>0.20177687787985732</v>
      </c>
      <c r="D78" s="76">
        <f>IF(ISERROR('Table 2 - Final Demand 1998'!AA82),0,'Table 2 - Final Demand 1998'!AA82)</f>
        <v>0.16043461839134979</v>
      </c>
      <c r="E78" s="76">
        <f>IF(ISERROR('Table 2 - Final Demand 1999'!AA82),0,'Table 2 - Final Demand 1999'!AA82)</f>
        <v>0.17723326529360747</v>
      </c>
      <c r="F78" s="76">
        <f>IF(ISERROR('Table 2 - Final Demand 2000'!AA82),0,'Table 2 - Final Demand 2000'!AA82)</f>
        <v>0.18983916392385736</v>
      </c>
      <c r="G78" s="76">
        <f>IF(ISERROR('Table 2 - Final Demand 2001'!AA82),0,'Table 2 - Final Demand 2001'!AA82)</f>
        <v>0.20494135068781419</v>
      </c>
      <c r="H78" s="76">
        <f>IF(ISERROR('Table 2 - Final Demand 2002'!AA82),0,'Table 2 - Final Demand 2002'!AA82)</f>
        <v>0.19270759654830952</v>
      </c>
      <c r="I78" s="76">
        <f>IF(ISERROR('Table 2 - Final Demand 2003'!AA82),0,'Table 2 - Final Demand 2003'!AA82)</f>
        <v>0.2198980675302612</v>
      </c>
      <c r="J78" s="76">
        <f>IF(ISERROR('Table 2 - Final Demand 2004'!AA82),0,'Table 2 - Final Demand 2004'!AA82)</f>
        <v>0.20307386291357796</v>
      </c>
      <c r="K78" s="76">
        <f>IF(ISERROR('Table 2 - Final Demand 2005'!AA82),0,'Table 2 - Final Demand 2005'!AA82)</f>
        <v>0.2447813877956086</v>
      </c>
      <c r="L78" s="76">
        <f>IF(ISERROR('Table 2 - Final Demand 2006'!AA82),0,'Table 2 - Final Demand 2006'!AA82)</f>
        <v>0.23772622558466822</v>
      </c>
      <c r="M78" s="76">
        <f>IF(ISERROR('Table 2 - Final Demand 2007'!AA82),0,'Table 2 - Final Demand 2007'!AA82)</f>
        <v>0.23372400813990851</v>
      </c>
      <c r="N78" s="76">
        <f>IF(ISERROR('Table 2 - Final Demand 2008'!AA82),0,'Table 2 - Final Demand 2008'!AA82)</f>
        <v>0.25347582738481506</v>
      </c>
      <c r="O78" s="76">
        <f>IF(ISERROR('Table 2 - Final Demand 2009'!AA82),0,'Table 2 - Final Demand 2009'!AA82)</f>
        <v>0.26536567796436744</v>
      </c>
      <c r="P78" s="76">
        <f>IF(ISERROR('Table 2 - Final Demand 2010'!AA82),0,'Table 2 - Final Demand 2010'!AA82)</f>
        <v>0.27010001022250996</v>
      </c>
      <c r="Q78" s="76">
        <f>IF(ISERROR('Table 2 - Final Demand 2011'!AA82),0,'Table 2 - Final Demand 2011'!AA82)</f>
        <v>0.29462907481994405</v>
      </c>
      <c r="R78" s="76">
        <f>IF(ISERROR('Table 2 - Final Demand 2012'!AA82),0,'Table 2 - Final Demand 2012'!AA82)</f>
        <v>0.29539052652483877</v>
      </c>
      <c r="S78" s="76">
        <f>IF(ISERROR('Table 2 - Final Demand 2013'!AA82),0,'Table 2 - Final Demand 2013'!AA82)</f>
        <v>0.29736530997806643</v>
      </c>
      <c r="T78" s="76">
        <f>IF(ISERROR('Table 2 - Final Demand 2014'!AA82),0,'Table 2 - Final Demand 2014'!AA82)</f>
        <v>0.28421296711845134</v>
      </c>
      <c r="U78" s="76">
        <f>IF(ISERROR('Table 2 - Final Demand 2015'!AA82),0,'Table 2 - Final Demand 2015'!AA82)</f>
        <v>0.2759289935445231</v>
      </c>
      <c r="V78" s="76">
        <f>IF(ISERROR('Table 2 - Final Demand 2016'!AA82),0,'Table 2 - Final Demand 2016'!AA82)</f>
        <v>0.28101154218899244</v>
      </c>
      <c r="W78" s="76">
        <f>IF(ISERROR('Table 2 - Final Demand 2017'!AA82),0,'Table 2 - Final Demand 2017'!AA82)</f>
        <v>0.28382862138515441</v>
      </c>
      <c r="X78" s="76">
        <f>IF(ISERROR('Table 2 - Final Demand 2018'!AA82),0,'Table 2 - Final Demand 2018'!AA82)</f>
        <v>0.29308706876004981</v>
      </c>
      <c r="Y78" s="144">
        <f t="shared" si="49"/>
        <v>0.24366054748093335</v>
      </c>
      <c r="Z78" s="146">
        <f t="shared" si="72"/>
        <v>1</v>
      </c>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row>
    <row r="79" spans="1:259" x14ac:dyDescent="0.25">
      <c r="A79" s="64" t="str">
        <f>'Table 2 - Final Demand 1997'!A83</f>
        <v>CPA_L68BXL683</v>
      </c>
      <c r="B79" s="64" t="str">
        <f>'Table 2 - Final Demand 1997'!B83</f>
        <v>Real estate services, excluding on a fee or contract basis and excluding imputed rent</v>
      </c>
      <c r="C79" s="66">
        <f>IF(ISERROR('Table 2 - Final Demand 1997'!AA83),0,'Table 2 - Final Demand 1997'!AA83)</f>
        <v>6.0364341920879595E-3</v>
      </c>
      <c r="D79" s="66">
        <f>IF(ISERROR('Table 2 - Final Demand 1998'!AA83),0,'Table 2 - Final Demand 1998'!AA83)</f>
        <v>5.6062221169410559E-3</v>
      </c>
      <c r="E79" s="66">
        <f>IF(ISERROR('Table 2 - Final Demand 1999'!AA83),0,'Table 2 - Final Demand 1999'!AA83)</f>
        <v>5.3966745843230402E-3</v>
      </c>
      <c r="F79" s="66">
        <f>IF(ISERROR('Table 2 - Final Demand 2000'!AA83),0,'Table 2 - Final Demand 2000'!AA83)</f>
        <v>5.3725254512010778E-3</v>
      </c>
      <c r="G79" s="66">
        <f>IF(ISERROR('Table 2 - Final Demand 2001'!AA83),0,'Table 2 - Final Demand 2001'!AA83)</f>
        <v>4.5205263434548735E-3</v>
      </c>
      <c r="H79" s="66">
        <f>IF(ISERROR('Table 2 - Final Demand 2002'!AA83),0,'Table 2 - Final Demand 2002'!AA83)</f>
        <v>4.4487395238015899E-3</v>
      </c>
      <c r="I79" s="66">
        <f>IF(ISERROR('Table 2 - Final Demand 2003'!AA83),0,'Table 2 - Final Demand 2003'!AA83)</f>
        <v>4.5109665901555728E-3</v>
      </c>
      <c r="J79" s="66">
        <f>IF(ISERROR('Table 2 - Final Demand 2004'!AA83),0,'Table 2 - Final Demand 2004'!AA83)</f>
        <v>4.8000498706480066E-3</v>
      </c>
      <c r="K79" s="66">
        <f>IF(ISERROR('Table 2 - Final Demand 2005'!AA83),0,'Table 2 - Final Demand 2005'!AA83)</f>
        <v>4.9456714302586512E-3</v>
      </c>
      <c r="L79" s="66">
        <f>IF(ISERROR('Table 2 - Final Demand 2006'!AA83),0,'Table 2 - Final Demand 2006'!AA83)</f>
        <v>5.2268914553495914E-3</v>
      </c>
      <c r="M79" s="66">
        <f>IF(ISERROR('Table 2 - Final Demand 2007'!AA83),0,'Table 2 - Final Demand 2007'!AA83)</f>
        <v>5.0380117337754009E-3</v>
      </c>
      <c r="N79" s="66">
        <f>IF(ISERROR('Table 2 - Final Demand 2008'!AA83),0,'Table 2 - Final Demand 2008'!AA83)</f>
        <v>4.9200341838603343E-3</v>
      </c>
      <c r="O79" s="66">
        <f>IF(ISERROR('Table 2 - Final Demand 2009'!AA83),0,'Table 2 - Final Demand 2009'!AA83)</f>
        <v>4.8046235797927278E-3</v>
      </c>
      <c r="P79" s="66">
        <f>IF(ISERROR('Table 2 - Final Demand 2010'!AA83),0,'Table 2 - Final Demand 2010'!AA83)</f>
        <v>4.6849634463898542E-3</v>
      </c>
      <c r="Q79" s="66">
        <f>IF(ISERROR('Table 2 - Final Demand 2011'!AA83),0,'Table 2 - Final Demand 2011'!AA83)</f>
        <v>4.5805256407646421E-3</v>
      </c>
      <c r="R79" s="66">
        <f>IF(ISERROR('Table 2 - Final Demand 2012'!AA83),0,'Table 2 - Final Demand 2012'!AA83)</f>
        <v>4.4136833436658552E-3</v>
      </c>
      <c r="S79" s="66">
        <f>IF(ISERROR('Table 2 - Final Demand 2013'!AA83),0,'Table 2 - Final Demand 2013'!AA83)</f>
        <v>4.9198346098152448E-3</v>
      </c>
      <c r="T79" s="66">
        <f>IF(ISERROR('Table 2 - Final Demand 2014'!AA83),0,'Table 2 - Final Demand 2014'!AA83)</f>
        <v>5.2641254031651598E-3</v>
      </c>
      <c r="U79" s="66">
        <f>IF(ISERROR('Table 2 - Final Demand 2015'!AA83),0,'Table 2 - Final Demand 2015'!AA83)</f>
        <v>5.0707983091981546E-3</v>
      </c>
      <c r="V79" s="66">
        <f>IF(ISERROR('Table 2 - Final Demand 2016'!AA83),0,'Table 2 - Final Demand 2016'!AA83)</f>
        <v>5.9273112263429186E-3</v>
      </c>
      <c r="W79" s="66">
        <f>IF(ISERROR('Table 2 - Final Demand 2017'!AA83),0,'Table 2 - Final Demand 2017'!AA83)</f>
        <v>6.2384211123293889E-3</v>
      </c>
      <c r="X79" s="66">
        <f>IF(ISERROR('Table 2 - Final Demand 2018'!AA83),0,'Table 2 - Final Demand 2018'!AA83)</f>
        <v>6.4011011373979708E-3</v>
      </c>
      <c r="Y79" s="144">
        <f t="shared" si="49"/>
        <v>5.1421879674872321E-3</v>
      </c>
      <c r="Z79" s="82">
        <f t="shared" ref="Z79:Z108" si="73">IF(Y79&gt;0.1,1,0)</f>
        <v>0</v>
      </c>
      <c r="AB79">
        <f t="shared" si="50"/>
        <v>0</v>
      </c>
      <c r="AC79">
        <f t="shared" si="51"/>
        <v>0</v>
      </c>
      <c r="AD79">
        <f t="shared" si="52"/>
        <v>0</v>
      </c>
      <c r="AE79">
        <f t="shared" si="53"/>
        <v>0</v>
      </c>
      <c r="AF79">
        <f t="shared" si="54"/>
        <v>0</v>
      </c>
      <c r="AG79">
        <f t="shared" si="55"/>
        <v>0</v>
      </c>
      <c r="AH79">
        <f t="shared" si="56"/>
        <v>0</v>
      </c>
      <c r="AI79">
        <f t="shared" si="57"/>
        <v>0</v>
      </c>
      <c r="AJ79">
        <f t="shared" si="58"/>
        <v>0</v>
      </c>
      <c r="AK79">
        <f t="shared" si="59"/>
        <v>0</v>
      </c>
      <c r="AL79">
        <f t="shared" si="60"/>
        <v>0</v>
      </c>
      <c r="AM79">
        <f t="shared" si="61"/>
        <v>0</v>
      </c>
      <c r="AN79">
        <f t="shared" si="62"/>
        <v>0</v>
      </c>
      <c r="AO79">
        <f t="shared" si="63"/>
        <v>0</v>
      </c>
      <c r="AP79">
        <f t="shared" si="64"/>
        <v>0</v>
      </c>
      <c r="AQ79">
        <f t="shared" si="65"/>
        <v>0</v>
      </c>
      <c r="AR79">
        <f t="shared" si="66"/>
        <v>0</v>
      </c>
      <c r="AS79">
        <f t="shared" si="67"/>
        <v>0</v>
      </c>
      <c r="AT79">
        <f t="shared" ref="AT79:AT108" si="74">IF(U79&gt;0.1,1,0)</f>
        <v>0</v>
      </c>
      <c r="AU79">
        <f t="shared" ref="AU79:AU108" si="75">IF(V79&gt;0.1,1,0)</f>
        <v>0</v>
      </c>
      <c r="AV79">
        <f t="shared" ref="AV79:AV108" si="76">IF(W79&gt;0.1,1,0)</f>
        <v>0</v>
      </c>
      <c r="AW79">
        <f t="shared" ref="AW79:AW108" si="77">IF(X79&gt;0.1,1,0)</f>
        <v>0</v>
      </c>
    </row>
    <row r="80" spans="1:259" x14ac:dyDescent="0.25">
      <c r="A80" s="64" t="str">
        <f>'Table 2 - Final Demand 1997'!A84</f>
        <v>CPA_L68A</v>
      </c>
      <c r="B80" s="64" t="str">
        <f>'Table 2 - Final Demand 1997'!B84</f>
        <v>Imputed rents of owner-occupied dwellings</v>
      </c>
      <c r="C80" s="66">
        <f>IF(ISERROR('Table 2 - Final Demand 1997'!AA84),0,'Table 2 - Final Demand 1997'!AA84)</f>
        <v>1.4193907939880528E-3</v>
      </c>
      <c r="D80" s="66">
        <f>IF(ISERROR('Table 2 - Final Demand 1998'!AA84),0,'Table 2 - Final Demand 1998'!AA84)</f>
        <v>1.46945218822423E-3</v>
      </c>
      <c r="E80" s="66">
        <f>IF(ISERROR('Table 2 - Final Demand 1999'!AA84),0,'Table 2 - Final Demand 1999'!AA84)</f>
        <v>1.5229802570726884E-3</v>
      </c>
      <c r="F80" s="66">
        <f>IF(ISERROR('Table 2 - Final Demand 2000'!AA84),0,'Table 2 - Final Demand 2000'!AA84)</f>
        <v>1.4956950332075296E-3</v>
      </c>
      <c r="G80" s="66">
        <f>IF(ISERROR('Table 2 - Final Demand 2001'!AA84),0,'Table 2 - Final Demand 2001'!AA84)</f>
        <v>1.4355099035307593E-3</v>
      </c>
      <c r="H80" s="66">
        <f>IF(ISERROR('Table 2 - Final Demand 2002'!AA84),0,'Table 2 - Final Demand 2002'!AA84)</f>
        <v>1.528317540718746E-3</v>
      </c>
      <c r="I80" s="66">
        <f>IF(ISERROR('Table 2 - Final Demand 2003'!AA84),0,'Table 2 - Final Demand 2003'!AA84)</f>
        <v>1.6232040204424471E-3</v>
      </c>
      <c r="J80" s="66">
        <f>IF(ISERROR('Table 2 - Final Demand 2004'!AA84),0,'Table 2 - Final Demand 2004'!AA84)</f>
        <v>1.5738507109819041E-3</v>
      </c>
      <c r="K80" s="66">
        <f>IF(ISERROR('Table 2 - Final Demand 2005'!AA84),0,'Table 2 - Final Demand 2005'!AA84)</f>
        <v>1.5237842851464158E-3</v>
      </c>
      <c r="L80" s="66">
        <f>IF(ISERROR('Table 2 - Final Demand 2006'!AA84),0,'Table 2 - Final Demand 2006'!AA84)</f>
        <v>1.5044941941954814E-3</v>
      </c>
      <c r="M80" s="66">
        <f>IF(ISERROR('Table 2 - Final Demand 2007'!AA84),0,'Table 2 - Final Demand 2007'!AA84)</f>
        <v>1.6126421179781577E-3</v>
      </c>
      <c r="N80" s="66">
        <f>IF(ISERROR('Table 2 - Final Demand 2008'!AA84),0,'Table 2 - Final Demand 2008'!AA84)</f>
        <v>1.60086663456909E-3</v>
      </c>
      <c r="O80" s="66">
        <f>IF(ISERROR('Table 2 - Final Demand 2009'!AA84),0,'Table 2 - Final Demand 2009'!AA84)</f>
        <v>1.8244027324169447E-3</v>
      </c>
      <c r="P80" s="66">
        <f>IF(ISERROR('Table 2 - Final Demand 2010'!AA84),0,'Table 2 - Final Demand 2010'!AA84)</f>
        <v>1.9734385833911142E-3</v>
      </c>
      <c r="Q80" s="66">
        <f>IF(ISERROR('Table 2 - Final Demand 2011'!AA84),0,'Table 2 - Final Demand 2011'!AA84)</f>
        <v>1.9971486137785582E-3</v>
      </c>
      <c r="R80" s="66">
        <f>IF(ISERROR('Table 2 - Final Demand 2012'!AA84),0,'Table 2 - Final Demand 2012'!AA84)</f>
        <v>2.0866709616360413E-3</v>
      </c>
      <c r="S80" s="66">
        <f>IF(ISERROR('Table 2 - Final Demand 2013'!AA84),0,'Table 2 - Final Demand 2013'!AA84)</f>
        <v>2.202061129216947E-3</v>
      </c>
      <c r="T80" s="66">
        <f>IF(ISERROR('Table 2 - Final Demand 2014'!AA84),0,'Table 2 - Final Demand 2014'!AA84)</f>
        <v>2.2338880822070813E-3</v>
      </c>
      <c r="U80" s="66">
        <f>IF(ISERROR('Table 2 - Final Demand 2015'!AA84),0,'Table 2 - Final Demand 2015'!AA84)</f>
        <v>2.3004265691651433E-3</v>
      </c>
      <c r="V80" s="66">
        <f>IF(ISERROR('Table 2 - Final Demand 2016'!AA84),0,'Table 2 - Final Demand 2016'!AA84)</f>
        <v>2.2834129798057655E-3</v>
      </c>
      <c r="W80" s="66">
        <f>IF(ISERROR('Table 2 - Final Demand 2017'!AA84),0,'Table 2 - Final Demand 2017'!AA84)</f>
        <v>2.4253188005175287E-3</v>
      </c>
      <c r="X80" s="66">
        <f>IF(ISERROR('Table 2 - Final Demand 2018'!AA84),0,'Table 2 - Final Demand 2018'!AA84)</f>
        <v>2.4593730490550334E-3</v>
      </c>
      <c r="Y80" s="144">
        <f t="shared" si="49"/>
        <v>1.8225604173293481E-3</v>
      </c>
      <c r="Z80" s="82">
        <f t="shared" si="73"/>
        <v>0</v>
      </c>
      <c r="AB80">
        <f t="shared" si="50"/>
        <v>0</v>
      </c>
      <c r="AC80">
        <f t="shared" si="51"/>
        <v>0</v>
      </c>
      <c r="AD80">
        <f t="shared" si="52"/>
        <v>0</v>
      </c>
      <c r="AE80">
        <f t="shared" si="53"/>
        <v>0</v>
      </c>
      <c r="AF80">
        <f t="shared" si="54"/>
        <v>0</v>
      </c>
      <c r="AG80">
        <f t="shared" si="55"/>
        <v>0</v>
      </c>
      <c r="AH80">
        <f t="shared" si="56"/>
        <v>0</v>
      </c>
      <c r="AI80">
        <f t="shared" si="57"/>
        <v>0</v>
      </c>
      <c r="AJ80">
        <f t="shared" si="58"/>
        <v>0</v>
      </c>
      <c r="AK80">
        <f t="shared" si="59"/>
        <v>0</v>
      </c>
      <c r="AL80">
        <f t="shared" si="60"/>
        <v>0</v>
      </c>
      <c r="AM80">
        <f t="shared" si="61"/>
        <v>0</v>
      </c>
      <c r="AN80">
        <f t="shared" si="62"/>
        <v>0</v>
      </c>
      <c r="AO80">
        <f t="shared" si="63"/>
        <v>0</v>
      </c>
      <c r="AP80">
        <f t="shared" si="64"/>
        <v>0</v>
      </c>
      <c r="AQ80">
        <f t="shared" si="65"/>
        <v>0</v>
      </c>
      <c r="AR80">
        <f t="shared" si="66"/>
        <v>0</v>
      </c>
      <c r="AS80">
        <f t="shared" si="67"/>
        <v>0</v>
      </c>
      <c r="AT80">
        <f t="shared" si="74"/>
        <v>0</v>
      </c>
      <c r="AU80">
        <f t="shared" si="75"/>
        <v>0</v>
      </c>
      <c r="AV80">
        <f t="shared" si="76"/>
        <v>0</v>
      </c>
      <c r="AW80">
        <f t="shared" si="77"/>
        <v>0</v>
      </c>
    </row>
    <row r="81" spans="1:49" x14ac:dyDescent="0.25">
      <c r="A81" s="64" t="str">
        <f>'Table 2 - Final Demand 1997'!A85</f>
        <v>CPA_L683</v>
      </c>
      <c r="B81" s="64" t="str">
        <f>'Table 2 - Final Demand 1997'!B85</f>
        <v xml:space="preserve">Real estate activities on a fee or contract basis       </v>
      </c>
      <c r="C81" s="66">
        <f>IF(ISERROR('Table 2 - Final Demand 1997'!AA85),0,'Table 2 - Final Demand 1997'!AA85)</f>
        <v>9.5666854248733814E-3</v>
      </c>
      <c r="D81" s="66">
        <f>IF(ISERROR('Table 2 - Final Demand 1998'!AA85),0,'Table 2 - Final Demand 1998'!AA85)</f>
        <v>3.8590172369436584E-3</v>
      </c>
      <c r="E81" s="66">
        <f>IF(ISERROR('Table 2 - Final Demand 1999'!AA85),0,'Table 2 - Final Demand 1999'!AA85)</f>
        <v>6.8104426787741201E-3</v>
      </c>
      <c r="F81" s="66">
        <f>IF(ISERROR('Table 2 - Final Demand 2000'!AA85),0,'Table 2 - Final Demand 2000'!AA85)</f>
        <v>4.3738489871086557E-3</v>
      </c>
      <c r="G81" s="66">
        <f>IF(ISERROR('Table 2 - Final Demand 2001'!AA85),0,'Table 2 - Final Demand 2001'!AA85)</f>
        <v>2.5560361777428233E-3</v>
      </c>
      <c r="H81" s="66">
        <f>IF(ISERROR('Table 2 - Final Demand 2002'!AA85),0,'Table 2 - Final Demand 2002'!AA85)</f>
        <v>2.3284972237148488E-3</v>
      </c>
      <c r="I81" s="66">
        <f>IF(ISERROR('Table 2 - Final Demand 2003'!AA85),0,'Table 2 - Final Demand 2003'!AA85)</f>
        <v>1.2970635921455594E-2</v>
      </c>
      <c r="J81" s="66">
        <f>IF(ISERROR('Table 2 - Final Demand 2004'!AA85),0,'Table 2 - Final Demand 2004'!AA85)</f>
        <v>8.6307782328847275E-3</v>
      </c>
      <c r="K81" s="66">
        <f>IF(ISERROR('Table 2 - Final Demand 2005'!AA85),0,'Table 2 - Final Demand 2005'!AA85)</f>
        <v>6.8150208623087623E-3</v>
      </c>
      <c r="L81" s="66">
        <f>IF(ISERROR('Table 2 - Final Demand 2006'!AA85),0,'Table 2 - Final Demand 2006'!AA85)</f>
        <v>7.6326326326326323E-3</v>
      </c>
      <c r="M81" s="66">
        <f>IF(ISERROR('Table 2 - Final Demand 2007'!AA85),0,'Table 2 - Final Demand 2007'!AA85)</f>
        <v>8.4525357607282189E-3</v>
      </c>
      <c r="N81" s="66">
        <f>IF(ISERROR('Table 2 - Final Demand 2008'!AA85),0,'Table 2 - Final Demand 2008'!AA85)</f>
        <v>1.3816534541336353E-2</v>
      </c>
      <c r="O81" s="66">
        <f>IF(ISERROR('Table 2 - Final Demand 2009'!AA85),0,'Table 2 - Final Demand 2009'!AA85)</f>
        <v>2.308785223774568E-2</v>
      </c>
      <c r="P81" s="66">
        <f>IF(ISERROR('Table 2 - Final Demand 2010'!AA85),0,'Table 2 - Final Demand 2010'!AA85)</f>
        <v>1.728140314676296E-2</v>
      </c>
      <c r="Q81" s="66">
        <f>IF(ISERROR('Table 2 - Final Demand 2011'!AA85),0,'Table 2 - Final Demand 2011'!AA85)</f>
        <v>1.7978752383546716E-2</v>
      </c>
      <c r="R81" s="66">
        <f>IF(ISERROR('Table 2 - Final Demand 2012'!AA85),0,'Table 2 - Final Demand 2012'!AA85)</f>
        <v>2.3940596594546153E-2</v>
      </c>
      <c r="S81" s="66">
        <f>IF(ISERROR('Table 2 - Final Demand 2013'!AA85),0,'Table 2 - Final Demand 2013'!AA85)</f>
        <v>3.9276421756907445E-2</v>
      </c>
      <c r="T81" s="66">
        <f>IF(ISERROR('Table 2 - Final Demand 2014'!AA85),0,'Table 2 - Final Demand 2014'!AA85)</f>
        <v>5.1234376613986159E-2</v>
      </c>
      <c r="U81" s="66">
        <f>IF(ISERROR('Table 2 - Final Demand 2015'!AA85),0,'Table 2 - Final Demand 2015'!AA85)</f>
        <v>3.2249147701096471E-2</v>
      </c>
      <c r="V81" s="66">
        <f>IF(ISERROR('Table 2 - Final Demand 2016'!AA85),0,'Table 2 - Final Demand 2016'!AA85)</f>
        <v>3.4829509095895418E-2</v>
      </c>
      <c r="W81" s="66">
        <f>IF(ISERROR('Table 2 - Final Demand 2017'!AA85),0,'Table 2 - Final Demand 2017'!AA85)</f>
        <v>3.4207630227439473E-2</v>
      </c>
      <c r="X81" s="66">
        <f>IF(ISERROR('Table 2 - Final Demand 2018'!AA85),0,'Table 2 - Final Demand 2018'!AA85)</f>
        <v>3.8697674418604652E-2</v>
      </c>
      <c r="Y81" s="144">
        <f t="shared" si="49"/>
        <v>1.8208910448047042E-2</v>
      </c>
      <c r="Z81" s="82">
        <f t="shared" si="73"/>
        <v>0</v>
      </c>
      <c r="AB81">
        <f t="shared" si="50"/>
        <v>0</v>
      </c>
      <c r="AC81">
        <f t="shared" si="51"/>
        <v>0</v>
      </c>
      <c r="AD81">
        <f t="shared" si="52"/>
        <v>0</v>
      </c>
      <c r="AE81">
        <f t="shared" si="53"/>
        <v>0</v>
      </c>
      <c r="AF81">
        <f t="shared" si="54"/>
        <v>0</v>
      </c>
      <c r="AG81">
        <f t="shared" si="55"/>
        <v>0</v>
      </c>
      <c r="AH81">
        <f t="shared" si="56"/>
        <v>0</v>
      </c>
      <c r="AI81">
        <f t="shared" si="57"/>
        <v>0</v>
      </c>
      <c r="AJ81">
        <f t="shared" si="58"/>
        <v>0</v>
      </c>
      <c r="AK81">
        <f t="shared" si="59"/>
        <v>0</v>
      </c>
      <c r="AL81">
        <f t="shared" si="60"/>
        <v>0</v>
      </c>
      <c r="AM81">
        <f t="shared" si="61"/>
        <v>0</v>
      </c>
      <c r="AN81">
        <f t="shared" si="62"/>
        <v>0</v>
      </c>
      <c r="AO81">
        <f t="shared" si="63"/>
        <v>0</v>
      </c>
      <c r="AP81">
        <f t="shared" si="64"/>
        <v>0</v>
      </c>
      <c r="AQ81">
        <f t="shared" si="65"/>
        <v>0</v>
      </c>
      <c r="AR81">
        <f t="shared" si="66"/>
        <v>0</v>
      </c>
      <c r="AS81">
        <f t="shared" si="67"/>
        <v>0</v>
      </c>
      <c r="AT81">
        <f t="shared" si="74"/>
        <v>0</v>
      </c>
      <c r="AU81">
        <f t="shared" si="75"/>
        <v>0</v>
      </c>
      <c r="AV81">
        <f t="shared" si="76"/>
        <v>0</v>
      </c>
      <c r="AW81">
        <f t="shared" si="77"/>
        <v>0</v>
      </c>
    </row>
    <row r="82" spans="1:49" x14ac:dyDescent="0.25">
      <c r="A82" s="64" t="str">
        <f>'Table 2 - Final Demand 1997'!A86</f>
        <v>CPA_M691</v>
      </c>
      <c r="B82" s="64" t="str">
        <f>'Table 2 - Final Demand 1997'!B86</f>
        <v xml:space="preserve">Legal services              </v>
      </c>
      <c r="C82" s="66">
        <f>IF(ISERROR('Table 2 - Final Demand 1997'!AA86),0,'Table 2 - Final Demand 1997'!AA86)</f>
        <v>7.7734374999999994E-2</v>
      </c>
      <c r="D82" s="66">
        <f>IF(ISERROR('Table 2 - Final Demand 1998'!AA86),0,'Table 2 - Final Demand 1998'!AA86)</f>
        <v>9.3682699210337395E-2</v>
      </c>
      <c r="E82" s="66">
        <f>IF(ISERROR('Table 2 - Final Demand 1999'!AA86),0,'Table 2 - Final Demand 1999'!AA86)</f>
        <v>0.11085297046133422</v>
      </c>
      <c r="F82" s="66">
        <f>IF(ISERROR('Table 2 - Final Demand 2000'!AA86),0,'Table 2 - Final Demand 2000'!AA86)</f>
        <v>0.12381365920228274</v>
      </c>
      <c r="G82" s="66">
        <f>IF(ISERROR('Table 2 - Final Demand 2001'!AA86),0,'Table 2 - Final Demand 2001'!AA86)</f>
        <v>0.14237826393789696</v>
      </c>
      <c r="H82" s="66">
        <f>IF(ISERROR('Table 2 - Final Demand 2002'!AA86),0,'Table 2 - Final Demand 2002'!AA86)</f>
        <v>0.13191653361228872</v>
      </c>
      <c r="I82" s="66">
        <f>IF(ISERROR('Table 2 - Final Demand 2003'!AA86),0,'Table 2 - Final Demand 2003'!AA86)</f>
        <v>0.15174228134617293</v>
      </c>
      <c r="J82" s="66">
        <f>IF(ISERROR('Table 2 - Final Demand 2004'!AA86),0,'Table 2 - Final Demand 2004'!AA86)</f>
        <v>0.16892552745563783</v>
      </c>
      <c r="K82" s="66">
        <f>IF(ISERROR('Table 2 - Final Demand 2005'!AA86),0,'Table 2 - Final Demand 2005'!AA86)</f>
        <v>0.15316137868066651</v>
      </c>
      <c r="L82" s="66">
        <f>IF(ISERROR('Table 2 - Final Demand 2006'!AA86),0,'Table 2 - Final Demand 2006'!AA86)</f>
        <v>0.15879086983343615</v>
      </c>
      <c r="M82" s="66">
        <f>IF(ISERROR('Table 2 - Final Demand 2007'!AA86),0,'Table 2 - Final Demand 2007'!AA86)</f>
        <v>0.17063570945811632</v>
      </c>
      <c r="N82" s="66">
        <f>IF(ISERROR('Table 2 - Final Demand 2008'!AA86),0,'Table 2 - Final Demand 2008'!AA86)</f>
        <v>0.14756125840612197</v>
      </c>
      <c r="O82" s="66">
        <f>IF(ISERROR('Table 2 - Final Demand 2009'!AA86),0,'Table 2 - Final Demand 2009'!AA86)</f>
        <v>0.14421005719379038</v>
      </c>
      <c r="P82" s="66">
        <f>IF(ISERROR('Table 2 - Final Demand 2010'!AA86),0,'Table 2 - Final Demand 2010'!AA86)</f>
        <v>0.14320996492232801</v>
      </c>
      <c r="Q82" s="66">
        <f>IF(ISERROR('Table 2 - Final Demand 2011'!AA86),0,'Table 2 - Final Demand 2011'!AA86)</f>
        <v>0.13620862587763291</v>
      </c>
      <c r="R82" s="66">
        <f>IF(ISERROR('Table 2 - Final Demand 2012'!AA86),0,'Table 2 - Final Demand 2012'!AA86)</f>
        <v>0.14733107563296244</v>
      </c>
      <c r="S82" s="66">
        <f>IF(ISERROR('Table 2 - Final Demand 2013'!AA86),0,'Table 2 - Final Demand 2013'!AA86)</f>
        <v>0.14595654887508544</v>
      </c>
      <c r="T82" s="66">
        <f>IF(ISERROR('Table 2 - Final Demand 2014'!AA86),0,'Table 2 - Final Demand 2014'!AA86)</f>
        <v>0.1531284772746726</v>
      </c>
      <c r="U82" s="66">
        <f>IF(ISERROR('Table 2 - Final Demand 2015'!AA86),0,'Table 2 - Final Demand 2015'!AA86)</f>
        <v>0.14837729595359758</v>
      </c>
      <c r="V82" s="66">
        <f>IF(ISERROR('Table 2 - Final Demand 2016'!AA86),0,'Table 2 - Final Demand 2016'!AA86)</f>
        <v>0.16186228944469816</v>
      </c>
      <c r="W82" s="66">
        <f>IF(ISERROR('Table 2 - Final Demand 2017'!AA86),0,'Table 2 - Final Demand 2017'!AA86)</f>
        <v>0.16471670157870535</v>
      </c>
      <c r="X82" s="66">
        <f>IF(ISERROR('Table 2 - Final Demand 2018'!AA86),0,'Table 2 - Final Demand 2018'!AA86)</f>
        <v>0.16992192371972362</v>
      </c>
      <c r="Y82" s="144">
        <f t="shared" si="49"/>
        <v>0.14300538577624944</v>
      </c>
      <c r="Z82" s="82">
        <f t="shared" si="73"/>
        <v>1</v>
      </c>
      <c r="AB82">
        <f t="shared" si="50"/>
        <v>0</v>
      </c>
      <c r="AC82">
        <f t="shared" si="51"/>
        <v>0</v>
      </c>
      <c r="AD82">
        <f t="shared" si="52"/>
        <v>1</v>
      </c>
      <c r="AE82">
        <f t="shared" si="53"/>
        <v>1</v>
      </c>
      <c r="AF82">
        <f t="shared" si="54"/>
        <v>1</v>
      </c>
      <c r="AG82">
        <f t="shared" si="55"/>
        <v>1</v>
      </c>
      <c r="AH82">
        <f t="shared" si="56"/>
        <v>1</v>
      </c>
      <c r="AI82">
        <f t="shared" si="57"/>
        <v>1</v>
      </c>
      <c r="AJ82">
        <f t="shared" si="58"/>
        <v>1</v>
      </c>
      <c r="AK82">
        <f t="shared" si="59"/>
        <v>1</v>
      </c>
      <c r="AL82">
        <f t="shared" si="60"/>
        <v>1</v>
      </c>
      <c r="AM82">
        <f t="shared" si="61"/>
        <v>1</v>
      </c>
      <c r="AN82">
        <f t="shared" si="62"/>
        <v>1</v>
      </c>
      <c r="AO82">
        <f t="shared" si="63"/>
        <v>1</v>
      </c>
      <c r="AP82">
        <f t="shared" si="64"/>
        <v>1</v>
      </c>
      <c r="AQ82">
        <f t="shared" si="65"/>
        <v>1</v>
      </c>
      <c r="AR82">
        <f t="shared" si="66"/>
        <v>1</v>
      </c>
      <c r="AS82">
        <f t="shared" si="67"/>
        <v>1</v>
      </c>
      <c r="AT82">
        <f t="shared" si="74"/>
        <v>1</v>
      </c>
      <c r="AU82">
        <f t="shared" si="75"/>
        <v>1</v>
      </c>
      <c r="AV82">
        <f t="shared" si="76"/>
        <v>1</v>
      </c>
      <c r="AW82">
        <f t="shared" si="77"/>
        <v>1</v>
      </c>
    </row>
    <row r="83" spans="1:49" x14ac:dyDescent="0.25">
      <c r="A83" s="64" t="str">
        <f>'Table 2 - Final Demand 1997'!A87</f>
        <v>CPA_M692</v>
      </c>
      <c r="B83" s="64" t="str">
        <f>'Table 2 - Final Demand 1997'!B87</f>
        <v xml:space="preserve">Accounting, bookkeeping and auditing services; tax consulting services        </v>
      </c>
      <c r="C83" s="66">
        <f>IF(ISERROR('Table 2 - Final Demand 1997'!AA87),0,'Table 2 - Final Demand 1997'!AA87)</f>
        <v>4.4266150228247335E-2</v>
      </c>
      <c r="D83" s="66">
        <f>IF(ISERROR('Table 2 - Final Demand 1998'!AA87),0,'Table 2 - Final Demand 1998'!AA87)</f>
        <v>6.3106214824571905E-2</v>
      </c>
      <c r="E83" s="66">
        <f>IF(ISERROR('Table 2 - Final Demand 1999'!AA87),0,'Table 2 - Final Demand 1999'!AA87)</f>
        <v>6.8737105005972424E-2</v>
      </c>
      <c r="F83" s="66">
        <f>IF(ISERROR('Table 2 - Final Demand 2000'!AA87),0,'Table 2 - Final Demand 2000'!AA87)</f>
        <v>7.4209486166007907E-2</v>
      </c>
      <c r="G83" s="66">
        <f>IF(ISERROR('Table 2 - Final Demand 2001'!AA87),0,'Table 2 - Final Demand 2001'!AA87)</f>
        <v>7.0095238095238099E-2</v>
      </c>
      <c r="H83" s="66">
        <f>IF(ISERROR('Table 2 - Final Demand 2002'!AA87),0,'Table 2 - Final Demand 2002'!AA87)</f>
        <v>7.4745809288266005E-2</v>
      </c>
      <c r="I83" s="66">
        <f>IF(ISERROR('Table 2 - Final Demand 2003'!AA87),0,'Table 2 - Final Demand 2003'!AA87)</f>
        <v>7.4256538874955216E-2</v>
      </c>
      <c r="J83" s="66">
        <f>IF(ISERROR('Table 2 - Final Demand 2004'!AA87),0,'Table 2 - Final Demand 2004'!AA87)</f>
        <v>8.1594885598923278E-2</v>
      </c>
      <c r="K83" s="66">
        <f>IF(ISERROR('Table 2 - Final Demand 2005'!AA87),0,'Table 2 - Final Demand 2005'!AA87)</f>
        <v>8.2237609896522207E-2</v>
      </c>
      <c r="L83" s="66">
        <f>IF(ISERROR('Table 2 - Final Demand 2006'!AA87),0,'Table 2 - Final Demand 2006'!AA87)</f>
        <v>8.4497007694499859E-2</v>
      </c>
      <c r="M83" s="66">
        <f>IF(ISERROR('Table 2 - Final Demand 2007'!AA87),0,'Table 2 - Final Demand 2007'!AA87)</f>
        <v>8.0168776371308023E-2</v>
      </c>
      <c r="N83" s="66">
        <f>IF(ISERROR('Table 2 - Final Demand 2008'!AA87),0,'Table 2 - Final Demand 2008'!AA87)</f>
        <v>7.7767730267407312E-2</v>
      </c>
      <c r="O83" s="66">
        <f>IF(ISERROR('Table 2 - Final Demand 2009'!AA87),0,'Table 2 - Final Demand 2009'!AA87)</f>
        <v>6.8139156551120003E-2</v>
      </c>
      <c r="P83" s="66">
        <f>IF(ISERROR('Table 2 - Final Demand 2010'!AA87),0,'Table 2 - Final Demand 2010'!AA87)</f>
        <v>6.1622650487746851E-2</v>
      </c>
      <c r="Q83" s="66">
        <f>IF(ISERROR('Table 2 - Final Demand 2011'!AA87),0,'Table 2 - Final Demand 2011'!AA87)</f>
        <v>6.1762237762237764E-2</v>
      </c>
      <c r="R83" s="66">
        <f>IF(ISERROR('Table 2 - Final Demand 2012'!AA87),0,'Table 2 - Final Demand 2012'!AA87)</f>
        <v>6.6083576287657916E-2</v>
      </c>
      <c r="S83" s="66">
        <f>IF(ISERROR('Table 2 - Final Demand 2013'!AA87),0,'Table 2 - Final Demand 2013'!AA87)</f>
        <v>7.2228185861064248E-2</v>
      </c>
      <c r="T83" s="66">
        <f>IF(ISERROR('Table 2 - Final Demand 2014'!AA87),0,'Table 2 - Final Demand 2014'!AA87)</f>
        <v>6.8989004573319065E-2</v>
      </c>
      <c r="U83" s="66">
        <f>IF(ISERROR('Table 2 - Final Demand 2015'!AA87),0,'Table 2 - Final Demand 2015'!AA87)</f>
        <v>7.4510728601744874E-2</v>
      </c>
      <c r="V83" s="66">
        <f>IF(ISERROR('Table 2 - Final Demand 2016'!AA87),0,'Table 2 - Final Demand 2016'!AA87)</f>
        <v>7.9836596953954092E-2</v>
      </c>
      <c r="W83" s="66">
        <f>IF(ISERROR('Table 2 - Final Demand 2017'!AA87),0,'Table 2 - Final Demand 2017'!AA87)</f>
        <v>7.6526796842542585E-2</v>
      </c>
      <c r="X83" s="66">
        <f>IF(ISERROR('Table 2 - Final Demand 2018'!AA87),0,'Table 2 - Final Demand 2018'!AA87)</f>
        <v>8.4345961401000716E-2</v>
      </c>
      <c r="Y83" s="144">
        <f t="shared" si="49"/>
        <v>7.2260338528832166E-2</v>
      </c>
      <c r="Z83" s="82">
        <f t="shared" si="73"/>
        <v>0</v>
      </c>
      <c r="AB83">
        <f t="shared" si="50"/>
        <v>0</v>
      </c>
      <c r="AC83">
        <f t="shared" si="51"/>
        <v>0</v>
      </c>
      <c r="AD83">
        <f t="shared" si="52"/>
        <v>0</v>
      </c>
      <c r="AE83">
        <f t="shared" si="53"/>
        <v>0</v>
      </c>
      <c r="AF83">
        <f t="shared" si="54"/>
        <v>0</v>
      </c>
      <c r="AG83">
        <f t="shared" si="55"/>
        <v>0</v>
      </c>
      <c r="AH83">
        <f t="shared" si="56"/>
        <v>0</v>
      </c>
      <c r="AI83">
        <f t="shared" si="57"/>
        <v>0</v>
      </c>
      <c r="AJ83">
        <f t="shared" si="58"/>
        <v>0</v>
      </c>
      <c r="AK83">
        <f t="shared" si="59"/>
        <v>0</v>
      </c>
      <c r="AL83">
        <f t="shared" si="60"/>
        <v>0</v>
      </c>
      <c r="AM83">
        <f t="shared" si="61"/>
        <v>0</v>
      </c>
      <c r="AN83">
        <f t="shared" si="62"/>
        <v>0</v>
      </c>
      <c r="AO83">
        <f t="shared" si="63"/>
        <v>0</v>
      </c>
      <c r="AP83">
        <f t="shared" si="64"/>
        <v>0</v>
      </c>
      <c r="AQ83">
        <f t="shared" si="65"/>
        <v>0</v>
      </c>
      <c r="AR83">
        <f t="shared" si="66"/>
        <v>0</v>
      </c>
      <c r="AS83">
        <f t="shared" si="67"/>
        <v>0</v>
      </c>
      <c r="AT83">
        <f t="shared" si="74"/>
        <v>0</v>
      </c>
      <c r="AU83">
        <f t="shared" si="75"/>
        <v>0</v>
      </c>
      <c r="AV83">
        <f t="shared" si="76"/>
        <v>0</v>
      </c>
      <c r="AW83">
        <f t="shared" si="77"/>
        <v>0</v>
      </c>
    </row>
    <row r="84" spans="1:49" x14ac:dyDescent="0.25">
      <c r="A84" s="64" t="str">
        <f>'Table 2 - Final Demand 1997'!A88</f>
        <v>CPA_M70</v>
      </c>
      <c r="B84" s="64" t="str">
        <f>'Table 2 - Final Demand 1997'!B88</f>
        <v xml:space="preserve">Services of head offices; management consulting services         </v>
      </c>
      <c r="C84" s="66">
        <f>IF(ISERROR('Table 2 - Final Demand 1997'!AA88),0,'Table 2 - Final Demand 1997'!AA88)</f>
        <v>0.1705704050702673</v>
      </c>
      <c r="D84" s="66">
        <f>IF(ISERROR('Table 2 - Final Demand 1998'!AA88),0,'Table 2 - Final Demand 1998'!AA88)</f>
        <v>0.18386576640128993</v>
      </c>
      <c r="E84" s="66">
        <f>IF(ISERROR('Table 2 - Final Demand 1999'!AA88),0,'Table 2 - Final Demand 1999'!AA88)</f>
        <v>0.18420927013222588</v>
      </c>
      <c r="F84" s="66">
        <f>IF(ISERROR('Table 2 - Final Demand 2000'!AA88),0,'Table 2 - Final Demand 2000'!AA88)</f>
        <v>0.18306840507233435</v>
      </c>
      <c r="G84" s="66">
        <f>IF(ISERROR('Table 2 - Final Demand 2001'!AA88),0,'Table 2 - Final Demand 2001'!AA88)</f>
        <v>0.18453875435328421</v>
      </c>
      <c r="H84" s="66">
        <f>IF(ISERROR('Table 2 - Final Demand 2002'!AA88),0,'Table 2 - Final Demand 2002'!AA88)</f>
        <v>0.20731431159420291</v>
      </c>
      <c r="I84" s="66">
        <f>IF(ISERROR('Table 2 - Final Demand 2003'!AA88),0,'Table 2 - Final Demand 2003'!AA88)</f>
        <v>0.21193274272283494</v>
      </c>
      <c r="J84" s="66">
        <f>IF(ISERROR('Table 2 - Final Demand 2004'!AA88),0,'Table 2 - Final Demand 2004'!AA88)</f>
        <v>0.24574337370545901</v>
      </c>
      <c r="K84" s="66">
        <f>IF(ISERROR('Table 2 - Final Demand 2005'!AA88),0,'Table 2 - Final Demand 2005'!AA88)</f>
        <v>0.2401609010458568</v>
      </c>
      <c r="L84" s="66">
        <f>IF(ISERROR('Table 2 - Final Demand 2006'!AA88),0,'Table 2 - Final Demand 2006'!AA88)</f>
        <v>0.24448361980314381</v>
      </c>
      <c r="M84" s="66">
        <f>IF(ISERROR('Table 2 - Final Demand 2007'!AA88),0,'Table 2 - Final Demand 2007'!AA88)</f>
        <v>0.23900054318305269</v>
      </c>
      <c r="N84" s="66">
        <f>IF(ISERROR('Table 2 - Final Demand 2008'!AA88),0,'Table 2 - Final Demand 2008'!AA88)</f>
        <v>0.261528773493509</v>
      </c>
      <c r="O84" s="66">
        <f>IF(ISERROR('Table 2 - Final Demand 2009'!AA88),0,'Table 2 - Final Demand 2009'!AA88)</f>
        <v>0.29040808042216865</v>
      </c>
      <c r="P84" s="66">
        <f>IF(ISERROR('Table 2 - Final Demand 2010'!AA88),0,'Table 2 - Final Demand 2010'!AA88)</f>
        <v>0.29660804877493913</v>
      </c>
      <c r="Q84" s="66">
        <f>IF(ISERROR('Table 2 - Final Demand 2011'!AA88),0,'Table 2 - Final Demand 2011'!AA88)</f>
        <v>0.31324728113986727</v>
      </c>
      <c r="R84" s="66">
        <f>IF(ISERROR('Table 2 - Final Demand 2012'!AA88),0,'Table 2 - Final Demand 2012'!AA88)</f>
        <v>0.31885810312320684</v>
      </c>
      <c r="S84" s="66">
        <f>IF(ISERROR('Table 2 - Final Demand 2013'!AA88),0,'Table 2 - Final Demand 2013'!AA88)</f>
        <v>0.31102620508664275</v>
      </c>
      <c r="T84" s="66">
        <f>IF(ISERROR('Table 2 - Final Demand 2014'!AA88),0,'Table 2 - Final Demand 2014'!AA88)</f>
        <v>0.32284070504598922</v>
      </c>
      <c r="U84" s="66">
        <f>IF(ISERROR('Table 2 - Final Demand 2015'!AA88),0,'Table 2 - Final Demand 2015'!AA88)</f>
        <v>0.33496743593373918</v>
      </c>
      <c r="V84" s="66">
        <f>IF(ISERROR('Table 2 - Final Demand 2016'!AA88),0,'Table 2 - Final Demand 2016'!AA88)</f>
        <v>0.35036245520446402</v>
      </c>
      <c r="W84" s="66">
        <f>IF(ISERROR('Table 2 - Final Demand 2017'!AA88),0,'Table 2 - Final Demand 2017'!AA88)</f>
        <v>0.37292395947383844</v>
      </c>
      <c r="X84" s="66">
        <f>IF(ISERROR('Table 2 - Final Demand 2018'!AA88),0,'Table 2 - Final Demand 2018'!AA88)</f>
        <v>0.39886219974715548</v>
      </c>
      <c r="Y84" s="144">
        <f t="shared" si="49"/>
        <v>0.26666006093315781</v>
      </c>
      <c r="Z84" s="82">
        <f t="shared" si="73"/>
        <v>1</v>
      </c>
      <c r="AB84">
        <f t="shared" si="50"/>
        <v>1</v>
      </c>
      <c r="AC84">
        <f t="shared" si="51"/>
        <v>1</v>
      </c>
      <c r="AD84">
        <f t="shared" si="52"/>
        <v>1</v>
      </c>
      <c r="AE84">
        <f t="shared" si="53"/>
        <v>1</v>
      </c>
      <c r="AF84">
        <f t="shared" si="54"/>
        <v>1</v>
      </c>
      <c r="AG84">
        <f t="shared" si="55"/>
        <v>1</v>
      </c>
      <c r="AH84">
        <f t="shared" si="56"/>
        <v>1</v>
      </c>
      <c r="AI84">
        <f t="shared" si="57"/>
        <v>1</v>
      </c>
      <c r="AJ84">
        <f t="shared" si="58"/>
        <v>1</v>
      </c>
      <c r="AK84">
        <f t="shared" si="59"/>
        <v>1</v>
      </c>
      <c r="AL84">
        <f t="shared" si="60"/>
        <v>1</v>
      </c>
      <c r="AM84">
        <f t="shared" si="61"/>
        <v>1</v>
      </c>
      <c r="AN84">
        <f t="shared" si="62"/>
        <v>1</v>
      </c>
      <c r="AO84">
        <f t="shared" si="63"/>
        <v>1</v>
      </c>
      <c r="AP84">
        <f t="shared" si="64"/>
        <v>1</v>
      </c>
      <c r="AQ84">
        <f t="shared" si="65"/>
        <v>1</v>
      </c>
      <c r="AR84">
        <f t="shared" si="66"/>
        <v>1</v>
      </c>
      <c r="AS84">
        <f t="shared" si="67"/>
        <v>1</v>
      </c>
      <c r="AT84">
        <f t="shared" si="74"/>
        <v>1</v>
      </c>
      <c r="AU84">
        <f t="shared" si="75"/>
        <v>1</v>
      </c>
      <c r="AV84">
        <f t="shared" si="76"/>
        <v>1</v>
      </c>
      <c r="AW84">
        <f t="shared" si="77"/>
        <v>1</v>
      </c>
    </row>
    <row r="85" spans="1:49" x14ac:dyDescent="0.25">
      <c r="A85" s="64" t="str">
        <f>'Table 2 - Final Demand 1997'!A89</f>
        <v>CPA_M71</v>
      </c>
      <c r="B85" s="64" t="str">
        <f>'Table 2 - Final Demand 1997'!B89</f>
        <v xml:space="preserve">Architectural and engineering services; technical testing and analysis services       </v>
      </c>
      <c r="C85" s="66">
        <f>IF(ISERROR('Table 2 - Final Demand 1997'!AA89),0,'Table 2 - Final Demand 1997'!AA89)</f>
        <v>0.19744097649767117</v>
      </c>
      <c r="D85" s="66">
        <f>IF(ISERROR('Table 2 - Final Demand 1998'!AA89),0,'Table 2 - Final Demand 1998'!AA89)</f>
        <v>0.22651819775234561</v>
      </c>
      <c r="E85" s="66">
        <f>IF(ISERROR('Table 2 - Final Demand 1999'!AA89),0,'Table 2 - Final Demand 1999'!AA89)</f>
        <v>0.20751469955542809</v>
      </c>
      <c r="F85" s="66">
        <f>IF(ISERROR('Table 2 - Final Demand 2000'!AA89),0,'Table 2 - Final Demand 2000'!AA89)</f>
        <v>0.19406810692054194</v>
      </c>
      <c r="G85" s="66">
        <f>IF(ISERROR('Table 2 - Final Demand 2001'!AA89),0,'Table 2 - Final Demand 2001'!AA89)</f>
        <v>0.19048654289316927</v>
      </c>
      <c r="H85" s="66">
        <f>IF(ISERROR('Table 2 - Final Demand 2002'!AA89),0,'Table 2 - Final Demand 2002'!AA89)</f>
        <v>0.2009700632131356</v>
      </c>
      <c r="I85" s="66">
        <f>IF(ISERROR('Table 2 - Final Demand 2003'!AA89),0,'Table 2 - Final Demand 2003'!AA89)</f>
        <v>0.20977727444318611</v>
      </c>
      <c r="J85" s="66">
        <f>IF(ISERROR('Table 2 - Final Demand 2004'!AA89),0,'Table 2 - Final Demand 2004'!AA89)</f>
        <v>0.18667387850309319</v>
      </c>
      <c r="K85" s="66">
        <f>IF(ISERROR('Table 2 - Final Demand 2005'!AA89),0,'Table 2 - Final Demand 2005'!AA89)</f>
        <v>0.16761610504972482</v>
      </c>
      <c r="L85" s="66">
        <f>IF(ISERROR('Table 2 - Final Demand 2006'!AA89),0,'Table 2 - Final Demand 2006'!AA89)</f>
        <v>0.1719142473275308</v>
      </c>
      <c r="M85" s="66">
        <f>IF(ISERROR('Table 2 - Final Demand 2007'!AA89),0,'Table 2 - Final Demand 2007'!AA89)</f>
        <v>0.1561696124802921</v>
      </c>
      <c r="N85" s="66">
        <f>IF(ISERROR('Table 2 - Final Demand 2008'!AA89),0,'Table 2 - Final Demand 2008'!AA89)</f>
        <v>0.15026574751355048</v>
      </c>
      <c r="O85" s="66">
        <f>IF(ISERROR('Table 2 - Final Demand 2009'!AA89),0,'Table 2 - Final Demand 2009'!AA89)</f>
        <v>0.16032827334656438</v>
      </c>
      <c r="P85" s="66">
        <f>IF(ISERROR('Table 2 - Final Demand 2010'!AA89),0,'Table 2 - Final Demand 2010'!AA89)</f>
        <v>0.17722559601156224</v>
      </c>
      <c r="Q85" s="66">
        <f>IF(ISERROR('Table 2 - Final Demand 2011'!AA89),0,'Table 2 - Final Demand 2011'!AA89)</f>
        <v>0.2064699512723335</v>
      </c>
      <c r="R85" s="66">
        <f>IF(ISERROR('Table 2 - Final Demand 2012'!AA89),0,'Table 2 - Final Demand 2012'!AA89)</f>
        <v>0.2159989387105333</v>
      </c>
      <c r="S85" s="66">
        <f>IF(ISERROR('Table 2 - Final Demand 2013'!AA89),0,'Table 2 - Final Demand 2013'!AA89)</f>
        <v>0.23786787924718958</v>
      </c>
      <c r="T85" s="66">
        <f>IF(ISERROR('Table 2 - Final Demand 2014'!AA89),0,'Table 2 - Final Demand 2014'!AA89)</f>
        <v>0.23728094263318189</v>
      </c>
      <c r="U85" s="66">
        <f>IF(ISERROR('Table 2 - Final Demand 2015'!AA89),0,'Table 2 - Final Demand 2015'!AA89)</f>
        <v>0.23441760344415211</v>
      </c>
      <c r="V85" s="66">
        <f>IF(ISERROR('Table 2 - Final Demand 2016'!AA89),0,'Table 2 - Final Demand 2016'!AA89)</f>
        <v>0.23614665187164566</v>
      </c>
      <c r="W85" s="66">
        <f>IF(ISERROR('Table 2 - Final Demand 2017'!AA89),0,'Table 2 - Final Demand 2017'!AA89)</f>
        <v>0.22732246960743349</v>
      </c>
      <c r="X85" s="66">
        <f>IF(ISERROR('Table 2 - Final Demand 2018'!AA89),0,'Table 2 - Final Demand 2018'!AA89)</f>
        <v>0.24788591350790001</v>
      </c>
      <c r="Y85" s="144">
        <f t="shared" si="49"/>
        <v>0.20183453053646208</v>
      </c>
      <c r="Z85" s="82">
        <f t="shared" si="73"/>
        <v>1</v>
      </c>
      <c r="AB85">
        <f t="shared" si="50"/>
        <v>1</v>
      </c>
      <c r="AC85">
        <f t="shared" si="51"/>
        <v>1</v>
      </c>
      <c r="AD85">
        <f t="shared" si="52"/>
        <v>1</v>
      </c>
      <c r="AE85">
        <f t="shared" si="53"/>
        <v>1</v>
      </c>
      <c r="AF85">
        <f t="shared" si="54"/>
        <v>1</v>
      </c>
      <c r="AG85">
        <f t="shared" si="55"/>
        <v>1</v>
      </c>
      <c r="AH85">
        <f t="shared" si="56"/>
        <v>1</v>
      </c>
      <c r="AI85">
        <f t="shared" si="57"/>
        <v>1</v>
      </c>
      <c r="AJ85">
        <f t="shared" si="58"/>
        <v>1</v>
      </c>
      <c r="AK85">
        <f t="shared" si="59"/>
        <v>1</v>
      </c>
      <c r="AL85">
        <f t="shared" si="60"/>
        <v>1</v>
      </c>
      <c r="AM85">
        <f t="shared" si="61"/>
        <v>1</v>
      </c>
      <c r="AN85">
        <f t="shared" si="62"/>
        <v>1</v>
      </c>
      <c r="AO85">
        <f t="shared" si="63"/>
        <v>1</v>
      </c>
      <c r="AP85">
        <f t="shared" si="64"/>
        <v>1</v>
      </c>
      <c r="AQ85">
        <f t="shared" si="65"/>
        <v>1</v>
      </c>
      <c r="AR85">
        <f t="shared" si="66"/>
        <v>1</v>
      </c>
      <c r="AS85">
        <f t="shared" si="67"/>
        <v>1</v>
      </c>
      <c r="AT85">
        <f t="shared" si="74"/>
        <v>1</v>
      </c>
      <c r="AU85">
        <f t="shared" si="75"/>
        <v>1</v>
      </c>
      <c r="AV85">
        <f t="shared" si="76"/>
        <v>1</v>
      </c>
      <c r="AW85">
        <f t="shared" si="77"/>
        <v>1</v>
      </c>
    </row>
    <row r="86" spans="1:49" x14ac:dyDescent="0.25">
      <c r="A86" s="64" t="str">
        <f>'Table 2 - Final Demand 1997'!A90</f>
        <v>CPA_M72</v>
      </c>
      <c r="B86" s="64" t="str">
        <f>'Table 2 - Final Demand 1997'!B90</f>
        <v xml:space="preserve">Scientific research and development services           </v>
      </c>
      <c r="C86" s="66">
        <f>IF(ISERROR('Table 2 - Final Demand 1997'!AA90),0,'Table 2 - Final Demand 1997'!AA90)</f>
        <v>0.12555596062705068</v>
      </c>
      <c r="D86" s="66">
        <f>IF(ISERROR('Table 2 - Final Demand 1998'!AA90),0,'Table 2 - Final Demand 1998'!AA90)</f>
        <v>0.158356236094752</v>
      </c>
      <c r="E86" s="66">
        <f>IF(ISERROR('Table 2 - Final Demand 1999'!AA90),0,'Table 2 - Final Demand 1999'!AA90)</f>
        <v>0.16905560050861171</v>
      </c>
      <c r="F86" s="66">
        <f>IF(ISERROR('Table 2 - Final Demand 2000'!AA90),0,'Table 2 - Final Demand 2000'!AA90)</f>
        <v>0.14747021239854946</v>
      </c>
      <c r="G86" s="66">
        <f>IF(ISERROR('Table 2 - Final Demand 2001'!AA90),0,'Table 2 - Final Demand 2001'!AA90)</f>
        <v>0.16497705687760111</v>
      </c>
      <c r="H86" s="66">
        <f>IF(ISERROR('Table 2 - Final Demand 2002'!AA90),0,'Table 2 - Final Demand 2002'!AA90)</f>
        <v>0.15523939256344282</v>
      </c>
      <c r="I86" s="66">
        <f>IF(ISERROR('Table 2 - Final Demand 2003'!AA90),0,'Table 2 - Final Demand 2003'!AA90)</f>
        <v>0.17329666682471195</v>
      </c>
      <c r="J86" s="66">
        <f>IF(ISERROR('Table 2 - Final Demand 2004'!AA90),0,'Table 2 - Final Demand 2004'!AA90)</f>
        <v>0.19974309569685292</v>
      </c>
      <c r="K86" s="66">
        <f>IF(ISERROR('Table 2 - Final Demand 2005'!AA90),0,'Table 2 - Final Demand 2005'!AA90)</f>
        <v>0.19306716915950223</v>
      </c>
      <c r="L86" s="66">
        <f>IF(ISERROR('Table 2 - Final Demand 2006'!AA90),0,'Table 2 - Final Demand 2006'!AA90)</f>
        <v>0.18868345671664</v>
      </c>
      <c r="M86" s="66">
        <f>IF(ISERROR('Table 2 - Final Demand 2007'!AA90),0,'Table 2 - Final Demand 2007'!AA90)</f>
        <v>0.18419271890648262</v>
      </c>
      <c r="N86" s="66">
        <f>IF(ISERROR('Table 2 - Final Demand 2008'!AA90),0,'Table 2 - Final Demand 2008'!AA90)</f>
        <v>0.17795568348775148</v>
      </c>
      <c r="O86" s="66">
        <f>IF(ISERROR('Table 2 - Final Demand 2009'!AA90),0,'Table 2 - Final Demand 2009'!AA90)</f>
        <v>0.1716923796166433</v>
      </c>
      <c r="P86" s="66">
        <f>IF(ISERROR('Table 2 - Final Demand 2010'!AA90),0,'Table 2 - Final Demand 2010'!AA90)</f>
        <v>0.16391844691739096</v>
      </c>
      <c r="Q86" s="66">
        <f>IF(ISERROR('Table 2 - Final Demand 2011'!AA90),0,'Table 2 - Final Demand 2011'!AA90)</f>
        <v>0.16614692084497112</v>
      </c>
      <c r="R86" s="66">
        <f>IF(ISERROR('Table 2 - Final Demand 2012'!AA90),0,'Table 2 - Final Demand 2012'!AA90)</f>
        <v>0.16501394912023865</v>
      </c>
      <c r="S86" s="66">
        <f>IF(ISERROR('Table 2 - Final Demand 2013'!AA90),0,'Table 2 - Final Demand 2013'!AA90)</f>
        <v>0.14717497762097836</v>
      </c>
      <c r="T86" s="66">
        <f>IF(ISERROR('Table 2 - Final Demand 2014'!AA90),0,'Table 2 - Final Demand 2014'!AA90)</f>
        <v>0.1360031720856463</v>
      </c>
      <c r="U86" s="66">
        <f>IF(ISERROR('Table 2 - Final Demand 2015'!AA90),0,'Table 2 - Final Demand 2015'!AA90)</f>
        <v>0.1287259478538085</v>
      </c>
      <c r="V86" s="66">
        <f>IF(ISERROR('Table 2 - Final Demand 2016'!AA90),0,'Table 2 - Final Demand 2016'!AA90)</f>
        <v>0.12939943402159101</v>
      </c>
      <c r="W86" s="66">
        <f>IF(ISERROR('Table 2 - Final Demand 2017'!AA90),0,'Table 2 - Final Demand 2017'!AA90)</f>
        <v>0.14532181860429091</v>
      </c>
      <c r="X86" s="66">
        <f>IF(ISERROR('Table 2 - Final Demand 2018'!AA90),0,'Table 2 - Final Demand 2018'!AA90)</f>
        <v>0.154027475967736</v>
      </c>
      <c r="Y86" s="144">
        <f t="shared" si="49"/>
        <v>0.16113717147796566</v>
      </c>
      <c r="Z86" s="82">
        <f t="shared" si="73"/>
        <v>1</v>
      </c>
      <c r="AB86">
        <f t="shared" si="50"/>
        <v>1</v>
      </c>
      <c r="AC86">
        <f t="shared" si="51"/>
        <v>1</v>
      </c>
      <c r="AD86">
        <f t="shared" si="52"/>
        <v>1</v>
      </c>
      <c r="AE86">
        <f t="shared" si="53"/>
        <v>1</v>
      </c>
      <c r="AF86">
        <f t="shared" si="54"/>
        <v>1</v>
      </c>
      <c r="AG86">
        <f t="shared" si="55"/>
        <v>1</v>
      </c>
      <c r="AH86">
        <f t="shared" si="56"/>
        <v>1</v>
      </c>
      <c r="AI86">
        <f t="shared" si="57"/>
        <v>1</v>
      </c>
      <c r="AJ86">
        <f t="shared" si="58"/>
        <v>1</v>
      </c>
      <c r="AK86">
        <f t="shared" si="59"/>
        <v>1</v>
      </c>
      <c r="AL86">
        <f t="shared" si="60"/>
        <v>1</v>
      </c>
      <c r="AM86">
        <f t="shared" si="61"/>
        <v>1</v>
      </c>
      <c r="AN86">
        <f t="shared" si="62"/>
        <v>1</v>
      </c>
      <c r="AO86">
        <f t="shared" si="63"/>
        <v>1</v>
      </c>
      <c r="AP86">
        <f t="shared" si="64"/>
        <v>1</v>
      </c>
      <c r="AQ86">
        <f t="shared" si="65"/>
        <v>1</v>
      </c>
      <c r="AR86">
        <f t="shared" si="66"/>
        <v>1</v>
      </c>
      <c r="AS86">
        <f t="shared" si="67"/>
        <v>1</v>
      </c>
      <c r="AT86">
        <f t="shared" si="74"/>
        <v>1</v>
      </c>
      <c r="AU86">
        <f t="shared" si="75"/>
        <v>1</v>
      </c>
      <c r="AV86">
        <f t="shared" si="76"/>
        <v>1</v>
      </c>
      <c r="AW86">
        <f t="shared" si="77"/>
        <v>1</v>
      </c>
    </row>
    <row r="87" spans="1:49" x14ac:dyDescent="0.25">
      <c r="A87" s="64" t="str">
        <f>'Table 2 - Final Demand 1997'!A91</f>
        <v>CPA_M73</v>
      </c>
      <c r="B87" s="64" t="str">
        <f>'Table 2 - Final Demand 1997'!B91</f>
        <v xml:space="preserve">Advertising and market research services           </v>
      </c>
      <c r="C87" s="66">
        <f>IF(ISERROR('Table 2 - Final Demand 1997'!AA91),0,'Table 2 - Final Demand 1997'!AA91)</f>
        <v>5.5191287986772336E-2</v>
      </c>
      <c r="D87" s="66">
        <f>IF(ISERROR('Table 2 - Final Demand 1998'!AA91),0,'Table 2 - Final Demand 1998'!AA91)</f>
        <v>5.9016724773887121E-2</v>
      </c>
      <c r="E87" s="66">
        <f>IF(ISERROR('Table 2 - Final Demand 1999'!AA91),0,'Table 2 - Final Demand 1999'!AA91)</f>
        <v>5.0587088689840812E-2</v>
      </c>
      <c r="F87" s="66">
        <f>IF(ISERROR('Table 2 - Final Demand 2000'!AA91),0,'Table 2 - Final Demand 2000'!AA91)</f>
        <v>5.945431746443551E-2</v>
      </c>
      <c r="G87" s="66">
        <f>IF(ISERROR('Table 2 - Final Demand 2001'!AA91),0,'Table 2 - Final Demand 2001'!AA91)</f>
        <v>6.6291017567119651E-2</v>
      </c>
      <c r="H87" s="66">
        <f>IF(ISERROR('Table 2 - Final Demand 2002'!AA91),0,'Table 2 - Final Demand 2002'!AA91)</f>
        <v>6.5561203905430479E-2</v>
      </c>
      <c r="I87" s="66">
        <f>IF(ISERROR('Table 2 - Final Demand 2003'!AA91),0,'Table 2 - Final Demand 2003'!AA91)</f>
        <v>7.7374517374517379E-2</v>
      </c>
      <c r="J87" s="66">
        <f>IF(ISERROR('Table 2 - Final Demand 2004'!AA91),0,'Table 2 - Final Demand 2004'!AA91)</f>
        <v>6.8625260649389341E-2</v>
      </c>
      <c r="K87" s="66">
        <f>IF(ISERROR('Table 2 - Final Demand 2005'!AA91),0,'Table 2 - Final Demand 2005'!AA91)</f>
        <v>7.4000496647628505E-2</v>
      </c>
      <c r="L87" s="66">
        <f>IF(ISERROR('Table 2 - Final Demand 2006'!AA91),0,'Table 2 - Final Demand 2006'!AA91)</f>
        <v>7.3883342091434573E-2</v>
      </c>
      <c r="M87" s="66">
        <f>IF(ISERROR('Table 2 - Final Demand 2007'!AA91),0,'Table 2 - Final Demand 2007'!AA91)</f>
        <v>7.2041681974549951E-2</v>
      </c>
      <c r="N87" s="66">
        <f>IF(ISERROR('Table 2 - Final Demand 2008'!AA91),0,'Table 2 - Final Demand 2008'!AA91)</f>
        <v>8.3587389862306946E-2</v>
      </c>
      <c r="O87" s="66">
        <f>IF(ISERROR('Table 2 - Final Demand 2009'!AA91),0,'Table 2 - Final Demand 2009'!AA91)</f>
        <v>8.944053102140341E-2</v>
      </c>
      <c r="P87" s="66">
        <f>IF(ISERROR('Table 2 - Final Demand 2010'!AA91),0,'Table 2 - Final Demand 2010'!AA91)</f>
        <v>9.1056085729685168E-2</v>
      </c>
      <c r="Q87" s="66">
        <f>IF(ISERROR('Table 2 - Final Demand 2011'!AA91),0,'Table 2 - Final Demand 2011'!AA91)</f>
        <v>0.10611032006438433</v>
      </c>
      <c r="R87" s="66">
        <f>IF(ISERROR('Table 2 - Final Demand 2012'!AA91),0,'Table 2 - Final Demand 2012'!AA91)</f>
        <v>0.10981861789836606</v>
      </c>
      <c r="S87" s="66">
        <f>IF(ISERROR('Table 2 - Final Demand 2013'!AA91),0,'Table 2 - Final Demand 2013'!AA91)</f>
        <v>0.11066021102124206</v>
      </c>
      <c r="T87" s="66">
        <f>IF(ISERROR('Table 2 - Final Demand 2014'!AA91),0,'Table 2 - Final Demand 2014'!AA91)</f>
        <v>0.11907464461380465</v>
      </c>
      <c r="U87" s="66">
        <f>IF(ISERROR('Table 2 - Final Demand 2015'!AA91),0,'Table 2 - Final Demand 2015'!AA91)</f>
        <v>0.11229282776412178</v>
      </c>
      <c r="V87" s="66">
        <f>IF(ISERROR('Table 2 - Final Demand 2016'!AA91),0,'Table 2 - Final Demand 2016'!AA91)</f>
        <v>0.13391553955434465</v>
      </c>
      <c r="W87" s="66">
        <f>IF(ISERROR('Table 2 - Final Demand 2017'!AA91),0,'Table 2 - Final Demand 2017'!AA91)</f>
        <v>0.1462380546457894</v>
      </c>
      <c r="X87" s="66">
        <f>IF(ISERROR('Table 2 - Final Demand 2018'!AA91),0,'Table 2 - Final Demand 2018'!AA91)</f>
        <v>0.16447340583082978</v>
      </c>
      <c r="Y87" s="144">
        <f t="shared" si="49"/>
        <v>9.0395207596876526E-2</v>
      </c>
      <c r="Z87" s="82">
        <f t="shared" si="73"/>
        <v>0</v>
      </c>
      <c r="AB87">
        <f t="shared" si="50"/>
        <v>0</v>
      </c>
      <c r="AC87">
        <f t="shared" si="51"/>
        <v>0</v>
      </c>
      <c r="AD87">
        <f t="shared" si="52"/>
        <v>0</v>
      </c>
      <c r="AE87">
        <f t="shared" si="53"/>
        <v>0</v>
      </c>
      <c r="AF87">
        <f t="shared" si="54"/>
        <v>0</v>
      </c>
      <c r="AG87">
        <f t="shared" si="55"/>
        <v>0</v>
      </c>
      <c r="AH87">
        <f t="shared" si="56"/>
        <v>0</v>
      </c>
      <c r="AI87">
        <f t="shared" si="57"/>
        <v>0</v>
      </c>
      <c r="AJ87">
        <f t="shared" si="58"/>
        <v>0</v>
      </c>
      <c r="AK87">
        <f t="shared" si="59"/>
        <v>0</v>
      </c>
      <c r="AL87">
        <f t="shared" si="60"/>
        <v>0</v>
      </c>
      <c r="AM87">
        <f t="shared" si="61"/>
        <v>0</v>
      </c>
      <c r="AN87">
        <f t="shared" si="62"/>
        <v>0</v>
      </c>
      <c r="AO87">
        <f t="shared" si="63"/>
        <v>0</v>
      </c>
      <c r="AP87">
        <f t="shared" si="64"/>
        <v>1</v>
      </c>
      <c r="AQ87">
        <f t="shared" si="65"/>
        <v>1</v>
      </c>
      <c r="AR87">
        <f t="shared" si="66"/>
        <v>1</v>
      </c>
      <c r="AS87">
        <f t="shared" si="67"/>
        <v>1</v>
      </c>
      <c r="AT87">
        <f t="shared" si="74"/>
        <v>1</v>
      </c>
      <c r="AU87">
        <f t="shared" si="75"/>
        <v>1</v>
      </c>
      <c r="AV87">
        <f t="shared" si="76"/>
        <v>1</v>
      </c>
      <c r="AW87">
        <f t="shared" si="77"/>
        <v>1</v>
      </c>
    </row>
    <row r="88" spans="1:49" x14ac:dyDescent="0.25">
      <c r="A88" s="64" t="str">
        <f>'Table 2 - Final Demand 1997'!A92</f>
        <v>CPA_M74</v>
      </c>
      <c r="B88" s="64" t="str">
        <f>'Table 2 - Final Demand 1997'!B92</f>
        <v xml:space="preserve">Other professional, scientific and technical services          </v>
      </c>
      <c r="C88" s="66">
        <f>IF(ISERROR('Table 2 - Final Demand 1997'!AA92),0,'Table 2 - Final Demand 1997'!AA92)</f>
        <v>0.1845364694107344</v>
      </c>
      <c r="D88" s="66">
        <f>IF(ISERROR('Table 2 - Final Demand 1998'!AA92),0,'Table 2 - Final Demand 1998'!AA92)</f>
        <v>0.17560261320117143</v>
      </c>
      <c r="E88" s="66">
        <f>IF(ISERROR('Table 2 - Final Demand 1999'!AA92),0,'Table 2 - Final Demand 1999'!AA92)</f>
        <v>0.15317627646897058</v>
      </c>
      <c r="F88" s="66">
        <f>IF(ISERROR('Table 2 - Final Demand 2000'!AA92),0,'Table 2 - Final Demand 2000'!AA92)</f>
        <v>0.14648716870004208</v>
      </c>
      <c r="G88" s="66">
        <f>IF(ISERROR('Table 2 - Final Demand 2001'!AA92),0,'Table 2 - Final Demand 2001'!AA92)</f>
        <v>0.16679670567837018</v>
      </c>
      <c r="H88" s="66">
        <f>IF(ISERROR('Table 2 - Final Demand 2002'!AA92),0,'Table 2 - Final Demand 2002'!AA92)</f>
        <v>0.17733473242392445</v>
      </c>
      <c r="I88" s="66">
        <f>IF(ISERROR('Table 2 - Final Demand 2003'!AA92),0,'Table 2 - Final Demand 2003'!AA92)</f>
        <v>0.1489412897016362</v>
      </c>
      <c r="J88" s="66">
        <f>IF(ISERROR('Table 2 - Final Demand 2004'!AA92),0,'Table 2 - Final Demand 2004'!AA92)</f>
        <v>0.15327169274537697</v>
      </c>
      <c r="K88" s="66">
        <f>IF(ISERROR('Table 2 - Final Demand 2005'!AA92),0,'Table 2 - Final Demand 2005'!AA92)</f>
        <v>0.1382920487204051</v>
      </c>
      <c r="L88" s="66">
        <f>IF(ISERROR('Table 2 - Final Demand 2006'!AA92),0,'Table 2 - Final Demand 2006'!AA92)</f>
        <v>0.13204548233280353</v>
      </c>
      <c r="M88" s="66">
        <f>IF(ISERROR('Table 2 - Final Demand 2007'!AA92),0,'Table 2 - Final Demand 2007'!AA92)</f>
        <v>0.12646446950618637</v>
      </c>
      <c r="N88" s="66">
        <f>IF(ISERROR('Table 2 - Final Demand 2008'!AA92),0,'Table 2 - Final Demand 2008'!AA92)</f>
        <v>0.13713945881653286</v>
      </c>
      <c r="O88" s="66">
        <f>IF(ISERROR('Table 2 - Final Demand 2009'!AA92),0,'Table 2 - Final Demand 2009'!AA92)</f>
        <v>0.12589641434262949</v>
      </c>
      <c r="P88" s="66">
        <f>IF(ISERROR('Table 2 - Final Demand 2010'!AA92),0,'Table 2 - Final Demand 2010'!AA92)</f>
        <v>0.13694002990198792</v>
      </c>
      <c r="Q88" s="66">
        <f>IF(ISERROR('Table 2 - Final Demand 2011'!AA92),0,'Table 2 - Final Demand 2011'!AA92)</f>
        <v>0.14466771380599036</v>
      </c>
      <c r="R88" s="66">
        <f>IF(ISERROR('Table 2 - Final Demand 2012'!AA92),0,'Table 2 - Final Demand 2012'!AA92)</f>
        <v>0.15255094301461294</v>
      </c>
      <c r="S88" s="66">
        <f>IF(ISERROR('Table 2 - Final Demand 2013'!AA92),0,'Table 2 - Final Demand 2013'!AA92)</f>
        <v>0.14616911088524273</v>
      </c>
      <c r="T88" s="66">
        <f>IF(ISERROR('Table 2 - Final Demand 2014'!AA92),0,'Table 2 - Final Demand 2014'!AA92)</f>
        <v>0.13607995461091957</v>
      </c>
      <c r="U88" s="66">
        <f>IF(ISERROR('Table 2 - Final Demand 2015'!AA92),0,'Table 2 - Final Demand 2015'!AA92)</f>
        <v>0.14077446844061992</v>
      </c>
      <c r="V88" s="66">
        <f>IF(ISERROR('Table 2 - Final Demand 2016'!AA92),0,'Table 2 - Final Demand 2016'!AA92)</f>
        <v>0.15797026348307888</v>
      </c>
      <c r="W88" s="66">
        <f>IF(ISERROR('Table 2 - Final Demand 2017'!AA92),0,'Table 2 - Final Demand 2017'!AA92)</f>
        <v>0.158</v>
      </c>
      <c r="X88" s="66">
        <f>IF(ISERROR('Table 2 - Final Demand 2018'!AA92),0,'Table 2 - Final Demand 2018'!AA92)</f>
        <v>0.17186833499217971</v>
      </c>
      <c r="Y88" s="144">
        <f t="shared" si="49"/>
        <v>0.15050025641742801</v>
      </c>
      <c r="Z88" s="82">
        <f t="shared" si="73"/>
        <v>1</v>
      </c>
      <c r="AB88">
        <f t="shared" si="50"/>
        <v>1</v>
      </c>
      <c r="AC88">
        <f t="shared" si="51"/>
        <v>1</v>
      </c>
      <c r="AD88">
        <f t="shared" si="52"/>
        <v>1</v>
      </c>
      <c r="AE88">
        <f t="shared" si="53"/>
        <v>1</v>
      </c>
      <c r="AF88">
        <f t="shared" si="54"/>
        <v>1</v>
      </c>
      <c r="AG88">
        <f t="shared" si="55"/>
        <v>1</v>
      </c>
      <c r="AH88">
        <f t="shared" si="56"/>
        <v>1</v>
      </c>
      <c r="AI88">
        <f t="shared" si="57"/>
        <v>1</v>
      </c>
      <c r="AJ88">
        <f t="shared" si="58"/>
        <v>1</v>
      </c>
      <c r="AK88">
        <f t="shared" si="59"/>
        <v>1</v>
      </c>
      <c r="AL88">
        <f t="shared" si="60"/>
        <v>1</v>
      </c>
      <c r="AM88">
        <f t="shared" si="61"/>
        <v>1</v>
      </c>
      <c r="AN88">
        <f t="shared" si="62"/>
        <v>1</v>
      </c>
      <c r="AO88">
        <f t="shared" si="63"/>
        <v>1</v>
      </c>
      <c r="AP88">
        <f t="shared" si="64"/>
        <v>1</v>
      </c>
      <c r="AQ88">
        <f t="shared" si="65"/>
        <v>1</v>
      </c>
      <c r="AR88">
        <f t="shared" si="66"/>
        <v>1</v>
      </c>
      <c r="AS88">
        <f t="shared" si="67"/>
        <v>1</v>
      </c>
      <c r="AT88">
        <f t="shared" si="74"/>
        <v>1</v>
      </c>
      <c r="AU88">
        <f t="shared" si="75"/>
        <v>1</v>
      </c>
      <c r="AV88">
        <f t="shared" si="76"/>
        <v>1</v>
      </c>
      <c r="AW88">
        <f t="shared" si="77"/>
        <v>1</v>
      </c>
    </row>
    <row r="89" spans="1:49" x14ac:dyDescent="0.25">
      <c r="A89" s="64" t="str">
        <f>'Table 2 - Final Demand 1997'!A93</f>
        <v>CPA_M75</v>
      </c>
      <c r="B89" s="64" t="str">
        <f>'Table 2 - Final Demand 1997'!B93</f>
        <v xml:space="preserve">Veterinary services              </v>
      </c>
      <c r="C89" s="66">
        <f>IF(ISERROR('Table 2 - Final Demand 1997'!AA93),0,'Table 2 - Final Demand 1997'!AA93)</f>
        <v>2.6420079260237781E-3</v>
      </c>
      <c r="D89" s="66">
        <f>IF(ISERROR('Table 2 - Final Demand 1998'!AA93),0,'Table 2 - Final Demand 1998'!AA93)</f>
        <v>5.8064516129032262E-3</v>
      </c>
      <c r="E89" s="66">
        <f>IF(ISERROR('Table 2 - Final Demand 1999'!AA93),0,'Table 2 - Final Demand 1999'!AA93)</f>
        <v>6.0679611650485436E-3</v>
      </c>
      <c r="F89" s="66">
        <f>IF(ISERROR('Table 2 - Final Demand 2000'!AA93),0,'Table 2 - Final Demand 2000'!AA93)</f>
        <v>5.1783659378596084E-3</v>
      </c>
      <c r="G89" s="66">
        <f>IF(ISERROR('Table 2 - Final Demand 2001'!AA93),0,'Table 2 - Final Demand 2001'!AA93)</f>
        <v>2.3710729104919974E-3</v>
      </c>
      <c r="H89" s="66">
        <f>IF(ISERROR('Table 2 - Final Demand 2002'!AA93),0,'Table 2 - Final Demand 2002'!AA93)</f>
        <v>2.2988505747126436E-3</v>
      </c>
      <c r="I89" s="66">
        <f>IF(ISERROR('Table 2 - Final Demand 2003'!AA93),0,'Table 2 - Final Demand 2003'!AA93)</f>
        <v>2.2271714922048997E-3</v>
      </c>
      <c r="J89" s="66">
        <f>IF(ISERROR('Table 2 - Final Demand 2004'!AA93),0,'Table 2 - Final Demand 2004'!AA93)</f>
        <v>2.1459227467811159E-3</v>
      </c>
      <c r="K89" s="66">
        <f>IF(ISERROR('Table 2 - Final Demand 2005'!AA93),0,'Table 2 - Final Demand 2005'!AA93)</f>
        <v>2.2988505747126436E-3</v>
      </c>
      <c r="L89" s="66">
        <f>IF(ISERROR('Table 2 - Final Demand 2006'!AA93),0,'Table 2 - Final Demand 2006'!AA93)</f>
        <v>3.6794766966475878E-3</v>
      </c>
      <c r="M89" s="66">
        <f>IF(ISERROR('Table 2 - Final Demand 2007'!AA93),0,'Table 2 - Final Demand 2007'!AA93)</f>
        <v>1.8470631695603991E-3</v>
      </c>
      <c r="N89" s="66">
        <f>IF(ISERROR('Table 2 - Final Demand 2008'!AA93),0,'Table 2 - Final Demand 2008'!AA93)</f>
        <v>2.8828828828828829E-3</v>
      </c>
      <c r="O89" s="66">
        <f>IF(ISERROR('Table 2 - Final Demand 2009'!AA93),0,'Table 2 - Final Demand 2009'!AA93)</f>
        <v>2.317880794701987E-3</v>
      </c>
      <c r="P89" s="66">
        <f>IF(ISERROR('Table 2 - Final Demand 2010'!AA93),0,'Table 2 - Final Demand 2010'!AA93)</f>
        <v>5.7197330791229741E-3</v>
      </c>
      <c r="Q89" s="66">
        <f>IF(ISERROR('Table 2 - Final Demand 2011'!AA93),0,'Table 2 - Final Demand 2011'!AA93)</f>
        <v>2.6801667659321023E-3</v>
      </c>
      <c r="R89" s="66">
        <f>IF(ISERROR('Table 2 - Final Demand 2012'!AA93),0,'Table 2 - Final Demand 2012'!AA93)</f>
        <v>2.7525461051472614E-3</v>
      </c>
      <c r="S89" s="66">
        <f>IF(ISERROR('Table 2 - Final Demand 2013'!AA93),0,'Table 2 - Final Demand 2013'!AA93)</f>
        <v>1.2690355329949238E-3</v>
      </c>
      <c r="T89" s="66">
        <f>IF(ISERROR('Table 2 - Final Demand 2014'!AA93),0,'Table 2 - Final Demand 2014'!AA93)</f>
        <v>3.7481259370314842E-3</v>
      </c>
      <c r="U89" s="66">
        <f>IF(ISERROR('Table 2 - Final Demand 2015'!AA93),0,'Table 2 - Final Demand 2015'!AA93)</f>
        <v>1.1893434823977164E-3</v>
      </c>
      <c r="V89" s="66">
        <f>IF(ISERROR('Table 2 - Final Demand 2016'!AA93),0,'Table 2 - Final Demand 2016'!AA93)</f>
        <v>1.0298661174047373E-3</v>
      </c>
      <c r="W89" s="66">
        <f>IF(ISERROR('Table 2 - Final Demand 2017'!AA93),0,'Table 2 - Final Demand 2017'!AA93)</f>
        <v>9.1491308325709062E-4</v>
      </c>
      <c r="X89" s="66">
        <f>IF(ISERROR('Table 2 - Final Demand 2018'!AA93),0,'Table 2 - Final Demand 2018'!AA93)</f>
        <v>8.7535014005602244E-4</v>
      </c>
      <c r="Y89" s="144">
        <f t="shared" si="49"/>
        <v>2.8155926694488913E-3</v>
      </c>
      <c r="Z89" s="82">
        <f t="shared" si="73"/>
        <v>0</v>
      </c>
      <c r="AB89">
        <f t="shared" si="50"/>
        <v>0</v>
      </c>
      <c r="AC89">
        <f t="shared" si="51"/>
        <v>0</v>
      </c>
      <c r="AD89">
        <f t="shared" si="52"/>
        <v>0</v>
      </c>
      <c r="AE89">
        <f t="shared" si="53"/>
        <v>0</v>
      </c>
      <c r="AF89">
        <f t="shared" si="54"/>
        <v>0</v>
      </c>
      <c r="AG89">
        <f t="shared" si="55"/>
        <v>0</v>
      </c>
      <c r="AH89">
        <f t="shared" si="56"/>
        <v>0</v>
      </c>
      <c r="AI89">
        <f t="shared" si="57"/>
        <v>0</v>
      </c>
      <c r="AJ89">
        <f t="shared" si="58"/>
        <v>0</v>
      </c>
      <c r="AK89">
        <f t="shared" si="59"/>
        <v>0</v>
      </c>
      <c r="AL89">
        <f t="shared" si="60"/>
        <v>0</v>
      </c>
      <c r="AM89">
        <f t="shared" si="61"/>
        <v>0</v>
      </c>
      <c r="AN89">
        <f t="shared" si="62"/>
        <v>0</v>
      </c>
      <c r="AO89">
        <f t="shared" si="63"/>
        <v>0</v>
      </c>
      <c r="AP89">
        <f t="shared" si="64"/>
        <v>0</v>
      </c>
      <c r="AQ89">
        <f t="shared" si="65"/>
        <v>0</v>
      </c>
      <c r="AR89">
        <f t="shared" si="66"/>
        <v>0</v>
      </c>
      <c r="AS89">
        <f t="shared" si="67"/>
        <v>0</v>
      </c>
      <c r="AT89">
        <f t="shared" si="74"/>
        <v>0</v>
      </c>
      <c r="AU89">
        <f t="shared" si="75"/>
        <v>0</v>
      </c>
      <c r="AV89">
        <f t="shared" si="76"/>
        <v>0</v>
      </c>
      <c r="AW89">
        <f t="shared" si="77"/>
        <v>0</v>
      </c>
    </row>
    <row r="90" spans="1:49" x14ac:dyDescent="0.25">
      <c r="A90" s="64" t="str">
        <f>'Table 2 - Final Demand 1997'!A94</f>
        <v>CPA_N77</v>
      </c>
      <c r="B90" s="64" t="str">
        <f>'Table 2 - Final Demand 1997'!B94</f>
        <v xml:space="preserve">Rental and leasing services            </v>
      </c>
      <c r="C90" s="66">
        <f>IF(ISERROR('Table 2 - Final Demand 1997'!AA94),0,'Table 2 - Final Demand 1997'!AA94)</f>
        <v>3.3594197365909524E-2</v>
      </c>
      <c r="D90" s="66">
        <f>IF(ISERROR('Table 2 - Final Demand 1998'!AA94),0,'Table 2 - Final Demand 1998'!AA94)</f>
        <v>3.6155913978494623E-2</v>
      </c>
      <c r="E90" s="66">
        <f>IF(ISERROR('Table 2 - Final Demand 1999'!AA94),0,'Table 2 - Final Demand 1999'!AA94)</f>
        <v>3.6715057393652939E-2</v>
      </c>
      <c r="F90" s="66">
        <f>IF(ISERROR('Table 2 - Final Demand 2000'!AA94),0,'Table 2 - Final Demand 2000'!AA94)</f>
        <v>4.8016372795969771E-2</v>
      </c>
      <c r="G90" s="66">
        <f>IF(ISERROR('Table 2 - Final Demand 2001'!AA94),0,'Table 2 - Final Demand 2001'!AA94)</f>
        <v>4.9250047465350291E-2</v>
      </c>
      <c r="H90" s="66">
        <f>IF(ISERROR('Table 2 - Final Demand 2002'!AA94),0,'Table 2 - Final Demand 2002'!AA94)</f>
        <v>5.2673312188491167E-2</v>
      </c>
      <c r="I90" s="66">
        <f>IF(ISERROR('Table 2 - Final Demand 2003'!AA94),0,'Table 2 - Final Demand 2003'!AA94)</f>
        <v>6.0920357958587634E-2</v>
      </c>
      <c r="J90" s="66">
        <f>IF(ISERROR('Table 2 - Final Demand 2004'!AA94),0,'Table 2 - Final Demand 2004'!AA94)</f>
        <v>7.1642237511217469E-2</v>
      </c>
      <c r="K90" s="66">
        <f>IF(ISERROR('Table 2 - Final Demand 2005'!AA94),0,'Table 2 - Final Demand 2005'!AA94)</f>
        <v>8.2141059745488534E-2</v>
      </c>
      <c r="L90" s="66">
        <f>IF(ISERROR('Table 2 - Final Demand 2006'!AA94),0,'Table 2 - Final Demand 2006'!AA94)</f>
        <v>9.3479093409462796E-2</v>
      </c>
      <c r="M90" s="66">
        <f>IF(ISERROR('Table 2 - Final Demand 2007'!AA94),0,'Table 2 - Final Demand 2007'!AA94)</f>
        <v>9.0076747004173965E-2</v>
      </c>
      <c r="N90" s="66">
        <f>IF(ISERROR('Table 2 - Final Demand 2008'!AA94),0,'Table 2 - Final Demand 2008'!AA94)</f>
        <v>8.5408775517044885E-2</v>
      </c>
      <c r="O90" s="66">
        <f>IF(ISERROR('Table 2 - Final Demand 2009'!AA94),0,'Table 2 - Final Demand 2009'!AA94)</f>
        <v>8.872595183640522E-2</v>
      </c>
      <c r="P90" s="66">
        <f>IF(ISERROR('Table 2 - Final Demand 2010'!AA94),0,'Table 2 - Final Demand 2010'!AA94)</f>
        <v>9.3897948448185165E-2</v>
      </c>
      <c r="Q90" s="66">
        <f>IF(ISERROR('Table 2 - Final Demand 2011'!AA94),0,'Table 2 - Final Demand 2011'!AA94)</f>
        <v>0.10238736762955072</v>
      </c>
      <c r="R90" s="66">
        <f>IF(ISERROR('Table 2 - Final Demand 2012'!AA94),0,'Table 2 - Final Demand 2012'!AA94)</f>
        <v>9.7038919680313557E-2</v>
      </c>
      <c r="S90" s="66">
        <f>IF(ISERROR('Table 2 - Final Demand 2013'!AA94),0,'Table 2 - Final Demand 2013'!AA94)</f>
        <v>9.5192861255037425E-2</v>
      </c>
      <c r="T90" s="66">
        <f>IF(ISERROR('Table 2 - Final Demand 2014'!AA94),0,'Table 2 - Final Demand 2014'!AA94)</f>
        <v>9.2334161728159045E-2</v>
      </c>
      <c r="U90" s="66">
        <f>IF(ISERROR('Table 2 - Final Demand 2015'!AA94),0,'Table 2 - Final Demand 2015'!AA94)</f>
        <v>9.2857695581521321E-2</v>
      </c>
      <c r="V90" s="66">
        <f>IF(ISERROR('Table 2 - Final Demand 2016'!AA94),0,'Table 2 - Final Demand 2016'!AA94)</f>
        <v>9.8118675704882599E-2</v>
      </c>
      <c r="W90" s="66">
        <f>IF(ISERROR('Table 2 - Final Demand 2017'!AA94),0,'Table 2 - Final Demand 2017'!AA94)</f>
        <v>9.9489091411212371E-2</v>
      </c>
      <c r="X90" s="66">
        <f>IF(ISERROR('Table 2 - Final Demand 2018'!AA94),0,'Table 2 - Final Demand 2018'!AA94)</f>
        <v>0.10572583071830804</v>
      </c>
      <c r="Y90" s="144">
        <f t="shared" si="49"/>
        <v>7.7538258014882677E-2</v>
      </c>
      <c r="Z90" s="82">
        <f t="shared" si="73"/>
        <v>0</v>
      </c>
      <c r="AB90">
        <f t="shared" si="50"/>
        <v>0</v>
      </c>
      <c r="AC90">
        <f t="shared" si="51"/>
        <v>0</v>
      </c>
      <c r="AD90">
        <f t="shared" si="52"/>
        <v>0</v>
      </c>
      <c r="AE90">
        <f t="shared" si="53"/>
        <v>0</v>
      </c>
      <c r="AF90">
        <f t="shared" si="54"/>
        <v>0</v>
      </c>
      <c r="AG90">
        <f t="shared" si="55"/>
        <v>0</v>
      </c>
      <c r="AH90">
        <f t="shared" si="56"/>
        <v>0</v>
      </c>
      <c r="AI90">
        <f t="shared" si="57"/>
        <v>0</v>
      </c>
      <c r="AJ90">
        <f t="shared" si="58"/>
        <v>0</v>
      </c>
      <c r="AK90">
        <f t="shared" si="59"/>
        <v>0</v>
      </c>
      <c r="AL90">
        <f t="shared" si="60"/>
        <v>0</v>
      </c>
      <c r="AM90">
        <f t="shared" si="61"/>
        <v>0</v>
      </c>
      <c r="AN90">
        <f t="shared" si="62"/>
        <v>0</v>
      </c>
      <c r="AO90">
        <f t="shared" si="63"/>
        <v>0</v>
      </c>
      <c r="AP90">
        <f t="shared" si="64"/>
        <v>1</v>
      </c>
      <c r="AQ90">
        <f t="shared" si="65"/>
        <v>0</v>
      </c>
      <c r="AR90">
        <f t="shared" si="66"/>
        <v>0</v>
      </c>
      <c r="AS90">
        <f t="shared" si="67"/>
        <v>0</v>
      </c>
      <c r="AT90">
        <f t="shared" si="74"/>
        <v>0</v>
      </c>
      <c r="AU90">
        <f t="shared" si="75"/>
        <v>0</v>
      </c>
      <c r="AV90">
        <f t="shared" si="76"/>
        <v>0</v>
      </c>
      <c r="AW90">
        <f t="shared" si="77"/>
        <v>1</v>
      </c>
    </row>
    <row r="91" spans="1:49" x14ac:dyDescent="0.25">
      <c r="A91" s="64" t="str">
        <f>'Table 2 - Final Demand 1997'!A95</f>
        <v>CPA_N78</v>
      </c>
      <c r="B91" s="64" t="str">
        <f>'Table 2 - Final Demand 1997'!B95</f>
        <v xml:space="preserve">Employment services              </v>
      </c>
      <c r="C91" s="66">
        <f>IF(ISERROR('Table 2 - Final Demand 1997'!AA95),0,'Table 2 - Final Demand 1997'!AA95)</f>
        <v>2.4620549765685108E-2</v>
      </c>
      <c r="D91" s="66">
        <f>IF(ISERROR('Table 2 - Final Demand 1998'!AA95),0,'Table 2 - Final Demand 1998'!AA95)</f>
        <v>2.813839368904901E-2</v>
      </c>
      <c r="E91" s="66">
        <f>IF(ISERROR('Table 2 - Final Demand 1999'!AA95),0,'Table 2 - Final Demand 1999'!AA95)</f>
        <v>2.8821012598050869E-2</v>
      </c>
      <c r="F91" s="66">
        <f>IF(ISERROR('Table 2 - Final Demand 2000'!AA95),0,'Table 2 - Final Demand 2000'!AA95)</f>
        <v>2.6786193569166353E-2</v>
      </c>
      <c r="G91" s="66">
        <f>IF(ISERROR('Table 2 - Final Demand 2001'!AA95),0,'Table 2 - Final Demand 2001'!AA95)</f>
        <v>2.4802265403769164E-2</v>
      </c>
      <c r="H91" s="66">
        <f>IF(ISERROR('Table 2 - Final Demand 2002'!AA95),0,'Table 2 - Final Demand 2002'!AA95)</f>
        <v>2.9882903981264638E-2</v>
      </c>
      <c r="I91" s="66">
        <f>IF(ISERROR('Table 2 - Final Demand 2003'!AA95),0,'Table 2 - Final Demand 2003'!AA95)</f>
        <v>2.8227442846192E-2</v>
      </c>
      <c r="J91" s="66">
        <f>IF(ISERROR('Table 2 - Final Demand 2004'!AA95),0,'Table 2 - Final Demand 2004'!AA95)</f>
        <v>2.5999140524280189E-2</v>
      </c>
      <c r="K91" s="66">
        <f>IF(ISERROR('Table 2 - Final Demand 2005'!AA95),0,'Table 2 - Final Demand 2005'!AA95)</f>
        <v>2.4775232903462025E-2</v>
      </c>
      <c r="L91" s="66">
        <f>IF(ISERROR('Table 2 - Final Demand 2006'!AA95),0,'Table 2 - Final Demand 2006'!AA95)</f>
        <v>2.518799737168723E-2</v>
      </c>
      <c r="M91" s="66">
        <f>IF(ISERROR('Table 2 - Final Demand 2007'!AA95),0,'Table 2 - Final Demand 2007'!AA95)</f>
        <v>2.4521072796934867E-2</v>
      </c>
      <c r="N91" s="66">
        <f>IF(ISERROR('Table 2 - Final Demand 2008'!AA95),0,'Table 2 - Final Demand 2008'!AA95)</f>
        <v>2.9992205767731879E-2</v>
      </c>
      <c r="O91" s="66">
        <f>IF(ISERROR('Table 2 - Final Demand 2009'!AA95),0,'Table 2 - Final Demand 2009'!AA95)</f>
        <v>4.5371136617133809E-2</v>
      </c>
      <c r="P91" s="66">
        <f>IF(ISERROR('Table 2 - Final Demand 2010'!AA95),0,'Table 2 - Final Demand 2010'!AA95)</f>
        <v>4.7843085282618776E-2</v>
      </c>
      <c r="Q91" s="66">
        <f>IF(ISERROR('Table 2 - Final Demand 2011'!AA95),0,'Table 2 - Final Demand 2011'!AA95)</f>
        <v>4.5187830856559731E-2</v>
      </c>
      <c r="R91" s="66">
        <f>IF(ISERROR('Table 2 - Final Demand 2012'!AA95),0,'Table 2 - Final Demand 2012'!AA95)</f>
        <v>5.2219633148114952E-2</v>
      </c>
      <c r="S91" s="66">
        <f>IF(ISERROR('Table 2 - Final Demand 2013'!AA95),0,'Table 2 - Final Demand 2013'!AA95)</f>
        <v>5.1485529133944753E-2</v>
      </c>
      <c r="T91" s="66">
        <f>IF(ISERROR('Table 2 - Final Demand 2014'!AA95),0,'Table 2 - Final Demand 2014'!AA95)</f>
        <v>5.5396081986201343E-2</v>
      </c>
      <c r="U91" s="66">
        <f>IF(ISERROR('Table 2 - Final Demand 2015'!AA95),0,'Table 2 - Final Demand 2015'!AA95)</f>
        <v>5.1505234083048995E-2</v>
      </c>
      <c r="V91" s="66">
        <f>IF(ISERROR('Table 2 - Final Demand 2016'!AA95),0,'Table 2 - Final Demand 2016'!AA95)</f>
        <v>5.6368926658045444E-2</v>
      </c>
      <c r="W91" s="66">
        <f>IF(ISERROR('Table 2 - Final Demand 2017'!AA95),0,'Table 2 - Final Demand 2017'!AA95)</f>
        <v>6.9198583842935313E-2</v>
      </c>
      <c r="X91" s="66">
        <f>IF(ISERROR('Table 2 - Final Demand 2018'!AA95),0,'Table 2 - Final Demand 2018'!AA95)</f>
        <v>8.1693694426923313E-2</v>
      </c>
      <c r="Y91" s="144">
        <f t="shared" si="49"/>
        <v>3.9910188511490904E-2</v>
      </c>
      <c r="Z91" s="82">
        <f t="shared" si="73"/>
        <v>0</v>
      </c>
      <c r="AB91">
        <f t="shared" si="50"/>
        <v>0</v>
      </c>
      <c r="AC91">
        <f t="shared" si="51"/>
        <v>0</v>
      </c>
      <c r="AD91">
        <f t="shared" si="52"/>
        <v>0</v>
      </c>
      <c r="AE91">
        <f t="shared" si="53"/>
        <v>0</v>
      </c>
      <c r="AF91">
        <f t="shared" si="54"/>
        <v>0</v>
      </c>
      <c r="AG91">
        <f t="shared" si="55"/>
        <v>0</v>
      </c>
      <c r="AH91">
        <f t="shared" si="56"/>
        <v>0</v>
      </c>
      <c r="AI91">
        <f t="shared" si="57"/>
        <v>0</v>
      </c>
      <c r="AJ91">
        <f t="shared" si="58"/>
        <v>0</v>
      </c>
      <c r="AK91">
        <f t="shared" si="59"/>
        <v>0</v>
      </c>
      <c r="AL91">
        <f t="shared" si="60"/>
        <v>0</v>
      </c>
      <c r="AM91">
        <f t="shared" si="61"/>
        <v>0</v>
      </c>
      <c r="AN91">
        <f t="shared" si="62"/>
        <v>0</v>
      </c>
      <c r="AO91">
        <f t="shared" si="63"/>
        <v>0</v>
      </c>
      <c r="AP91">
        <f t="shared" si="64"/>
        <v>0</v>
      </c>
      <c r="AQ91">
        <f t="shared" si="65"/>
        <v>0</v>
      </c>
      <c r="AR91">
        <f t="shared" si="66"/>
        <v>0</v>
      </c>
      <c r="AS91">
        <f t="shared" si="67"/>
        <v>0</v>
      </c>
      <c r="AT91">
        <f t="shared" si="74"/>
        <v>0</v>
      </c>
      <c r="AU91">
        <f t="shared" si="75"/>
        <v>0</v>
      </c>
      <c r="AV91">
        <f t="shared" si="76"/>
        <v>0</v>
      </c>
      <c r="AW91">
        <f t="shared" si="77"/>
        <v>0</v>
      </c>
    </row>
    <row r="92" spans="1:49" x14ac:dyDescent="0.25">
      <c r="A92" s="64" t="str">
        <f>'Table 2 - Final Demand 1997'!A96</f>
        <v>CPA_N79</v>
      </c>
      <c r="B92" s="64" t="str">
        <f>'Table 2 - Final Demand 1997'!B96</f>
        <v xml:space="preserve">Travel agency, tour operator and other reservation services and related services     </v>
      </c>
      <c r="C92" s="66">
        <f>IF(ISERROR('Table 2 - Final Demand 1997'!AA96),0,'Table 2 - Final Demand 1997'!AA96)</f>
        <v>6.4142538975501115E-3</v>
      </c>
      <c r="D92" s="66">
        <f>IF(ISERROR('Table 2 - Final Demand 1998'!AA96),0,'Table 2 - Final Demand 1998'!AA96)</f>
        <v>6.2723302897975388E-3</v>
      </c>
      <c r="E92" s="66">
        <f>IF(ISERROR('Table 2 - Final Demand 1999'!AA96),0,'Table 2 - Final Demand 1999'!AA96)</f>
        <v>5.7251908396946565E-3</v>
      </c>
      <c r="F92" s="66">
        <f>IF(ISERROR('Table 2 - Final Demand 2000'!AA96),0,'Table 2 - Final Demand 2000'!AA96)</f>
        <v>5.5842524082088509E-3</v>
      </c>
      <c r="G92" s="66">
        <f>IF(ISERROR('Table 2 - Final Demand 2001'!AA96),0,'Table 2 - Final Demand 2001'!AA96)</f>
        <v>4.5457497240080523E-3</v>
      </c>
      <c r="H92" s="66">
        <f>IF(ISERROR('Table 2 - Final Demand 2002'!AA96),0,'Table 2 - Final Demand 2002'!AA96)</f>
        <v>4.8355899419729211E-3</v>
      </c>
      <c r="I92" s="66">
        <f>IF(ISERROR('Table 2 - Final Demand 2003'!AA96),0,'Table 2 - Final Demand 2003'!AA96)</f>
        <v>4.7396359959555106E-3</v>
      </c>
      <c r="J92" s="66">
        <f>IF(ISERROR('Table 2 - Final Demand 2004'!AA96),0,'Table 2 - Final Demand 2004'!AA96)</f>
        <v>5.0160396617089532E-3</v>
      </c>
      <c r="K92" s="66">
        <f>IF(ISERROR('Table 2 - Final Demand 2005'!AA96),0,'Table 2 - Final Demand 2005'!AA96)</f>
        <v>5.3905328766354092E-3</v>
      </c>
      <c r="L92" s="66">
        <f>IF(ISERROR('Table 2 - Final Demand 2006'!AA96),0,'Table 2 - Final Demand 2006'!AA96)</f>
        <v>5.3503184713375798E-3</v>
      </c>
      <c r="M92" s="66">
        <f>IF(ISERROR('Table 2 - Final Demand 2007'!AA96),0,'Table 2 - Final Demand 2007'!AA96)</f>
        <v>5.3289409940897202E-3</v>
      </c>
      <c r="N92" s="66">
        <f>IF(ISERROR('Table 2 - Final Demand 2008'!AA96),0,'Table 2 - Final Demand 2008'!AA96)</f>
        <v>5.2932967614647995E-3</v>
      </c>
      <c r="O92" s="66">
        <f>IF(ISERROR('Table 2 - Final Demand 2009'!AA96),0,'Table 2 - Final Demand 2009'!AA96)</f>
        <v>5.3599579611140306E-3</v>
      </c>
      <c r="P92" s="66">
        <f>IF(ISERROR('Table 2 - Final Demand 2010'!AA96),0,'Table 2 - Final Demand 2010'!AA96)</f>
        <v>5.905615607698392E-3</v>
      </c>
      <c r="Q92" s="66">
        <f>IF(ISERROR('Table 2 - Final Demand 2011'!AA96),0,'Table 2 - Final Demand 2011'!AA96)</f>
        <v>6.0612132445023292E-3</v>
      </c>
      <c r="R92" s="66">
        <f>IF(ISERROR('Table 2 - Final Demand 2012'!AA96),0,'Table 2 - Final Demand 2012'!AA96)</f>
        <v>5.8320187389454565E-3</v>
      </c>
      <c r="S92" s="66">
        <f>IF(ISERROR('Table 2 - Final Demand 2013'!AA96),0,'Table 2 - Final Demand 2013'!AA96)</f>
        <v>5.5688146380270488E-3</v>
      </c>
      <c r="T92" s="66">
        <f>IF(ISERROR('Table 2 - Final Demand 2014'!AA96),0,'Table 2 - Final Demand 2014'!AA96)</f>
        <v>5.8398333809776617E-3</v>
      </c>
      <c r="U92" s="66">
        <f>IF(ISERROR('Table 2 - Final Demand 2015'!AA96),0,'Table 2 - Final Demand 2015'!AA96)</f>
        <v>6.0413600805514674E-3</v>
      </c>
      <c r="V92" s="66">
        <f>IF(ISERROR('Table 2 - Final Demand 2016'!AA96),0,'Table 2 - Final Demand 2016'!AA96)</f>
        <v>6.0220809635329539E-3</v>
      </c>
      <c r="W92" s="66">
        <f>IF(ISERROR('Table 2 - Final Demand 2017'!AA96),0,'Table 2 - Final Demand 2017'!AA96)</f>
        <v>6.4544521050315384E-3</v>
      </c>
      <c r="X92" s="66">
        <f>IF(ISERROR('Table 2 - Final Demand 2018'!AA96),0,'Table 2 - Final Demand 2018'!AA96)</f>
        <v>5.8825613948049185E-3</v>
      </c>
      <c r="Y92" s="144">
        <f t="shared" si="49"/>
        <v>5.6120018171640865E-3</v>
      </c>
      <c r="Z92" s="82">
        <f t="shared" si="73"/>
        <v>0</v>
      </c>
      <c r="AB92">
        <f t="shared" si="50"/>
        <v>0</v>
      </c>
      <c r="AC92">
        <f t="shared" si="51"/>
        <v>0</v>
      </c>
      <c r="AD92">
        <f t="shared" si="52"/>
        <v>0</v>
      </c>
      <c r="AE92">
        <f t="shared" si="53"/>
        <v>0</v>
      </c>
      <c r="AF92">
        <f t="shared" si="54"/>
        <v>0</v>
      </c>
      <c r="AG92">
        <f t="shared" si="55"/>
        <v>0</v>
      </c>
      <c r="AH92">
        <f t="shared" si="56"/>
        <v>0</v>
      </c>
      <c r="AI92">
        <f t="shared" si="57"/>
        <v>0</v>
      </c>
      <c r="AJ92">
        <f t="shared" si="58"/>
        <v>0</v>
      </c>
      <c r="AK92">
        <f t="shared" si="59"/>
        <v>0</v>
      </c>
      <c r="AL92">
        <f t="shared" si="60"/>
        <v>0</v>
      </c>
      <c r="AM92">
        <f t="shared" si="61"/>
        <v>0</v>
      </c>
      <c r="AN92">
        <f t="shared" si="62"/>
        <v>0</v>
      </c>
      <c r="AO92">
        <f t="shared" si="63"/>
        <v>0</v>
      </c>
      <c r="AP92">
        <f t="shared" si="64"/>
        <v>0</v>
      </c>
      <c r="AQ92">
        <f t="shared" si="65"/>
        <v>0</v>
      </c>
      <c r="AR92">
        <f t="shared" si="66"/>
        <v>0</v>
      </c>
      <c r="AS92">
        <f t="shared" si="67"/>
        <v>0</v>
      </c>
      <c r="AT92">
        <f t="shared" si="74"/>
        <v>0</v>
      </c>
      <c r="AU92">
        <f t="shared" si="75"/>
        <v>0</v>
      </c>
      <c r="AV92">
        <f t="shared" si="76"/>
        <v>0</v>
      </c>
      <c r="AW92">
        <f t="shared" si="77"/>
        <v>0</v>
      </c>
    </row>
    <row r="93" spans="1:49" x14ac:dyDescent="0.25">
      <c r="A93" s="64" t="str">
        <f>'Table 2 - Final Demand 1997'!A97</f>
        <v>CPA_N80</v>
      </c>
      <c r="B93" s="64" t="str">
        <f>'Table 2 - Final Demand 1997'!B97</f>
        <v xml:space="preserve">Security and investigation services            </v>
      </c>
      <c r="C93" s="66">
        <f>IF(ISERROR('Table 2 - Final Demand 1997'!AA97),0,'Table 2 - Final Demand 1997'!AA97)</f>
        <v>2.8498511271799233E-2</v>
      </c>
      <c r="D93" s="66">
        <f>IF(ISERROR('Table 2 - Final Demand 1998'!AA97),0,'Table 2 - Final Demand 1998'!AA97)</f>
        <v>3.0280090840272521E-2</v>
      </c>
      <c r="E93" s="66">
        <f>IF(ISERROR('Table 2 - Final Demand 1999'!AA97),0,'Table 2 - Final Demand 1999'!AA97)</f>
        <v>3.0420940926777502E-2</v>
      </c>
      <c r="F93" s="66">
        <f>IF(ISERROR('Table 2 - Final Demand 2000'!AA97),0,'Table 2 - Final Demand 2000'!AA97)</f>
        <v>2.9970995810505961E-2</v>
      </c>
      <c r="G93" s="66">
        <f>IF(ISERROR('Table 2 - Final Demand 2001'!AA97),0,'Table 2 - Final Demand 2001'!AA97)</f>
        <v>2.7955736750145604E-2</v>
      </c>
      <c r="H93" s="66">
        <f>IF(ISERROR('Table 2 - Final Demand 2002'!AA97),0,'Table 2 - Final Demand 2002'!AA97)</f>
        <v>2.54014598540146E-2</v>
      </c>
      <c r="I93" s="66">
        <f>IF(ISERROR('Table 2 - Final Demand 2003'!AA97),0,'Table 2 - Final Demand 2003'!AA97)</f>
        <v>2.4356103023516238E-2</v>
      </c>
      <c r="J93" s="66">
        <f>IF(ISERROR('Table 2 - Final Demand 2004'!AA97),0,'Table 2 - Final Demand 2004'!AA97)</f>
        <v>2.4435102469784552E-2</v>
      </c>
      <c r="K93" s="66">
        <f>IF(ISERROR('Table 2 - Final Demand 2005'!AA97),0,'Table 2 - Final Demand 2005'!AA97)</f>
        <v>2.2842029333974515E-2</v>
      </c>
      <c r="L93" s="66">
        <f>IF(ISERROR('Table 2 - Final Demand 2006'!AA97),0,'Table 2 - Final Demand 2006'!AA97)</f>
        <v>2.3493582771372635E-2</v>
      </c>
      <c r="M93" s="66">
        <f>IF(ISERROR('Table 2 - Final Demand 2007'!AA97),0,'Table 2 - Final Demand 2007'!AA97)</f>
        <v>2.3293829178586023E-2</v>
      </c>
      <c r="N93" s="66">
        <f>IF(ISERROR('Table 2 - Final Demand 2008'!AA97),0,'Table 2 - Final Demand 2008'!AA97)</f>
        <v>2.5596612779060817E-2</v>
      </c>
      <c r="O93" s="66">
        <f>IF(ISERROR('Table 2 - Final Demand 2009'!AA97),0,'Table 2 - Final Demand 2009'!AA97)</f>
        <v>2.9980276134122286E-2</v>
      </c>
      <c r="P93" s="66">
        <f>IF(ISERROR('Table 2 - Final Demand 2010'!AA97),0,'Table 2 - Final Demand 2010'!AA97)</f>
        <v>3.309379727685325E-2</v>
      </c>
      <c r="Q93" s="66">
        <f>IF(ISERROR('Table 2 - Final Demand 2011'!AA97),0,'Table 2 - Final Demand 2011'!AA97)</f>
        <v>3.6488439306358381E-2</v>
      </c>
      <c r="R93" s="66">
        <f>IF(ISERROR('Table 2 - Final Demand 2012'!AA97),0,'Table 2 - Final Demand 2012'!AA97)</f>
        <v>4.1356793034645387E-2</v>
      </c>
      <c r="S93" s="66">
        <f>IF(ISERROR('Table 2 - Final Demand 2013'!AA97),0,'Table 2 - Final Demand 2013'!AA97)</f>
        <v>4.3318777292576417E-2</v>
      </c>
      <c r="T93" s="66">
        <f>IF(ISERROR('Table 2 - Final Demand 2014'!AA97),0,'Table 2 - Final Demand 2014'!AA97)</f>
        <v>4.2854732579719924E-2</v>
      </c>
      <c r="U93" s="66">
        <f>IF(ISERROR('Table 2 - Final Demand 2015'!AA97),0,'Table 2 - Final Demand 2015'!AA97)</f>
        <v>4.3199737187910647E-2</v>
      </c>
      <c r="V93" s="66">
        <f>IF(ISERROR('Table 2 - Final Demand 2016'!AA97),0,'Table 2 - Final Demand 2016'!AA97)</f>
        <v>4.0175082069720182E-2</v>
      </c>
      <c r="W93" s="66">
        <f>IF(ISERROR('Table 2 - Final Demand 2017'!AA97),0,'Table 2 - Final Demand 2017'!AA97)</f>
        <v>4.0454914703493092E-2</v>
      </c>
      <c r="X93" s="66">
        <f>IF(ISERROR('Table 2 - Final Demand 2018'!AA97),0,'Table 2 - Final Demand 2018'!AA97)</f>
        <v>4.0719841390879974E-2</v>
      </c>
      <c r="Y93" s="144">
        <f t="shared" si="49"/>
        <v>3.2190335726640436E-2</v>
      </c>
      <c r="Z93" s="82">
        <f t="shared" si="73"/>
        <v>0</v>
      </c>
      <c r="AB93">
        <f t="shared" si="50"/>
        <v>0</v>
      </c>
      <c r="AC93">
        <f t="shared" si="51"/>
        <v>0</v>
      </c>
      <c r="AD93">
        <f t="shared" si="52"/>
        <v>0</v>
      </c>
      <c r="AE93">
        <f t="shared" si="53"/>
        <v>0</v>
      </c>
      <c r="AF93">
        <f t="shared" si="54"/>
        <v>0</v>
      </c>
      <c r="AG93">
        <f t="shared" si="55"/>
        <v>0</v>
      </c>
      <c r="AH93">
        <f t="shared" si="56"/>
        <v>0</v>
      </c>
      <c r="AI93">
        <f t="shared" si="57"/>
        <v>0</v>
      </c>
      <c r="AJ93">
        <f t="shared" si="58"/>
        <v>0</v>
      </c>
      <c r="AK93">
        <f t="shared" si="59"/>
        <v>0</v>
      </c>
      <c r="AL93">
        <f t="shared" si="60"/>
        <v>0</v>
      </c>
      <c r="AM93">
        <f t="shared" si="61"/>
        <v>0</v>
      </c>
      <c r="AN93">
        <f t="shared" si="62"/>
        <v>0</v>
      </c>
      <c r="AO93">
        <f t="shared" si="63"/>
        <v>0</v>
      </c>
      <c r="AP93">
        <f t="shared" si="64"/>
        <v>0</v>
      </c>
      <c r="AQ93">
        <f t="shared" si="65"/>
        <v>0</v>
      </c>
      <c r="AR93">
        <f t="shared" si="66"/>
        <v>0</v>
      </c>
      <c r="AS93">
        <f t="shared" si="67"/>
        <v>0</v>
      </c>
      <c r="AT93">
        <f t="shared" si="74"/>
        <v>0</v>
      </c>
      <c r="AU93">
        <f t="shared" si="75"/>
        <v>0</v>
      </c>
      <c r="AV93">
        <f t="shared" si="76"/>
        <v>0</v>
      </c>
      <c r="AW93">
        <f t="shared" si="77"/>
        <v>0</v>
      </c>
    </row>
    <row r="94" spans="1:49" x14ac:dyDescent="0.25">
      <c r="A94" s="64" t="str">
        <f>'Table 2 - Final Demand 1997'!A98</f>
        <v>CPA_N81</v>
      </c>
      <c r="B94" s="64" t="str">
        <f>'Table 2 - Final Demand 1997'!B98</f>
        <v xml:space="preserve">Services to buildings and landscape           </v>
      </c>
      <c r="C94" s="66">
        <f>IF(ISERROR('Table 2 - Final Demand 1997'!AA98),0,'Table 2 - Final Demand 1997'!AA98)</f>
        <v>1.1695906432748537E-2</v>
      </c>
      <c r="D94" s="66">
        <f>IF(ISERROR('Table 2 - Final Demand 1998'!AA98),0,'Table 2 - Final Demand 1998'!AA98)</f>
        <v>1.3418986438258387E-2</v>
      </c>
      <c r="E94" s="66">
        <f>IF(ISERROR('Table 2 - Final Demand 1999'!AA98),0,'Table 2 - Final Demand 1999'!AA98)</f>
        <v>1.2485214877119202E-2</v>
      </c>
      <c r="F94" s="66">
        <f>IF(ISERROR('Table 2 - Final Demand 2000'!AA98),0,'Table 2 - Final Demand 2000'!AA98)</f>
        <v>1.3331624150749904E-2</v>
      </c>
      <c r="G94" s="66">
        <f>IF(ISERROR('Table 2 - Final Demand 2001'!AA98),0,'Table 2 - Final Demand 2001'!AA98)</f>
        <v>1.2600094206311823E-2</v>
      </c>
      <c r="H94" s="66">
        <f>IF(ISERROR('Table 2 - Final Demand 2002'!AA98),0,'Table 2 - Final Demand 2002'!AA98)</f>
        <v>1.0932619366354306E-2</v>
      </c>
      <c r="I94" s="66">
        <f>IF(ISERROR('Table 2 - Final Demand 2003'!AA98),0,'Table 2 - Final Demand 2003'!AA98)</f>
        <v>1.0615483594252626E-2</v>
      </c>
      <c r="J94" s="66">
        <f>IF(ISERROR('Table 2 - Final Demand 2004'!AA98),0,'Table 2 - Final Demand 2004'!AA98)</f>
        <v>9.7626143253519686E-3</v>
      </c>
      <c r="K94" s="66">
        <f>IF(ISERROR('Table 2 - Final Demand 2005'!AA98),0,'Table 2 - Final Demand 2005'!AA98)</f>
        <v>9.5556617295747739E-3</v>
      </c>
      <c r="L94" s="66">
        <f>IF(ISERROR('Table 2 - Final Demand 2006'!AA98),0,'Table 2 - Final Demand 2006'!AA98)</f>
        <v>9.9912357581069238E-3</v>
      </c>
      <c r="M94" s="66">
        <f>IF(ISERROR('Table 2 - Final Demand 2007'!AA98),0,'Table 2 - Final Demand 2007'!AA98)</f>
        <v>9.4669848846459827E-3</v>
      </c>
      <c r="N94" s="66">
        <f>IF(ISERROR('Table 2 - Final Demand 2008'!AA98),0,'Table 2 - Final Demand 2008'!AA98)</f>
        <v>9.6817825870292584E-3</v>
      </c>
      <c r="O94" s="66">
        <f>IF(ISERROR('Table 2 - Final Demand 2009'!AA98),0,'Table 2 - Final Demand 2009'!AA98)</f>
        <v>1.0747632162289246E-2</v>
      </c>
      <c r="P94" s="66">
        <f>IF(ISERROR('Table 2 - Final Demand 2010'!AA98),0,'Table 2 - Final Demand 2010'!AA98)</f>
        <v>1.5013648771610554E-2</v>
      </c>
      <c r="Q94" s="66">
        <f>IF(ISERROR('Table 2 - Final Demand 2011'!AA98),0,'Table 2 - Final Demand 2011'!AA98)</f>
        <v>1.6139044072004966E-2</v>
      </c>
      <c r="R94" s="66">
        <f>IF(ISERROR('Table 2 - Final Demand 2012'!AA98),0,'Table 2 - Final Demand 2012'!AA98)</f>
        <v>1.6915837750908332E-2</v>
      </c>
      <c r="S94" s="66">
        <f>IF(ISERROR('Table 2 - Final Demand 2013'!AA98),0,'Table 2 - Final Demand 2013'!AA98)</f>
        <v>1.6775190376338154E-2</v>
      </c>
      <c r="T94" s="66">
        <f>IF(ISERROR('Table 2 - Final Demand 2014'!AA98),0,'Table 2 - Final Demand 2014'!AA98)</f>
        <v>1.449671772428884E-2</v>
      </c>
      <c r="U94" s="66">
        <f>IF(ISERROR('Table 2 - Final Demand 2015'!AA98),0,'Table 2 - Final Demand 2015'!AA98)</f>
        <v>1.3891056656781645E-2</v>
      </c>
      <c r="V94" s="66">
        <f>IF(ISERROR('Table 2 - Final Demand 2016'!AA98),0,'Table 2 - Final Demand 2016'!AA98)</f>
        <v>1.3376244594186865E-2</v>
      </c>
      <c r="W94" s="66">
        <f>IF(ISERROR('Table 2 - Final Demand 2017'!AA98),0,'Table 2 - Final Demand 2017'!AA98)</f>
        <v>1.3290450740197701E-2</v>
      </c>
      <c r="X94" s="66">
        <f>IF(ISERROR('Table 2 - Final Demand 2018'!AA98),0,'Table 2 - Final Demand 2018'!AA98)</f>
        <v>1.3667321844859899E-2</v>
      </c>
      <c r="Y94" s="144">
        <f t="shared" si="49"/>
        <v>1.2629606956544083E-2</v>
      </c>
      <c r="Z94" s="82">
        <f t="shared" si="73"/>
        <v>0</v>
      </c>
      <c r="AB94">
        <f t="shared" si="50"/>
        <v>0</v>
      </c>
      <c r="AC94">
        <f t="shared" si="51"/>
        <v>0</v>
      </c>
      <c r="AD94">
        <f t="shared" si="52"/>
        <v>0</v>
      </c>
      <c r="AE94">
        <f t="shared" si="53"/>
        <v>0</v>
      </c>
      <c r="AF94">
        <f t="shared" si="54"/>
        <v>0</v>
      </c>
      <c r="AG94">
        <f t="shared" si="55"/>
        <v>0</v>
      </c>
      <c r="AH94">
        <f t="shared" si="56"/>
        <v>0</v>
      </c>
      <c r="AI94">
        <f t="shared" si="57"/>
        <v>0</v>
      </c>
      <c r="AJ94">
        <f t="shared" si="58"/>
        <v>0</v>
      </c>
      <c r="AK94">
        <f t="shared" si="59"/>
        <v>0</v>
      </c>
      <c r="AL94">
        <f t="shared" si="60"/>
        <v>0</v>
      </c>
      <c r="AM94">
        <f t="shared" si="61"/>
        <v>0</v>
      </c>
      <c r="AN94">
        <f t="shared" si="62"/>
        <v>0</v>
      </c>
      <c r="AO94">
        <f t="shared" si="63"/>
        <v>0</v>
      </c>
      <c r="AP94">
        <f t="shared" si="64"/>
        <v>0</v>
      </c>
      <c r="AQ94">
        <f t="shared" si="65"/>
        <v>0</v>
      </c>
      <c r="AR94">
        <f t="shared" si="66"/>
        <v>0</v>
      </c>
      <c r="AS94">
        <f t="shared" si="67"/>
        <v>0</v>
      </c>
      <c r="AT94">
        <f t="shared" si="74"/>
        <v>0</v>
      </c>
      <c r="AU94">
        <f t="shared" si="75"/>
        <v>0</v>
      </c>
      <c r="AV94">
        <f t="shared" si="76"/>
        <v>0</v>
      </c>
      <c r="AW94">
        <f t="shared" si="77"/>
        <v>0</v>
      </c>
    </row>
    <row r="95" spans="1:49" x14ac:dyDescent="0.25">
      <c r="A95" s="64" t="str">
        <f>'Table 2 - Final Demand 1997'!A99</f>
        <v>CPA_N82</v>
      </c>
      <c r="B95" s="64" t="str">
        <f>'Table 2 - Final Demand 1997'!B99</f>
        <v xml:space="preserve">Office administrative, office support and other business support services       </v>
      </c>
      <c r="C95" s="66">
        <f>IF(ISERROR('Table 2 - Final Demand 1997'!AA99),0,'Table 2 - Final Demand 1997'!AA99)</f>
        <v>0.3324989116238572</v>
      </c>
      <c r="D95" s="66">
        <f>IF(ISERROR('Table 2 - Final Demand 1998'!AA99),0,'Table 2 - Final Demand 1998'!AA99)</f>
        <v>0.34017449930596866</v>
      </c>
      <c r="E95" s="66">
        <f>IF(ISERROR('Table 2 - Final Demand 1999'!AA99),0,'Table 2 - Final Demand 1999'!AA99)</f>
        <v>0.34056515334136866</v>
      </c>
      <c r="F95" s="66">
        <f>IF(ISERROR('Table 2 - Final Demand 2000'!AA99),0,'Table 2 - Final Demand 2000'!AA99)</f>
        <v>0.35153439153439153</v>
      </c>
      <c r="G95" s="66">
        <f>IF(ISERROR('Table 2 - Final Demand 2001'!AA99),0,'Table 2 - Final Demand 2001'!AA99)</f>
        <v>0.3515361074679067</v>
      </c>
      <c r="H95" s="66">
        <f>IF(ISERROR('Table 2 - Final Demand 2002'!AA99),0,'Table 2 - Final Demand 2002'!AA99)</f>
        <v>0.36346983169866048</v>
      </c>
      <c r="I95" s="66">
        <f>IF(ISERROR('Table 2 - Final Demand 2003'!AA99),0,'Table 2 - Final Demand 2003'!AA99)</f>
        <v>0.35910950573145112</v>
      </c>
      <c r="J95" s="66">
        <f>IF(ISERROR('Table 2 - Final Demand 2004'!AA99),0,'Table 2 - Final Demand 2004'!AA99)</f>
        <v>0.36572708207443216</v>
      </c>
      <c r="K95" s="66">
        <f>IF(ISERROR('Table 2 - Final Demand 2005'!AA99),0,'Table 2 - Final Demand 2005'!AA99)</f>
        <v>0.37428395740962489</v>
      </c>
      <c r="L95" s="66">
        <f>IF(ISERROR('Table 2 - Final Demand 2006'!AA99),0,'Table 2 - Final Demand 2006'!AA99)</f>
        <v>0.38258426966292136</v>
      </c>
      <c r="M95" s="66">
        <f>IF(ISERROR('Table 2 - Final Demand 2007'!AA99),0,'Table 2 - Final Demand 2007'!AA99)</f>
        <v>0.39091033165006139</v>
      </c>
      <c r="N95" s="66">
        <f>IF(ISERROR('Table 2 - Final Demand 2008'!AA99),0,'Table 2 - Final Demand 2008'!AA99)</f>
        <v>0.36851580382172155</v>
      </c>
      <c r="O95" s="66">
        <f>IF(ISERROR('Table 2 - Final Demand 2009'!AA99),0,'Table 2 - Final Demand 2009'!AA99)</f>
        <v>0.37246132800168369</v>
      </c>
      <c r="P95" s="66">
        <f>IF(ISERROR('Table 2 - Final Demand 2010'!AA99),0,'Table 2 - Final Demand 2010'!AA99)</f>
        <v>0.35696870179628798</v>
      </c>
      <c r="Q95" s="66">
        <f>IF(ISERROR('Table 2 - Final Demand 2011'!AA99),0,'Table 2 - Final Demand 2011'!AA99)</f>
        <v>0.33882946106152484</v>
      </c>
      <c r="R95" s="66">
        <f>IF(ISERROR('Table 2 - Final Demand 2012'!AA99),0,'Table 2 - Final Demand 2012'!AA99)</f>
        <v>0.36101963132457976</v>
      </c>
      <c r="S95" s="66">
        <f>IF(ISERROR('Table 2 - Final Demand 2013'!AA99),0,'Table 2 - Final Demand 2013'!AA99)</f>
        <v>0.37481751824817516</v>
      </c>
      <c r="T95" s="66">
        <f>IF(ISERROR('Table 2 - Final Demand 2014'!AA99),0,'Table 2 - Final Demand 2014'!AA99)</f>
        <v>0.36110630942091615</v>
      </c>
      <c r="U95" s="66">
        <f>IF(ISERROR('Table 2 - Final Demand 2015'!AA99),0,'Table 2 - Final Demand 2015'!AA99)</f>
        <v>0.37049198270672579</v>
      </c>
      <c r="V95" s="66">
        <f>IF(ISERROR('Table 2 - Final Demand 2016'!AA99),0,'Table 2 - Final Demand 2016'!AA99)</f>
        <v>0.38605684439017773</v>
      </c>
      <c r="W95" s="66">
        <f>IF(ISERROR('Table 2 - Final Demand 2017'!AA99),0,'Table 2 - Final Demand 2017'!AA99)</f>
        <v>0.39263860274899298</v>
      </c>
      <c r="X95" s="66">
        <f>IF(ISERROR('Table 2 - Final Demand 2018'!AA99),0,'Table 2 - Final Demand 2018'!AA99)</f>
        <v>0.40852030105254139</v>
      </c>
      <c r="Y95" s="144">
        <f t="shared" si="49"/>
        <v>0.36562820573063509</v>
      </c>
      <c r="Z95" s="82">
        <f t="shared" si="73"/>
        <v>1</v>
      </c>
      <c r="AB95">
        <f t="shared" si="50"/>
        <v>1</v>
      </c>
      <c r="AC95">
        <f t="shared" si="51"/>
        <v>1</v>
      </c>
      <c r="AD95">
        <f t="shared" si="52"/>
        <v>1</v>
      </c>
      <c r="AE95">
        <f t="shared" si="53"/>
        <v>1</v>
      </c>
      <c r="AF95">
        <f t="shared" si="54"/>
        <v>1</v>
      </c>
      <c r="AG95">
        <f t="shared" si="55"/>
        <v>1</v>
      </c>
      <c r="AH95">
        <f t="shared" si="56"/>
        <v>1</v>
      </c>
      <c r="AI95">
        <f t="shared" si="57"/>
        <v>1</v>
      </c>
      <c r="AJ95">
        <f t="shared" si="58"/>
        <v>1</v>
      </c>
      <c r="AK95">
        <f t="shared" si="59"/>
        <v>1</v>
      </c>
      <c r="AL95">
        <f t="shared" si="60"/>
        <v>1</v>
      </c>
      <c r="AM95">
        <f t="shared" si="61"/>
        <v>1</v>
      </c>
      <c r="AN95">
        <f t="shared" si="62"/>
        <v>1</v>
      </c>
      <c r="AO95">
        <f t="shared" si="63"/>
        <v>1</v>
      </c>
      <c r="AP95">
        <f t="shared" si="64"/>
        <v>1</v>
      </c>
      <c r="AQ95">
        <f t="shared" si="65"/>
        <v>1</v>
      </c>
      <c r="AR95">
        <f t="shared" si="66"/>
        <v>1</v>
      </c>
      <c r="AS95">
        <f t="shared" si="67"/>
        <v>1</v>
      </c>
      <c r="AT95">
        <f t="shared" si="74"/>
        <v>1</v>
      </c>
      <c r="AU95">
        <f t="shared" si="75"/>
        <v>1</v>
      </c>
      <c r="AV95">
        <f t="shared" si="76"/>
        <v>1</v>
      </c>
      <c r="AW95">
        <f t="shared" si="77"/>
        <v>1</v>
      </c>
    </row>
    <row r="96" spans="1:49" x14ac:dyDescent="0.25">
      <c r="A96" s="64" t="str">
        <f>'Table 2 - Final Demand 1997'!A100</f>
        <v>CPA_O84</v>
      </c>
      <c r="B96" s="64" t="str">
        <f>'Table 2 - Final Demand 1997'!B100</f>
        <v xml:space="preserve">Public administration and defence services; compulsory social security services       </v>
      </c>
      <c r="C96" s="66">
        <f>IF(ISERROR('Table 2 - Final Demand 1997'!AA100),0,'Table 2 - Final Demand 1997'!AA100)</f>
        <v>9.2340509135816328E-3</v>
      </c>
      <c r="D96" s="66">
        <f>IF(ISERROR('Table 2 - Final Demand 1998'!AA100),0,'Table 2 - Final Demand 1998'!AA100)</f>
        <v>9.3275161727094935E-3</v>
      </c>
      <c r="E96" s="66">
        <f>IF(ISERROR('Table 2 - Final Demand 1999'!AA100),0,'Table 2 - Final Demand 1999'!AA100)</f>
        <v>8.2126841768097366E-3</v>
      </c>
      <c r="F96" s="66">
        <f>IF(ISERROR('Table 2 - Final Demand 2000'!AA100),0,'Table 2 - Final Demand 2000'!AA100)</f>
        <v>9.0908007768285854E-3</v>
      </c>
      <c r="G96" s="66">
        <f>IF(ISERROR('Table 2 - Final Demand 2001'!AA100),0,'Table 2 - Final Demand 2001'!AA100)</f>
        <v>1.1945715462632065E-2</v>
      </c>
      <c r="H96" s="66">
        <f>IF(ISERROR('Table 2 - Final Demand 2002'!AA100),0,'Table 2 - Final Demand 2002'!AA100)</f>
        <v>1.1464704053073494E-2</v>
      </c>
      <c r="I96" s="66">
        <f>IF(ISERROR('Table 2 - Final Demand 2003'!AA100),0,'Table 2 - Final Demand 2003'!AA100)</f>
        <v>1.2349165113608554E-2</v>
      </c>
      <c r="J96" s="66">
        <f>IF(ISERROR('Table 2 - Final Demand 2004'!AA100),0,'Table 2 - Final Demand 2004'!AA100)</f>
        <v>1.1688033271877545E-2</v>
      </c>
      <c r="K96" s="66">
        <f>IF(ISERROR('Table 2 - Final Demand 2005'!AA100),0,'Table 2 - Final Demand 2005'!AA100)</f>
        <v>1.0921523568551778E-2</v>
      </c>
      <c r="L96" s="66">
        <f>IF(ISERROR('Table 2 - Final Demand 2006'!AA100),0,'Table 2 - Final Demand 2006'!AA100)</f>
        <v>1.0379220143488703E-2</v>
      </c>
      <c r="M96" s="66">
        <f>IF(ISERROR('Table 2 - Final Demand 2007'!AA100),0,'Table 2 - Final Demand 2007'!AA100)</f>
        <v>1.0873491533420321E-2</v>
      </c>
      <c r="N96" s="66">
        <f>IF(ISERROR('Table 2 - Final Demand 2008'!AA100),0,'Table 2 - Final Demand 2008'!AA100)</f>
        <v>1.1479080567803286E-2</v>
      </c>
      <c r="O96" s="66">
        <f>IF(ISERROR('Table 2 - Final Demand 2009'!AA100),0,'Table 2 - Final Demand 2009'!AA100)</f>
        <v>1.0770113102859582E-2</v>
      </c>
      <c r="P96" s="66">
        <f>IF(ISERROR('Table 2 - Final Demand 2010'!AA100),0,'Table 2 - Final Demand 2010'!AA100)</f>
        <v>1.0901422305468903E-2</v>
      </c>
      <c r="Q96" s="66">
        <f>IF(ISERROR('Table 2 - Final Demand 2011'!AA100),0,'Table 2 - Final Demand 2011'!AA100)</f>
        <v>1.1983939890079282E-2</v>
      </c>
      <c r="R96" s="66">
        <f>IF(ISERROR('Table 2 - Final Demand 2012'!AA100),0,'Table 2 - Final Demand 2012'!AA100)</f>
        <v>1.2106587046769873E-2</v>
      </c>
      <c r="S96" s="66">
        <f>IF(ISERROR('Table 2 - Final Demand 2013'!AA100),0,'Table 2 - Final Demand 2013'!AA100)</f>
        <v>1.47226535126891E-2</v>
      </c>
      <c r="T96" s="66">
        <f>IF(ISERROR('Table 2 - Final Demand 2014'!AA100),0,'Table 2 - Final Demand 2014'!AA100)</f>
        <v>1.3638620764715085E-2</v>
      </c>
      <c r="U96" s="66">
        <f>IF(ISERROR('Table 2 - Final Demand 2015'!AA100),0,'Table 2 - Final Demand 2015'!AA100)</f>
        <v>1.3252165769140716E-2</v>
      </c>
      <c r="V96" s="66">
        <f>IF(ISERROR('Table 2 - Final Demand 2016'!AA100),0,'Table 2 - Final Demand 2016'!AA100)</f>
        <v>1.319900696304933E-2</v>
      </c>
      <c r="W96" s="66">
        <f>IF(ISERROR('Table 2 - Final Demand 2017'!AA100),0,'Table 2 - Final Demand 2017'!AA100)</f>
        <v>1.2481523013405372E-2</v>
      </c>
      <c r="X96" s="66">
        <f>IF(ISERROR('Table 2 - Final Demand 2018'!AA100),0,'Table 2 - Final Demand 2018'!AA100)</f>
        <v>1.1731575646527872E-2</v>
      </c>
      <c r="Y96" s="144">
        <f t="shared" si="49"/>
        <v>1.1443345171322285E-2</v>
      </c>
      <c r="Z96" s="82">
        <f t="shared" si="73"/>
        <v>0</v>
      </c>
      <c r="AB96">
        <f t="shared" si="50"/>
        <v>0</v>
      </c>
      <c r="AC96">
        <f t="shared" si="51"/>
        <v>0</v>
      </c>
      <c r="AD96">
        <f t="shared" si="52"/>
        <v>0</v>
      </c>
      <c r="AE96">
        <f t="shared" si="53"/>
        <v>0</v>
      </c>
      <c r="AF96">
        <f t="shared" si="54"/>
        <v>0</v>
      </c>
      <c r="AG96">
        <f t="shared" si="55"/>
        <v>0</v>
      </c>
      <c r="AH96">
        <f t="shared" si="56"/>
        <v>0</v>
      </c>
      <c r="AI96">
        <f t="shared" si="57"/>
        <v>0</v>
      </c>
      <c r="AJ96">
        <f t="shared" si="58"/>
        <v>0</v>
      </c>
      <c r="AK96">
        <f t="shared" si="59"/>
        <v>0</v>
      </c>
      <c r="AL96">
        <f t="shared" si="60"/>
        <v>0</v>
      </c>
      <c r="AM96">
        <f t="shared" si="61"/>
        <v>0</v>
      </c>
      <c r="AN96">
        <f t="shared" si="62"/>
        <v>0</v>
      </c>
      <c r="AO96">
        <f t="shared" si="63"/>
        <v>0</v>
      </c>
      <c r="AP96">
        <f t="shared" si="64"/>
        <v>0</v>
      </c>
      <c r="AQ96">
        <f t="shared" si="65"/>
        <v>0</v>
      </c>
      <c r="AR96">
        <f t="shared" si="66"/>
        <v>0</v>
      </c>
      <c r="AS96">
        <f t="shared" si="67"/>
        <v>0</v>
      </c>
      <c r="AT96">
        <f t="shared" si="74"/>
        <v>0</v>
      </c>
      <c r="AU96">
        <f t="shared" si="75"/>
        <v>0</v>
      </c>
      <c r="AV96">
        <f t="shared" si="76"/>
        <v>0</v>
      </c>
      <c r="AW96">
        <f t="shared" si="77"/>
        <v>0</v>
      </c>
    </row>
    <row r="97" spans="1:49" x14ac:dyDescent="0.25">
      <c r="A97" s="64" t="str">
        <f>'Table 2 - Final Demand 1997'!A101</f>
        <v>CPA_P85</v>
      </c>
      <c r="B97" s="64" t="str">
        <f>'Table 2 - Final Demand 1997'!B101</f>
        <v xml:space="preserve">Education services              </v>
      </c>
      <c r="C97" s="66">
        <f>IF(ISERROR('Table 2 - Final Demand 1997'!AA101),0,'Table 2 - Final Demand 1997'!AA101)</f>
        <v>2.6548833819241984E-2</v>
      </c>
      <c r="D97" s="66">
        <f>IF(ISERROR('Table 2 - Final Demand 1998'!AA101),0,'Table 2 - Final Demand 1998'!AA101)</f>
        <v>2.9203047274498208E-2</v>
      </c>
      <c r="E97" s="66">
        <f>IF(ISERROR('Table 2 - Final Demand 1999'!AA101),0,'Table 2 - Final Demand 1999'!AA101)</f>
        <v>2.737714115977425E-2</v>
      </c>
      <c r="F97" s="66">
        <f>IF(ISERROR('Table 2 - Final Demand 2000'!AA101),0,'Table 2 - Final Demand 2000'!AA101)</f>
        <v>3.0409810617820554E-2</v>
      </c>
      <c r="G97" s="66">
        <f>IF(ISERROR('Table 2 - Final Demand 2001'!AA101),0,'Table 2 - Final Demand 2001'!AA101)</f>
        <v>3.5062840618396172E-2</v>
      </c>
      <c r="H97" s="66">
        <f>IF(ISERROR('Table 2 - Final Demand 2002'!AA101),0,'Table 2 - Final Demand 2002'!AA101)</f>
        <v>3.5207413158866135E-2</v>
      </c>
      <c r="I97" s="66">
        <f>IF(ISERROR('Table 2 - Final Demand 2003'!AA101),0,'Table 2 - Final Demand 2003'!AA101)</f>
        <v>3.3694990510975041E-2</v>
      </c>
      <c r="J97" s="66">
        <f>IF(ISERROR('Table 2 - Final Demand 2004'!AA101),0,'Table 2 - Final Demand 2004'!AA101)</f>
        <v>3.2196183574337289E-2</v>
      </c>
      <c r="K97" s="66">
        <f>IF(ISERROR('Table 2 - Final Demand 2005'!AA101),0,'Table 2 - Final Demand 2005'!AA101)</f>
        <v>3.0255988164324191E-2</v>
      </c>
      <c r="L97" s="66">
        <f>IF(ISERROR('Table 2 - Final Demand 2006'!AA101),0,'Table 2 - Final Demand 2006'!AA101)</f>
        <v>3.3633227226807463E-2</v>
      </c>
      <c r="M97" s="66">
        <f>IF(ISERROR('Table 2 - Final Demand 2007'!AA101),0,'Table 2 - Final Demand 2007'!AA101)</f>
        <v>3.6263260445983977E-2</v>
      </c>
      <c r="N97" s="66">
        <f>IF(ISERROR('Table 2 - Final Demand 2008'!AA101),0,'Table 2 - Final Demand 2008'!AA101)</f>
        <v>3.1673564948367407E-2</v>
      </c>
      <c r="O97" s="66">
        <f>IF(ISERROR('Table 2 - Final Demand 2009'!AA101),0,'Table 2 - Final Demand 2009'!AA101)</f>
        <v>3.6348070983950202E-2</v>
      </c>
      <c r="P97" s="66">
        <f>IF(ISERROR('Table 2 - Final Demand 2010'!AA101),0,'Table 2 - Final Demand 2010'!AA101)</f>
        <v>3.9891671465703743E-2</v>
      </c>
      <c r="Q97" s="66">
        <f>IF(ISERROR('Table 2 - Final Demand 2011'!AA101),0,'Table 2 - Final Demand 2011'!AA101)</f>
        <v>4.1053494885721804E-2</v>
      </c>
      <c r="R97" s="66">
        <f>IF(ISERROR('Table 2 - Final Demand 2012'!AA101),0,'Table 2 - Final Demand 2012'!AA101)</f>
        <v>4.7180997696461613E-2</v>
      </c>
      <c r="S97" s="66">
        <f>IF(ISERROR('Table 2 - Final Demand 2013'!AA101),0,'Table 2 - Final Demand 2013'!AA101)</f>
        <v>5.0341258866039164E-2</v>
      </c>
      <c r="T97" s="66">
        <f>IF(ISERROR('Table 2 - Final Demand 2014'!AA101),0,'Table 2 - Final Demand 2014'!AA101)</f>
        <v>5.2990428915800136E-2</v>
      </c>
      <c r="U97" s="66">
        <f>IF(ISERROR('Table 2 - Final Demand 2015'!AA101),0,'Table 2 - Final Demand 2015'!AA101)</f>
        <v>5.5455637622537697E-2</v>
      </c>
      <c r="V97" s="66">
        <f>IF(ISERROR('Table 2 - Final Demand 2016'!AA101),0,'Table 2 - Final Demand 2016'!AA101)</f>
        <v>6.2443576169462882E-2</v>
      </c>
      <c r="W97" s="66">
        <f>IF(ISERROR('Table 2 - Final Demand 2017'!AA101),0,'Table 2 - Final Demand 2017'!AA101)</f>
        <v>6.0852489808115091E-2</v>
      </c>
      <c r="X97" s="66">
        <f>IF(ISERROR('Table 2 - Final Demand 2018'!AA101),0,'Table 2 - Final Demand 2018'!AA101)</f>
        <v>6.3055074471770001E-2</v>
      </c>
      <c r="Y97" s="144">
        <f t="shared" si="49"/>
        <v>4.0506318291134311E-2</v>
      </c>
      <c r="Z97" s="82">
        <f t="shared" si="73"/>
        <v>0</v>
      </c>
      <c r="AB97">
        <f t="shared" si="50"/>
        <v>0</v>
      </c>
      <c r="AC97">
        <f t="shared" si="51"/>
        <v>0</v>
      </c>
      <c r="AD97">
        <f t="shared" si="52"/>
        <v>0</v>
      </c>
      <c r="AE97">
        <f t="shared" si="53"/>
        <v>0</v>
      </c>
      <c r="AF97">
        <f t="shared" si="54"/>
        <v>0</v>
      </c>
      <c r="AG97">
        <f t="shared" si="55"/>
        <v>0</v>
      </c>
      <c r="AH97">
        <f t="shared" si="56"/>
        <v>0</v>
      </c>
      <c r="AI97">
        <f t="shared" si="57"/>
        <v>0</v>
      </c>
      <c r="AJ97">
        <f t="shared" si="58"/>
        <v>0</v>
      </c>
      <c r="AK97">
        <f t="shared" si="59"/>
        <v>0</v>
      </c>
      <c r="AL97">
        <f t="shared" si="60"/>
        <v>0</v>
      </c>
      <c r="AM97">
        <f t="shared" si="61"/>
        <v>0</v>
      </c>
      <c r="AN97">
        <f t="shared" si="62"/>
        <v>0</v>
      </c>
      <c r="AO97">
        <f t="shared" si="63"/>
        <v>0</v>
      </c>
      <c r="AP97">
        <f t="shared" si="64"/>
        <v>0</v>
      </c>
      <c r="AQ97">
        <f t="shared" si="65"/>
        <v>0</v>
      </c>
      <c r="AR97">
        <f t="shared" si="66"/>
        <v>0</v>
      </c>
      <c r="AS97">
        <f t="shared" si="67"/>
        <v>0</v>
      </c>
      <c r="AT97">
        <f t="shared" si="74"/>
        <v>0</v>
      </c>
      <c r="AU97">
        <f t="shared" si="75"/>
        <v>0</v>
      </c>
      <c r="AV97">
        <f t="shared" si="76"/>
        <v>0</v>
      </c>
      <c r="AW97">
        <f t="shared" si="77"/>
        <v>0</v>
      </c>
    </row>
    <row r="98" spans="1:49" x14ac:dyDescent="0.25">
      <c r="A98" s="64" t="str">
        <f>'Table 2 - Final Demand 1997'!A102</f>
        <v>CPA_Q86</v>
      </c>
      <c r="B98" s="64" t="str">
        <f>'Table 2 - Final Demand 1997'!B102</f>
        <v xml:space="preserve">Human health services             </v>
      </c>
      <c r="C98" s="66">
        <f>IF(ISERROR('Table 2 - Final Demand 1997'!AA102),0,'Table 2 - Final Demand 1997'!AA102)</f>
        <v>1.5645264219692446E-3</v>
      </c>
      <c r="D98" s="66">
        <f>IF(ISERROR('Table 2 - Final Demand 1998'!AA102),0,'Table 2 - Final Demand 1998'!AA102)</f>
        <v>1.4109824690260355E-3</v>
      </c>
      <c r="E98" s="66">
        <f>IF(ISERROR('Table 2 - Final Demand 1999'!AA102),0,'Table 2 - Final Demand 1999'!AA102)</f>
        <v>1.3861935126143609E-3</v>
      </c>
      <c r="F98" s="66">
        <f>IF(ISERROR('Table 2 - Final Demand 2000'!AA102),0,'Table 2 - Final Demand 2000'!AA102)</f>
        <v>1.3304856272539477E-3</v>
      </c>
      <c r="G98" s="66">
        <f>IF(ISERROR('Table 2 - Final Demand 2001'!AA102),0,'Table 2 - Final Demand 2001'!AA102)</f>
        <v>1.2336778018104623E-3</v>
      </c>
      <c r="H98" s="66">
        <f>IF(ISERROR('Table 2 - Final Demand 2002'!AA102),0,'Table 2 - Final Demand 2002'!AA102)</f>
        <v>1.1367998346472968E-3</v>
      </c>
      <c r="I98" s="66">
        <f>IF(ISERROR('Table 2 - Final Demand 2003'!AA102),0,'Table 2 - Final Demand 2003'!AA102)</f>
        <v>1.2350538130589976E-3</v>
      </c>
      <c r="J98" s="66">
        <f>IF(ISERROR('Table 2 - Final Demand 2004'!AA102),0,'Table 2 - Final Demand 2004'!AA102)</f>
        <v>1.0591133004926108E-3</v>
      </c>
      <c r="K98" s="66">
        <f>IF(ISERROR('Table 2 - Final Demand 2005'!AA102),0,'Table 2 - Final Demand 2005'!AA102)</f>
        <v>1.0937054970093991E-3</v>
      </c>
      <c r="L98" s="66">
        <f>IF(ISERROR('Table 2 - Final Demand 2006'!AA102),0,'Table 2 - Final Demand 2006'!AA102)</f>
        <v>1.0892675722948982E-3</v>
      </c>
      <c r="M98" s="66">
        <f>IF(ISERROR('Table 2 - Final Demand 2007'!AA102),0,'Table 2 - Final Demand 2007'!AA102)</f>
        <v>1.0142786804529789E-3</v>
      </c>
      <c r="N98" s="66">
        <f>IF(ISERROR('Table 2 - Final Demand 2008'!AA102),0,'Table 2 - Final Demand 2008'!AA102)</f>
        <v>1.2199148811270913E-3</v>
      </c>
      <c r="O98" s="66">
        <f>IF(ISERROR('Table 2 - Final Demand 2009'!AA102),0,'Table 2 - Final Demand 2009'!AA102)</f>
        <v>1.117469777521926E-3</v>
      </c>
      <c r="P98" s="66">
        <f>IF(ISERROR('Table 2 - Final Demand 2010'!AA102),0,'Table 2 - Final Demand 2010'!AA102)</f>
        <v>1.228783013303624E-3</v>
      </c>
      <c r="Q98" s="66">
        <f>IF(ISERROR('Table 2 - Final Demand 2011'!AA102),0,'Table 2 - Final Demand 2011'!AA102)</f>
        <v>1.2065424966640299E-3</v>
      </c>
      <c r="R98" s="66">
        <f>IF(ISERROR('Table 2 - Final Demand 2012'!AA102),0,'Table 2 - Final Demand 2012'!AA102)</f>
        <v>1.1591604587184322E-3</v>
      </c>
      <c r="S98" s="66">
        <f>IF(ISERROR('Table 2 - Final Demand 2013'!AA102),0,'Table 2 - Final Demand 2013'!AA102)</f>
        <v>1.2678172291231541E-3</v>
      </c>
      <c r="T98" s="66">
        <f>IF(ISERROR('Table 2 - Final Demand 2014'!AA102),0,'Table 2 - Final Demand 2014'!AA102)</f>
        <v>1.174460064841448E-3</v>
      </c>
      <c r="U98" s="66">
        <f>IF(ISERROR('Table 2 - Final Demand 2015'!AA102),0,'Table 2 - Final Demand 2015'!AA102)</f>
        <v>1.1252165869350618E-3</v>
      </c>
      <c r="V98" s="66">
        <f>IF(ISERROR('Table 2 - Final Demand 2016'!AA102),0,'Table 2 - Final Demand 2016'!AA102)</f>
        <v>1.2662131043215262E-3</v>
      </c>
      <c r="W98" s="66">
        <f>IF(ISERROR('Table 2 - Final Demand 2017'!AA102),0,'Table 2 - Final Demand 2017'!AA102)</f>
        <v>1.217391304347826E-3</v>
      </c>
      <c r="X98" s="66">
        <f>IF(ISERROR('Table 2 - Final Demand 2018'!AA102),0,'Table 2 - Final Demand 2018'!AA102)</f>
        <v>1.1711334105870461E-3</v>
      </c>
      <c r="Y98" s="144">
        <f t="shared" si="49"/>
        <v>1.2140084935509726E-3</v>
      </c>
      <c r="Z98" s="82">
        <f t="shared" si="73"/>
        <v>0</v>
      </c>
      <c r="AB98">
        <f t="shared" si="50"/>
        <v>0</v>
      </c>
      <c r="AC98">
        <f t="shared" si="51"/>
        <v>0</v>
      </c>
      <c r="AD98">
        <f t="shared" si="52"/>
        <v>0</v>
      </c>
      <c r="AE98">
        <f t="shared" si="53"/>
        <v>0</v>
      </c>
      <c r="AF98">
        <f t="shared" si="54"/>
        <v>0</v>
      </c>
      <c r="AG98">
        <f t="shared" si="55"/>
        <v>0</v>
      </c>
      <c r="AH98">
        <f t="shared" si="56"/>
        <v>0</v>
      </c>
      <c r="AI98">
        <f t="shared" si="57"/>
        <v>0</v>
      </c>
      <c r="AJ98">
        <f t="shared" si="58"/>
        <v>0</v>
      </c>
      <c r="AK98">
        <f t="shared" si="59"/>
        <v>0</v>
      </c>
      <c r="AL98">
        <f t="shared" si="60"/>
        <v>0</v>
      </c>
      <c r="AM98">
        <f t="shared" si="61"/>
        <v>0</v>
      </c>
      <c r="AN98">
        <f t="shared" si="62"/>
        <v>0</v>
      </c>
      <c r="AO98">
        <f t="shared" si="63"/>
        <v>0</v>
      </c>
      <c r="AP98">
        <f t="shared" si="64"/>
        <v>0</v>
      </c>
      <c r="AQ98">
        <f t="shared" si="65"/>
        <v>0</v>
      </c>
      <c r="AR98">
        <f t="shared" si="66"/>
        <v>0</v>
      </c>
      <c r="AS98">
        <f t="shared" si="67"/>
        <v>0</v>
      </c>
      <c r="AT98">
        <f t="shared" si="74"/>
        <v>0</v>
      </c>
      <c r="AU98">
        <f t="shared" si="75"/>
        <v>0</v>
      </c>
      <c r="AV98">
        <f t="shared" si="76"/>
        <v>0</v>
      </c>
      <c r="AW98">
        <f t="shared" si="77"/>
        <v>0</v>
      </c>
    </row>
    <row r="99" spans="1:49" x14ac:dyDescent="0.25">
      <c r="A99" s="64" t="str">
        <f>'Table 2 - Final Demand 1997'!A103</f>
        <v>CPA_Q87 &amp; Q88</v>
      </c>
      <c r="B99" s="64" t="str">
        <f>'Table 2 - Final Demand 1997'!B103</f>
        <v>Residential Care  &amp; Social Work Activities</v>
      </c>
      <c r="C99" s="66">
        <f>IF(ISERROR('Table 2 - Final Demand 1997'!AA103),0,'Table 2 - Final Demand 1997'!AA103)</f>
        <v>1.005985614405714E-4</v>
      </c>
      <c r="D99" s="66">
        <f>IF(ISERROR('Table 2 - Final Demand 1998'!AA103),0,'Table 2 - Final Demand 1998'!AA103)</f>
        <v>9.3075204765450485E-5</v>
      </c>
      <c r="E99" s="66">
        <f>IF(ISERROR('Table 2 - Final Demand 1999'!AA103),0,'Table 2 - Final Demand 1999'!AA103)</f>
        <v>8.5313313142515893E-5</v>
      </c>
      <c r="F99" s="66">
        <f>IF(ISERROR('Table 2 - Final Demand 2000'!AA103),0,'Table 2 - Final Demand 2000'!AA103)</f>
        <v>1.1726995543741693E-4</v>
      </c>
      <c r="G99" s="66">
        <f>IF(ISERROR('Table 2 - Final Demand 2001'!AA103),0,'Table 2 - Final Demand 2001'!AA103)</f>
        <v>7.1319045751167855E-5</v>
      </c>
      <c r="H99" s="66">
        <f>IF(ISERROR('Table 2 - Final Demand 2002'!AA103),0,'Table 2 - Final Demand 2002'!AA103)</f>
        <v>1.9589278135100723E-4</v>
      </c>
      <c r="I99" s="66">
        <f>IF(ISERROR('Table 2 - Final Demand 2003'!AA103),0,'Table 2 - Final Demand 2003'!AA103)</f>
        <v>1.8069567836169251E-4</v>
      </c>
      <c r="J99" s="66">
        <f>IF(ISERROR('Table 2 - Final Demand 2004'!AA103),0,'Table 2 - Final Demand 2004'!AA103)</f>
        <v>1.9625434563193899E-4</v>
      </c>
      <c r="K99" s="66">
        <f>IF(ISERROR('Table 2 - Final Demand 2005'!AA103),0,'Table 2 - Final Demand 2005'!AA103)</f>
        <v>4.3893622514846374E-4</v>
      </c>
      <c r="L99" s="66">
        <f>IF(ISERROR('Table 2 - Final Demand 2006'!AA103),0,'Table 2 - Final Demand 2006'!AA103)</f>
        <v>4.1246118012422362E-4</v>
      </c>
      <c r="M99" s="66">
        <f>IF(ISERROR('Table 2 - Final Demand 2007'!AA103),0,'Table 2 - Final Demand 2007'!AA103)</f>
        <v>2.7829313543599259E-4</v>
      </c>
      <c r="N99" s="66">
        <f>IF(ISERROR('Table 2 - Final Demand 2008'!AA103),0,'Table 2 - Final Demand 2008'!AA103)</f>
        <v>8.1724610151521842E-4</v>
      </c>
      <c r="O99" s="66">
        <f>IF(ISERROR('Table 2 - Final Demand 2009'!AA103),0,'Table 2 - Final Demand 2009'!AA103)</f>
        <v>6.8770057933563954E-4</v>
      </c>
      <c r="P99" s="66">
        <f>IF(ISERROR('Table 2 - Final Demand 2010'!AA103),0,'Table 2 - Final Demand 2010'!AA103)</f>
        <v>8.0429493495264709E-4</v>
      </c>
      <c r="Q99" s="66">
        <f>IF(ISERROR('Table 2 - Final Demand 2011'!AA103),0,'Table 2 - Final Demand 2011'!AA103)</f>
        <v>8.0890928928853607E-4</v>
      </c>
      <c r="R99" s="66">
        <f>IF(ISERROR('Table 2 - Final Demand 2012'!AA103),0,'Table 2 - Final Demand 2012'!AA103)</f>
        <v>5.0064738886491152E-4</v>
      </c>
      <c r="S99" s="66">
        <f>IF(ISERROR('Table 2 - Final Demand 2013'!AA103),0,'Table 2 - Final Demand 2013'!AA103)</f>
        <v>7.4152193257093896E-4</v>
      </c>
      <c r="T99" s="66">
        <f>IF(ISERROR('Table 2 - Final Demand 2014'!AA103),0,'Table 2 - Final Demand 2014'!AA103)</f>
        <v>5.0175614651279475E-4</v>
      </c>
      <c r="U99" s="66">
        <f>IF(ISERROR('Table 2 - Final Demand 2015'!AA103),0,'Table 2 - Final Demand 2015'!AA103)</f>
        <v>4.6351674641148327E-4</v>
      </c>
      <c r="V99" s="66">
        <f>IF(ISERROR('Table 2 - Final Demand 2016'!AA103),0,'Table 2 - Final Demand 2016'!AA103)</f>
        <v>6.0726988808883491E-4</v>
      </c>
      <c r="W99" s="66">
        <f>IF(ISERROR('Table 2 - Final Demand 2017'!AA103),0,'Table 2 - Final Demand 2017'!AA103)</f>
        <v>5.2898268277743745E-4</v>
      </c>
      <c r="X99" s="66">
        <f>IF(ISERROR('Table 2 - Final Demand 2018'!AA103),0,'Table 2 - Final Demand 2018'!AA103)</f>
        <v>5.9616862298296285E-4</v>
      </c>
      <c r="Y99" s="144">
        <f t="shared" si="49"/>
        <v>4.1946016999508395E-4</v>
      </c>
      <c r="Z99" s="82">
        <f t="shared" si="73"/>
        <v>0</v>
      </c>
      <c r="AB99">
        <f t="shared" si="50"/>
        <v>0</v>
      </c>
      <c r="AC99">
        <f t="shared" si="51"/>
        <v>0</v>
      </c>
      <c r="AD99">
        <f t="shared" si="52"/>
        <v>0</v>
      </c>
      <c r="AE99">
        <f t="shared" si="53"/>
        <v>0</v>
      </c>
      <c r="AF99">
        <f t="shared" si="54"/>
        <v>0</v>
      </c>
      <c r="AG99">
        <f t="shared" si="55"/>
        <v>0</v>
      </c>
      <c r="AH99">
        <f t="shared" si="56"/>
        <v>0</v>
      </c>
      <c r="AI99">
        <f t="shared" si="57"/>
        <v>0</v>
      </c>
      <c r="AJ99">
        <f t="shared" si="58"/>
        <v>0</v>
      </c>
      <c r="AK99">
        <f t="shared" si="59"/>
        <v>0</v>
      </c>
      <c r="AL99">
        <f t="shared" si="60"/>
        <v>0</v>
      </c>
      <c r="AM99">
        <f t="shared" si="61"/>
        <v>0</v>
      </c>
      <c r="AN99">
        <f t="shared" si="62"/>
        <v>0</v>
      </c>
      <c r="AO99">
        <f t="shared" si="63"/>
        <v>0</v>
      </c>
      <c r="AP99">
        <f t="shared" si="64"/>
        <v>0</v>
      </c>
      <c r="AQ99">
        <f t="shared" si="65"/>
        <v>0</v>
      </c>
      <c r="AR99">
        <f t="shared" si="66"/>
        <v>0</v>
      </c>
      <c r="AS99">
        <f t="shared" si="67"/>
        <v>0</v>
      </c>
      <c r="AT99">
        <f t="shared" si="74"/>
        <v>0</v>
      </c>
      <c r="AU99">
        <f t="shared" si="75"/>
        <v>0</v>
      </c>
      <c r="AV99">
        <f t="shared" si="76"/>
        <v>0</v>
      </c>
      <c r="AW99">
        <f t="shared" si="77"/>
        <v>0</v>
      </c>
    </row>
    <row r="100" spans="1:49" x14ac:dyDescent="0.25">
      <c r="A100" s="64" t="str">
        <f>'Table 2 - Final Demand 1997'!A104</f>
        <v>CPA_R90</v>
      </c>
      <c r="B100" s="64" t="str">
        <f>'Table 2 - Final Demand 1997'!B104</f>
        <v xml:space="preserve">Creative, arts and entertainment services           </v>
      </c>
      <c r="C100" s="66">
        <f>IF(ISERROR('Table 2 - Final Demand 1997'!AA104),0,'Table 2 - Final Demand 1997'!AA104)</f>
        <v>0.14675052410901468</v>
      </c>
      <c r="D100" s="66">
        <f>IF(ISERROR('Table 2 - Final Demand 1998'!AA104),0,'Table 2 - Final Demand 1998'!AA104)</f>
        <v>0.12397973543484379</v>
      </c>
      <c r="E100" s="66">
        <f>IF(ISERROR('Table 2 - Final Demand 1999'!AA104),0,'Table 2 - Final Demand 1999'!AA104)</f>
        <v>0.12332047359318878</v>
      </c>
      <c r="F100" s="66">
        <f>IF(ISERROR('Table 2 - Final Demand 2000'!AA104),0,'Table 2 - Final Demand 2000'!AA104)</f>
        <v>0.15135802469135803</v>
      </c>
      <c r="G100" s="66">
        <f>IF(ISERROR('Table 2 - Final Demand 2001'!AA104),0,'Table 2 - Final Demand 2001'!AA104)</f>
        <v>0.13274875167458289</v>
      </c>
      <c r="H100" s="66">
        <f>IF(ISERROR('Table 2 - Final Demand 2002'!AA104),0,'Table 2 - Final Demand 2002'!AA104)</f>
        <v>0.15070821529745043</v>
      </c>
      <c r="I100" s="66">
        <f>IF(ISERROR('Table 2 - Final Demand 2003'!AA104),0,'Table 2 - Final Demand 2003'!AA104)</f>
        <v>0.13968018638144658</v>
      </c>
      <c r="J100" s="66">
        <f>IF(ISERROR('Table 2 - Final Demand 2004'!AA104),0,'Table 2 - Final Demand 2004'!AA104)</f>
        <v>0.13775712025316456</v>
      </c>
      <c r="K100" s="66">
        <f>IF(ISERROR('Table 2 - Final Demand 2005'!AA104),0,'Table 2 - Final Demand 2005'!AA104)</f>
        <v>0.15544903150068479</v>
      </c>
      <c r="L100" s="66">
        <f>IF(ISERROR('Table 2 - Final Demand 2006'!AA104),0,'Table 2 - Final Demand 2006'!AA104)</f>
        <v>0.13725847612103537</v>
      </c>
      <c r="M100" s="66">
        <f>IF(ISERROR('Table 2 - Final Demand 2007'!AA104),0,'Table 2 - Final Demand 2007'!AA104)</f>
        <v>0.15645021645021645</v>
      </c>
      <c r="N100" s="66">
        <f>IF(ISERROR('Table 2 - Final Demand 2008'!AA104),0,'Table 2 - Final Demand 2008'!AA104)</f>
        <v>0.15957823852560696</v>
      </c>
      <c r="O100" s="66">
        <f>IF(ISERROR('Table 2 - Final Demand 2009'!AA104),0,'Table 2 - Final Demand 2009'!AA104)</f>
        <v>0.12366699525047047</v>
      </c>
      <c r="P100" s="66">
        <f>IF(ISERROR('Table 2 - Final Demand 2010'!AA104),0,'Table 2 - Final Demand 2010'!AA104)</f>
        <v>0.17900704346332244</v>
      </c>
      <c r="Q100" s="66">
        <f>IF(ISERROR('Table 2 - Final Demand 2011'!AA104),0,'Table 2 - Final Demand 2011'!AA104)</f>
        <v>0.16312056737588654</v>
      </c>
      <c r="R100" s="66">
        <f>IF(ISERROR('Table 2 - Final Demand 2012'!AA104),0,'Table 2 - Final Demand 2012'!AA104)</f>
        <v>0.19782293178519594</v>
      </c>
      <c r="S100" s="66">
        <f>IF(ISERROR('Table 2 - Final Demand 2013'!AA104),0,'Table 2 - Final Demand 2013'!AA104)</f>
        <v>0.20093588490012571</v>
      </c>
      <c r="T100" s="66">
        <f>IF(ISERROR('Table 2 - Final Demand 2014'!AA104),0,'Table 2 - Final Demand 2014'!AA104)</f>
        <v>0.2230614300100705</v>
      </c>
      <c r="U100" s="66">
        <f>IF(ISERROR('Table 2 - Final Demand 2015'!AA104),0,'Table 2 - Final Demand 2015'!AA104)</f>
        <v>0.27610813777960752</v>
      </c>
      <c r="V100" s="66">
        <f>IF(ISERROR('Table 2 - Final Demand 2016'!AA104),0,'Table 2 - Final Demand 2016'!AA104)</f>
        <v>0.29113441372735938</v>
      </c>
      <c r="W100" s="66">
        <f>IF(ISERROR('Table 2 - Final Demand 2017'!AA104),0,'Table 2 - Final Demand 2017'!AA104)</f>
        <v>0.27831930738027488</v>
      </c>
      <c r="X100" s="66">
        <f>IF(ISERROR('Table 2 - Final Demand 2018'!AA104),0,'Table 2 - Final Demand 2018'!AA104)</f>
        <v>0.27695402298850574</v>
      </c>
      <c r="Y100" s="144">
        <f t="shared" si="49"/>
        <v>0.17841680584970057</v>
      </c>
      <c r="Z100" s="82">
        <f t="shared" si="73"/>
        <v>1</v>
      </c>
      <c r="AB100">
        <f t="shared" si="50"/>
        <v>1</v>
      </c>
      <c r="AC100">
        <f t="shared" si="51"/>
        <v>1</v>
      </c>
      <c r="AD100">
        <f t="shared" si="52"/>
        <v>1</v>
      </c>
      <c r="AE100">
        <f t="shared" si="53"/>
        <v>1</v>
      </c>
      <c r="AF100">
        <f t="shared" si="54"/>
        <v>1</v>
      </c>
      <c r="AG100">
        <f t="shared" si="55"/>
        <v>1</v>
      </c>
      <c r="AH100">
        <f t="shared" si="56"/>
        <v>1</v>
      </c>
      <c r="AI100">
        <f t="shared" si="57"/>
        <v>1</v>
      </c>
      <c r="AJ100">
        <f t="shared" si="58"/>
        <v>1</v>
      </c>
      <c r="AK100">
        <f t="shared" si="59"/>
        <v>1</v>
      </c>
      <c r="AL100">
        <f t="shared" si="60"/>
        <v>1</v>
      </c>
      <c r="AM100">
        <f t="shared" si="61"/>
        <v>1</v>
      </c>
      <c r="AN100">
        <f t="shared" si="62"/>
        <v>1</v>
      </c>
      <c r="AO100">
        <f t="shared" si="63"/>
        <v>1</v>
      </c>
      <c r="AP100">
        <f t="shared" si="64"/>
        <v>1</v>
      </c>
      <c r="AQ100">
        <f t="shared" si="65"/>
        <v>1</v>
      </c>
      <c r="AR100">
        <f t="shared" si="66"/>
        <v>1</v>
      </c>
      <c r="AS100">
        <f t="shared" si="67"/>
        <v>1</v>
      </c>
      <c r="AT100">
        <f t="shared" si="74"/>
        <v>1</v>
      </c>
      <c r="AU100">
        <f t="shared" si="75"/>
        <v>1</v>
      </c>
      <c r="AV100">
        <f t="shared" si="76"/>
        <v>1</v>
      </c>
      <c r="AW100">
        <f t="shared" si="77"/>
        <v>1</v>
      </c>
    </row>
    <row r="101" spans="1:49" x14ac:dyDescent="0.25">
      <c r="A101" s="64" t="str">
        <f>'Table 2 - Final Demand 1997'!A105</f>
        <v>CPA_R91</v>
      </c>
      <c r="B101" s="64" t="str">
        <f>'Table 2 - Final Demand 1997'!B105</f>
        <v xml:space="preserve">Libraries, archives, museums and other cultural services         </v>
      </c>
      <c r="C101" s="66">
        <f>IF(ISERROR('Table 2 - Final Demand 1997'!AA105),0,'Table 2 - Final Demand 1997'!AA105)</f>
        <v>0.22531977697605773</v>
      </c>
      <c r="D101" s="66">
        <f>IF(ISERROR('Table 2 - Final Demand 1998'!AA105),0,'Table 2 - Final Demand 1998'!AA105)</f>
        <v>0.2106495026331188</v>
      </c>
      <c r="E101" s="66">
        <f>IF(ISERROR('Table 2 - Final Demand 1999'!AA105),0,'Table 2 - Final Demand 1999'!AA105)</f>
        <v>0.21590002658867322</v>
      </c>
      <c r="F101" s="66">
        <f>IF(ISERROR('Table 2 - Final Demand 2000'!AA105),0,'Table 2 - Final Demand 2000'!AA105)</f>
        <v>0.23565473271211379</v>
      </c>
      <c r="G101" s="66">
        <f>IF(ISERROR('Table 2 - Final Demand 2001'!AA105),0,'Table 2 - Final Demand 2001'!AA105)</f>
        <v>0.20004562043795621</v>
      </c>
      <c r="H101" s="66">
        <f>IF(ISERROR('Table 2 - Final Demand 2002'!AA105),0,'Table 2 - Final Demand 2002'!AA105)</f>
        <v>0.18690452057571458</v>
      </c>
      <c r="I101" s="66">
        <f>IF(ISERROR('Table 2 - Final Demand 2003'!AA105),0,'Table 2 - Final Demand 2003'!AA105)</f>
        <v>0.17284182809855181</v>
      </c>
      <c r="J101" s="66">
        <f>IF(ISERROR('Table 2 - Final Demand 2004'!AA105),0,'Table 2 - Final Demand 2004'!AA105)</f>
        <v>0.17632011693769414</v>
      </c>
      <c r="K101" s="66">
        <f>IF(ISERROR('Table 2 - Final Demand 2005'!AA105),0,'Table 2 - Final Demand 2005'!AA105)</f>
        <v>0.17813494056587978</v>
      </c>
      <c r="L101" s="66">
        <f>IF(ISERROR('Table 2 - Final Demand 2006'!AA105),0,'Table 2 - Final Demand 2006'!AA105)</f>
        <v>0.17728985744715714</v>
      </c>
      <c r="M101" s="66">
        <f>IF(ISERROR('Table 2 - Final Demand 2007'!AA105),0,'Table 2 - Final Demand 2007'!AA105)</f>
        <v>0.12758296806512209</v>
      </c>
      <c r="N101" s="66">
        <f>IF(ISERROR('Table 2 - Final Demand 2008'!AA105),0,'Table 2 - Final Demand 2008'!AA105)</f>
        <v>0.13102656608724172</v>
      </c>
      <c r="O101" s="66">
        <f>IF(ISERROR('Table 2 - Final Demand 2009'!AA105),0,'Table 2 - Final Demand 2009'!AA105)</f>
        <v>0.11898371801753445</v>
      </c>
      <c r="P101" s="66">
        <f>IF(ISERROR('Table 2 - Final Demand 2010'!AA105),0,'Table 2 - Final Demand 2010'!AA105)</f>
        <v>0.14640455250905329</v>
      </c>
      <c r="Q101" s="66">
        <f>IF(ISERROR('Table 2 - Final Demand 2011'!AA105),0,'Table 2 - Final Demand 2011'!AA105)</f>
        <v>0.14933110367892977</v>
      </c>
      <c r="R101" s="66">
        <f>IF(ISERROR('Table 2 - Final Demand 2012'!AA105),0,'Table 2 - Final Demand 2012'!AA105)</f>
        <v>0.16272378516624042</v>
      </c>
      <c r="S101" s="66">
        <f>IF(ISERROR('Table 2 - Final Demand 2013'!AA105),0,'Table 2 - Final Demand 2013'!AA105)</f>
        <v>0.17643301931981478</v>
      </c>
      <c r="T101" s="66">
        <f>IF(ISERROR('Table 2 - Final Demand 2014'!AA105),0,'Table 2 - Final Demand 2014'!AA105)</f>
        <v>0.1854851269272699</v>
      </c>
      <c r="U101" s="66">
        <f>IF(ISERROR('Table 2 - Final Demand 2015'!AA105),0,'Table 2 - Final Demand 2015'!AA105)</f>
        <v>0.18128916741271262</v>
      </c>
      <c r="V101" s="66">
        <f>IF(ISERROR('Table 2 - Final Demand 2016'!AA105),0,'Table 2 - Final Demand 2016'!AA105)</f>
        <v>0.22450680744651291</v>
      </c>
      <c r="W101" s="66">
        <f>IF(ISERROR('Table 2 - Final Demand 2017'!AA105),0,'Table 2 - Final Demand 2017'!AA105)</f>
        <v>0.20645873585426441</v>
      </c>
      <c r="X101" s="66">
        <f>IF(ISERROR('Table 2 - Final Demand 2018'!AA105),0,'Table 2 - Final Demand 2018'!AA105)</f>
        <v>0.21736231497533004</v>
      </c>
      <c r="Y101" s="144">
        <f t="shared" si="49"/>
        <v>0.18212039947422468</v>
      </c>
      <c r="Z101" s="82">
        <f t="shared" si="73"/>
        <v>1</v>
      </c>
      <c r="AB101">
        <f t="shared" si="50"/>
        <v>1</v>
      </c>
      <c r="AC101">
        <f t="shared" si="51"/>
        <v>1</v>
      </c>
      <c r="AD101">
        <f t="shared" si="52"/>
        <v>1</v>
      </c>
      <c r="AE101">
        <f t="shared" si="53"/>
        <v>1</v>
      </c>
      <c r="AF101">
        <f t="shared" si="54"/>
        <v>1</v>
      </c>
      <c r="AG101">
        <f t="shared" si="55"/>
        <v>1</v>
      </c>
      <c r="AH101">
        <f t="shared" si="56"/>
        <v>1</v>
      </c>
      <c r="AI101">
        <f t="shared" si="57"/>
        <v>1</v>
      </c>
      <c r="AJ101">
        <f t="shared" si="58"/>
        <v>1</v>
      </c>
      <c r="AK101">
        <f t="shared" si="59"/>
        <v>1</v>
      </c>
      <c r="AL101">
        <f t="shared" si="60"/>
        <v>1</v>
      </c>
      <c r="AM101">
        <f t="shared" si="61"/>
        <v>1</v>
      </c>
      <c r="AN101">
        <f t="shared" si="62"/>
        <v>1</v>
      </c>
      <c r="AO101">
        <f t="shared" si="63"/>
        <v>1</v>
      </c>
      <c r="AP101">
        <f t="shared" si="64"/>
        <v>1</v>
      </c>
      <c r="AQ101">
        <f t="shared" si="65"/>
        <v>1</v>
      </c>
      <c r="AR101">
        <f t="shared" si="66"/>
        <v>1</v>
      </c>
      <c r="AS101">
        <f t="shared" si="67"/>
        <v>1</v>
      </c>
      <c r="AT101">
        <f t="shared" si="74"/>
        <v>1</v>
      </c>
      <c r="AU101">
        <f t="shared" si="75"/>
        <v>1</v>
      </c>
      <c r="AV101">
        <f t="shared" si="76"/>
        <v>1</v>
      </c>
      <c r="AW101">
        <f t="shared" si="77"/>
        <v>1</v>
      </c>
    </row>
    <row r="102" spans="1:49" x14ac:dyDescent="0.25">
      <c r="A102" s="64" t="str">
        <f>'Table 2 - Final Demand 1997'!A106</f>
        <v>CPA_R92</v>
      </c>
      <c r="B102" s="64" t="str">
        <f>'Table 2 - Final Demand 1997'!B106</f>
        <v xml:space="preserve">Gambling and betting services            </v>
      </c>
      <c r="C102" s="66">
        <f>IF(ISERROR('Table 2 - Final Demand 1997'!AA106),0,'Table 2 - Final Demand 1997'!AA106)</f>
        <v>8.1988214194209583E-3</v>
      </c>
      <c r="D102" s="66">
        <f>IF(ISERROR('Table 2 - Final Demand 1998'!AA106),0,'Table 2 - Final Demand 1998'!AA106)</f>
        <v>8.2394280867563313E-3</v>
      </c>
      <c r="E102" s="66">
        <f>IF(ISERROR('Table 2 - Final Demand 1999'!AA106),0,'Table 2 - Final Demand 1999'!AA106)</f>
        <v>8.2335329341317372E-3</v>
      </c>
      <c r="F102" s="66">
        <f>IF(ISERROR('Table 2 - Final Demand 2000'!AA106),0,'Table 2 - Final Demand 2000'!AA106)</f>
        <v>7.8454332552693202E-3</v>
      </c>
      <c r="G102" s="66">
        <f>IF(ISERROR('Table 2 - Final Demand 2001'!AA106),0,'Table 2 - Final Demand 2001'!AA106)</f>
        <v>7.1803054479142921E-3</v>
      </c>
      <c r="H102" s="66">
        <f>IF(ISERROR('Table 2 - Final Demand 2002'!AA106),0,'Table 2 - Final Demand 2002'!AA106)</f>
        <v>7.1700162954915804E-3</v>
      </c>
      <c r="I102" s="66">
        <f>IF(ISERROR('Table 2 - Final Demand 2003'!AA106),0,'Table 2 - Final Demand 2003'!AA106)</f>
        <v>6.8089430894308946E-3</v>
      </c>
      <c r="J102" s="66">
        <f>IF(ISERROR('Table 2 - Final Demand 2004'!AA106),0,'Table 2 - Final Demand 2004'!AA106)</f>
        <v>6.6129959746981026E-3</v>
      </c>
      <c r="K102" s="66">
        <f>IF(ISERROR('Table 2 - Final Demand 2005'!AA106),0,'Table 2 - Final Demand 2005'!AA106)</f>
        <v>6.5197428833792467E-3</v>
      </c>
      <c r="L102" s="66">
        <f>IF(ISERROR('Table 2 - Final Demand 2006'!AA106),0,'Table 2 - Final Demand 2006'!AA106)</f>
        <v>7.1538068472151248E-3</v>
      </c>
      <c r="M102" s="66">
        <f>IF(ISERROR('Table 2 - Final Demand 2007'!AA106),0,'Table 2 - Final Demand 2007'!AA106)</f>
        <v>6.9820929850501071E-3</v>
      </c>
      <c r="N102" s="66">
        <f>IF(ISERROR('Table 2 - Final Demand 2008'!AA106),0,'Table 2 - Final Demand 2008'!AA106)</f>
        <v>6.7716655253747243E-3</v>
      </c>
      <c r="O102" s="66">
        <f>IF(ISERROR('Table 2 - Final Demand 2009'!AA106),0,'Table 2 - Final Demand 2009'!AA106)</f>
        <v>7.3295870999267043E-3</v>
      </c>
      <c r="P102" s="66">
        <f>IF(ISERROR('Table 2 - Final Demand 2010'!AA106),0,'Table 2 - Final Demand 2010'!AA106)</f>
        <v>7.1587655106586066E-3</v>
      </c>
      <c r="Q102" s="66">
        <f>IF(ISERROR('Table 2 - Final Demand 2011'!AA106),0,'Table 2 - Final Demand 2011'!AA106)</f>
        <v>7.399018497546244E-3</v>
      </c>
      <c r="R102" s="66">
        <f>IF(ISERROR('Table 2 - Final Demand 2012'!AA106),0,'Table 2 - Final Demand 2012'!AA106)</f>
        <v>7.6525034618468045E-3</v>
      </c>
      <c r="S102" s="66">
        <f>IF(ISERROR('Table 2 - Final Demand 2013'!AA106),0,'Table 2 - Final Demand 2013'!AA106)</f>
        <v>7.2973677352097992E-3</v>
      </c>
      <c r="T102" s="66">
        <f>IF(ISERROR('Table 2 - Final Demand 2014'!AA106),0,'Table 2 - Final Demand 2014'!AA106)</f>
        <v>6.3308713278169603E-3</v>
      </c>
      <c r="U102" s="66">
        <f>IF(ISERROR('Table 2 - Final Demand 2015'!AA106),0,'Table 2 - Final Demand 2015'!AA106)</f>
        <v>6.3106538685899138E-3</v>
      </c>
      <c r="V102" s="66">
        <f>IF(ISERROR('Table 2 - Final Demand 2016'!AA106),0,'Table 2 - Final Demand 2016'!AA106)</f>
        <v>6.4836601307189544E-3</v>
      </c>
      <c r="W102" s="66">
        <f>IF(ISERROR('Table 2 - Final Demand 2017'!AA106),0,'Table 2 - Final Demand 2017'!AA106)</f>
        <v>6.8211455512087469E-3</v>
      </c>
      <c r="X102" s="66">
        <f>IF(ISERROR('Table 2 - Final Demand 2018'!AA106),0,'Table 2 - Final Demand 2018'!AA106)</f>
        <v>6.4843254838866946E-3</v>
      </c>
      <c r="Y102" s="144">
        <f t="shared" si="49"/>
        <v>7.1356674277973575E-3</v>
      </c>
      <c r="Z102" s="82">
        <f t="shared" si="73"/>
        <v>0</v>
      </c>
      <c r="AB102">
        <f t="shared" si="50"/>
        <v>0</v>
      </c>
      <c r="AC102">
        <f t="shared" si="51"/>
        <v>0</v>
      </c>
      <c r="AD102">
        <f t="shared" si="52"/>
        <v>0</v>
      </c>
      <c r="AE102">
        <f t="shared" si="53"/>
        <v>0</v>
      </c>
      <c r="AF102">
        <f t="shared" si="54"/>
        <v>0</v>
      </c>
      <c r="AG102">
        <f t="shared" si="55"/>
        <v>0</v>
      </c>
      <c r="AH102">
        <f t="shared" si="56"/>
        <v>0</v>
      </c>
      <c r="AI102">
        <f t="shared" si="57"/>
        <v>0</v>
      </c>
      <c r="AJ102">
        <f t="shared" si="58"/>
        <v>0</v>
      </c>
      <c r="AK102">
        <f t="shared" si="59"/>
        <v>0</v>
      </c>
      <c r="AL102">
        <f t="shared" si="60"/>
        <v>0</v>
      </c>
      <c r="AM102">
        <f t="shared" si="61"/>
        <v>0</v>
      </c>
      <c r="AN102">
        <f t="shared" si="62"/>
        <v>0</v>
      </c>
      <c r="AO102">
        <f t="shared" si="63"/>
        <v>0</v>
      </c>
      <c r="AP102">
        <f t="shared" si="64"/>
        <v>0</v>
      </c>
      <c r="AQ102">
        <f t="shared" si="65"/>
        <v>0</v>
      </c>
      <c r="AR102">
        <f t="shared" si="66"/>
        <v>0</v>
      </c>
      <c r="AS102">
        <f t="shared" si="67"/>
        <v>0</v>
      </c>
      <c r="AT102">
        <f t="shared" si="74"/>
        <v>0</v>
      </c>
      <c r="AU102">
        <f t="shared" si="75"/>
        <v>0</v>
      </c>
      <c r="AV102">
        <f t="shared" si="76"/>
        <v>0</v>
      </c>
      <c r="AW102">
        <f t="shared" si="77"/>
        <v>0</v>
      </c>
    </row>
    <row r="103" spans="1:49" x14ac:dyDescent="0.25">
      <c r="A103" s="64" t="str">
        <f>'Table 2 - Final Demand 1997'!A107</f>
        <v>CPA_R93</v>
      </c>
      <c r="B103" s="64" t="str">
        <f>'Table 2 - Final Demand 1997'!B107</f>
        <v xml:space="preserve">Sports services and amusement and recreation services         </v>
      </c>
      <c r="C103" s="66">
        <f>IF(ISERROR('Table 2 - Final Demand 1997'!AA107),0,'Table 2 - Final Demand 1997'!AA107)</f>
        <v>1.9810762862211707E-2</v>
      </c>
      <c r="D103" s="66">
        <f>IF(ISERROR('Table 2 - Final Demand 1998'!AA107),0,'Table 2 - Final Demand 1998'!AA107)</f>
        <v>2.1025501899077592E-2</v>
      </c>
      <c r="E103" s="66">
        <f>IF(ISERROR('Table 2 - Final Demand 1999'!AA107),0,'Table 2 - Final Demand 1999'!AA107)</f>
        <v>1.6892311514097629E-2</v>
      </c>
      <c r="F103" s="66">
        <f>IF(ISERROR('Table 2 - Final Demand 2000'!AA107),0,'Table 2 - Final Demand 2000'!AA107)</f>
        <v>2.58121940364931E-2</v>
      </c>
      <c r="G103" s="66">
        <f>IF(ISERROR('Table 2 - Final Demand 2001'!AA107),0,'Table 2 - Final Demand 2001'!AA107)</f>
        <v>2.0622766717713119E-2</v>
      </c>
      <c r="H103" s="66">
        <f>IF(ISERROR('Table 2 - Final Demand 2002'!AA107),0,'Table 2 - Final Demand 2002'!AA107)</f>
        <v>2.1253306576666971E-2</v>
      </c>
      <c r="I103" s="66">
        <f>IF(ISERROR('Table 2 - Final Demand 2003'!AA107),0,'Table 2 - Final Demand 2003'!AA107)</f>
        <v>1.8823337679269882E-2</v>
      </c>
      <c r="J103" s="66">
        <f>IF(ISERROR('Table 2 - Final Demand 2004'!AA107),0,'Table 2 - Final Demand 2004'!AA107)</f>
        <v>1.7854358334632777E-2</v>
      </c>
      <c r="K103" s="66">
        <f>IF(ISERROR('Table 2 - Final Demand 2005'!AA107),0,'Table 2 - Final Demand 2005'!AA107)</f>
        <v>1.8810148731408575E-2</v>
      </c>
      <c r="L103" s="66">
        <f>IF(ISERROR('Table 2 - Final Demand 2006'!AA107),0,'Table 2 - Final Demand 2006'!AA107)</f>
        <v>1.9777931991672451E-2</v>
      </c>
      <c r="M103" s="66">
        <f>IF(ISERROR('Table 2 - Final Demand 2007'!AA107),0,'Table 2 - Final Demand 2007'!AA107)</f>
        <v>2.1013423290463139E-2</v>
      </c>
      <c r="N103" s="66">
        <f>IF(ISERROR('Table 2 - Final Demand 2008'!AA107),0,'Table 2 - Final Demand 2008'!AA107)</f>
        <v>2.1507564963701743E-2</v>
      </c>
      <c r="O103" s="66">
        <f>IF(ISERROR('Table 2 - Final Demand 2009'!AA107),0,'Table 2 - Final Demand 2009'!AA107)</f>
        <v>2.2395656599932135E-2</v>
      </c>
      <c r="P103" s="66">
        <f>IF(ISERROR('Table 2 - Final Demand 2010'!AA107),0,'Table 2 - Final Demand 2010'!AA107)</f>
        <v>2.7974732499677711E-2</v>
      </c>
      <c r="Q103" s="66">
        <f>IF(ISERROR('Table 2 - Final Demand 2011'!AA107),0,'Table 2 - Final Demand 2011'!AA107)</f>
        <v>2.3981417540335236E-2</v>
      </c>
      <c r="R103" s="66">
        <f>IF(ISERROR('Table 2 - Final Demand 2012'!AA107),0,'Table 2 - Final Demand 2012'!AA107)</f>
        <v>2.1701489091538729E-2</v>
      </c>
      <c r="S103" s="66">
        <f>IF(ISERROR('Table 2 - Final Demand 2013'!AA107),0,'Table 2 - Final Demand 2013'!AA107)</f>
        <v>2.2914596364061495E-2</v>
      </c>
      <c r="T103" s="66">
        <f>IF(ISERROR('Table 2 - Final Demand 2014'!AA107),0,'Table 2 - Final Demand 2014'!AA107)</f>
        <v>2.0786486041792354E-2</v>
      </c>
      <c r="U103" s="66">
        <f>IF(ISERROR('Table 2 - Final Demand 2015'!AA107),0,'Table 2 - Final Demand 2015'!AA107)</f>
        <v>2.1507712361503367E-2</v>
      </c>
      <c r="V103" s="66">
        <f>IF(ISERROR('Table 2 - Final Demand 2016'!AA107),0,'Table 2 - Final Demand 2016'!AA107)</f>
        <v>2.8062406673188815E-2</v>
      </c>
      <c r="W103" s="66">
        <f>IF(ISERROR('Table 2 - Final Demand 2017'!AA107),0,'Table 2 - Final Demand 2017'!AA107)</f>
        <v>2.7413166397415187E-2</v>
      </c>
      <c r="X103" s="66">
        <f>IF(ISERROR('Table 2 - Final Demand 2018'!AA107),0,'Table 2 - Final Demand 2018'!AA107)</f>
        <v>3.2240355342616163E-2</v>
      </c>
      <c r="Y103" s="144">
        <f t="shared" si="49"/>
        <v>2.2371892159521355E-2</v>
      </c>
      <c r="Z103" s="82">
        <f t="shared" si="73"/>
        <v>0</v>
      </c>
      <c r="AB103">
        <f t="shared" si="50"/>
        <v>0</v>
      </c>
      <c r="AC103">
        <f t="shared" si="51"/>
        <v>0</v>
      </c>
      <c r="AD103">
        <f t="shared" si="52"/>
        <v>0</v>
      </c>
      <c r="AE103">
        <f t="shared" si="53"/>
        <v>0</v>
      </c>
      <c r="AF103">
        <f t="shared" si="54"/>
        <v>0</v>
      </c>
      <c r="AG103">
        <f t="shared" si="55"/>
        <v>0</v>
      </c>
      <c r="AH103">
        <f t="shared" si="56"/>
        <v>0</v>
      </c>
      <c r="AI103">
        <f t="shared" si="57"/>
        <v>0</v>
      </c>
      <c r="AJ103">
        <f t="shared" si="58"/>
        <v>0</v>
      </c>
      <c r="AK103">
        <f t="shared" si="59"/>
        <v>0</v>
      </c>
      <c r="AL103">
        <f t="shared" si="60"/>
        <v>0</v>
      </c>
      <c r="AM103">
        <f t="shared" si="61"/>
        <v>0</v>
      </c>
      <c r="AN103">
        <f t="shared" si="62"/>
        <v>0</v>
      </c>
      <c r="AO103">
        <f t="shared" si="63"/>
        <v>0</v>
      </c>
      <c r="AP103">
        <f t="shared" si="64"/>
        <v>0</v>
      </c>
      <c r="AQ103">
        <f t="shared" si="65"/>
        <v>0</v>
      </c>
      <c r="AR103">
        <f t="shared" si="66"/>
        <v>0</v>
      </c>
      <c r="AS103">
        <f t="shared" si="67"/>
        <v>0</v>
      </c>
      <c r="AT103">
        <f t="shared" si="74"/>
        <v>0</v>
      </c>
      <c r="AU103">
        <f t="shared" si="75"/>
        <v>0</v>
      </c>
      <c r="AV103">
        <f t="shared" si="76"/>
        <v>0</v>
      </c>
      <c r="AW103">
        <f t="shared" si="77"/>
        <v>0</v>
      </c>
    </row>
    <row r="104" spans="1:49" x14ac:dyDescent="0.25">
      <c r="A104" s="64" t="str">
        <f>'Table 2 - Final Demand 1997'!A108</f>
        <v>CPA_S94</v>
      </c>
      <c r="B104" s="64" t="str">
        <f>'Table 2 - Final Demand 1997'!B108</f>
        <v xml:space="preserve">Services furnished by membership organisations           </v>
      </c>
      <c r="C104" s="66">
        <f>IF(ISERROR('Table 2 - Final Demand 1997'!AA108),0,'Table 2 - Final Demand 1997'!AA108)</f>
        <v>0</v>
      </c>
      <c r="D104" s="66">
        <f>IF(ISERROR('Table 2 - Final Demand 1998'!AA108),0,'Table 2 - Final Demand 1998'!AA108)</f>
        <v>0</v>
      </c>
      <c r="E104" s="66">
        <f>IF(ISERROR('Table 2 - Final Demand 1999'!AA108),0,'Table 2 - Final Demand 1999'!AA108)</f>
        <v>0</v>
      </c>
      <c r="F104" s="66">
        <f>IF(ISERROR('Table 2 - Final Demand 2000'!AA108),0,'Table 2 - Final Demand 2000'!AA108)</f>
        <v>0</v>
      </c>
      <c r="G104" s="66">
        <f>IF(ISERROR('Table 2 - Final Demand 2001'!AA108),0,'Table 2 - Final Demand 2001'!AA108)</f>
        <v>0</v>
      </c>
      <c r="H104" s="66">
        <f>IF(ISERROR('Table 2 - Final Demand 2002'!AA108),0,'Table 2 - Final Demand 2002'!AA108)</f>
        <v>0</v>
      </c>
      <c r="I104" s="66">
        <f>IF(ISERROR('Table 2 - Final Demand 2003'!AA108),0,'Table 2 - Final Demand 2003'!AA108)</f>
        <v>0</v>
      </c>
      <c r="J104" s="66">
        <f>IF(ISERROR('Table 2 - Final Demand 2004'!AA108),0,'Table 2 - Final Demand 2004'!AA108)</f>
        <v>0</v>
      </c>
      <c r="K104" s="66">
        <f>IF(ISERROR('Table 2 - Final Demand 2005'!AA108),0,'Table 2 - Final Demand 2005'!AA108)</f>
        <v>0</v>
      </c>
      <c r="L104" s="66">
        <f>IF(ISERROR('Table 2 - Final Demand 2006'!AA108),0,'Table 2 - Final Demand 2006'!AA108)</f>
        <v>0</v>
      </c>
      <c r="M104" s="66">
        <f>IF(ISERROR('Table 2 - Final Demand 2007'!AA108),0,'Table 2 - Final Demand 2007'!AA108)</f>
        <v>0</v>
      </c>
      <c r="N104" s="66">
        <f>IF(ISERROR('Table 2 - Final Demand 2008'!AA108),0,'Table 2 - Final Demand 2008'!AA108)</f>
        <v>0</v>
      </c>
      <c r="O104" s="66">
        <f>IF(ISERROR('Table 2 - Final Demand 2009'!AA108),0,'Table 2 - Final Demand 2009'!AA108)</f>
        <v>0</v>
      </c>
      <c r="P104" s="66">
        <f>IF(ISERROR('Table 2 - Final Demand 2010'!AA108),0,'Table 2 - Final Demand 2010'!AA108)</f>
        <v>0</v>
      </c>
      <c r="Q104" s="66">
        <f>IF(ISERROR('Table 2 - Final Demand 2011'!AA108),0,'Table 2 - Final Demand 2011'!AA108)</f>
        <v>0</v>
      </c>
      <c r="R104" s="66">
        <f>IF(ISERROR('Table 2 - Final Demand 2012'!AA108),0,'Table 2 - Final Demand 2012'!AA108)</f>
        <v>0</v>
      </c>
      <c r="S104" s="66">
        <f>IF(ISERROR('Table 2 - Final Demand 2013'!AA108),0,'Table 2 - Final Demand 2013'!AA108)</f>
        <v>2.2782391416182849E-3</v>
      </c>
      <c r="T104" s="66">
        <f>IF(ISERROR('Table 2 - Final Demand 2014'!AA108),0,'Table 2 - Final Demand 2014'!AA108)</f>
        <v>4.4693583819407617E-3</v>
      </c>
      <c r="U104" s="66">
        <f>IF(ISERROR('Table 2 - Final Demand 2015'!AA108),0,'Table 2 - Final Demand 2015'!AA108)</f>
        <v>4.4425023669069988E-3</v>
      </c>
      <c r="V104" s="66">
        <f>IF(ISERROR('Table 2 - Final Demand 2016'!AA108),0,'Table 2 - Final Demand 2016'!AA108)</f>
        <v>5.8976820737896033E-3</v>
      </c>
      <c r="W104" s="66">
        <f>IF(ISERROR('Table 2 - Final Demand 2017'!AA108),0,'Table 2 - Final Demand 2017'!AA108)</f>
        <v>6.3655447958285366E-3</v>
      </c>
      <c r="X104" s="66">
        <f>IF(ISERROR('Table 2 - Final Demand 2018'!AA108),0,'Table 2 - Final Demand 2018'!AA108)</f>
        <v>6.8163592622293503E-3</v>
      </c>
      <c r="Y104" s="144">
        <f t="shared" si="49"/>
        <v>1.3758948191960696E-3</v>
      </c>
      <c r="Z104" s="82">
        <f t="shared" si="73"/>
        <v>0</v>
      </c>
      <c r="AB104">
        <f t="shared" si="50"/>
        <v>0</v>
      </c>
      <c r="AC104">
        <f t="shared" si="51"/>
        <v>0</v>
      </c>
      <c r="AD104">
        <f t="shared" si="52"/>
        <v>0</v>
      </c>
      <c r="AE104">
        <f t="shared" si="53"/>
        <v>0</v>
      </c>
      <c r="AF104">
        <f t="shared" si="54"/>
        <v>0</v>
      </c>
      <c r="AG104">
        <f t="shared" si="55"/>
        <v>0</v>
      </c>
      <c r="AH104">
        <f t="shared" si="56"/>
        <v>0</v>
      </c>
      <c r="AI104">
        <f t="shared" si="57"/>
        <v>0</v>
      </c>
      <c r="AJ104">
        <f t="shared" si="58"/>
        <v>0</v>
      </c>
      <c r="AK104">
        <f t="shared" si="59"/>
        <v>0</v>
      </c>
      <c r="AL104">
        <f t="shared" si="60"/>
        <v>0</v>
      </c>
      <c r="AM104">
        <f t="shared" si="61"/>
        <v>0</v>
      </c>
      <c r="AN104">
        <f t="shared" si="62"/>
        <v>0</v>
      </c>
      <c r="AO104">
        <f t="shared" si="63"/>
        <v>0</v>
      </c>
      <c r="AP104">
        <f t="shared" si="64"/>
        <v>0</v>
      </c>
      <c r="AQ104">
        <f t="shared" si="65"/>
        <v>0</v>
      </c>
      <c r="AR104">
        <f t="shared" si="66"/>
        <v>0</v>
      </c>
      <c r="AS104">
        <f t="shared" si="67"/>
        <v>0</v>
      </c>
      <c r="AT104">
        <f t="shared" si="74"/>
        <v>0</v>
      </c>
      <c r="AU104">
        <f t="shared" si="75"/>
        <v>0</v>
      </c>
      <c r="AV104">
        <f t="shared" si="76"/>
        <v>0</v>
      </c>
      <c r="AW104">
        <f t="shared" si="77"/>
        <v>0</v>
      </c>
    </row>
    <row r="105" spans="1:49" x14ac:dyDescent="0.25">
      <c r="A105" s="64" t="str">
        <f>'Table 2 - Final Demand 1997'!A109</f>
        <v>CPA_S95</v>
      </c>
      <c r="B105" s="64" t="str">
        <f>'Table 2 - Final Demand 1997'!B109</f>
        <v xml:space="preserve">Repair services of computers and personal and household goods       </v>
      </c>
      <c r="C105" s="66">
        <f>IF(ISERROR('Table 2 - Final Demand 1997'!AA109),0,'Table 2 - Final Demand 1997'!AA109)</f>
        <v>3.1169940222032452E-2</v>
      </c>
      <c r="D105" s="66">
        <f>IF(ISERROR('Table 2 - Final Demand 1998'!AA109),0,'Table 2 - Final Demand 1998'!AA109)</f>
        <v>3.3980582524271843E-2</v>
      </c>
      <c r="E105" s="66">
        <f>IF(ISERROR('Table 2 - Final Demand 1999'!AA109),0,'Table 2 - Final Demand 1999'!AA109)</f>
        <v>3.804737975592247E-2</v>
      </c>
      <c r="F105" s="66">
        <f>IF(ISERROR('Table 2 - Final Demand 2000'!AA109),0,'Table 2 - Final Demand 2000'!AA109)</f>
        <v>3.6475145255003227E-2</v>
      </c>
      <c r="G105" s="66">
        <f>IF(ISERROR('Table 2 - Final Demand 2001'!AA109),0,'Table 2 - Final Demand 2001'!AA109)</f>
        <v>3.9021164021164019E-2</v>
      </c>
      <c r="H105" s="66">
        <f>IF(ISERROR('Table 2 - Final Demand 2002'!AA109),0,'Table 2 - Final Demand 2002'!AA109)</f>
        <v>3.8118988243676523E-2</v>
      </c>
      <c r="I105" s="66">
        <f>IF(ISERROR('Table 2 - Final Demand 2003'!AA109),0,'Table 2 - Final Demand 2003'!AA109)</f>
        <v>5.1422694549194375E-2</v>
      </c>
      <c r="J105" s="66">
        <f>IF(ISERROR('Table 2 - Final Demand 2004'!AA109),0,'Table 2 - Final Demand 2004'!AA109)</f>
        <v>5.6145155768572409E-2</v>
      </c>
      <c r="K105" s="66">
        <f>IF(ISERROR('Table 2 - Final Demand 2005'!AA109),0,'Table 2 - Final Demand 2005'!AA109)</f>
        <v>5.6991150442477878E-2</v>
      </c>
      <c r="L105" s="66">
        <f>IF(ISERROR('Table 2 - Final Demand 2006'!AA109),0,'Table 2 - Final Demand 2006'!AA109)</f>
        <v>6.5498857578065506E-2</v>
      </c>
      <c r="M105" s="66">
        <f>IF(ISERROR('Table 2 - Final Demand 2007'!AA109),0,'Table 2 - Final Demand 2007'!AA109)</f>
        <v>6.5658301821931941E-2</v>
      </c>
      <c r="N105" s="66">
        <f>IF(ISERROR('Table 2 - Final Demand 2008'!AA109),0,'Table 2 - Final Demand 2008'!AA109)</f>
        <v>7.1825008161932741E-2</v>
      </c>
      <c r="O105" s="66">
        <f>IF(ISERROR('Table 2 - Final Demand 2009'!AA109),0,'Table 2 - Final Demand 2009'!AA109)</f>
        <v>7.1088637715645456E-2</v>
      </c>
      <c r="P105" s="66">
        <f>IF(ISERROR('Table 2 - Final Demand 2010'!AA109),0,'Table 2 - Final Demand 2010'!AA109)</f>
        <v>7.5705238917674153E-2</v>
      </c>
      <c r="Q105" s="66">
        <f>IF(ISERROR('Table 2 - Final Demand 2011'!AA109),0,'Table 2 - Final Demand 2011'!AA109)</f>
        <v>8.2838563754594294E-2</v>
      </c>
      <c r="R105" s="66">
        <f>IF(ISERROR('Table 2 - Final Demand 2012'!AA109),0,'Table 2 - Final Demand 2012'!AA109)</f>
        <v>8.8050314465408799E-2</v>
      </c>
      <c r="S105" s="66">
        <f>IF(ISERROR('Table 2 - Final Demand 2013'!AA109),0,'Table 2 - Final Demand 2013'!AA109)</f>
        <v>8.1621765804214458E-2</v>
      </c>
      <c r="T105" s="66">
        <f>IF(ISERROR('Table 2 - Final Demand 2014'!AA109),0,'Table 2 - Final Demand 2014'!AA109)</f>
        <v>8.3333333333333329E-2</v>
      </c>
      <c r="U105" s="66">
        <f>IF(ISERROR('Table 2 - Final Demand 2015'!AA109),0,'Table 2 - Final Demand 2015'!AA109)</f>
        <v>7.852815795378057E-2</v>
      </c>
      <c r="V105" s="66">
        <f>IF(ISERROR('Table 2 - Final Demand 2016'!AA109),0,'Table 2 - Final Demand 2016'!AA109)</f>
        <v>8.1295439524124255E-2</v>
      </c>
      <c r="W105" s="66">
        <f>IF(ISERROR('Table 2 - Final Demand 2017'!AA109),0,'Table 2 - Final Demand 2017'!AA109)</f>
        <v>9.2011257848019057E-2</v>
      </c>
      <c r="X105" s="66">
        <f>IF(ISERROR('Table 2 - Final Demand 2018'!AA109),0,'Table 2 - Final Demand 2018'!AA109)</f>
        <v>9.2640866252255871E-2</v>
      </c>
      <c r="Y105" s="144">
        <f t="shared" si="49"/>
        <v>6.4157633814240708E-2</v>
      </c>
      <c r="Z105" s="82">
        <f t="shared" si="73"/>
        <v>0</v>
      </c>
      <c r="AB105">
        <f t="shared" si="50"/>
        <v>0</v>
      </c>
      <c r="AC105">
        <f t="shared" si="51"/>
        <v>0</v>
      </c>
      <c r="AD105">
        <f t="shared" si="52"/>
        <v>0</v>
      </c>
      <c r="AE105">
        <f t="shared" si="53"/>
        <v>0</v>
      </c>
      <c r="AF105">
        <f t="shared" si="54"/>
        <v>0</v>
      </c>
      <c r="AG105">
        <f t="shared" si="55"/>
        <v>0</v>
      </c>
      <c r="AH105">
        <f t="shared" si="56"/>
        <v>0</v>
      </c>
      <c r="AI105">
        <f t="shared" si="57"/>
        <v>0</v>
      </c>
      <c r="AJ105">
        <f t="shared" si="58"/>
        <v>0</v>
      </c>
      <c r="AK105">
        <f t="shared" si="59"/>
        <v>0</v>
      </c>
      <c r="AL105">
        <f t="shared" si="60"/>
        <v>0</v>
      </c>
      <c r="AM105">
        <f t="shared" si="61"/>
        <v>0</v>
      </c>
      <c r="AN105">
        <f t="shared" si="62"/>
        <v>0</v>
      </c>
      <c r="AO105">
        <f t="shared" si="63"/>
        <v>0</v>
      </c>
      <c r="AP105">
        <f t="shared" si="64"/>
        <v>0</v>
      </c>
      <c r="AQ105">
        <f t="shared" si="65"/>
        <v>0</v>
      </c>
      <c r="AR105">
        <f t="shared" si="66"/>
        <v>0</v>
      </c>
      <c r="AS105">
        <f t="shared" si="67"/>
        <v>0</v>
      </c>
      <c r="AT105">
        <f t="shared" si="74"/>
        <v>0</v>
      </c>
      <c r="AU105">
        <f t="shared" si="75"/>
        <v>0</v>
      </c>
      <c r="AV105">
        <f t="shared" si="76"/>
        <v>0</v>
      </c>
      <c r="AW105">
        <f t="shared" si="77"/>
        <v>0</v>
      </c>
    </row>
    <row r="106" spans="1:49" x14ac:dyDescent="0.25">
      <c r="A106" s="64" t="str">
        <f>'Table 2 - Final Demand 1997'!A110</f>
        <v>CPA_S96</v>
      </c>
      <c r="B106" s="64" t="str">
        <f>'Table 2 - Final Demand 1997'!B110</f>
        <v xml:space="preserve">Other personal services             </v>
      </c>
      <c r="C106" s="66">
        <f>IF(ISERROR('Table 2 - Final Demand 1997'!AA110),0,'Table 2 - Final Demand 1997'!AA110)</f>
        <v>6.4091892791742966E-3</v>
      </c>
      <c r="D106" s="66">
        <f>IF(ISERROR('Table 2 - Final Demand 1998'!AA110),0,'Table 2 - Final Demand 1998'!AA110)</f>
        <v>6.4137238235066844E-3</v>
      </c>
      <c r="E106" s="66">
        <f>IF(ISERROR('Table 2 - Final Demand 1999'!AA110),0,'Table 2 - Final Demand 1999'!AA110)</f>
        <v>5.7652711050102954E-3</v>
      </c>
      <c r="F106" s="66">
        <f>IF(ISERROR('Table 2 - Final Demand 2000'!AA110),0,'Table 2 - Final Demand 2000'!AA110)</f>
        <v>5.5602249951509667E-3</v>
      </c>
      <c r="G106" s="66">
        <f>IF(ISERROR('Table 2 - Final Demand 2001'!AA110),0,'Table 2 - Final Demand 2001'!AA110)</f>
        <v>5.6796904256647112E-3</v>
      </c>
      <c r="H106" s="66">
        <f>IF(ISERROR('Table 2 - Final Demand 2002'!AA110),0,'Table 2 - Final Demand 2002'!AA110)</f>
        <v>5.1659171022243834E-3</v>
      </c>
      <c r="I106" s="66">
        <f>IF(ISERROR('Table 2 - Final Demand 2003'!AA110),0,'Table 2 - Final Demand 2003'!AA110)</f>
        <v>4.9985469340308054E-3</v>
      </c>
      <c r="J106" s="66">
        <f>IF(ISERROR('Table 2 - Final Demand 2004'!AA110),0,'Table 2 - Final Demand 2004'!AA110)</f>
        <v>5.028421512898994E-3</v>
      </c>
      <c r="K106" s="66">
        <f>IF(ISERROR('Table 2 - Final Demand 2005'!AA110),0,'Table 2 - Final Demand 2005'!AA110)</f>
        <v>4.9689440993788822E-3</v>
      </c>
      <c r="L106" s="66">
        <f>IF(ISERROR('Table 2 - Final Demand 2006'!AA110),0,'Table 2 - Final Demand 2006'!AA110)</f>
        <v>5.3979025293028997E-3</v>
      </c>
      <c r="M106" s="66">
        <f>IF(ISERROR('Table 2 - Final Demand 2007'!AA110),0,'Table 2 - Final Demand 2007'!AA110)</f>
        <v>5.4380067233537671E-3</v>
      </c>
      <c r="N106" s="66">
        <f>IF(ISERROR('Table 2 - Final Demand 2008'!AA110),0,'Table 2 - Final Demand 2008'!AA110)</f>
        <v>5.2658321400526585E-3</v>
      </c>
      <c r="O106" s="66">
        <f>IF(ISERROR('Table 2 - Final Demand 2009'!AA110),0,'Table 2 - Final Demand 2009'!AA110)</f>
        <v>5.5312819559356699E-3</v>
      </c>
      <c r="P106" s="66">
        <f>IF(ISERROR('Table 2 - Final Demand 2010'!AA110),0,'Table 2 - Final Demand 2010'!AA110)</f>
        <v>5.6426889412182881E-3</v>
      </c>
      <c r="Q106" s="66">
        <f>IF(ISERROR('Table 2 - Final Demand 2011'!AA110),0,'Table 2 - Final Demand 2011'!AA110)</f>
        <v>5.9455142426124768E-3</v>
      </c>
      <c r="R106" s="66">
        <f>IF(ISERROR('Table 2 - Final Demand 2012'!AA110),0,'Table 2 - Final Demand 2012'!AA110)</f>
        <v>5.8486861344362283E-3</v>
      </c>
      <c r="S106" s="66">
        <f>IF(ISERROR('Table 2 - Final Demand 2013'!AA110),0,'Table 2 - Final Demand 2013'!AA110)</f>
        <v>6.4396284829721364E-3</v>
      </c>
      <c r="T106" s="66">
        <f>IF(ISERROR('Table 2 - Final Demand 2014'!AA110),0,'Table 2 - Final Demand 2014'!AA110)</f>
        <v>6.7384900940160595E-3</v>
      </c>
      <c r="U106" s="66">
        <f>IF(ISERROR('Table 2 - Final Demand 2015'!AA110),0,'Table 2 - Final Demand 2015'!AA110)</f>
        <v>6.4932540145417788E-3</v>
      </c>
      <c r="V106" s="66">
        <f>IF(ISERROR('Table 2 - Final Demand 2016'!AA110),0,'Table 2 - Final Demand 2016'!AA110)</f>
        <v>6.4156615463577373E-3</v>
      </c>
      <c r="W106" s="66">
        <f>IF(ISERROR('Table 2 - Final Demand 2017'!AA110),0,'Table 2 - Final Demand 2017'!AA110)</f>
        <v>6.6997604748845769E-3</v>
      </c>
      <c r="X106" s="66">
        <f>IF(ISERROR('Table 2 - Final Demand 2018'!AA110),0,'Table 2 - Final Demand 2018'!AA110)</f>
        <v>6.6179375740813909E-3</v>
      </c>
      <c r="Y106" s="144">
        <f t="shared" si="49"/>
        <v>5.8392988241275307E-3</v>
      </c>
      <c r="Z106" s="82">
        <f t="shared" si="73"/>
        <v>0</v>
      </c>
      <c r="AB106">
        <f t="shared" si="50"/>
        <v>0</v>
      </c>
      <c r="AC106">
        <f t="shared" si="51"/>
        <v>0</v>
      </c>
      <c r="AD106">
        <f t="shared" si="52"/>
        <v>0</v>
      </c>
      <c r="AE106">
        <f t="shared" si="53"/>
        <v>0</v>
      </c>
      <c r="AF106">
        <f t="shared" si="54"/>
        <v>0</v>
      </c>
      <c r="AG106">
        <f t="shared" si="55"/>
        <v>0</v>
      </c>
      <c r="AH106">
        <f t="shared" si="56"/>
        <v>0</v>
      </c>
      <c r="AI106">
        <f t="shared" si="57"/>
        <v>0</v>
      </c>
      <c r="AJ106">
        <f t="shared" si="58"/>
        <v>0</v>
      </c>
      <c r="AK106">
        <f t="shared" si="59"/>
        <v>0</v>
      </c>
      <c r="AL106">
        <f t="shared" si="60"/>
        <v>0</v>
      </c>
      <c r="AM106">
        <f t="shared" si="61"/>
        <v>0</v>
      </c>
      <c r="AN106">
        <f t="shared" si="62"/>
        <v>0</v>
      </c>
      <c r="AO106">
        <f t="shared" si="63"/>
        <v>0</v>
      </c>
      <c r="AP106">
        <f t="shared" si="64"/>
        <v>0</v>
      </c>
      <c r="AQ106">
        <f t="shared" si="65"/>
        <v>0</v>
      </c>
      <c r="AR106">
        <f t="shared" si="66"/>
        <v>0</v>
      </c>
      <c r="AS106">
        <f t="shared" si="67"/>
        <v>0</v>
      </c>
      <c r="AT106">
        <f t="shared" si="74"/>
        <v>0</v>
      </c>
      <c r="AU106">
        <f t="shared" si="75"/>
        <v>0</v>
      </c>
      <c r="AV106">
        <f t="shared" si="76"/>
        <v>0</v>
      </c>
      <c r="AW106">
        <f t="shared" si="77"/>
        <v>0</v>
      </c>
    </row>
    <row r="107" spans="1:49" ht="15.75" thickBot="1" x14ac:dyDescent="0.3">
      <c r="A107" s="64" t="str">
        <f>'Table 2 - Final Demand 1997'!A111</f>
        <v>CPA_T97</v>
      </c>
      <c r="B107" s="64" t="str">
        <f>'Table 2 - Final Demand 1997'!B111</f>
        <v xml:space="preserve">Services of households as employers of domestic personnel        </v>
      </c>
      <c r="C107" s="66">
        <f>IF(ISERROR('Table 2 - Final Demand 1997'!AA111),0,'Table 2 - Final Demand 1997'!AA111)</f>
        <v>3.7899296155928532E-3</v>
      </c>
      <c r="D107" s="66">
        <f>IF(ISERROR('Table 2 - Final Demand 1998'!AA111),0,'Table 2 - Final Demand 1998'!AA111)</f>
        <v>3.7473233404710922E-3</v>
      </c>
      <c r="E107" s="66">
        <f>IF(ISERROR('Table 2 - Final Demand 1999'!AA111),0,'Table 2 - Final Demand 1999'!AA111)</f>
        <v>3.0045067601402104E-3</v>
      </c>
      <c r="F107" s="66">
        <f>IF(ISERROR('Table 2 - Final Demand 2000'!AA111),0,'Table 2 - Final Demand 2000'!AA111)</f>
        <v>3.3222591362126247E-3</v>
      </c>
      <c r="G107" s="66">
        <f>IF(ISERROR('Table 2 - Final Demand 2001'!AA111),0,'Table 2 - Final Demand 2001'!AA111)</f>
        <v>2.685078634445723E-3</v>
      </c>
      <c r="H107" s="66">
        <f>IF(ISERROR('Table 2 - Final Demand 2002'!AA111),0,'Table 2 - Final Demand 2002'!AA111)</f>
        <v>3.1982942430703624E-3</v>
      </c>
      <c r="I107" s="66">
        <f>IF(ISERROR('Table 2 - Final Demand 2003'!AA111),0,'Table 2 - Final Demand 2003'!AA111)</f>
        <v>2.0366598778004071E-3</v>
      </c>
      <c r="J107" s="66">
        <f>IF(ISERROR('Table 2 - Final Demand 2004'!AA111),0,'Table 2 - Final Demand 2004'!AA111)</f>
        <v>3.2310177705977385E-3</v>
      </c>
      <c r="K107" s="66">
        <f>IF(ISERROR('Table 2 - Final Demand 2005'!AA111),0,'Table 2 - Final Demand 2005'!AA111)</f>
        <v>2.9612081729345572E-3</v>
      </c>
      <c r="L107" s="66">
        <f>IF(ISERROR('Table 2 - Final Demand 2006'!AA111),0,'Table 2 - Final Demand 2006'!AA111)</f>
        <v>3.8634900193174502E-3</v>
      </c>
      <c r="M107" s="66">
        <f>IF(ISERROR('Table 2 - Final Demand 2007'!AA111),0,'Table 2 - Final Demand 2007'!AA111)</f>
        <v>4.4313146233382573E-3</v>
      </c>
      <c r="N107" s="66">
        <f>IF(ISERROR('Table 2 - Final Demand 2008'!AA111),0,'Table 2 - Final Demand 2008'!AA111)</f>
        <v>4.4551062371487324E-3</v>
      </c>
      <c r="O107" s="66">
        <f>IF(ISERROR('Table 2 - Final Demand 2009'!AA111),0,'Table 2 - Final Demand 2009'!AA111)</f>
        <v>4.9335863377609106E-3</v>
      </c>
      <c r="P107" s="66">
        <f>IF(ISERROR('Table 2 - Final Demand 2010'!AA111),0,'Table 2 - Final Demand 2010'!AA111)</f>
        <v>4.2087542087542087E-3</v>
      </c>
      <c r="Q107" s="66">
        <f>IF(ISERROR('Table 2 - Final Demand 2011'!AA111),0,'Table 2 - Final Demand 2011'!AA111)</f>
        <v>3.6921329167850041E-3</v>
      </c>
      <c r="R107" s="66">
        <f>IF(ISERROR('Table 2 - Final Demand 2012'!AA111),0,'Table 2 - Final Demand 2012'!AA111)</f>
        <v>4.7222222222222223E-3</v>
      </c>
      <c r="S107" s="66">
        <f>IF(ISERROR('Table 2 - Final Demand 2013'!AA111),0,'Table 2 - Final Demand 2013'!AA111)</f>
        <v>4.5443069931835394E-3</v>
      </c>
      <c r="T107" s="66">
        <f>IF(ISERROR('Table 2 - Final Demand 2014'!AA111),0,'Table 2 - Final Demand 2014'!AA111)</f>
        <v>4.5739046701974003E-3</v>
      </c>
      <c r="U107" s="66">
        <f>IF(ISERROR('Table 2 - Final Demand 2015'!AA111),0,'Table 2 - Final Demand 2015'!AA111)</f>
        <v>4.4938505203405863E-3</v>
      </c>
      <c r="V107" s="66">
        <f>IF(ISERROR('Table 2 - Final Demand 2016'!AA111),0,'Table 2 - Final Demand 2016'!AA111)</f>
        <v>3.7946874375873775E-3</v>
      </c>
      <c r="W107" s="66">
        <f>IF(ISERROR('Table 2 - Final Demand 2017'!AA111),0,'Table 2 - Final Demand 2017'!AA111)</f>
        <v>4.6109510086455334E-3</v>
      </c>
      <c r="X107" s="66">
        <f>IF(ISERROR('Table 2 - Final Demand 2018'!AA111),0,'Table 2 - Final Demand 2018'!AA111)</f>
        <v>3.9376819037835985E-3</v>
      </c>
      <c r="Y107" s="144">
        <f t="shared" si="49"/>
        <v>3.8290121204695628E-3</v>
      </c>
      <c r="Z107" s="82">
        <f t="shared" si="73"/>
        <v>0</v>
      </c>
      <c r="AB107">
        <f t="shared" si="50"/>
        <v>0</v>
      </c>
      <c r="AC107">
        <f t="shared" si="51"/>
        <v>0</v>
      </c>
      <c r="AD107">
        <f t="shared" si="52"/>
        <v>0</v>
      </c>
      <c r="AE107">
        <f t="shared" si="53"/>
        <v>0</v>
      </c>
      <c r="AF107">
        <f t="shared" si="54"/>
        <v>0</v>
      </c>
      <c r="AG107">
        <f t="shared" si="55"/>
        <v>0</v>
      </c>
      <c r="AH107">
        <f t="shared" si="56"/>
        <v>0</v>
      </c>
      <c r="AI107">
        <f t="shared" si="57"/>
        <v>0</v>
      </c>
      <c r="AJ107">
        <f t="shared" si="58"/>
        <v>0</v>
      </c>
      <c r="AK107">
        <f t="shared" si="59"/>
        <v>0</v>
      </c>
      <c r="AL107">
        <f t="shared" si="60"/>
        <v>0</v>
      </c>
      <c r="AM107">
        <f t="shared" si="61"/>
        <v>0</v>
      </c>
      <c r="AN107">
        <f t="shared" si="62"/>
        <v>0</v>
      </c>
      <c r="AO107">
        <f t="shared" si="63"/>
        <v>0</v>
      </c>
      <c r="AP107">
        <f t="shared" si="64"/>
        <v>0</v>
      </c>
      <c r="AQ107">
        <f t="shared" si="65"/>
        <v>0</v>
      </c>
      <c r="AR107">
        <f t="shared" si="66"/>
        <v>0</v>
      </c>
      <c r="AS107">
        <f t="shared" si="67"/>
        <v>0</v>
      </c>
      <c r="AT107">
        <f t="shared" si="74"/>
        <v>0</v>
      </c>
      <c r="AU107">
        <f t="shared" si="75"/>
        <v>0</v>
      </c>
      <c r="AV107">
        <f t="shared" si="76"/>
        <v>0</v>
      </c>
      <c r="AW107">
        <f t="shared" si="77"/>
        <v>0</v>
      </c>
    </row>
    <row r="108" spans="1:49" ht="15.75" thickBot="1" x14ac:dyDescent="0.3">
      <c r="A108" s="64"/>
      <c r="B108" s="65" t="str">
        <f>'Table 2 - Final Demand 1997'!B112</f>
        <v>Total consumption at purchasers' prices</v>
      </c>
      <c r="C108" s="65">
        <f>IF(ISERROR('Table 2 - Final Demand 1997'!AA112),0,'Table 2 - Final Demand 1997'!AA112)</f>
        <v>0.12538308405921975</v>
      </c>
      <c r="D108" s="67">
        <f>IF(ISERROR('Table 2 - Final Demand 1998'!AA112),0,'Table 2 - Final Demand 1998'!AA112)</f>
        <v>0.11804396222734372</v>
      </c>
      <c r="E108" s="67">
        <f>IF(ISERROR('Table 2 - Final Demand 1999'!AA112),0,'Table 2 - Final Demand 1999'!AA112)</f>
        <v>0.11679742663260666</v>
      </c>
      <c r="F108" s="67">
        <f>IF(ISERROR('Table 2 - Final Demand 2000'!AA112),0,'Table 2 - Final Demand 2000'!AA112)</f>
        <v>0.12212860624234302</v>
      </c>
      <c r="G108" s="67">
        <f>IF(ISERROR('Table 2 - Final Demand 2001'!AA112),0,'Table 2 - Final Demand 2001'!AA112)</f>
        <v>0.12150818758121171</v>
      </c>
      <c r="H108" s="67">
        <f>IF(ISERROR('Table 2 - Final Demand 2002'!AA112),0,'Table 2 - Final Demand 2002'!AA112)</f>
        <v>0.11727193173022564</v>
      </c>
      <c r="I108" s="67">
        <f>IF(ISERROR('Table 2 - Final Demand 2003'!AA112),0,'Table 2 - Final Demand 2003'!AA112)</f>
        <v>0.11699101347705958</v>
      </c>
      <c r="J108" s="67">
        <f>IF(ISERROR('Table 2 - Final Demand 2004'!AA112),0,'Table 2 - Final Demand 2004'!AA112)</f>
        <v>0.11555795573511848</v>
      </c>
      <c r="K108" s="67">
        <f>IF(ISERROR('Table 2 - Final Demand 2005'!AA112),0,'Table 2 - Final Demand 2005'!AA112)</f>
        <v>0.1220239822101299</v>
      </c>
      <c r="L108" s="67">
        <f>IF(ISERROR('Table 2 - Final Demand 2006'!AA112),0,'Table 2 - Final Demand 2006'!AA112)</f>
        <v>0.12980303791177217</v>
      </c>
      <c r="M108" s="67">
        <f>IF(ISERROR('Table 2 - Final Demand 2007'!AA112),0,'Table 2 - Final Demand 2007'!AA112)</f>
        <v>0.1209860460409066</v>
      </c>
      <c r="N108" s="67">
        <f>IF(ISERROR('Table 2 - Final Demand 2008'!AA112),0,'Table 2 - Final Demand 2008'!AA112)</f>
        <v>0.12754817266283541</v>
      </c>
      <c r="O108" s="67">
        <f>IF(ISERROR('Table 2 - Final Demand 2009'!AA112),0,'Table 2 - Final Demand 2009'!AA112)</f>
        <v>0.12511930306805555</v>
      </c>
      <c r="P108" s="67">
        <f>IF(ISERROR('Table 2 - Final Demand 2010'!AA112),0,'Table 2 - Final Demand 2010'!AA112)</f>
        <v>0.13236418611150902</v>
      </c>
      <c r="Q108" s="67">
        <f>IF(ISERROR('Table 2 - Final Demand 2011'!AA112),0,'Table 2 - Final Demand 2011'!AA112)</f>
        <v>0.14229148196178007</v>
      </c>
      <c r="R108" s="67">
        <f>IF(ISERROR('Table 2 - Final Demand 2012'!AA112),0,'Table 2 - Final Demand 2012'!AA112)</f>
        <v>0.1396328048154177</v>
      </c>
      <c r="S108" s="67">
        <f>IF(ISERROR('Table 2 - Final Demand 2013'!AA112),0,'Table 2 - Final Demand 2013'!AA112)</f>
        <v>0.13873221726322468</v>
      </c>
      <c r="T108" s="67">
        <f>IF(ISERROR('Table 2 - Final Demand 2014'!AA112),0,'Table 2 - Final Demand 2014'!AA112)</f>
        <v>0.13320597398836675</v>
      </c>
      <c r="U108" s="67">
        <f>IF(ISERROR('Table 2 - Final Demand 2015'!AA112),0,'Table 2 - Final Demand 2015'!AA112)</f>
        <v>0.13027146463860761</v>
      </c>
      <c r="V108" s="67">
        <f>IF(ISERROR('Table 2 - Final Demand 2016'!AA112),0,'Table 2 - Final Demand 2016'!AA112)</f>
        <v>0.1345511017702043</v>
      </c>
      <c r="W108" s="67">
        <f>IF(ISERROR('Table 2 - Final Demand 2017'!AA112),0,'Table 2 - Final Demand 2017'!AA112)</f>
        <v>0.1418561633509017</v>
      </c>
      <c r="X108" s="67">
        <f>IF(ISERROR('Table 2 - Final Demand 2018'!AA112),0,'Table 2 - Final Demand 2018'!AA112)</f>
        <v>0.14486241703978828</v>
      </c>
      <c r="Y108" s="147">
        <f t="shared" si="49"/>
        <v>0.12804229638721037</v>
      </c>
      <c r="Z108" s="148">
        <f t="shared" si="73"/>
        <v>1</v>
      </c>
      <c r="AB108" s="62">
        <f t="shared" si="50"/>
        <v>1</v>
      </c>
      <c r="AC108" s="62">
        <f t="shared" si="51"/>
        <v>1</v>
      </c>
      <c r="AD108" s="62">
        <f t="shared" si="52"/>
        <v>1</v>
      </c>
      <c r="AE108" s="62">
        <f t="shared" si="53"/>
        <v>1</v>
      </c>
      <c r="AF108" s="62">
        <f t="shared" si="54"/>
        <v>1</v>
      </c>
      <c r="AG108" s="62">
        <f t="shared" si="55"/>
        <v>1</v>
      </c>
      <c r="AH108" s="62">
        <f t="shared" si="56"/>
        <v>1</v>
      </c>
      <c r="AI108" s="62">
        <f t="shared" si="57"/>
        <v>1</v>
      </c>
      <c r="AJ108" s="62">
        <f t="shared" si="58"/>
        <v>1</v>
      </c>
      <c r="AK108" s="62">
        <f t="shared" si="59"/>
        <v>1</v>
      </c>
      <c r="AL108" s="62">
        <f t="shared" si="60"/>
        <v>1</v>
      </c>
      <c r="AM108" s="62">
        <f t="shared" si="61"/>
        <v>1</v>
      </c>
      <c r="AN108" s="62">
        <f t="shared" si="62"/>
        <v>1</v>
      </c>
      <c r="AO108" s="62">
        <f t="shared" si="63"/>
        <v>1</v>
      </c>
      <c r="AP108" s="62">
        <f t="shared" si="64"/>
        <v>1</v>
      </c>
      <c r="AQ108" s="62">
        <f t="shared" si="65"/>
        <v>1</v>
      </c>
      <c r="AR108" s="62">
        <f t="shared" si="66"/>
        <v>1</v>
      </c>
      <c r="AS108" s="62">
        <f t="shared" si="67"/>
        <v>1</v>
      </c>
      <c r="AT108" s="62">
        <f t="shared" si="74"/>
        <v>1</v>
      </c>
      <c r="AU108" s="62">
        <f t="shared" si="75"/>
        <v>1</v>
      </c>
      <c r="AV108" s="62">
        <f t="shared" si="76"/>
        <v>1</v>
      </c>
      <c r="AW108" s="62">
        <f t="shared" si="77"/>
        <v>1</v>
      </c>
    </row>
    <row r="109" spans="1:49" x14ac:dyDescent="0.25">
      <c r="F109" s="66"/>
      <c r="K109" s="66"/>
      <c r="O109" s="66"/>
      <c r="V109" s="66"/>
      <c r="W109" s="66"/>
      <c r="X109" s="66"/>
      <c r="Y109" s="66"/>
    </row>
    <row r="110" spans="1:49" x14ac:dyDescent="0.25">
      <c r="F110" s="66"/>
      <c r="K110" s="66"/>
      <c r="O110" s="66"/>
      <c r="V110" s="66"/>
      <c r="W110" s="66"/>
      <c r="X110" s="66"/>
      <c r="Y110" s="66"/>
    </row>
    <row r="111" spans="1:49" x14ac:dyDescent="0.25">
      <c r="F111" s="66"/>
      <c r="K111" s="66"/>
      <c r="O111" s="66"/>
      <c r="V111" s="66"/>
      <c r="W111" s="66"/>
      <c r="X111" s="66"/>
      <c r="Y111" s="66"/>
    </row>
    <row r="112" spans="1:49" x14ac:dyDescent="0.25">
      <c r="F112" s="66"/>
      <c r="K112" s="66"/>
      <c r="O112" s="66"/>
      <c r="V112" s="66"/>
      <c r="W112" s="66"/>
      <c r="X112" s="66"/>
      <c r="Y112" s="66"/>
    </row>
    <row r="113" spans="6:25" x14ac:dyDescent="0.25">
      <c r="F113" s="66"/>
      <c r="K113" s="66"/>
      <c r="O113" s="66"/>
      <c r="V113" s="66"/>
      <c r="W113" s="66"/>
      <c r="X113" s="66"/>
      <c r="Y113" s="66"/>
    </row>
    <row r="114" spans="6:25" x14ac:dyDescent="0.25">
      <c r="F114" s="66"/>
      <c r="K114" s="66"/>
      <c r="O114" s="66"/>
      <c r="V114" s="66"/>
      <c r="W114" s="66"/>
      <c r="X114" s="66"/>
      <c r="Y114" s="66"/>
    </row>
    <row r="115" spans="6:25" x14ac:dyDescent="0.25">
      <c r="F115" s="66"/>
      <c r="K115" s="66"/>
      <c r="O115" s="66"/>
      <c r="V115" s="66"/>
      <c r="W115" s="66"/>
      <c r="X115" s="66"/>
      <c r="Y115" s="66"/>
    </row>
    <row r="116" spans="6:25" x14ac:dyDescent="0.25">
      <c r="F116" s="66"/>
      <c r="K116" s="66"/>
      <c r="O116" s="66"/>
      <c r="V116" s="66"/>
      <c r="W116" s="66"/>
      <c r="X116" s="66"/>
      <c r="Y116" s="66"/>
    </row>
    <row r="117" spans="6:25" x14ac:dyDescent="0.25">
      <c r="F117" s="66"/>
      <c r="K117" s="66"/>
      <c r="O117" s="66"/>
      <c r="V117" s="66"/>
      <c r="W117" s="66"/>
      <c r="X117" s="66"/>
      <c r="Y117" s="66"/>
    </row>
    <row r="118" spans="6:25" x14ac:dyDescent="0.25">
      <c r="F118" s="66"/>
      <c r="K118" s="66"/>
      <c r="O118" s="66"/>
      <c r="V118" s="66"/>
      <c r="W118" s="66"/>
      <c r="X118" s="66"/>
      <c r="Y118" s="66"/>
    </row>
    <row r="119" spans="6:25" x14ac:dyDescent="0.25">
      <c r="F119" s="66"/>
      <c r="K119" s="66"/>
      <c r="O119" s="66"/>
      <c r="V119" s="66"/>
      <c r="W119" s="66"/>
      <c r="X119" s="66"/>
      <c r="Y119" s="66"/>
    </row>
    <row r="120" spans="6:25" x14ac:dyDescent="0.25">
      <c r="F120" s="66"/>
      <c r="K120" s="66"/>
      <c r="O120" s="66"/>
      <c r="V120" s="66"/>
      <c r="W120" s="66"/>
      <c r="X120" s="66"/>
      <c r="Y120" s="66"/>
    </row>
    <row r="121" spans="6:25" x14ac:dyDescent="0.25">
      <c r="F121" s="66"/>
      <c r="K121" s="66"/>
      <c r="O121" s="66"/>
      <c r="V121" s="66"/>
      <c r="W121" s="66"/>
      <c r="X121" s="66"/>
      <c r="Y121" s="66"/>
    </row>
    <row r="122" spans="6:25" x14ac:dyDescent="0.25">
      <c r="F122" s="66"/>
      <c r="K122" s="66"/>
      <c r="O122" s="66"/>
      <c r="V122" s="66"/>
      <c r="W122" s="66"/>
      <c r="X122" s="66"/>
      <c r="Y122" s="66"/>
    </row>
    <row r="123" spans="6:25" x14ac:dyDescent="0.25">
      <c r="F123" s="66"/>
      <c r="K123" s="66"/>
      <c r="O123" s="66"/>
      <c r="V123" s="66"/>
      <c r="W123" s="66"/>
      <c r="X123" s="66"/>
      <c r="Y123" s="66"/>
    </row>
    <row r="124" spans="6:25" x14ac:dyDescent="0.25">
      <c r="F124" s="66"/>
      <c r="K124" s="66"/>
      <c r="O124" s="66"/>
      <c r="V124" s="66"/>
      <c r="W124" s="66"/>
      <c r="X124" s="66"/>
      <c r="Y124" s="66"/>
    </row>
    <row r="125" spans="6:25" x14ac:dyDescent="0.25">
      <c r="F125" s="66"/>
      <c r="K125" s="66"/>
      <c r="O125" s="66"/>
      <c r="V125" s="66"/>
      <c r="W125" s="66"/>
      <c r="X125" s="66"/>
      <c r="Y125" s="66"/>
    </row>
    <row r="126" spans="6:25" x14ac:dyDescent="0.25">
      <c r="F126" s="66"/>
      <c r="K126" s="66"/>
      <c r="O126" s="66"/>
      <c r="V126" s="66"/>
      <c r="W126" s="66"/>
      <c r="X126" s="66"/>
      <c r="Y126" s="66"/>
    </row>
    <row r="127" spans="6:25" x14ac:dyDescent="0.25">
      <c r="F127" s="66"/>
      <c r="K127" s="66"/>
      <c r="O127" s="66"/>
      <c r="V127" s="66"/>
      <c r="W127" s="66"/>
      <c r="X127" s="66"/>
      <c r="Y127" s="66"/>
    </row>
    <row r="128" spans="6:25" x14ac:dyDescent="0.25">
      <c r="F128" s="66"/>
      <c r="K128" s="66"/>
      <c r="O128" s="66"/>
      <c r="V128" s="66"/>
      <c r="W128" s="66"/>
      <c r="X128" s="66"/>
      <c r="Y128" s="66"/>
    </row>
    <row r="129" spans="6:25" x14ac:dyDescent="0.25">
      <c r="F129" s="66"/>
      <c r="K129" s="66"/>
      <c r="O129" s="66"/>
      <c r="V129" s="66"/>
      <c r="W129" s="66"/>
      <c r="X129" s="66"/>
      <c r="Y129" s="66"/>
    </row>
    <row r="130" spans="6:25" x14ac:dyDescent="0.25">
      <c r="F130" s="66"/>
      <c r="K130" s="66"/>
      <c r="O130" s="66"/>
      <c r="V130" s="66"/>
      <c r="W130" s="66"/>
      <c r="X130" s="66"/>
      <c r="Y130" s="66"/>
    </row>
    <row r="131" spans="6:25" x14ac:dyDescent="0.25">
      <c r="F131" s="66"/>
      <c r="K131" s="66"/>
      <c r="O131" s="66"/>
      <c r="V131" s="66"/>
      <c r="W131" s="66"/>
      <c r="X131" s="66"/>
      <c r="Y131" s="66"/>
    </row>
    <row r="132" spans="6:25" x14ac:dyDescent="0.25">
      <c r="F132" s="66"/>
      <c r="K132" s="66"/>
      <c r="O132" s="66"/>
      <c r="V132" s="66"/>
      <c r="W132" s="66"/>
      <c r="X132" s="66"/>
      <c r="Y132" s="66"/>
    </row>
    <row r="133" spans="6:25" x14ac:dyDescent="0.25">
      <c r="F133" s="66"/>
      <c r="K133" s="66"/>
      <c r="O133" s="66"/>
      <c r="V133" s="66"/>
      <c r="W133" s="66"/>
      <c r="X133" s="66"/>
      <c r="Y133" s="66"/>
    </row>
    <row r="134" spans="6:25" x14ac:dyDescent="0.25">
      <c r="F134" s="66"/>
      <c r="K134" s="66"/>
      <c r="O134" s="66"/>
      <c r="V134" s="66"/>
      <c r="W134" s="66"/>
      <c r="X134" s="66"/>
      <c r="Y134" s="66"/>
    </row>
    <row r="135" spans="6:25" x14ac:dyDescent="0.25">
      <c r="F135" s="66"/>
      <c r="K135" s="66"/>
      <c r="O135" s="66"/>
      <c r="V135" s="66"/>
      <c r="W135" s="66"/>
      <c r="X135" s="66"/>
      <c r="Y135" s="66"/>
    </row>
    <row r="136" spans="6:25" x14ac:dyDescent="0.25">
      <c r="F136" s="66"/>
      <c r="K136" s="66"/>
      <c r="O136" s="66"/>
      <c r="V136" s="66"/>
      <c r="W136" s="66"/>
      <c r="X136" s="66"/>
      <c r="Y136" s="66"/>
    </row>
    <row r="137" spans="6:25" x14ac:dyDescent="0.25">
      <c r="F137" s="66"/>
      <c r="K137" s="66"/>
      <c r="O137" s="66"/>
      <c r="V137" s="66"/>
      <c r="W137" s="66"/>
      <c r="X137" s="66"/>
      <c r="Y137" s="66"/>
    </row>
    <row r="138" spans="6:25" x14ac:dyDescent="0.25">
      <c r="F138" s="66"/>
      <c r="K138" s="66"/>
      <c r="O138" s="66"/>
      <c r="V138" s="66"/>
      <c r="W138" s="66"/>
      <c r="X138" s="66"/>
      <c r="Y138" s="66"/>
    </row>
    <row r="139" spans="6:25" x14ac:dyDescent="0.25">
      <c r="F139" s="66"/>
      <c r="K139" s="66"/>
      <c r="O139" s="66"/>
      <c r="V139" s="66"/>
      <c r="W139" s="66"/>
      <c r="X139" s="66"/>
      <c r="Y139" s="66"/>
    </row>
    <row r="140" spans="6:25" x14ac:dyDescent="0.25">
      <c r="F140" s="66"/>
      <c r="K140" s="66"/>
      <c r="O140" s="66"/>
      <c r="V140" s="66"/>
      <c r="W140" s="66"/>
      <c r="X140" s="66"/>
      <c r="Y140" s="66"/>
    </row>
    <row r="141" spans="6:25" x14ac:dyDescent="0.25">
      <c r="F141" s="66"/>
      <c r="K141" s="66"/>
      <c r="O141" s="66"/>
      <c r="V141" s="66"/>
      <c r="W141" s="66"/>
      <c r="X141" s="66"/>
      <c r="Y141" s="66"/>
    </row>
    <row r="142" spans="6:25" x14ac:dyDescent="0.25">
      <c r="F142" s="66"/>
      <c r="K142" s="66"/>
      <c r="O142" s="66"/>
      <c r="V142" s="66"/>
      <c r="W142" s="66"/>
      <c r="X142" s="66"/>
      <c r="Y142" s="66"/>
    </row>
    <row r="143" spans="6:25" x14ac:dyDescent="0.25">
      <c r="F143" s="66"/>
      <c r="K143" s="66"/>
      <c r="O143" s="66"/>
      <c r="V143" s="66"/>
      <c r="W143" s="66"/>
      <c r="X143" s="66"/>
      <c r="Y143" s="66"/>
    </row>
    <row r="144" spans="6:25" x14ac:dyDescent="0.25">
      <c r="F144" s="66"/>
      <c r="K144" s="66"/>
      <c r="O144" s="66"/>
      <c r="V144" s="66"/>
      <c r="W144" s="66"/>
      <c r="X144" s="66"/>
      <c r="Y144" s="66"/>
    </row>
    <row r="145" spans="6:25" x14ac:dyDescent="0.25">
      <c r="F145" s="66"/>
      <c r="K145" s="66"/>
      <c r="O145" s="66"/>
      <c r="V145" s="66"/>
      <c r="W145" s="66"/>
      <c r="X145" s="66"/>
      <c r="Y145" s="66"/>
    </row>
    <row r="146" spans="6:25" x14ac:dyDescent="0.25">
      <c r="F146" s="66"/>
      <c r="K146" s="66"/>
      <c r="O146" s="66"/>
      <c r="V146" s="66"/>
      <c r="W146" s="66"/>
      <c r="X146" s="66"/>
      <c r="Y146" s="66"/>
    </row>
    <row r="147" spans="6:25" x14ac:dyDescent="0.25">
      <c r="F147" s="66"/>
      <c r="K147" s="66"/>
      <c r="O147" s="66"/>
      <c r="V147" s="66"/>
      <c r="W147" s="66"/>
      <c r="X147" s="66"/>
      <c r="Y147" s="66"/>
    </row>
    <row r="148" spans="6:25" x14ac:dyDescent="0.25">
      <c r="F148" s="66"/>
      <c r="K148" s="66"/>
      <c r="O148" s="66"/>
      <c r="V148" s="66"/>
      <c r="W148" s="66"/>
      <c r="X148" s="66"/>
      <c r="Y148" s="66"/>
    </row>
    <row r="149" spans="6:25" x14ac:dyDescent="0.25">
      <c r="F149" s="66"/>
      <c r="K149" s="66"/>
      <c r="O149" s="66"/>
      <c r="V149" s="66"/>
      <c r="W149" s="66"/>
      <c r="X149" s="66"/>
      <c r="Y149" s="66"/>
    </row>
    <row r="150" spans="6:25" x14ac:dyDescent="0.25">
      <c r="F150" s="66"/>
      <c r="K150" s="66"/>
      <c r="O150" s="66"/>
      <c r="V150" s="66"/>
      <c r="W150" s="66"/>
      <c r="X150" s="66"/>
      <c r="Y150" s="66"/>
    </row>
    <row r="151" spans="6:25" x14ac:dyDescent="0.25">
      <c r="F151" s="66"/>
      <c r="K151" s="66"/>
      <c r="O151" s="66"/>
      <c r="V151" s="66"/>
      <c r="W151" s="66"/>
      <c r="X151" s="66"/>
      <c r="Y151" s="66"/>
    </row>
    <row r="152" spans="6:25" x14ac:dyDescent="0.25">
      <c r="F152" s="66"/>
      <c r="K152" s="66"/>
      <c r="O152" s="66"/>
      <c r="V152" s="66"/>
      <c r="W152" s="66"/>
      <c r="X152" s="66"/>
      <c r="Y152" s="66"/>
    </row>
    <row r="153" spans="6:25" x14ac:dyDescent="0.25">
      <c r="F153" s="66"/>
      <c r="K153" s="66"/>
      <c r="O153" s="66"/>
      <c r="V153" s="66"/>
      <c r="W153" s="66"/>
      <c r="X153" s="66"/>
      <c r="Y153" s="66"/>
    </row>
    <row r="154" spans="6:25" x14ac:dyDescent="0.25">
      <c r="F154" s="66"/>
      <c r="K154" s="66"/>
      <c r="O154" s="66"/>
      <c r="V154" s="66"/>
      <c r="W154" s="66"/>
      <c r="X154" s="66"/>
      <c r="Y154" s="66"/>
    </row>
  </sheetData>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A134"/>
  <sheetViews>
    <sheetView workbookViewId="0">
      <pane xSplit="2" ySplit="1" topLeftCell="O2" activePane="bottomRight" state="frozen"/>
      <selection pane="topRight" activeCell="C1" sqref="C1"/>
      <selection pane="bottomLeft" activeCell="A2" sqref="A2"/>
      <selection pane="bottomRight" activeCell="Z2" sqref="Z2"/>
    </sheetView>
  </sheetViews>
  <sheetFormatPr defaultRowHeight="15" x14ac:dyDescent="0.25"/>
  <cols>
    <col min="1" max="1" width="19.85546875" bestFit="1" customWidth="1"/>
    <col min="2" max="2" width="18.7109375" customWidth="1"/>
  </cols>
  <sheetData>
    <row r="1" spans="1:52" x14ac:dyDescent="0.25">
      <c r="A1" t="s">
        <v>322</v>
      </c>
      <c r="B1" t="s">
        <v>315</v>
      </c>
      <c r="C1" s="63">
        <v>1997</v>
      </c>
      <c r="D1" s="63">
        <f>C1+1</f>
        <v>1998</v>
      </c>
      <c r="E1" s="63">
        <f t="shared" ref="E1:U1" si="0">D1+1</f>
        <v>1999</v>
      </c>
      <c r="F1" s="63">
        <f t="shared" si="0"/>
        <v>2000</v>
      </c>
      <c r="G1" s="63">
        <f t="shared" si="0"/>
        <v>2001</v>
      </c>
      <c r="H1" s="63">
        <f t="shared" si="0"/>
        <v>2002</v>
      </c>
      <c r="I1" s="63">
        <f t="shared" si="0"/>
        <v>2003</v>
      </c>
      <c r="J1" s="63">
        <f t="shared" si="0"/>
        <v>2004</v>
      </c>
      <c r="K1" s="63">
        <f t="shared" si="0"/>
        <v>2005</v>
      </c>
      <c r="L1" s="63">
        <f t="shared" si="0"/>
        <v>2006</v>
      </c>
      <c r="M1" s="63">
        <f t="shared" si="0"/>
        <v>2007</v>
      </c>
      <c r="N1" s="63">
        <f t="shared" si="0"/>
        <v>2008</v>
      </c>
      <c r="O1" s="63">
        <f t="shared" si="0"/>
        <v>2009</v>
      </c>
      <c r="P1" s="63">
        <f t="shared" si="0"/>
        <v>2010</v>
      </c>
      <c r="Q1" s="63">
        <f t="shared" si="0"/>
        <v>2011</v>
      </c>
      <c r="R1" s="63">
        <f t="shared" si="0"/>
        <v>2012</v>
      </c>
      <c r="S1" s="63">
        <f t="shared" si="0"/>
        <v>2013</v>
      </c>
      <c r="T1" s="63">
        <f t="shared" si="0"/>
        <v>2014</v>
      </c>
      <c r="U1" s="63">
        <f t="shared" si="0"/>
        <v>2015</v>
      </c>
      <c r="V1" s="63">
        <v>2016</v>
      </c>
      <c r="W1" s="63">
        <v>2017</v>
      </c>
      <c r="X1" s="63">
        <v>2018</v>
      </c>
      <c r="Y1" s="176" t="s">
        <v>314</v>
      </c>
      <c r="Z1" s="176" t="s">
        <v>313</v>
      </c>
      <c r="AB1" s="63">
        <v>1997</v>
      </c>
      <c r="AC1" s="63">
        <f>AB1+1</f>
        <v>1998</v>
      </c>
      <c r="AD1" s="63">
        <f t="shared" ref="AD1:AU1" si="1">AC1+1</f>
        <v>1999</v>
      </c>
      <c r="AE1" s="63">
        <f t="shared" si="1"/>
        <v>2000</v>
      </c>
      <c r="AF1" s="63">
        <f t="shared" si="1"/>
        <v>2001</v>
      </c>
      <c r="AG1" s="63">
        <f t="shared" si="1"/>
        <v>2002</v>
      </c>
      <c r="AH1" s="63">
        <f t="shared" si="1"/>
        <v>2003</v>
      </c>
      <c r="AI1" s="63">
        <f t="shared" si="1"/>
        <v>2004</v>
      </c>
      <c r="AJ1" s="63">
        <f t="shared" si="1"/>
        <v>2005</v>
      </c>
      <c r="AK1" s="63">
        <f t="shared" si="1"/>
        <v>2006</v>
      </c>
      <c r="AL1" s="63">
        <f t="shared" si="1"/>
        <v>2007</v>
      </c>
      <c r="AM1" s="63">
        <f t="shared" si="1"/>
        <v>2008</v>
      </c>
      <c r="AN1" s="63">
        <f t="shared" si="1"/>
        <v>2009</v>
      </c>
      <c r="AO1" s="63">
        <f t="shared" si="1"/>
        <v>2010</v>
      </c>
      <c r="AP1" s="63">
        <f t="shared" si="1"/>
        <v>2011</v>
      </c>
      <c r="AQ1" s="63">
        <f t="shared" si="1"/>
        <v>2012</v>
      </c>
      <c r="AR1" s="63">
        <f t="shared" si="1"/>
        <v>2013</v>
      </c>
      <c r="AS1" s="63">
        <f t="shared" si="1"/>
        <v>2014</v>
      </c>
      <c r="AT1" s="63">
        <f t="shared" si="1"/>
        <v>2015</v>
      </c>
      <c r="AU1" s="63">
        <f t="shared" si="1"/>
        <v>2016</v>
      </c>
      <c r="AV1" s="63">
        <v>2017</v>
      </c>
      <c r="AW1" s="63">
        <v>2018</v>
      </c>
      <c r="AY1" t="s">
        <v>313</v>
      </c>
    </row>
    <row r="2" spans="1:52" x14ac:dyDescent="0.25">
      <c r="A2" s="64" t="str">
        <f>'Table 2 - Final Demand 1997'!A6</f>
        <v>CPA_A01</v>
      </c>
      <c r="B2" s="64" t="str">
        <f>'Table 2 - Final Demand 1997'!B6</f>
        <v xml:space="preserve">Products of agriculture, hunting and related services         </v>
      </c>
      <c r="C2" s="144">
        <f>IF(ISERROR('Table 2 - Final Demand 1997'!AB6),0,'Table 2 - Final Demand 1997'!AB6)</f>
        <v>0.27858247212954673</v>
      </c>
      <c r="D2" s="144">
        <f>IF(ISERROR('Table 2 - Final Demand 1998'!AB6),0,'Table 2 - Final Demand 1998'!AB6)</f>
        <v>0.26635773130544993</v>
      </c>
      <c r="E2" s="144">
        <f>IF(ISERROR('Table 2 - Final Demand 1999'!AB6),0,'Table 2 - Final Demand 1999'!AB6)</f>
        <v>0.25872152468201709</v>
      </c>
      <c r="F2" s="144">
        <f>IF(ISERROR('Table 2 - Final Demand 2000'!AB6),0,'Table 2 - Final Demand 2000'!AB6)</f>
        <v>0.26181466870622333</v>
      </c>
      <c r="G2" s="144">
        <f>IF(ISERROR('Table 2 - Final Demand 2001'!AB6),0,'Table 2 - Final Demand 2001'!AB6)</f>
        <v>0.27609700705653339</v>
      </c>
      <c r="H2" s="144">
        <f>IF(ISERROR('Table 2 - Final Demand 2002'!AB6),0,'Table 2 - Final Demand 2002'!AB6)</f>
        <v>0.26177626023424017</v>
      </c>
      <c r="I2" s="144">
        <f>IF(ISERROR('Table 2 - Final Demand 2003'!AB6),0,'Table 2 - Final Demand 2003'!AB6)</f>
        <v>0.27895178656155334</v>
      </c>
      <c r="J2" s="144">
        <f>IF(ISERROR('Table 2 - Final Demand 2004'!AB6),0,'Table 2 - Final Demand 2004'!AB6)</f>
        <v>0.27543442473019936</v>
      </c>
      <c r="K2" s="144">
        <f>IF(ISERROR('Table 2 - Final Demand 2005'!AB6),0,'Table 2 - Final Demand 2005'!AB6)</f>
        <v>0.28300574012871804</v>
      </c>
      <c r="L2" s="144">
        <f>IF(ISERROR('Table 2 - Final Demand 2006'!AB6),0,'Table 2 - Final Demand 2006'!AB6)</f>
        <v>0.28658862876254182</v>
      </c>
      <c r="M2" s="144">
        <f>IF(ISERROR('Table 2 - Final Demand 2007'!AB6),0,'Table 2 - Final Demand 2007'!AB6)</f>
        <v>0.28790702081293623</v>
      </c>
      <c r="N2" s="144">
        <f>IF(ISERROR('Table 2 - Final Demand 2008'!AB6),0,'Table 2 - Final Demand 2008'!AB6)</f>
        <v>0.28347303407962943</v>
      </c>
      <c r="O2" s="144">
        <f>IF(ISERROR('Table 2 - Final Demand 2009'!AB6),0,'Table 2 - Final Demand 2009'!AB6)</f>
        <v>0.28834700528149232</v>
      </c>
      <c r="P2" s="144">
        <f>IF(ISERROR('Table 2 - Final Demand 2010'!AB6),0,'Table 2 - Final Demand 2010'!AB6)</f>
        <v>0.3036904434040209</v>
      </c>
      <c r="Q2" s="144">
        <f>IF(ISERROR('Table 2 - Final Demand 2011'!AB6),0,'Table 2 - Final Demand 2011'!AB6)</f>
        <v>0.29148399421979476</v>
      </c>
      <c r="R2" s="144">
        <f>IF(ISERROR('Table 2 - Final Demand 2012'!AB6),0,'Table 2 - Final Demand 2012'!AB6)</f>
        <v>0.29770271948342231</v>
      </c>
      <c r="S2" s="144">
        <f>IF(ISERROR('Table 2 - Final Demand 2013'!AB6),0,'Table 2 - Final Demand 2013'!AB6)</f>
        <v>0.29780217191585595</v>
      </c>
      <c r="T2" s="144">
        <f>IF(ISERROR('Table 2 - Final Demand 2014'!AB6),0,'Table 2 - Final Demand 2014'!AB6)</f>
        <v>0.26785714285714285</v>
      </c>
      <c r="U2" s="144">
        <f>IF(ISERROR('Table 2 - Final Demand 2015'!AB6),0,'Table 2 - Final Demand 2015'!AB6)</f>
        <v>0.28576627393895282</v>
      </c>
      <c r="V2" s="144">
        <f>IF(ISERROR('Table 2 - Final Demand 2016'!AB6),0,'Table 2 - Final Demand 2016'!AB6)</f>
        <v>0.30701400107700594</v>
      </c>
      <c r="W2" s="144">
        <f>IF(ISERROR('Table 2 - Final Demand 2017'!AB6),0,'Table 2 - Final Demand 2017'!AB6)</f>
        <v>0.31132872587039884</v>
      </c>
      <c r="X2" s="144">
        <f>IF(ISERROR('Table 2 - Final Demand 2018'!AB6),0,'Table 2 - Final Demand 2018'!AB6)</f>
        <v>0.29894388072064609</v>
      </c>
      <c r="Y2" s="144">
        <f>AVERAGE(C2:X2)</f>
        <v>0.28402939354356005</v>
      </c>
      <c r="Z2" s="82">
        <f>IF(Y2&gt;0.1,1,0)</f>
        <v>1</v>
      </c>
      <c r="AB2">
        <f t="shared" ref="AB2:AB33" si="2">IF(C2&gt;0.1,1,0)</f>
        <v>1</v>
      </c>
      <c r="AC2">
        <f t="shared" ref="AC2:AC33" si="3">IF(D2&gt;0.1,1,0)</f>
        <v>1</v>
      </c>
      <c r="AD2">
        <f t="shared" ref="AD2:AD33" si="4">IF(E2&gt;0.1,1,0)</f>
        <v>1</v>
      </c>
      <c r="AE2">
        <f t="shared" ref="AE2:AE33" si="5">IF(F2&gt;0.1,1,0)</f>
        <v>1</v>
      </c>
      <c r="AF2">
        <f t="shared" ref="AF2:AF33" si="6">IF(G2&gt;0.1,1,0)</f>
        <v>1</v>
      </c>
      <c r="AG2">
        <f t="shared" ref="AG2:AG33" si="7">IF(H2&gt;0.1,1,0)</f>
        <v>1</v>
      </c>
      <c r="AH2">
        <f t="shared" ref="AH2:AH33" si="8">IF(I2&gt;0.1,1,0)</f>
        <v>1</v>
      </c>
      <c r="AI2">
        <f t="shared" ref="AI2:AI33" si="9">IF(J2&gt;0.1,1,0)</f>
        <v>1</v>
      </c>
      <c r="AJ2">
        <f t="shared" ref="AJ2:AJ33" si="10">IF(K2&gt;0.1,1,0)</f>
        <v>1</v>
      </c>
      <c r="AK2">
        <f t="shared" ref="AK2:AK33" si="11">IF(L2&gt;0.1,1,0)</f>
        <v>1</v>
      </c>
      <c r="AL2">
        <f t="shared" ref="AL2:AL33" si="12">IF(M2&gt;0.1,1,0)</f>
        <v>1</v>
      </c>
      <c r="AM2">
        <f t="shared" ref="AM2:AM33" si="13">IF(N2&gt;0.1,1,0)</f>
        <v>1</v>
      </c>
      <c r="AN2">
        <f t="shared" ref="AN2:AN33" si="14">IF(O2&gt;0.1,1,0)</f>
        <v>1</v>
      </c>
      <c r="AO2">
        <f t="shared" ref="AO2:AO33" si="15">IF(P2&gt;0.1,1,0)</f>
        <v>1</v>
      </c>
      <c r="AP2">
        <f t="shared" ref="AP2:AP33" si="16">IF(Q2&gt;0.1,1,0)</f>
        <v>1</v>
      </c>
      <c r="AQ2">
        <f t="shared" ref="AQ2:AQ33" si="17">IF(R2&gt;0.1,1,0)</f>
        <v>1</v>
      </c>
      <c r="AR2">
        <f t="shared" ref="AR2:AR33" si="18">IF(S2&gt;0.1,1,0)</f>
        <v>1</v>
      </c>
      <c r="AS2">
        <f t="shared" ref="AS2:AS33" si="19">IF(T2&gt;0.1,1,0)</f>
        <v>1</v>
      </c>
      <c r="AT2">
        <f t="shared" ref="AT2:AT33" si="20">IF(U2&gt;0.1,1,0)</f>
        <v>1</v>
      </c>
      <c r="AU2">
        <f t="shared" ref="AU2:AU33" si="21">IF(V2&gt;0.1,1,0)</f>
        <v>1</v>
      </c>
      <c r="AV2">
        <f t="shared" ref="AV2:AV65" si="22">IF(W2&gt;0.1,1,0)</f>
        <v>1</v>
      </c>
      <c r="AW2">
        <f t="shared" ref="AW2:AW65" si="23">IF(X2&gt;0.1,1,0)</f>
        <v>1</v>
      </c>
      <c r="AY2">
        <f>ROUND(AVERAGE(AC2:AW2),0)</f>
        <v>1</v>
      </c>
      <c r="AZ2" t="b">
        <f t="shared" ref="AZ2:AZ33" si="24">AY2=Z2</f>
        <v>1</v>
      </c>
    </row>
    <row r="3" spans="1:52" x14ac:dyDescent="0.25">
      <c r="A3" s="64" t="str">
        <f>'Table 2 - Final Demand 1997'!A7</f>
        <v>CPA_A02</v>
      </c>
      <c r="B3" s="64" t="str">
        <f>'Table 2 - Final Demand 1997'!B7</f>
        <v xml:space="preserve">Products of forestry, logging and related services         </v>
      </c>
      <c r="C3" s="144">
        <f>IF(ISERROR('Table 2 - Final Demand 1997'!AB7),0,'Table 2 - Final Demand 1997'!AB7)</f>
        <v>0.17335243553008595</v>
      </c>
      <c r="D3" s="144">
        <f>IF(ISERROR('Table 2 - Final Demand 1998'!AB7),0,'Table 2 - Final Demand 1998'!AB7)</f>
        <v>0.17241379310344829</v>
      </c>
      <c r="E3" s="144">
        <f>IF(ISERROR('Table 2 - Final Demand 1999'!AB7),0,'Table 2 - Final Demand 1999'!AB7)</f>
        <v>0.15645371577574968</v>
      </c>
      <c r="F3" s="144">
        <f>IF(ISERROR('Table 2 - Final Demand 2000'!AB7),0,'Table 2 - Final Demand 2000'!AB7)</f>
        <v>0.12979683972911965</v>
      </c>
      <c r="G3" s="144">
        <f>IF(ISERROR('Table 2 - Final Demand 2001'!AB7),0,'Table 2 - Final Demand 2001'!AB7)</f>
        <v>0.13598074608904934</v>
      </c>
      <c r="H3" s="144">
        <f>IF(ISERROR('Table 2 - Final Demand 2002'!AB7),0,'Table 2 - Final Demand 2002'!AB7)</f>
        <v>0.13468013468013468</v>
      </c>
      <c r="I3" s="144">
        <f>IF(ISERROR('Table 2 - Final Demand 2003'!AB7),0,'Table 2 - Final Demand 2003'!AB7)</f>
        <v>0.15899122807017543</v>
      </c>
      <c r="J3" s="144">
        <f>IF(ISERROR('Table 2 - Final Demand 2004'!AB7),0,'Table 2 - Final Demand 2004'!AB7)</f>
        <v>0.15602836879432624</v>
      </c>
      <c r="K3" s="144">
        <f>IF(ISERROR('Table 2 - Final Demand 2005'!AB7),0,'Table 2 - Final Demand 2005'!AB7)</f>
        <v>0.18006103763987794</v>
      </c>
      <c r="L3" s="144">
        <f>IF(ISERROR('Table 2 - Final Demand 2006'!AB7),0,'Table 2 - Final Demand 2006'!AB7)</f>
        <v>0.18514851485148515</v>
      </c>
      <c r="M3" s="144">
        <f>IF(ISERROR('Table 2 - Final Demand 2007'!AB7),0,'Table 2 - Final Demand 2007'!AB7)</f>
        <v>0.18355481727574752</v>
      </c>
      <c r="N3" s="144">
        <f>IF(ISERROR('Table 2 - Final Demand 2008'!AB7),0,'Table 2 - Final Demand 2008'!AB7)</f>
        <v>0.18953068592057762</v>
      </c>
      <c r="O3" s="144">
        <f>IF(ISERROR('Table 2 - Final Demand 2009'!AB7),0,'Table 2 - Final Demand 2009'!AB7)</f>
        <v>0.1208</v>
      </c>
      <c r="P3" s="144">
        <f>IF(ISERROR('Table 2 - Final Demand 2010'!AB7),0,'Table 2 - Final Demand 2010'!AB7)</f>
        <v>0.12389380530973451</v>
      </c>
      <c r="Q3" s="144">
        <f>IF(ISERROR('Table 2 - Final Demand 2011'!AB7),0,'Table 2 - Final Demand 2011'!AB7)</f>
        <v>0.11937377690802348</v>
      </c>
      <c r="R3" s="144">
        <f>IF(ISERROR('Table 2 - Final Demand 2012'!AB7),0,'Table 2 - Final Demand 2012'!AB7)</f>
        <v>0.12432795698924731</v>
      </c>
      <c r="S3" s="144">
        <f>IF(ISERROR('Table 2 - Final Demand 2013'!AB7),0,'Table 2 - Final Demand 2013'!AB7)</f>
        <v>0.11362209667294414</v>
      </c>
      <c r="T3" s="144">
        <f>IF(ISERROR('Table 2 - Final Demand 2014'!AB7),0,'Table 2 - Final Demand 2014'!AB7)</f>
        <v>0.11096605744125326</v>
      </c>
      <c r="U3" s="144">
        <f>IF(ISERROR('Table 2 - Final Demand 2015'!AB7),0,'Table 2 - Final Demand 2015'!AB7)</f>
        <v>0.11224489795918367</v>
      </c>
      <c r="V3" s="144">
        <f>IF(ISERROR('Table 2 - Final Demand 2016'!AB7),0,'Table 2 - Final Demand 2016'!AB7)</f>
        <v>8.8533333333333339E-2</v>
      </c>
      <c r="W3" s="144">
        <f>IF(ISERROR('Table 2 - Final Demand 2017'!AB7),0,'Table 2 - Final Demand 2017'!AB7)</f>
        <v>7.2872590503055945E-2</v>
      </c>
      <c r="X3" s="144">
        <f>IF(ISERROR('Table 2 - Final Demand 2018'!AB7),0,'Table 2 - Final Demand 2018'!AB7)</f>
        <v>7.7341137123745823E-2</v>
      </c>
      <c r="Y3" s="144">
        <f t="shared" ref="Y3:Y66" si="25">AVERAGE(C3:X3)</f>
        <v>0.1372712713500136</v>
      </c>
      <c r="Z3" s="82">
        <f>IF(Y3&gt;0.1,1,0)</f>
        <v>1</v>
      </c>
      <c r="AB3">
        <f t="shared" si="2"/>
        <v>1</v>
      </c>
      <c r="AC3">
        <f t="shared" si="3"/>
        <v>1</v>
      </c>
      <c r="AD3">
        <f t="shared" si="4"/>
        <v>1</v>
      </c>
      <c r="AE3">
        <f t="shared" si="5"/>
        <v>1</v>
      </c>
      <c r="AF3">
        <f t="shared" si="6"/>
        <v>1</v>
      </c>
      <c r="AG3">
        <f t="shared" si="7"/>
        <v>1</v>
      </c>
      <c r="AH3">
        <f t="shared" si="8"/>
        <v>1</v>
      </c>
      <c r="AI3">
        <f t="shared" si="9"/>
        <v>1</v>
      </c>
      <c r="AJ3">
        <f t="shared" si="10"/>
        <v>1</v>
      </c>
      <c r="AK3">
        <f t="shared" si="11"/>
        <v>1</v>
      </c>
      <c r="AL3">
        <f t="shared" si="12"/>
        <v>1</v>
      </c>
      <c r="AM3">
        <f t="shared" si="13"/>
        <v>1</v>
      </c>
      <c r="AN3">
        <f t="shared" si="14"/>
        <v>1</v>
      </c>
      <c r="AO3">
        <f t="shared" si="15"/>
        <v>1</v>
      </c>
      <c r="AP3">
        <f t="shared" si="16"/>
        <v>1</v>
      </c>
      <c r="AQ3">
        <f t="shared" si="17"/>
        <v>1</v>
      </c>
      <c r="AR3">
        <f t="shared" si="18"/>
        <v>1</v>
      </c>
      <c r="AS3">
        <f t="shared" si="19"/>
        <v>1</v>
      </c>
      <c r="AT3">
        <f t="shared" si="20"/>
        <v>1</v>
      </c>
      <c r="AU3">
        <f t="shared" si="21"/>
        <v>0</v>
      </c>
      <c r="AV3">
        <f t="shared" si="22"/>
        <v>0</v>
      </c>
      <c r="AW3">
        <f t="shared" si="23"/>
        <v>0</v>
      </c>
      <c r="AY3">
        <f t="shared" ref="AY3:AY66" si="26">ROUND(AVERAGE(AC3:AW3),0)</f>
        <v>1</v>
      </c>
      <c r="AZ3" t="b">
        <f t="shared" si="24"/>
        <v>1</v>
      </c>
    </row>
    <row r="4" spans="1:52" x14ac:dyDescent="0.25">
      <c r="A4" s="64" t="str">
        <f>'Table 2 - Final Demand 1997'!A8</f>
        <v>CPA_A03</v>
      </c>
      <c r="B4" s="64" t="str">
        <f>'Table 2 - Final Demand 1997'!B8</f>
        <v xml:space="preserve">Fish and other fishing products; aquaculture products; support services to fishing     </v>
      </c>
      <c r="C4" s="144">
        <f>IF(ISERROR('Table 2 - Final Demand 1997'!AB8),0,'Table 2 - Final Demand 1997'!AB8)</f>
        <v>0.38654781199351701</v>
      </c>
      <c r="D4" s="144">
        <f>IF(ISERROR('Table 2 - Final Demand 1998'!AB8),0,'Table 2 - Final Demand 1998'!AB8)</f>
        <v>0.37850467289719625</v>
      </c>
      <c r="E4" s="144">
        <f>IF(ISERROR('Table 2 - Final Demand 1999'!AB8),0,'Table 2 - Final Demand 1999'!AB8)</f>
        <v>0.3676680972818312</v>
      </c>
      <c r="F4" s="144">
        <f>IF(ISERROR('Table 2 - Final Demand 2000'!AB8),0,'Table 2 - Final Demand 2000'!AB8)</f>
        <v>0.33888888888888891</v>
      </c>
      <c r="G4" s="144">
        <f>IF(ISERROR('Table 2 - Final Demand 2001'!AB8),0,'Table 2 - Final Demand 2001'!AB8)</f>
        <v>0.32306763285024154</v>
      </c>
      <c r="H4" s="144">
        <f>IF(ISERROR('Table 2 - Final Demand 2002'!AB8),0,'Table 2 - Final Demand 2002'!AB8)</f>
        <v>0.31678486997635935</v>
      </c>
      <c r="I4" s="144">
        <f>IF(ISERROR('Table 2 - Final Demand 2003'!AB8),0,'Table 2 - Final Demand 2003'!AB8)</f>
        <v>0.36813186813186816</v>
      </c>
      <c r="J4" s="144">
        <f>IF(ISERROR('Table 2 - Final Demand 2004'!AB8),0,'Table 2 - Final Demand 2004'!AB8)</f>
        <v>0.34220743205768162</v>
      </c>
      <c r="K4" s="144">
        <f>IF(ISERROR('Table 2 - Final Demand 2005'!AB8),0,'Table 2 - Final Demand 2005'!AB8)</f>
        <v>0.37035069075451649</v>
      </c>
      <c r="L4" s="144">
        <f>IF(ISERROR('Table 2 - Final Demand 2006'!AB8),0,'Table 2 - Final Demand 2006'!AB8)</f>
        <v>0.39675516224188789</v>
      </c>
      <c r="M4" s="144">
        <f>IF(ISERROR('Table 2 - Final Demand 2007'!AB8),0,'Table 2 - Final Demand 2007'!AB8)</f>
        <v>0.3886162904808636</v>
      </c>
      <c r="N4" s="144">
        <f>IF(ISERROR('Table 2 - Final Demand 2008'!AB8),0,'Table 2 - Final Demand 2008'!AB8)</f>
        <v>0.38042020563254358</v>
      </c>
      <c r="O4" s="144">
        <f>IF(ISERROR('Table 2 - Final Demand 2009'!AB8),0,'Table 2 - Final Demand 2009'!AB8)</f>
        <v>0.43274582560296848</v>
      </c>
      <c r="P4" s="144">
        <f>IF(ISERROR('Table 2 - Final Demand 2010'!AB8),0,'Table 2 - Final Demand 2010'!AB8)</f>
        <v>0.4489706526500219</v>
      </c>
      <c r="Q4" s="144">
        <f>IF(ISERROR('Table 2 - Final Demand 2011'!AB8),0,'Table 2 - Final Demand 2011'!AB8)</f>
        <v>0.46735112936344969</v>
      </c>
      <c r="R4" s="144">
        <f>IF(ISERROR('Table 2 - Final Demand 2012'!AB8),0,'Table 2 - Final Demand 2012'!AB8)</f>
        <v>0.43298163345056662</v>
      </c>
      <c r="S4" s="144">
        <f>IF(ISERROR('Table 2 - Final Demand 2013'!AB8),0,'Table 2 - Final Demand 2013'!AB8)</f>
        <v>0.44190600522193213</v>
      </c>
      <c r="T4" s="144">
        <f>IF(ISERROR('Table 2 - Final Demand 2014'!AB8),0,'Table 2 - Final Demand 2014'!AB8)</f>
        <v>0.45947670708359922</v>
      </c>
      <c r="U4" s="144">
        <f>IF(ISERROR('Table 2 - Final Demand 2015'!AB8),0,'Table 2 - Final Demand 2015'!AB8)</f>
        <v>0.39466158245948524</v>
      </c>
      <c r="V4" s="144">
        <f>IF(ISERROR('Table 2 - Final Demand 2016'!AB8),0,'Table 2 - Final Demand 2016'!AB8)</f>
        <v>0.44176136363636365</v>
      </c>
      <c r="W4" s="144">
        <f>IF(ISERROR('Table 2 - Final Demand 2017'!AB8),0,'Table 2 - Final Demand 2017'!AB8)</f>
        <v>0.47221490650513565</v>
      </c>
      <c r="X4" s="144">
        <f>IF(ISERROR('Table 2 - Final Demand 2018'!AB8),0,'Table 2 - Final Demand 2018'!AB8)</f>
        <v>0.44310609943618656</v>
      </c>
      <c r="Y4" s="144">
        <f t="shared" si="25"/>
        <v>0.39968725129986837</v>
      </c>
      <c r="Z4" s="82">
        <f>IF(Y4&gt;0.1,1,0)</f>
        <v>1</v>
      </c>
      <c r="AB4">
        <f t="shared" si="2"/>
        <v>1</v>
      </c>
      <c r="AC4">
        <f t="shared" si="3"/>
        <v>1</v>
      </c>
      <c r="AD4">
        <f t="shared" si="4"/>
        <v>1</v>
      </c>
      <c r="AE4">
        <f t="shared" si="5"/>
        <v>1</v>
      </c>
      <c r="AF4">
        <f t="shared" si="6"/>
        <v>1</v>
      </c>
      <c r="AG4">
        <f t="shared" si="7"/>
        <v>1</v>
      </c>
      <c r="AH4">
        <f t="shared" si="8"/>
        <v>1</v>
      </c>
      <c r="AI4">
        <f t="shared" si="9"/>
        <v>1</v>
      </c>
      <c r="AJ4">
        <f t="shared" si="10"/>
        <v>1</v>
      </c>
      <c r="AK4">
        <f t="shared" si="11"/>
        <v>1</v>
      </c>
      <c r="AL4">
        <f t="shared" si="12"/>
        <v>1</v>
      </c>
      <c r="AM4">
        <f t="shared" si="13"/>
        <v>1</v>
      </c>
      <c r="AN4">
        <f t="shared" si="14"/>
        <v>1</v>
      </c>
      <c r="AO4">
        <f t="shared" si="15"/>
        <v>1</v>
      </c>
      <c r="AP4">
        <f t="shared" si="16"/>
        <v>1</v>
      </c>
      <c r="AQ4">
        <f t="shared" si="17"/>
        <v>1</v>
      </c>
      <c r="AR4">
        <f t="shared" si="18"/>
        <v>1</v>
      </c>
      <c r="AS4">
        <f t="shared" si="19"/>
        <v>1</v>
      </c>
      <c r="AT4">
        <f t="shared" si="20"/>
        <v>1</v>
      </c>
      <c r="AU4">
        <f t="shared" si="21"/>
        <v>1</v>
      </c>
      <c r="AV4">
        <f t="shared" si="22"/>
        <v>1</v>
      </c>
      <c r="AW4">
        <f t="shared" si="23"/>
        <v>1</v>
      </c>
      <c r="AY4">
        <f t="shared" si="26"/>
        <v>1</v>
      </c>
      <c r="AZ4" t="b">
        <f t="shared" si="24"/>
        <v>1</v>
      </c>
    </row>
    <row r="5" spans="1:52" x14ac:dyDescent="0.25">
      <c r="A5" s="64" t="str">
        <f>'Table 2 - Final Demand 1997'!A9</f>
        <v>CPA_B05</v>
      </c>
      <c r="B5" s="64" t="str">
        <f>'Table 2 - Final Demand 1997'!B9</f>
        <v xml:space="preserve">Coal and lignite             </v>
      </c>
      <c r="C5" s="144">
        <f>IF(ISERROR('Table 2 - Final Demand 1997'!AB9),0,'Table 2 - Final Demand 1997'!AB9)</f>
        <v>0.26708766716196136</v>
      </c>
      <c r="D5" s="144">
        <f>IF(ISERROR('Table 2 - Final Demand 1998'!AB9),0,'Table 2 - Final Demand 1998'!AB9)</f>
        <v>0.2490075784915193</v>
      </c>
      <c r="E5" s="144">
        <f>IF(ISERROR('Table 2 - Final Demand 1999'!AB9),0,'Table 2 - Final Demand 1999'!AB9)</f>
        <v>0.2631800927878532</v>
      </c>
      <c r="F5" s="144">
        <f>IF(ISERROR('Table 2 - Final Demand 2000'!AB9),0,'Table 2 - Final Demand 2000'!AB9)</f>
        <v>0.33167870036101083</v>
      </c>
      <c r="G5" s="144">
        <f>IF(ISERROR('Table 2 - Final Demand 2001'!AB9),0,'Table 2 - Final Demand 2001'!AB9)</f>
        <v>0.44213973799126638</v>
      </c>
      <c r="H5" s="144">
        <f>IF(ISERROR('Table 2 - Final Demand 2002'!AB9),0,'Table 2 - Final Demand 2002'!AB9)</f>
        <v>0.37763713080168776</v>
      </c>
      <c r="I5" s="144">
        <f>IF(ISERROR('Table 2 - Final Demand 2003'!AB9),0,'Table 2 - Final Demand 2003'!AB9)</f>
        <v>0.42272126816380451</v>
      </c>
      <c r="J5" s="144">
        <f>IF(ISERROR('Table 2 - Final Demand 2004'!AB9),0,'Table 2 - Final Demand 2004'!AB9)</f>
        <v>0.54851643945469131</v>
      </c>
      <c r="K5" s="144">
        <f>IF(ISERROR('Table 2 - Final Demand 2005'!AB9),0,'Table 2 - Final Demand 2005'!AB9)</f>
        <v>0.62126137841352402</v>
      </c>
      <c r="L5" s="144">
        <f>IF(ISERROR('Table 2 - Final Demand 2006'!AB9),0,'Table 2 - Final Demand 2006'!AB9)</f>
        <v>0.64130110414801555</v>
      </c>
      <c r="M5" s="144">
        <f>IF(ISERROR('Table 2 - Final Demand 2007'!AB9),0,'Table 2 - Final Demand 2007'!AB9)</f>
        <v>0.63668150031786397</v>
      </c>
      <c r="N5" s="144">
        <f>IF(ISERROR('Table 2 - Final Demand 2008'!AB9),0,'Table 2 - Final Demand 2008'!AB9)</f>
        <v>0.74299835255354196</v>
      </c>
      <c r="O5" s="144">
        <f>IF(ISERROR('Table 2 - Final Demand 2009'!AB9),0,'Table 2 - Final Demand 2009'!AB9)</f>
        <v>0.67147117296222669</v>
      </c>
      <c r="P5" s="144">
        <f>IF(ISERROR('Table 2 - Final Demand 2010'!AB9),0,'Table 2 - Final Demand 2010'!AB9)</f>
        <v>0.60292326431181487</v>
      </c>
      <c r="Q5" s="144">
        <f>IF(ISERROR('Table 2 - Final Demand 2011'!AB9),0,'Table 2 - Final Demand 2011'!AB9)</f>
        <v>0.68797838811346246</v>
      </c>
      <c r="R5" s="144">
        <f>IF(ISERROR('Table 2 - Final Demand 2012'!AB9),0,'Table 2 - Final Demand 2012'!AB9)</f>
        <v>0.66445320605934843</v>
      </c>
      <c r="S5" s="144">
        <f>IF(ISERROR('Table 2 - Final Demand 2013'!AB9),0,'Table 2 - Final Demand 2013'!AB9)</f>
        <v>0.72736054093214197</v>
      </c>
      <c r="T5" s="144">
        <f>IF(ISERROR('Table 2 - Final Demand 2014'!AB9),0,'Table 2 - Final Demand 2014'!AB9)</f>
        <v>0.69822303921568629</v>
      </c>
      <c r="U5" s="144">
        <f>IF(ISERROR('Table 2 - Final Demand 2015'!AB9),0,'Table 2 - Final Demand 2015'!AB9)</f>
        <v>0.65084388185654007</v>
      </c>
      <c r="V5" s="144">
        <f>IF(ISERROR('Table 2 - Final Demand 2016'!AB9),0,'Table 2 - Final Demand 2016'!AB9)</f>
        <v>0.46304163126593034</v>
      </c>
      <c r="W5" s="144">
        <f>IF(ISERROR('Table 2 - Final Demand 2017'!AB9),0,'Table 2 - Final Demand 2017'!AB9)</f>
        <v>0.54107264086897489</v>
      </c>
      <c r="X5" s="144">
        <f>IF(ISERROR('Table 2 - Final Demand 2018'!AB9),0,'Table 2 - Final Demand 2018'!AB9)</f>
        <v>0.62672258837627326</v>
      </c>
      <c r="Y5" s="144">
        <f t="shared" si="25"/>
        <v>0.53992278657314285</v>
      </c>
      <c r="Z5" s="82">
        <f t="shared" ref="Z5:Z68" si="27">IF(Y5&gt;0.1,1,0)</f>
        <v>1</v>
      </c>
      <c r="AB5">
        <f t="shared" si="2"/>
        <v>1</v>
      </c>
      <c r="AC5">
        <f t="shared" si="3"/>
        <v>1</v>
      </c>
      <c r="AD5">
        <f t="shared" si="4"/>
        <v>1</v>
      </c>
      <c r="AE5">
        <f t="shared" si="5"/>
        <v>1</v>
      </c>
      <c r="AF5">
        <f t="shared" si="6"/>
        <v>1</v>
      </c>
      <c r="AG5">
        <f t="shared" si="7"/>
        <v>1</v>
      </c>
      <c r="AH5">
        <f t="shared" si="8"/>
        <v>1</v>
      </c>
      <c r="AI5">
        <f t="shared" si="9"/>
        <v>1</v>
      </c>
      <c r="AJ5">
        <f t="shared" si="10"/>
        <v>1</v>
      </c>
      <c r="AK5">
        <f t="shared" si="11"/>
        <v>1</v>
      </c>
      <c r="AL5">
        <f t="shared" si="12"/>
        <v>1</v>
      </c>
      <c r="AM5">
        <f t="shared" si="13"/>
        <v>1</v>
      </c>
      <c r="AN5">
        <f t="shared" si="14"/>
        <v>1</v>
      </c>
      <c r="AO5">
        <f t="shared" si="15"/>
        <v>1</v>
      </c>
      <c r="AP5">
        <f t="shared" si="16"/>
        <v>1</v>
      </c>
      <c r="AQ5">
        <f t="shared" si="17"/>
        <v>1</v>
      </c>
      <c r="AR5">
        <f t="shared" si="18"/>
        <v>1</v>
      </c>
      <c r="AS5">
        <f t="shared" si="19"/>
        <v>1</v>
      </c>
      <c r="AT5">
        <f t="shared" si="20"/>
        <v>1</v>
      </c>
      <c r="AU5">
        <f t="shared" si="21"/>
        <v>1</v>
      </c>
      <c r="AV5">
        <f t="shared" si="22"/>
        <v>1</v>
      </c>
      <c r="AW5">
        <f t="shared" si="23"/>
        <v>1</v>
      </c>
      <c r="AY5">
        <f t="shared" si="26"/>
        <v>1</v>
      </c>
      <c r="AZ5" t="b">
        <f t="shared" si="24"/>
        <v>1</v>
      </c>
    </row>
    <row r="6" spans="1:52" x14ac:dyDescent="0.25">
      <c r="A6" s="64" t="str">
        <f>'Table 2 - Final Demand 1997'!A10</f>
        <v>CPA_B06 &amp; B07</v>
      </c>
      <c r="B6" s="64" t="str">
        <f>'Table 2 - Final Demand 1997'!B10</f>
        <v>Crude Petroleum And Natural Gas &amp; Metal Ores</v>
      </c>
      <c r="C6" s="144">
        <f>IF(ISERROR('Table 2 - Final Demand 1997'!AB10),0,'Table 2 - Final Demand 1997'!AB10)</f>
        <v>0.53516892536743654</v>
      </c>
      <c r="D6" s="144">
        <f>IF(ISERROR('Table 2 - Final Demand 1998'!AB10),0,'Table 2 - Final Demand 1998'!AB10)</f>
        <v>0.45200739724393008</v>
      </c>
      <c r="E6" s="144">
        <f>IF(ISERROR('Table 2 - Final Demand 1999'!AB10),0,'Table 2 - Final Demand 1999'!AB10)</f>
        <v>0.50185126414894743</v>
      </c>
      <c r="F6" s="144">
        <f>IF(ISERROR('Table 2 - Final Demand 2000'!AB10),0,'Table 2 - Final Demand 2000'!AB10)</f>
        <v>0.58738524311458684</v>
      </c>
      <c r="G6" s="144">
        <f>IF(ISERROR('Table 2 - Final Demand 2001'!AB10),0,'Table 2 - Final Demand 2001'!AB10)</f>
        <v>0.59740929081913141</v>
      </c>
      <c r="H6" s="144">
        <f>IF(ISERROR('Table 2 - Final Demand 2002'!AB10),0,'Table 2 - Final Demand 2002'!AB10)</f>
        <v>0.6159227181878747</v>
      </c>
      <c r="I6" s="144">
        <f>IF(ISERROR('Table 2 - Final Demand 2003'!AB10),0,'Table 2 - Final Demand 2003'!AB10)</f>
        <v>0.59698131794673326</v>
      </c>
      <c r="J6" s="144">
        <f>IF(ISERROR('Table 2 - Final Demand 2004'!AB10),0,'Table 2 - Final Demand 2004'!AB10)</f>
        <v>0.61229270698477278</v>
      </c>
      <c r="K6" s="144">
        <f>IF(ISERROR('Table 2 - Final Demand 2005'!AB10),0,'Table 2 - Final Demand 2005'!AB10)</f>
        <v>0.64560228259521146</v>
      </c>
      <c r="L6" s="144">
        <f>IF(ISERROR('Table 2 - Final Demand 2006'!AB10),0,'Table 2 - Final Demand 2006'!AB10)</f>
        <v>0.68855530714361757</v>
      </c>
      <c r="M6" s="144">
        <f>IF(ISERROR('Table 2 - Final Demand 2007'!AB10),0,'Table 2 - Final Demand 2007'!AB10)</f>
        <v>0.69382273948075202</v>
      </c>
      <c r="N6" s="144">
        <f>IF(ISERROR('Table 2 - Final Demand 2008'!AB10),0,'Table 2 - Final Demand 2008'!AB10)</f>
        <v>0.7524876608846075</v>
      </c>
      <c r="O6" s="144">
        <f>IF(ISERROR('Table 2 - Final Demand 2009'!AB10),0,'Table 2 - Final Demand 2009'!AB10)</f>
        <v>0.76139756673648562</v>
      </c>
      <c r="P6" s="144">
        <f>IF(ISERROR('Table 2 - Final Demand 2010'!AB10),0,'Table 2 - Final Demand 2010'!AB10)</f>
        <v>0.79806097498418349</v>
      </c>
      <c r="Q6" s="144">
        <f>IF(ISERROR('Table 2 - Final Demand 2011'!AB10),0,'Table 2 - Final Demand 2011'!AB10)</f>
        <v>0.82829036815867341</v>
      </c>
      <c r="R6" s="144">
        <f>IF(ISERROR('Table 2 - Final Demand 2012'!AB10),0,'Table 2 - Final Demand 2012'!AB10)</f>
        <v>0.86051958540853413</v>
      </c>
      <c r="S6" s="144">
        <f>IF(ISERROR('Table 2 - Final Demand 2013'!AB10),0,'Table 2 - Final Demand 2013'!AB10)</f>
        <v>0.86139913000071311</v>
      </c>
      <c r="T6" s="144">
        <f>IF(ISERROR('Table 2 - Final Demand 2014'!AB10),0,'Table 2 - Final Demand 2014'!AB10)</f>
        <v>0.88309053706650809</v>
      </c>
      <c r="U6" s="144">
        <f>IF(ISERROR('Table 2 - Final Demand 2015'!AB10),0,'Table 2 - Final Demand 2015'!AB10)</f>
        <v>0.86106448364021382</v>
      </c>
      <c r="V6" s="144">
        <f>IF(ISERROR('Table 2 - Final Demand 2016'!AB10),0,'Table 2 - Final Demand 2016'!AB10)</f>
        <v>0.84934075926346897</v>
      </c>
      <c r="W6" s="144">
        <f>IF(ISERROR('Table 2 - Final Demand 2017'!AB10),0,'Table 2 - Final Demand 2017'!AB10)</f>
        <v>0.92296686900893166</v>
      </c>
      <c r="X6" s="144">
        <f>IF(ISERROR('Table 2 - Final Demand 2018'!AB10),0,'Table 2 - Final Demand 2018'!AB10)</f>
        <v>0.97667871599673506</v>
      </c>
      <c r="Y6" s="144">
        <f t="shared" si="25"/>
        <v>0.72192253837191134</v>
      </c>
      <c r="Z6" s="82">
        <f t="shared" si="27"/>
        <v>1</v>
      </c>
      <c r="AB6">
        <f t="shared" si="2"/>
        <v>1</v>
      </c>
      <c r="AC6">
        <f t="shared" si="3"/>
        <v>1</v>
      </c>
      <c r="AD6">
        <f t="shared" si="4"/>
        <v>1</v>
      </c>
      <c r="AE6">
        <f t="shared" si="5"/>
        <v>1</v>
      </c>
      <c r="AF6">
        <f t="shared" si="6"/>
        <v>1</v>
      </c>
      <c r="AG6">
        <f t="shared" si="7"/>
        <v>1</v>
      </c>
      <c r="AH6">
        <f t="shared" si="8"/>
        <v>1</v>
      </c>
      <c r="AI6">
        <f t="shared" si="9"/>
        <v>1</v>
      </c>
      <c r="AJ6">
        <f t="shared" si="10"/>
        <v>1</v>
      </c>
      <c r="AK6">
        <f t="shared" si="11"/>
        <v>1</v>
      </c>
      <c r="AL6">
        <f t="shared" si="12"/>
        <v>1</v>
      </c>
      <c r="AM6">
        <f t="shared" si="13"/>
        <v>1</v>
      </c>
      <c r="AN6">
        <f t="shared" si="14"/>
        <v>1</v>
      </c>
      <c r="AO6">
        <f t="shared" si="15"/>
        <v>1</v>
      </c>
      <c r="AP6">
        <f t="shared" si="16"/>
        <v>1</v>
      </c>
      <c r="AQ6">
        <f t="shared" si="17"/>
        <v>1</v>
      </c>
      <c r="AR6">
        <f t="shared" si="18"/>
        <v>1</v>
      </c>
      <c r="AS6">
        <f t="shared" si="19"/>
        <v>1</v>
      </c>
      <c r="AT6">
        <f t="shared" si="20"/>
        <v>1</v>
      </c>
      <c r="AU6">
        <f t="shared" si="21"/>
        <v>1</v>
      </c>
      <c r="AV6">
        <f t="shared" si="22"/>
        <v>1</v>
      </c>
      <c r="AW6">
        <f t="shared" si="23"/>
        <v>1</v>
      </c>
      <c r="AY6">
        <f t="shared" si="26"/>
        <v>1</v>
      </c>
      <c r="AZ6" t="b">
        <f t="shared" si="24"/>
        <v>1</v>
      </c>
    </row>
    <row r="7" spans="1:52" x14ac:dyDescent="0.25">
      <c r="A7" s="64" t="str">
        <f>'Table 2 - Final Demand 1997'!A11</f>
        <v>CPA_B08</v>
      </c>
      <c r="B7" s="64" t="str">
        <f>'Table 2 - Final Demand 1997'!B11</f>
        <v xml:space="preserve">Other mining and quarrying products           </v>
      </c>
      <c r="C7" s="144">
        <f>IF(ISERROR('Table 2 - Final Demand 1997'!AB11),0,'Table 2 - Final Demand 1997'!AB11)</f>
        <v>0.76536381514257623</v>
      </c>
      <c r="D7" s="144">
        <f>IF(ISERROR('Table 2 - Final Demand 1998'!AB11),0,'Table 2 - Final Demand 1998'!AB11)</f>
        <v>0.63755458515283847</v>
      </c>
      <c r="E7" s="144">
        <f>IF(ISERROR('Table 2 - Final Demand 1999'!AB11),0,'Table 2 - Final Demand 1999'!AB11)</f>
        <v>0.74835224203133444</v>
      </c>
      <c r="F7" s="144">
        <f>IF(ISERROR('Table 2 - Final Demand 2000'!AB11),0,'Table 2 - Final Demand 2000'!AB11)</f>
        <v>0.8248620389195469</v>
      </c>
      <c r="G7" s="144">
        <f>IF(ISERROR('Table 2 - Final Demand 2001'!AB11),0,'Table 2 - Final Demand 2001'!AB11)</f>
        <v>0.82193329564725837</v>
      </c>
      <c r="H7" s="144">
        <f>IF(ISERROR('Table 2 - Final Demand 2002'!AB11),0,'Table 2 - Final Demand 2002'!AB11)</f>
        <v>0.83048448557430599</v>
      </c>
      <c r="I7" s="144">
        <f>IF(ISERROR('Table 2 - Final Demand 2003'!AB11),0,'Table 2 - Final Demand 2003'!AB11)</f>
        <v>0.80634828188701224</v>
      </c>
      <c r="J7" s="144">
        <f>IF(ISERROR('Table 2 - Final Demand 2004'!AB11),0,'Table 2 - Final Demand 2004'!AB11)</f>
        <v>0.8017273751408186</v>
      </c>
      <c r="K7" s="144">
        <f>IF(ISERROR('Table 2 - Final Demand 2005'!AB11),0,'Table 2 - Final Demand 2005'!AB11)</f>
        <v>0.82391022874406561</v>
      </c>
      <c r="L7" s="144">
        <f>IF(ISERROR('Table 2 - Final Demand 2006'!AB11),0,'Table 2 - Final Demand 2006'!AB11)</f>
        <v>0.81475265017667842</v>
      </c>
      <c r="M7" s="144">
        <f>IF(ISERROR('Table 2 - Final Demand 2007'!AB11),0,'Table 2 - Final Demand 2007'!AB11)</f>
        <v>0.80748876684972537</v>
      </c>
      <c r="N7" s="144">
        <f>IF(ISERROR('Table 2 - Final Demand 2008'!AB11),0,'Table 2 - Final Demand 2008'!AB11)</f>
        <v>0.86732186732186733</v>
      </c>
      <c r="O7" s="144">
        <f>IF(ISERROR('Table 2 - Final Demand 2009'!AB11),0,'Table 2 - Final Demand 2009'!AB11)</f>
        <v>0.91061373873873874</v>
      </c>
      <c r="P7" s="144">
        <f>IF(ISERROR('Table 2 - Final Demand 2010'!AB11),0,'Table 2 - Final Demand 2010'!AB11)</f>
        <v>1.0451320227986507</v>
      </c>
      <c r="Q7" s="144">
        <f>IF(ISERROR('Table 2 - Final Demand 2011'!AB11),0,'Table 2 - Final Demand 2011'!AB11)</f>
        <v>1.1169548010831076</v>
      </c>
      <c r="R7" s="144">
        <f>IF(ISERROR('Table 2 - Final Demand 2012'!AB11),0,'Table 2 - Final Demand 2012'!AB11)</f>
        <v>0.9892294946147473</v>
      </c>
      <c r="S7" s="144">
        <f>IF(ISERROR('Table 2 - Final Demand 2013'!AB11),0,'Table 2 - Final Demand 2013'!AB11)</f>
        <v>0.90832467382519344</v>
      </c>
      <c r="T7" s="144">
        <f>IF(ISERROR('Table 2 - Final Demand 2014'!AB11),0,'Table 2 - Final Demand 2014'!AB11)</f>
        <v>0.32650273224043713</v>
      </c>
      <c r="U7" s="144">
        <f>IF(ISERROR('Table 2 - Final Demand 2015'!AB11),0,'Table 2 - Final Demand 2015'!AB11)</f>
        <v>0.31203275186899254</v>
      </c>
      <c r="V7" s="144">
        <f>IF(ISERROR('Table 2 - Final Demand 2016'!AB11),0,'Table 2 - Final Demand 2016'!AB11)</f>
        <v>0.38911322888063316</v>
      </c>
      <c r="W7" s="144">
        <f>IF(ISERROR('Table 2 - Final Demand 2017'!AB11),0,'Table 2 - Final Demand 2017'!AB11)</f>
        <v>0.48962594973699591</v>
      </c>
      <c r="X7" s="144">
        <f>IF(ISERROR('Table 2 - Final Demand 2018'!AB11),0,'Table 2 - Final Demand 2018'!AB11)</f>
        <v>0.43191233462515033</v>
      </c>
      <c r="Y7" s="144">
        <f t="shared" si="25"/>
        <v>0.74861551640912161</v>
      </c>
      <c r="Z7" s="82">
        <f t="shared" si="27"/>
        <v>1</v>
      </c>
      <c r="AB7">
        <f t="shared" si="2"/>
        <v>1</v>
      </c>
      <c r="AC7">
        <f t="shared" si="3"/>
        <v>1</v>
      </c>
      <c r="AD7">
        <f t="shared" si="4"/>
        <v>1</v>
      </c>
      <c r="AE7">
        <f t="shared" si="5"/>
        <v>1</v>
      </c>
      <c r="AF7">
        <f t="shared" si="6"/>
        <v>1</v>
      </c>
      <c r="AG7">
        <f t="shared" si="7"/>
        <v>1</v>
      </c>
      <c r="AH7">
        <f t="shared" si="8"/>
        <v>1</v>
      </c>
      <c r="AI7">
        <f t="shared" si="9"/>
        <v>1</v>
      </c>
      <c r="AJ7">
        <f t="shared" si="10"/>
        <v>1</v>
      </c>
      <c r="AK7">
        <f t="shared" si="11"/>
        <v>1</v>
      </c>
      <c r="AL7">
        <f t="shared" si="12"/>
        <v>1</v>
      </c>
      <c r="AM7">
        <f t="shared" si="13"/>
        <v>1</v>
      </c>
      <c r="AN7">
        <f t="shared" si="14"/>
        <v>1</v>
      </c>
      <c r="AO7">
        <f t="shared" si="15"/>
        <v>1</v>
      </c>
      <c r="AP7">
        <f t="shared" si="16"/>
        <v>1</v>
      </c>
      <c r="AQ7">
        <f t="shared" si="17"/>
        <v>1</v>
      </c>
      <c r="AR7">
        <f t="shared" si="18"/>
        <v>1</v>
      </c>
      <c r="AS7">
        <f t="shared" si="19"/>
        <v>1</v>
      </c>
      <c r="AT7">
        <f t="shared" si="20"/>
        <v>1</v>
      </c>
      <c r="AU7">
        <f t="shared" si="21"/>
        <v>1</v>
      </c>
      <c r="AV7">
        <f t="shared" si="22"/>
        <v>1</v>
      </c>
      <c r="AW7">
        <f t="shared" si="23"/>
        <v>1</v>
      </c>
      <c r="AY7">
        <f t="shared" si="26"/>
        <v>1</v>
      </c>
      <c r="AZ7" t="b">
        <f t="shared" si="24"/>
        <v>1</v>
      </c>
    </row>
    <row r="8" spans="1:52" x14ac:dyDescent="0.25">
      <c r="A8" s="64" t="str">
        <f>'Table 2 - Final Demand 1997'!A12</f>
        <v>CPA_B09</v>
      </c>
      <c r="B8" s="64" t="str">
        <f>'Table 2 - Final Demand 1997'!B12</f>
        <v xml:space="preserve">Mining support services             </v>
      </c>
      <c r="C8" s="144">
        <f>IF(ISERROR('Table 2 - Final Demand 1997'!AB12),0,'Table 2 - Final Demand 1997'!AB12)</f>
        <v>0.15517241379310345</v>
      </c>
      <c r="D8" s="144">
        <f>IF(ISERROR('Table 2 - Final Demand 1998'!AB12),0,'Table 2 - Final Demand 1998'!AB12)</f>
        <v>0.17650025214321735</v>
      </c>
      <c r="E8" s="144">
        <f>IF(ISERROR('Table 2 - Final Demand 1999'!AB12),0,'Table 2 - Final Demand 1999'!AB12)</f>
        <v>0.16869227029654837</v>
      </c>
      <c r="F8" s="144">
        <f>IF(ISERROR('Table 2 - Final Demand 2000'!AB12),0,'Table 2 - Final Demand 2000'!AB12)</f>
        <v>0.17397137745974955</v>
      </c>
      <c r="G8" s="144">
        <f>IF(ISERROR('Table 2 - Final Demand 2001'!AB12),0,'Table 2 - Final Demand 2001'!AB12)</f>
        <v>0.16588050314465408</v>
      </c>
      <c r="H8" s="144">
        <f>IF(ISERROR('Table 2 - Final Demand 2002'!AB12),0,'Table 2 - Final Demand 2002'!AB12)</f>
        <v>0.14736842105263157</v>
      </c>
      <c r="I8" s="144">
        <f>IF(ISERROR('Table 2 - Final Demand 2003'!AB12),0,'Table 2 - Final Demand 2003'!AB12)</f>
        <v>0.15095785440613027</v>
      </c>
      <c r="J8" s="144">
        <f>IF(ISERROR('Table 2 - Final Demand 2004'!AB12),0,'Table 2 - Final Demand 2004'!AB12)</f>
        <v>0.15687705217074061</v>
      </c>
      <c r="K8" s="144">
        <f>IF(ISERROR('Table 2 - Final Demand 2005'!AB12),0,'Table 2 - Final Demand 2005'!AB12)</f>
        <v>0.13616147793362984</v>
      </c>
      <c r="L8" s="144">
        <f>IF(ISERROR('Table 2 - Final Demand 2006'!AB12),0,'Table 2 - Final Demand 2006'!AB12)</f>
        <v>0.10417213329834689</v>
      </c>
      <c r="M8" s="144">
        <f>IF(ISERROR('Table 2 - Final Demand 2007'!AB12),0,'Table 2 - Final Demand 2007'!AB12)</f>
        <v>9.5215079748670856E-2</v>
      </c>
      <c r="N8" s="144">
        <f>IF(ISERROR('Table 2 - Final Demand 2008'!AB12),0,'Table 2 - Final Demand 2008'!AB12)</f>
        <v>0.11175004792026069</v>
      </c>
      <c r="O8" s="144">
        <f>IF(ISERROR('Table 2 - Final Demand 2009'!AB12),0,'Table 2 - Final Demand 2009'!AB12)</f>
        <v>0.11918382913806255</v>
      </c>
      <c r="P8" s="144">
        <f>IF(ISERROR('Table 2 - Final Demand 2010'!AB12),0,'Table 2 - Final Demand 2010'!AB12)</f>
        <v>0.10712313638873551</v>
      </c>
      <c r="Q8" s="144">
        <f>IF(ISERROR('Table 2 - Final Demand 2011'!AB12),0,'Table 2 - Final Demand 2011'!AB12)</f>
        <v>0.11701697655618432</v>
      </c>
      <c r="R8" s="144">
        <f>IF(ISERROR('Table 2 - Final Demand 2012'!AB12),0,'Table 2 - Final Demand 2012'!AB12)</f>
        <v>0.11262672811059908</v>
      </c>
      <c r="S8" s="144">
        <f>IF(ISERROR('Table 2 - Final Demand 2013'!AB12),0,'Table 2 - Final Demand 2013'!AB12)</f>
        <v>0.13227767114523353</v>
      </c>
      <c r="T8" s="144">
        <f>IF(ISERROR('Table 2 - Final Demand 2014'!AB12),0,'Table 2 - Final Demand 2014'!AB12)</f>
        <v>0.12502000960461021</v>
      </c>
      <c r="U8" s="144">
        <f>IF(ISERROR('Table 2 - Final Demand 2015'!AB12),0,'Table 2 - Final Demand 2015'!AB12)</f>
        <v>0.17313728729555591</v>
      </c>
      <c r="V8" s="144">
        <f>IF(ISERROR('Table 2 - Final Demand 2016'!AB12),0,'Table 2 - Final Demand 2016'!AB12)</f>
        <v>0.21081198436821538</v>
      </c>
      <c r="W8" s="144">
        <f>IF(ISERROR('Table 2 - Final Demand 2017'!AB12),0,'Table 2 - Final Demand 2017'!AB12)</f>
        <v>0.18780431254347321</v>
      </c>
      <c r="X8" s="144">
        <f>IF(ISERROR('Table 2 - Final Demand 2018'!AB12),0,'Table 2 - Final Demand 2018'!AB12)</f>
        <v>0.14686279016318088</v>
      </c>
      <c r="Y8" s="144">
        <f t="shared" si="25"/>
        <v>0.1442992549400697</v>
      </c>
      <c r="Z8" s="82">
        <f t="shared" si="27"/>
        <v>1</v>
      </c>
      <c r="AB8">
        <f t="shared" si="2"/>
        <v>1</v>
      </c>
      <c r="AC8">
        <f t="shared" si="3"/>
        <v>1</v>
      </c>
      <c r="AD8">
        <f t="shared" si="4"/>
        <v>1</v>
      </c>
      <c r="AE8">
        <f t="shared" si="5"/>
        <v>1</v>
      </c>
      <c r="AF8">
        <f t="shared" si="6"/>
        <v>1</v>
      </c>
      <c r="AG8">
        <f t="shared" si="7"/>
        <v>1</v>
      </c>
      <c r="AH8">
        <f t="shared" si="8"/>
        <v>1</v>
      </c>
      <c r="AI8">
        <f t="shared" si="9"/>
        <v>1</v>
      </c>
      <c r="AJ8">
        <f t="shared" si="10"/>
        <v>1</v>
      </c>
      <c r="AK8">
        <f t="shared" si="11"/>
        <v>1</v>
      </c>
      <c r="AL8">
        <f t="shared" si="12"/>
        <v>0</v>
      </c>
      <c r="AM8">
        <f t="shared" si="13"/>
        <v>1</v>
      </c>
      <c r="AN8">
        <f t="shared" si="14"/>
        <v>1</v>
      </c>
      <c r="AO8">
        <f t="shared" si="15"/>
        <v>1</v>
      </c>
      <c r="AP8">
        <f t="shared" si="16"/>
        <v>1</v>
      </c>
      <c r="AQ8">
        <f t="shared" si="17"/>
        <v>1</v>
      </c>
      <c r="AR8">
        <f t="shared" si="18"/>
        <v>1</v>
      </c>
      <c r="AS8">
        <f t="shared" si="19"/>
        <v>1</v>
      </c>
      <c r="AT8">
        <f t="shared" si="20"/>
        <v>1</v>
      </c>
      <c r="AU8">
        <f t="shared" si="21"/>
        <v>1</v>
      </c>
      <c r="AV8">
        <f t="shared" si="22"/>
        <v>1</v>
      </c>
      <c r="AW8">
        <f t="shared" si="23"/>
        <v>1</v>
      </c>
      <c r="AY8">
        <f t="shared" si="26"/>
        <v>1</v>
      </c>
      <c r="AZ8" t="b">
        <f t="shared" si="24"/>
        <v>1</v>
      </c>
    </row>
    <row r="9" spans="1:52" x14ac:dyDescent="0.25">
      <c r="A9" s="64" t="str">
        <f>'Table 2 - Final Demand 1997'!A13</f>
        <v>CPA_C101</v>
      </c>
      <c r="B9" s="64" t="str">
        <f>'Table 2 - Final Demand 1997'!B13</f>
        <v xml:space="preserve">Preserved meat and meat products           </v>
      </c>
      <c r="C9" s="144">
        <f>IF(ISERROR('Table 2 - Final Demand 1997'!AB13),0,'Table 2 - Final Demand 1997'!AB13)</f>
        <v>0.22342224404080074</v>
      </c>
      <c r="D9" s="144">
        <f>IF(ISERROR('Table 2 - Final Demand 1998'!AB13),0,'Table 2 - Final Demand 1998'!AB13)</f>
        <v>0.19965258929540766</v>
      </c>
      <c r="E9" s="144">
        <f>IF(ISERROR('Table 2 - Final Demand 1999'!AB13),0,'Table 2 - Final Demand 1999'!AB13)</f>
        <v>0.19364069952305246</v>
      </c>
      <c r="F9" s="144">
        <f>IF(ISERROR('Table 2 - Final Demand 2000'!AB13),0,'Table 2 - Final Demand 2000'!AB13)</f>
        <v>0.20292391640070009</v>
      </c>
      <c r="G9" s="144">
        <f>IF(ISERROR('Table 2 - Final Demand 2001'!AB13),0,'Table 2 - Final Demand 2001'!AB13)</f>
        <v>0.2068048376574497</v>
      </c>
      <c r="H9" s="144">
        <f>IF(ISERROR('Table 2 - Final Demand 2002'!AB13),0,'Table 2 - Final Demand 2002'!AB13)</f>
        <v>0.21030968247745982</v>
      </c>
      <c r="I9" s="144">
        <f>IF(ISERROR('Table 2 - Final Demand 2003'!AB13),0,'Table 2 - Final Demand 2003'!AB13)</f>
        <v>0.22407193912842979</v>
      </c>
      <c r="J9" s="144">
        <f>IF(ISERROR('Table 2 - Final Demand 2004'!AB13),0,'Table 2 - Final Demand 2004'!AB13)</f>
        <v>0.22420193021529325</v>
      </c>
      <c r="K9" s="144">
        <f>IF(ISERROR('Table 2 - Final Demand 2005'!AB13),0,'Table 2 - Final Demand 2005'!AB13)</f>
        <v>0.23036088873667537</v>
      </c>
      <c r="L9" s="144">
        <f>IF(ISERROR('Table 2 - Final Demand 2006'!AB13),0,'Table 2 - Final Demand 2006'!AB13)</f>
        <v>0.23904045949826844</v>
      </c>
      <c r="M9" s="144">
        <f>IF(ISERROR('Table 2 - Final Demand 2007'!AB13),0,'Table 2 - Final Demand 2007'!AB13)</f>
        <v>0.24238943136128663</v>
      </c>
      <c r="N9" s="144">
        <f>IF(ISERROR('Table 2 - Final Demand 2008'!AB13),0,'Table 2 - Final Demand 2008'!AB13)</f>
        <v>0.26504723346828613</v>
      </c>
      <c r="O9" s="144">
        <f>IF(ISERROR('Table 2 - Final Demand 2009'!AB13),0,'Table 2 - Final Demand 2009'!AB13)</f>
        <v>0.26208503203261502</v>
      </c>
      <c r="P9" s="144">
        <f>IF(ISERROR('Table 2 - Final Demand 2010'!AB13),0,'Table 2 - Final Demand 2010'!AB13)</f>
        <v>0.27049326713576455</v>
      </c>
      <c r="Q9" s="144">
        <f>IF(ISERROR('Table 2 - Final Demand 2011'!AB13),0,'Table 2 - Final Demand 2011'!AB13)</f>
        <v>0.29284452296819791</v>
      </c>
      <c r="R9" s="144">
        <f>IF(ISERROR('Table 2 - Final Demand 2012'!AB13),0,'Table 2 - Final Demand 2012'!AB13)</f>
        <v>0.27928784550313124</v>
      </c>
      <c r="S9" s="144">
        <f>IF(ISERROR('Table 2 - Final Demand 2013'!AB13),0,'Table 2 - Final Demand 2013'!AB13)</f>
        <v>0.28467106321376867</v>
      </c>
      <c r="T9" s="144">
        <f>IF(ISERROR('Table 2 - Final Demand 2014'!AB13),0,'Table 2 - Final Demand 2014'!AB13)</f>
        <v>0.28071495766698024</v>
      </c>
      <c r="U9" s="144">
        <f>IF(ISERROR('Table 2 - Final Demand 2015'!AB13),0,'Table 2 - Final Demand 2015'!AB13)</f>
        <v>0.27054762278361838</v>
      </c>
      <c r="V9" s="144">
        <f>IF(ISERROR('Table 2 - Final Demand 2016'!AB13),0,'Table 2 - Final Demand 2016'!AB13)</f>
        <v>0.27392063587643767</v>
      </c>
      <c r="W9" s="144">
        <f>IF(ISERROR('Table 2 - Final Demand 2017'!AB13),0,'Table 2 - Final Demand 2017'!AB13)</f>
        <v>0.29052950781432235</v>
      </c>
      <c r="X9" s="144">
        <f>IF(ISERROR('Table 2 - Final Demand 2018'!AB13),0,'Table 2 - Final Demand 2018'!AB13)</f>
        <v>0.28586363764798961</v>
      </c>
      <c r="Y9" s="144">
        <f t="shared" si="25"/>
        <v>0.24785563383845161</v>
      </c>
      <c r="Z9" s="82">
        <f t="shared" si="27"/>
        <v>1</v>
      </c>
      <c r="AB9">
        <f t="shared" si="2"/>
        <v>1</v>
      </c>
      <c r="AC9">
        <f t="shared" si="3"/>
        <v>1</v>
      </c>
      <c r="AD9">
        <f t="shared" si="4"/>
        <v>1</v>
      </c>
      <c r="AE9">
        <f t="shared" si="5"/>
        <v>1</v>
      </c>
      <c r="AF9">
        <f t="shared" si="6"/>
        <v>1</v>
      </c>
      <c r="AG9">
        <f t="shared" si="7"/>
        <v>1</v>
      </c>
      <c r="AH9">
        <f t="shared" si="8"/>
        <v>1</v>
      </c>
      <c r="AI9">
        <f t="shared" si="9"/>
        <v>1</v>
      </c>
      <c r="AJ9">
        <f t="shared" si="10"/>
        <v>1</v>
      </c>
      <c r="AK9">
        <f t="shared" si="11"/>
        <v>1</v>
      </c>
      <c r="AL9">
        <f t="shared" si="12"/>
        <v>1</v>
      </c>
      <c r="AM9">
        <f t="shared" si="13"/>
        <v>1</v>
      </c>
      <c r="AN9">
        <f t="shared" si="14"/>
        <v>1</v>
      </c>
      <c r="AO9">
        <f t="shared" si="15"/>
        <v>1</v>
      </c>
      <c r="AP9">
        <f t="shared" si="16"/>
        <v>1</v>
      </c>
      <c r="AQ9">
        <f t="shared" si="17"/>
        <v>1</v>
      </c>
      <c r="AR9">
        <f t="shared" si="18"/>
        <v>1</v>
      </c>
      <c r="AS9">
        <f t="shared" si="19"/>
        <v>1</v>
      </c>
      <c r="AT9">
        <f t="shared" si="20"/>
        <v>1</v>
      </c>
      <c r="AU9">
        <f t="shared" si="21"/>
        <v>1</v>
      </c>
      <c r="AV9">
        <f t="shared" si="22"/>
        <v>1</v>
      </c>
      <c r="AW9">
        <f t="shared" si="23"/>
        <v>1</v>
      </c>
      <c r="AY9">
        <f t="shared" si="26"/>
        <v>1</v>
      </c>
      <c r="AZ9" t="b">
        <f t="shared" si="24"/>
        <v>1</v>
      </c>
    </row>
    <row r="10" spans="1:52" x14ac:dyDescent="0.25">
      <c r="A10" s="64" t="str">
        <f>'Table 2 - Final Demand 1997'!A14</f>
        <v>CPA_C102_3</v>
      </c>
      <c r="B10" s="64" t="str">
        <f>'Table 2 - Final Demand 1997'!B14</f>
        <v xml:space="preserve">Processed and preserved fish, crustaceans, molluscs, fruit and vegetables       </v>
      </c>
      <c r="C10" s="144">
        <f>IF(ISERROR('Table 2 - Final Demand 1997'!AB14),0,'Table 2 - Final Demand 1997'!AB14)</f>
        <v>0.2972949080622348</v>
      </c>
      <c r="D10" s="144">
        <f>IF(ISERROR('Table 2 - Final Demand 1998'!AB14),0,'Table 2 - Final Demand 1998'!AB14)</f>
        <v>0.30426700464723277</v>
      </c>
      <c r="E10" s="144">
        <f>IF(ISERROR('Table 2 - Final Demand 1999'!AB14),0,'Table 2 - Final Demand 1999'!AB14)</f>
        <v>0.29766105867870335</v>
      </c>
      <c r="F10" s="144">
        <f>IF(ISERROR('Table 2 - Final Demand 2000'!AB14),0,'Table 2 - Final Demand 2000'!AB14)</f>
        <v>0.28054298642533937</v>
      </c>
      <c r="G10" s="144">
        <f>IF(ISERROR('Table 2 - Final Demand 2001'!AB14),0,'Table 2 - Final Demand 2001'!AB14)</f>
        <v>0.27042815943207871</v>
      </c>
      <c r="H10" s="144">
        <f>IF(ISERROR('Table 2 - Final Demand 2002'!AB14),0,'Table 2 - Final Demand 2002'!AB14)</f>
        <v>0.27226631393298062</v>
      </c>
      <c r="I10" s="144">
        <f>IF(ISERROR('Table 2 - Final Demand 2003'!AB14),0,'Table 2 - Final Demand 2003'!AB14)</f>
        <v>0.27888080265668058</v>
      </c>
      <c r="J10" s="144">
        <f>IF(ISERROR('Table 2 - Final Demand 2004'!AB14),0,'Table 2 - Final Demand 2004'!AB14)</f>
        <v>0.26728357808623349</v>
      </c>
      <c r="K10" s="144">
        <f>IF(ISERROR('Table 2 - Final Demand 2005'!AB14),0,'Table 2 - Final Demand 2005'!AB14)</f>
        <v>0.27591994835377665</v>
      </c>
      <c r="L10" s="144">
        <f>IF(ISERROR('Table 2 - Final Demand 2006'!AB14),0,'Table 2 - Final Demand 2006'!AB14)</f>
        <v>0.28333029916863889</v>
      </c>
      <c r="M10" s="144">
        <f>IF(ISERROR('Table 2 - Final Demand 2007'!AB14),0,'Table 2 - Final Demand 2007'!AB14)</f>
        <v>0.29344663019438949</v>
      </c>
      <c r="N10" s="144">
        <f>IF(ISERROR('Table 2 - Final Demand 2008'!AB14),0,'Table 2 - Final Demand 2008'!AB14)</f>
        <v>0.32159954942269781</v>
      </c>
      <c r="O10" s="144">
        <f>IF(ISERROR('Table 2 - Final Demand 2009'!AB14),0,'Table 2 - Final Demand 2009'!AB14)</f>
        <v>0.33465745538284397</v>
      </c>
      <c r="P10" s="144">
        <f>IF(ISERROR('Table 2 - Final Demand 2010'!AB14),0,'Table 2 - Final Demand 2010'!AB14)</f>
        <v>0.33439385628085572</v>
      </c>
      <c r="Q10" s="144">
        <f>IF(ISERROR('Table 2 - Final Demand 2011'!AB14),0,'Table 2 - Final Demand 2011'!AB14)</f>
        <v>0.33821611317347244</v>
      </c>
      <c r="R10" s="144">
        <f>IF(ISERROR('Table 2 - Final Demand 2012'!AB14),0,'Table 2 - Final Demand 2012'!AB14)</f>
        <v>0.34781044407894735</v>
      </c>
      <c r="S10" s="144">
        <f>IF(ISERROR('Table 2 - Final Demand 2013'!AB14),0,'Table 2 - Final Demand 2013'!AB14)</f>
        <v>0.35024130798778685</v>
      </c>
      <c r="T10" s="144">
        <f>IF(ISERROR('Table 2 - Final Demand 2014'!AB14),0,'Table 2 - Final Demand 2014'!AB14)</f>
        <v>0.34896940339083582</v>
      </c>
      <c r="U10" s="144">
        <f>IF(ISERROR('Table 2 - Final Demand 2015'!AB14),0,'Table 2 - Final Demand 2015'!AB14)</f>
        <v>0.34669318746892092</v>
      </c>
      <c r="V10" s="144">
        <f>IF(ISERROR('Table 2 - Final Demand 2016'!AB14),0,'Table 2 - Final Demand 2016'!AB14)</f>
        <v>0.37397677517608985</v>
      </c>
      <c r="W10" s="144">
        <f>IF(ISERROR('Table 2 - Final Demand 2017'!AB14),0,'Table 2 - Final Demand 2017'!AB14)</f>
        <v>0.38796585276298878</v>
      </c>
      <c r="X10" s="144">
        <f>IF(ISERROR('Table 2 - Final Demand 2018'!AB14),0,'Table 2 - Final Demand 2018'!AB14)</f>
        <v>0.37582542528534568</v>
      </c>
      <c r="Y10" s="144">
        <f t="shared" si="25"/>
        <v>0.31734868454768517</v>
      </c>
      <c r="Z10" s="82">
        <f t="shared" si="27"/>
        <v>1</v>
      </c>
      <c r="AB10">
        <f t="shared" si="2"/>
        <v>1</v>
      </c>
      <c r="AC10">
        <f t="shared" si="3"/>
        <v>1</v>
      </c>
      <c r="AD10">
        <f t="shared" si="4"/>
        <v>1</v>
      </c>
      <c r="AE10">
        <f t="shared" si="5"/>
        <v>1</v>
      </c>
      <c r="AF10">
        <f t="shared" si="6"/>
        <v>1</v>
      </c>
      <c r="AG10">
        <f t="shared" si="7"/>
        <v>1</v>
      </c>
      <c r="AH10">
        <f t="shared" si="8"/>
        <v>1</v>
      </c>
      <c r="AI10">
        <f t="shared" si="9"/>
        <v>1</v>
      </c>
      <c r="AJ10">
        <f t="shared" si="10"/>
        <v>1</v>
      </c>
      <c r="AK10">
        <f t="shared" si="11"/>
        <v>1</v>
      </c>
      <c r="AL10">
        <f t="shared" si="12"/>
        <v>1</v>
      </c>
      <c r="AM10">
        <f t="shared" si="13"/>
        <v>1</v>
      </c>
      <c r="AN10">
        <f t="shared" si="14"/>
        <v>1</v>
      </c>
      <c r="AO10">
        <f t="shared" si="15"/>
        <v>1</v>
      </c>
      <c r="AP10">
        <f t="shared" si="16"/>
        <v>1</v>
      </c>
      <c r="AQ10">
        <f t="shared" si="17"/>
        <v>1</v>
      </c>
      <c r="AR10">
        <f t="shared" si="18"/>
        <v>1</v>
      </c>
      <c r="AS10">
        <f t="shared" si="19"/>
        <v>1</v>
      </c>
      <c r="AT10">
        <f t="shared" si="20"/>
        <v>1</v>
      </c>
      <c r="AU10">
        <f t="shared" si="21"/>
        <v>1</v>
      </c>
      <c r="AV10">
        <f t="shared" si="22"/>
        <v>1</v>
      </c>
      <c r="AW10">
        <f t="shared" si="23"/>
        <v>1</v>
      </c>
      <c r="AY10">
        <f t="shared" si="26"/>
        <v>1</v>
      </c>
      <c r="AZ10" t="b">
        <f t="shared" si="24"/>
        <v>1</v>
      </c>
    </row>
    <row r="11" spans="1:52" x14ac:dyDescent="0.25">
      <c r="A11" s="64" t="str">
        <f>'Table 2 - Final Demand 1997'!A15</f>
        <v>CPA_C104</v>
      </c>
      <c r="B11" s="64" t="str">
        <f>'Table 2 - Final Demand 1997'!B15</f>
        <v xml:space="preserve">Vegetable and animal oils and fats          </v>
      </c>
      <c r="C11" s="144">
        <f>IF(ISERROR('Table 2 - Final Demand 1997'!AB15),0,'Table 2 - Final Demand 1997'!AB15)</f>
        <v>0.29327796522190502</v>
      </c>
      <c r="D11" s="144">
        <f>IF(ISERROR('Table 2 - Final Demand 1998'!AB15),0,'Table 2 - Final Demand 1998'!AB15)</f>
        <v>0.27792624265098875</v>
      </c>
      <c r="E11" s="144">
        <f>IF(ISERROR('Table 2 - Final Demand 1999'!AB15),0,'Table 2 - Final Demand 1999'!AB15)</f>
        <v>0.27183137147549957</v>
      </c>
      <c r="F11" s="144">
        <f>IF(ISERROR('Table 2 - Final Demand 2000'!AB15),0,'Table 2 - Final Demand 2000'!AB15)</f>
        <v>0.26136363636363635</v>
      </c>
      <c r="G11" s="144">
        <f>IF(ISERROR('Table 2 - Final Demand 2001'!AB15),0,'Table 2 - Final Demand 2001'!AB15)</f>
        <v>0.27167792792792794</v>
      </c>
      <c r="H11" s="144">
        <f>IF(ISERROR('Table 2 - Final Demand 2002'!AB15),0,'Table 2 - Final Demand 2002'!AB15)</f>
        <v>0.28166755745590594</v>
      </c>
      <c r="I11" s="144">
        <f>IF(ISERROR('Table 2 - Final Demand 2003'!AB15),0,'Table 2 - Final Demand 2003'!AB15)</f>
        <v>0.33420914345769837</v>
      </c>
      <c r="J11" s="144">
        <f>IF(ISERROR('Table 2 - Final Demand 2004'!AB15),0,'Table 2 - Final Demand 2004'!AB15)</f>
        <v>0.3121518987341772</v>
      </c>
      <c r="K11" s="144">
        <f>IF(ISERROR('Table 2 - Final Demand 2005'!AB15),0,'Table 2 - Final Demand 2005'!AB15)</f>
        <v>0.32475715410868994</v>
      </c>
      <c r="L11" s="144">
        <f>IF(ISERROR('Table 2 - Final Demand 2006'!AB15),0,'Table 2 - Final Demand 2006'!AB15)</f>
        <v>0.38111702127659575</v>
      </c>
      <c r="M11" s="144">
        <f>IF(ISERROR('Table 2 - Final Demand 2007'!AB15),0,'Table 2 - Final Demand 2007'!AB15)</f>
        <v>0.42500678058041769</v>
      </c>
      <c r="N11" s="144">
        <f>IF(ISERROR('Table 2 - Final Demand 2008'!AB15),0,'Table 2 - Final Demand 2008'!AB15)</f>
        <v>0.48960101867572159</v>
      </c>
      <c r="O11" s="144">
        <f>IF(ISERROR('Table 2 - Final Demand 2009'!AB15),0,'Table 2 - Final Demand 2009'!AB15)</f>
        <v>0.44131951786847112</v>
      </c>
      <c r="P11" s="144">
        <f>IF(ISERROR('Table 2 - Final Demand 2010'!AB15),0,'Table 2 - Final Demand 2010'!AB15)</f>
        <v>0.46397449521785333</v>
      </c>
      <c r="Q11" s="144">
        <f>IF(ISERROR('Table 2 - Final Demand 2011'!AB15),0,'Table 2 - Final Demand 2011'!AB15)</f>
        <v>0.45992404557265643</v>
      </c>
      <c r="R11" s="144">
        <f>IF(ISERROR('Table 2 - Final Demand 2012'!AB15),0,'Table 2 - Final Demand 2012'!AB15)</f>
        <v>0.48804304503786367</v>
      </c>
      <c r="S11" s="144">
        <f>IF(ISERROR('Table 2 - Final Demand 2013'!AB15),0,'Table 2 - Final Demand 2013'!AB15)</f>
        <v>0.52274105518496061</v>
      </c>
      <c r="T11" s="144">
        <f>IF(ISERROR('Table 2 - Final Demand 2014'!AB15),0,'Table 2 - Final Demand 2014'!AB15)</f>
        <v>0.51461004834980029</v>
      </c>
      <c r="U11" s="144">
        <f>IF(ISERROR('Table 2 - Final Demand 2015'!AB15),0,'Table 2 - Final Demand 2015'!AB15)</f>
        <v>0.50892060660124894</v>
      </c>
      <c r="V11" s="144">
        <f>IF(ISERROR('Table 2 - Final Demand 2016'!AB15),0,'Table 2 - Final Demand 2016'!AB15)</f>
        <v>0.50802727072795251</v>
      </c>
      <c r="W11" s="144">
        <f>IF(ISERROR('Table 2 - Final Demand 2017'!AB15),0,'Table 2 - Final Demand 2017'!AB15)</f>
        <v>0.51172876010250345</v>
      </c>
      <c r="X11" s="144">
        <f>IF(ISERROR('Table 2 - Final Demand 2018'!AB15),0,'Table 2 - Final Demand 2018'!AB15)</f>
        <v>0.53990798159631925</v>
      </c>
      <c r="Y11" s="144">
        <f t="shared" si="25"/>
        <v>0.403808388372218</v>
      </c>
      <c r="Z11" s="82">
        <f t="shared" si="27"/>
        <v>1</v>
      </c>
      <c r="AB11">
        <f t="shared" si="2"/>
        <v>1</v>
      </c>
      <c r="AC11">
        <f t="shared" si="3"/>
        <v>1</v>
      </c>
      <c r="AD11">
        <f t="shared" si="4"/>
        <v>1</v>
      </c>
      <c r="AE11">
        <f t="shared" si="5"/>
        <v>1</v>
      </c>
      <c r="AF11">
        <f t="shared" si="6"/>
        <v>1</v>
      </c>
      <c r="AG11">
        <f t="shared" si="7"/>
        <v>1</v>
      </c>
      <c r="AH11">
        <f t="shared" si="8"/>
        <v>1</v>
      </c>
      <c r="AI11">
        <f t="shared" si="9"/>
        <v>1</v>
      </c>
      <c r="AJ11">
        <f t="shared" si="10"/>
        <v>1</v>
      </c>
      <c r="AK11">
        <f t="shared" si="11"/>
        <v>1</v>
      </c>
      <c r="AL11">
        <f t="shared" si="12"/>
        <v>1</v>
      </c>
      <c r="AM11">
        <f t="shared" si="13"/>
        <v>1</v>
      </c>
      <c r="AN11">
        <f t="shared" si="14"/>
        <v>1</v>
      </c>
      <c r="AO11">
        <f t="shared" si="15"/>
        <v>1</v>
      </c>
      <c r="AP11">
        <f t="shared" si="16"/>
        <v>1</v>
      </c>
      <c r="AQ11">
        <f t="shared" si="17"/>
        <v>1</v>
      </c>
      <c r="AR11">
        <f t="shared" si="18"/>
        <v>1</v>
      </c>
      <c r="AS11">
        <f t="shared" si="19"/>
        <v>1</v>
      </c>
      <c r="AT11">
        <f t="shared" si="20"/>
        <v>1</v>
      </c>
      <c r="AU11">
        <f t="shared" si="21"/>
        <v>1</v>
      </c>
      <c r="AV11">
        <f t="shared" si="22"/>
        <v>1</v>
      </c>
      <c r="AW11">
        <f t="shared" si="23"/>
        <v>1</v>
      </c>
      <c r="AY11">
        <f t="shared" si="26"/>
        <v>1</v>
      </c>
      <c r="AZ11" t="b">
        <f t="shared" si="24"/>
        <v>1</v>
      </c>
    </row>
    <row r="12" spans="1:52" x14ac:dyDescent="0.25">
      <c r="A12" s="64" t="str">
        <f>'Table 2 - Final Demand 1997'!A16</f>
        <v>CPA_C105</v>
      </c>
      <c r="B12" s="64" t="str">
        <f>'Table 2 - Final Demand 1997'!B16</f>
        <v xml:space="preserve">Dairy products              </v>
      </c>
      <c r="C12" s="144">
        <f>IF(ISERROR('Table 2 - Final Demand 1997'!AB16),0,'Table 2 - Final Demand 1997'!AB16)</f>
        <v>0.1797293847332142</v>
      </c>
      <c r="D12" s="144">
        <f>IF(ISERROR('Table 2 - Final Demand 1998'!AB16),0,'Table 2 - Final Demand 1998'!AB16)</f>
        <v>0.18216143648263131</v>
      </c>
      <c r="E12" s="144">
        <f>IF(ISERROR('Table 2 - Final Demand 1999'!AB16),0,'Table 2 - Final Demand 1999'!AB16)</f>
        <v>0.1885329698415403</v>
      </c>
      <c r="F12" s="144">
        <f>IF(ISERROR('Table 2 - Final Demand 2000'!AB16),0,'Table 2 - Final Demand 2000'!AB16)</f>
        <v>0.19092318291422666</v>
      </c>
      <c r="G12" s="144">
        <f>IF(ISERROR('Table 2 - Final Demand 2001'!AB16),0,'Table 2 - Final Demand 2001'!AB16)</f>
        <v>0.19949185211144208</v>
      </c>
      <c r="H12" s="144">
        <f>IF(ISERROR('Table 2 - Final Demand 2002'!AB16),0,'Table 2 - Final Demand 2002'!AB16)</f>
        <v>0.19854700854700855</v>
      </c>
      <c r="I12" s="144">
        <f>IF(ISERROR('Table 2 - Final Demand 2003'!AB16),0,'Table 2 - Final Demand 2003'!AB16)</f>
        <v>0.2157244964262508</v>
      </c>
      <c r="J12" s="144">
        <f>IF(ISERROR('Table 2 - Final Demand 2004'!AB16),0,'Table 2 - Final Demand 2004'!AB16)</f>
        <v>0.22780203784570596</v>
      </c>
      <c r="K12" s="144">
        <f>IF(ISERROR('Table 2 - Final Demand 2005'!AB16),0,'Table 2 - Final Demand 2005'!AB16)</f>
        <v>0.23118709058955106</v>
      </c>
      <c r="L12" s="144">
        <f>IF(ISERROR('Table 2 - Final Demand 2006'!AB16),0,'Table 2 - Final Demand 2006'!AB16)</f>
        <v>0.23074583745153196</v>
      </c>
      <c r="M12" s="144">
        <f>IF(ISERROR('Table 2 - Final Demand 2007'!AB16),0,'Table 2 - Final Demand 2007'!AB16)</f>
        <v>0.23204787234042554</v>
      </c>
      <c r="N12" s="144">
        <f>IF(ISERROR('Table 2 - Final Demand 2008'!AB16),0,'Table 2 - Final Demand 2008'!AB16)</f>
        <v>0.24585188182921894</v>
      </c>
      <c r="O12" s="144">
        <f>IF(ISERROR('Table 2 - Final Demand 2009'!AB16),0,'Table 2 - Final Demand 2009'!AB16)</f>
        <v>0.24053649237472766</v>
      </c>
      <c r="P12" s="144">
        <f>IF(ISERROR('Table 2 - Final Demand 2010'!AB16),0,'Table 2 - Final Demand 2010'!AB16)</f>
        <v>0.26123936816524906</v>
      </c>
      <c r="Q12" s="144">
        <f>IF(ISERROR('Table 2 - Final Demand 2011'!AB16),0,'Table 2 - Final Demand 2011'!AB16)</f>
        <v>0.27678043006510161</v>
      </c>
      <c r="R12" s="144">
        <f>IF(ISERROR('Table 2 - Final Demand 2012'!AB16),0,'Table 2 - Final Demand 2012'!AB16)</f>
        <v>0.26449527913313481</v>
      </c>
      <c r="S12" s="144">
        <f>IF(ISERROR('Table 2 - Final Demand 2013'!AB16),0,'Table 2 - Final Demand 2013'!AB16)</f>
        <v>0.28028058293523611</v>
      </c>
      <c r="T12" s="144">
        <f>IF(ISERROR('Table 2 - Final Demand 2014'!AB16),0,'Table 2 - Final Demand 2014'!AB16)</f>
        <v>0.26887943262411346</v>
      </c>
      <c r="U12" s="144">
        <f>IF(ISERROR('Table 2 - Final Demand 2015'!AB16),0,'Table 2 - Final Demand 2015'!AB16)</f>
        <v>0.26681947714037912</v>
      </c>
      <c r="V12" s="144">
        <f>IF(ISERROR('Table 2 - Final Demand 2016'!AB16),0,'Table 2 - Final Demand 2016'!AB16)</f>
        <v>0.27538736591179974</v>
      </c>
      <c r="W12" s="144">
        <f>IF(ISERROR('Table 2 - Final Demand 2017'!AB16),0,'Table 2 - Final Demand 2017'!AB16)</f>
        <v>0.30762341878428301</v>
      </c>
      <c r="X12" s="144">
        <f>IF(ISERROR('Table 2 - Final Demand 2018'!AB16),0,'Table 2 - Final Demand 2018'!AB16)</f>
        <v>0.30643465461045105</v>
      </c>
      <c r="Y12" s="144">
        <f t="shared" si="25"/>
        <v>0.23960097967532834</v>
      </c>
      <c r="Z12" s="82">
        <f t="shared" si="27"/>
        <v>1</v>
      </c>
      <c r="AB12">
        <f t="shared" si="2"/>
        <v>1</v>
      </c>
      <c r="AC12">
        <f t="shared" si="3"/>
        <v>1</v>
      </c>
      <c r="AD12">
        <f t="shared" si="4"/>
        <v>1</v>
      </c>
      <c r="AE12">
        <f t="shared" si="5"/>
        <v>1</v>
      </c>
      <c r="AF12">
        <f t="shared" si="6"/>
        <v>1</v>
      </c>
      <c r="AG12">
        <f t="shared" si="7"/>
        <v>1</v>
      </c>
      <c r="AH12">
        <f t="shared" si="8"/>
        <v>1</v>
      </c>
      <c r="AI12">
        <f t="shared" si="9"/>
        <v>1</v>
      </c>
      <c r="AJ12">
        <f t="shared" si="10"/>
        <v>1</v>
      </c>
      <c r="AK12">
        <f t="shared" si="11"/>
        <v>1</v>
      </c>
      <c r="AL12">
        <f t="shared" si="12"/>
        <v>1</v>
      </c>
      <c r="AM12">
        <f t="shared" si="13"/>
        <v>1</v>
      </c>
      <c r="AN12">
        <f t="shared" si="14"/>
        <v>1</v>
      </c>
      <c r="AO12">
        <f t="shared" si="15"/>
        <v>1</v>
      </c>
      <c r="AP12">
        <f t="shared" si="16"/>
        <v>1</v>
      </c>
      <c r="AQ12">
        <f t="shared" si="17"/>
        <v>1</v>
      </c>
      <c r="AR12">
        <f t="shared" si="18"/>
        <v>1</v>
      </c>
      <c r="AS12">
        <f t="shared" si="19"/>
        <v>1</v>
      </c>
      <c r="AT12">
        <f t="shared" si="20"/>
        <v>1</v>
      </c>
      <c r="AU12">
        <f t="shared" si="21"/>
        <v>1</v>
      </c>
      <c r="AV12">
        <f t="shared" si="22"/>
        <v>1</v>
      </c>
      <c r="AW12">
        <f t="shared" si="23"/>
        <v>1</v>
      </c>
      <c r="AY12">
        <f t="shared" si="26"/>
        <v>1</v>
      </c>
      <c r="AZ12" t="b">
        <f t="shared" si="24"/>
        <v>1</v>
      </c>
    </row>
    <row r="13" spans="1:52" x14ac:dyDescent="0.25">
      <c r="A13" s="64" t="str">
        <f>'Table 2 - Final Demand 1997'!A17</f>
        <v>CPA_C106</v>
      </c>
      <c r="B13" s="64" t="str">
        <f>'Table 2 - Final Demand 1997'!B17</f>
        <v xml:space="preserve">Grain mill products, starches and starch products         </v>
      </c>
      <c r="C13" s="144">
        <f>IF(ISERROR('Table 2 - Final Demand 1997'!AB17),0,'Table 2 - Final Demand 1997'!AB17)</f>
        <v>0.16333532219570407</v>
      </c>
      <c r="D13" s="144">
        <f>IF(ISERROR('Table 2 - Final Demand 1998'!AB17),0,'Table 2 - Final Demand 1998'!AB17)</f>
        <v>0.15621662852784135</v>
      </c>
      <c r="E13" s="144">
        <f>IF(ISERROR('Table 2 - Final Demand 1999'!AB17),0,'Table 2 - Final Demand 1999'!AB17)</f>
        <v>0.17050465458108771</v>
      </c>
      <c r="F13" s="144">
        <f>IF(ISERROR('Table 2 - Final Demand 2000'!AB17),0,'Table 2 - Final Demand 2000'!AB17)</f>
        <v>0.16312520431513566</v>
      </c>
      <c r="G13" s="144">
        <f>IF(ISERROR('Table 2 - Final Demand 2001'!AB17),0,'Table 2 - Final Demand 2001'!AB17)</f>
        <v>0.16779062299293512</v>
      </c>
      <c r="H13" s="144">
        <f>IF(ISERROR('Table 2 - Final Demand 2002'!AB17),0,'Table 2 - Final Demand 2002'!AB17)</f>
        <v>0.16489195114312558</v>
      </c>
      <c r="I13" s="144">
        <f>IF(ISERROR('Table 2 - Final Demand 2003'!AB17),0,'Table 2 - Final Demand 2003'!AB17)</f>
        <v>0.16624535315985131</v>
      </c>
      <c r="J13" s="144">
        <f>IF(ISERROR('Table 2 - Final Demand 2004'!AB17),0,'Table 2 - Final Demand 2004'!AB17)</f>
        <v>0.15889273356401384</v>
      </c>
      <c r="K13" s="144">
        <f>IF(ISERROR('Table 2 - Final Demand 2005'!AB17),0,'Table 2 - Final Demand 2005'!AB17)</f>
        <v>0.1798780487804878</v>
      </c>
      <c r="L13" s="144">
        <f>IF(ISERROR('Table 2 - Final Demand 2006'!AB17),0,'Table 2 - Final Demand 2006'!AB17)</f>
        <v>0.18109790605546122</v>
      </c>
      <c r="M13" s="144">
        <f>IF(ISERROR('Table 2 - Final Demand 2007'!AB17),0,'Table 2 - Final Demand 2007'!AB17)</f>
        <v>0.18913398692810457</v>
      </c>
      <c r="N13" s="144">
        <f>IF(ISERROR('Table 2 - Final Demand 2008'!AB17),0,'Table 2 - Final Demand 2008'!AB17)</f>
        <v>0.22916396629941671</v>
      </c>
      <c r="O13" s="144">
        <f>IF(ISERROR('Table 2 - Final Demand 2009'!AB17),0,'Table 2 - Final Demand 2009'!AB17)</f>
        <v>0.22343805153547477</v>
      </c>
      <c r="P13" s="144">
        <f>IF(ISERROR('Table 2 - Final Demand 2010'!AB17),0,'Table 2 - Final Demand 2010'!AB17)</f>
        <v>0.22272564683438656</v>
      </c>
      <c r="Q13" s="144">
        <f>IF(ISERROR('Table 2 - Final Demand 2011'!AB17),0,'Table 2 - Final Demand 2011'!AB17)</f>
        <v>0.23824046920821115</v>
      </c>
      <c r="R13" s="144">
        <f>IF(ISERROR('Table 2 - Final Demand 2012'!AB17),0,'Table 2 - Final Demand 2012'!AB17)</f>
        <v>0.24018912529550829</v>
      </c>
      <c r="S13" s="144">
        <f>IF(ISERROR('Table 2 - Final Demand 2013'!AB17),0,'Table 2 - Final Demand 2013'!AB17)</f>
        <v>0.24700970435567593</v>
      </c>
      <c r="T13" s="144">
        <f>IF(ISERROR('Table 2 - Final Demand 2014'!AB17),0,'Table 2 - Final Demand 2014'!AB17)</f>
        <v>0.25892116182572616</v>
      </c>
      <c r="U13" s="144">
        <f>IF(ISERROR('Table 2 - Final Demand 2015'!AB17),0,'Table 2 - Final Demand 2015'!AB17)</f>
        <v>0.25372604684173172</v>
      </c>
      <c r="V13" s="144">
        <f>IF(ISERROR('Table 2 - Final Demand 2016'!AB17),0,'Table 2 - Final Demand 2016'!AB17)</f>
        <v>0.25788561525129983</v>
      </c>
      <c r="W13" s="144">
        <f>IF(ISERROR('Table 2 - Final Demand 2017'!AB17),0,'Table 2 - Final Demand 2017'!AB17)</f>
        <v>0.29025019634242116</v>
      </c>
      <c r="X13" s="144">
        <f>IF(ISERROR('Table 2 - Final Demand 2018'!AB17),0,'Table 2 - Final Demand 2018'!AB17)</f>
        <v>0.28510591832277787</v>
      </c>
      <c r="Y13" s="144">
        <f t="shared" si="25"/>
        <v>0.20944401428892626</v>
      </c>
      <c r="Z13" s="82">
        <f t="shared" si="27"/>
        <v>1</v>
      </c>
      <c r="AB13">
        <f t="shared" si="2"/>
        <v>1</v>
      </c>
      <c r="AC13">
        <f t="shared" si="3"/>
        <v>1</v>
      </c>
      <c r="AD13">
        <f t="shared" si="4"/>
        <v>1</v>
      </c>
      <c r="AE13">
        <f t="shared" si="5"/>
        <v>1</v>
      </c>
      <c r="AF13">
        <f t="shared" si="6"/>
        <v>1</v>
      </c>
      <c r="AG13">
        <f t="shared" si="7"/>
        <v>1</v>
      </c>
      <c r="AH13">
        <f t="shared" si="8"/>
        <v>1</v>
      </c>
      <c r="AI13">
        <f t="shared" si="9"/>
        <v>1</v>
      </c>
      <c r="AJ13">
        <f t="shared" si="10"/>
        <v>1</v>
      </c>
      <c r="AK13">
        <f t="shared" si="11"/>
        <v>1</v>
      </c>
      <c r="AL13">
        <f t="shared" si="12"/>
        <v>1</v>
      </c>
      <c r="AM13">
        <f t="shared" si="13"/>
        <v>1</v>
      </c>
      <c r="AN13">
        <f t="shared" si="14"/>
        <v>1</v>
      </c>
      <c r="AO13">
        <f t="shared" si="15"/>
        <v>1</v>
      </c>
      <c r="AP13">
        <f t="shared" si="16"/>
        <v>1</v>
      </c>
      <c r="AQ13">
        <f t="shared" si="17"/>
        <v>1</v>
      </c>
      <c r="AR13">
        <f t="shared" si="18"/>
        <v>1</v>
      </c>
      <c r="AS13">
        <f t="shared" si="19"/>
        <v>1</v>
      </c>
      <c r="AT13">
        <f t="shared" si="20"/>
        <v>1</v>
      </c>
      <c r="AU13">
        <f t="shared" si="21"/>
        <v>1</v>
      </c>
      <c r="AV13">
        <f t="shared" si="22"/>
        <v>1</v>
      </c>
      <c r="AW13">
        <f t="shared" si="23"/>
        <v>1</v>
      </c>
      <c r="AY13">
        <f t="shared" si="26"/>
        <v>1</v>
      </c>
      <c r="AZ13" t="b">
        <f t="shared" si="24"/>
        <v>1</v>
      </c>
    </row>
    <row r="14" spans="1:52" x14ac:dyDescent="0.25">
      <c r="A14" s="64" t="str">
        <f>'Table 2 - Final Demand 1997'!A18</f>
        <v>CPA_C107</v>
      </c>
      <c r="B14" s="64" t="str">
        <f>'Table 2 - Final Demand 1997'!B18</f>
        <v xml:space="preserve">Bakery and farinaceous products            </v>
      </c>
      <c r="C14" s="144">
        <f>IF(ISERROR('Table 2 - Final Demand 1997'!AB18),0,'Table 2 - Final Demand 1997'!AB18)</f>
        <v>0.12324234904880066</v>
      </c>
      <c r="D14" s="144">
        <f>IF(ISERROR('Table 2 - Final Demand 1998'!AB18),0,'Table 2 - Final Demand 1998'!AB18)</f>
        <v>0.12455186769978027</v>
      </c>
      <c r="E14" s="144">
        <f>IF(ISERROR('Table 2 - Final Demand 1999'!AB18),0,'Table 2 - Final Demand 1999'!AB18)</f>
        <v>0.12092087617344659</v>
      </c>
      <c r="F14" s="144">
        <f>IF(ISERROR('Table 2 - Final Demand 2000'!AB18),0,'Table 2 - Final Demand 2000'!AB18)</f>
        <v>0.11852979556328838</v>
      </c>
      <c r="G14" s="144">
        <f>IF(ISERROR('Table 2 - Final Demand 2001'!AB18),0,'Table 2 - Final Demand 2001'!AB18)</f>
        <v>0.13068181818181818</v>
      </c>
      <c r="H14" s="144">
        <f>IF(ISERROR('Table 2 - Final Demand 2002'!AB18),0,'Table 2 - Final Demand 2002'!AB18)</f>
        <v>0.13529293336017717</v>
      </c>
      <c r="I14" s="144">
        <f>IF(ISERROR('Table 2 - Final Demand 2003'!AB18),0,'Table 2 - Final Demand 2003'!AB18)</f>
        <v>0.13796402602372751</v>
      </c>
      <c r="J14" s="144">
        <f>IF(ISERROR('Table 2 - Final Demand 2004'!AB18),0,'Table 2 - Final Demand 2004'!AB18)</f>
        <v>0.14027357018268613</v>
      </c>
      <c r="K14" s="144">
        <f>IF(ISERROR('Table 2 - Final Demand 2005'!AB18),0,'Table 2 - Final Demand 2005'!AB18)</f>
        <v>0.14056224899598393</v>
      </c>
      <c r="L14" s="144">
        <f>IF(ISERROR('Table 2 - Final Demand 2006'!AB18),0,'Table 2 - Final Demand 2006'!AB18)</f>
        <v>0.14759550561797752</v>
      </c>
      <c r="M14" s="144">
        <f>IF(ISERROR('Table 2 - Final Demand 2007'!AB18),0,'Table 2 - Final Demand 2007'!AB18)</f>
        <v>0.15871788261579445</v>
      </c>
      <c r="N14" s="144">
        <f>IF(ISERROR('Table 2 - Final Demand 2008'!AB18),0,'Table 2 - Final Demand 2008'!AB18)</f>
        <v>0.1754569611079797</v>
      </c>
      <c r="O14" s="144">
        <f>IF(ISERROR('Table 2 - Final Demand 2009'!AB18),0,'Table 2 - Final Demand 2009'!AB18)</f>
        <v>0.17388949079089924</v>
      </c>
      <c r="P14" s="144">
        <f>IF(ISERROR('Table 2 - Final Demand 2010'!AB18),0,'Table 2 - Final Demand 2010'!AB18)</f>
        <v>0.17158898630979849</v>
      </c>
      <c r="Q14" s="144">
        <f>IF(ISERROR('Table 2 - Final Demand 2011'!AB18),0,'Table 2 - Final Demand 2011'!AB18)</f>
        <v>0.18126492566058086</v>
      </c>
      <c r="R14" s="144">
        <f>IF(ISERROR('Table 2 - Final Demand 2012'!AB18),0,'Table 2 - Final Demand 2012'!AB18)</f>
        <v>0.18641896220371557</v>
      </c>
      <c r="S14" s="144">
        <f>IF(ISERROR('Table 2 - Final Demand 2013'!AB18),0,'Table 2 - Final Demand 2013'!AB18)</f>
        <v>0.18850621561035255</v>
      </c>
      <c r="T14" s="144">
        <f>IF(ISERROR('Table 2 - Final Demand 2014'!AB18),0,'Table 2 - Final Demand 2014'!AB18)</f>
        <v>0.18908969210174029</v>
      </c>
      <c r="U14" s="144">
        <f>IF(ISERROR('Table 2 - Final Demand 2015'!AB18),0,'Table 2 - Final Demand 2015'!AB18)</f>
        <v>0.18660408473931245</v>
      </c>
      <c r="V14" s="144">
        <f>IF(ISERROR('Table 2 - Final Demand 2016'!AB18),0,'Table 2 - Final Demand 2016'!AB18)</f>
        <v>0.19529727095516569</v>
      </c>
      <c r="W14" s="144">
        <f>IF(ISERROR('Table 2 - Final Demand 2017'!AB18),0,'Table 2 - Final Demand 2017'!AB18)</f>
        <v>0.21138493578618536</v>
      </c>
      <c r="X14" s="144">
        <f>IF(ISERROR('Table 2 - Final Demand 2018'!AB18),0,'Table 2 - Final Demand 2018'!AB18)</f>
        <v>0.20907182835820895</v>
      </c>
      <c r="Y14" s="144">
        <f t="shared" si="25"/>
        <v>0.16122301032215544</v>
      </c>
      <c r="Z14" s="82">
        <f t="shared" si="27"/>
        <v>1</v>
      </c>
      <c r="AB14">
        <f t="shared" si="2"/>
        <v>1</v>
      </c>
      <c r="AC14">
        <f t="shared" si="3"/>
        <v>1</v>
      </c>
      <c r="AD14">
        <f t="shared" si="4"/>
        <v>1</v>
      </c>
      <c r="AE14">
        <f t="shared" si="5"/>
        <v>1</v>
      </c>
      <c r="AF14">
        <f t="shared" si="6"/>
        <v>1</v>
      </c>
      <c r="AG14">
        <f t="shared" si="7"/>
        <v>1</v>
      </c>
      <c r="AH14">
        <f t="shared" si="8"/>
        <v>1</v>
      </c>
      <c r="AI14">
        <f t="shared" si="9"/>
        <v>1</v>
      </c>
      <c r="AJ14">
        <f t="shared" si="10"/>
        <v>1</v>
      </c>
      <c r="AK14">
        <f t="shared" si="11"/>
        <v>1</v>
      </c>
      <c r="AL14">
        <f t="shared" si="12"/>
        <v>1</v>
      </c>
      <c r="AM14">
        <f t="shared" si="13"/>
        <v>1</v>
      </c>
      <c r="AN14">
        <f t="shared" si="14"/>
        <v>1</v>
      </c>
      <c r="AO14">
        <f t="shared" si="15"/>
        <v>1</v>
      </c>
      <c r="AP14">
        <f t="shared" si="16"/>
        <v>1</v>
      </c>
      <c r="AQ14">
        <f t="shared" si="17"/>
        <v>1</v>
      </c>
      <c r="AR14">
        <f t="shared" si="18"/>
        <v>1</v>
      </c>
      <c r="AS14">
        <f t="shared" si="19"/>
        <v>1</v>
      </c>
      <c r="AT14">
        <f t="shared" si="20"/>
        <v>1</v>
      </c>
      <c r="AU14">
        <f t="shared" si="21"/>
        <v>1</v>
      </c>
      <c r="AV14">
        <f t="shared" si="22"/>
        <v>1</v>
      </c>
      <c r="AW14">
        <f t="shared" si="23"/>
        <v>1</v>
      </c>
      <c r="AY14">
        <f t="shared" si="26"/>
        <v>1</v>
      </c>
      <c r="AZ14" t="b">
        <f t="shared" si="24"/>
        <v>1</v>
      </c>
    </row>
    <row r="15" spans="1:52" x14ac:dyDescent="0.25">
      <c r="A15" s="64" t="str">
        <f>'Table 2 - Final Demand 1997'!A19</f>
        <v>CPA_C108</v>
      </c>
      <c r="B15" s="64" t="str">
        <f>'Table 2 - Final Demand 1997'!B19</f>
        <v xml:space="preserve">Other food products             </v>
      </c>
      <c r="C15" s="144">
        <f>IF(ISERROR('Table 2 - Final Demand 1997'!AB19),0,'Table 2 - Final Demand 1997'!AB19)</f>
        <v>0.25814846945098524</v>
      </c>
      <c r="D15" s="144">
        <f>IF(ISERROR('Table 2 - Final Demand 1998'!AB19),0,'Table 2 - Final Demand 1998'!AB19)</f>
        <v>0.24854737341396893</v>
      </c>
      <c r="E15" s="144">
        <f>IF(ISERROR('Table 2 - Final Demand 1999'!AB19),0,'Table 2 - Final Demand 1999'!AB19)</f>
        <v>0.23666226382587721</v>
      </c>
      <c r="F15" s="144">
        <f>IF(ISERROR('Table 2 - Final Demand 2000'!AB19),0,'Table 2 - Final Demand 2000'!AB19)</f>
        <v>0.22553143116971694</v>
      </c>
      <c r="G15" s="144">
        <f>IF(ISERROR('Table 2 - Final Demand 2001'!AB19),0,'Table 2 - Final Demand 2001'!AB19)</f>
        <v>0.21846053843237095</v>
      </c>
      <c r="H15" s="144">
        <f>IF(ISERROR('Table 2 - Final Demand 2002'!AB19),0,'Table 2 - Final Demand 2002'!AB19)</f>
        <v>0.21979238024977604</v>
      </c>
      <c r="I15" s="144">
        <f>IF(ISERROR('Table 2 - Final Demand 2003'!AB19),0,'Table 2 - Final Demand 2003'!AB19)</f>
        <v>0.23054975289142507</v>
      </c>
      <c r="J15" s="144">
        <f>IF(ISERROR('Table 2 - Final Demand 2004'!AB19),0,'Table 2 - Final Demand 2004'!AB19)</f>
        <v>0.23483959311424099</v>
      </c>
      <c r="K15" s="144">
        <f>IF(ISERROR('Table 2 - Final Demand 2005'!AB19),0,'Table 2 - Final Demand 2005'!AB19)</f>
        <v>0.24714278825288133</v>
      </c>
      <c r="L15" s="144">
        <f>IF(ISERROR('Table 2 - Final Demand 2006'!AB19),0,'Table 2 - Final Demand 2006'!AB19)</f>
        <v>0.25233513259798168</v>
      </c>
      <c r="M15" s="144">
        <f>IF(ISERROR('Table 2 - Final Demand 2007'!AB19),0,'Table 2 - Final Demand 2007'!AB19)</f>
        <v>0.26547952634909155</v>
      </c>
      <c r="N15" s="144">
        <f>IF(ISERROR('Table 2 - Final Demand 2008'!AB19),0,'Table 2 - Final Demand 2008'!AB19)</f>
        <v>0.29542958519895246</v>
      </c>
      <c r="O15" s="144">
        <f>IF(ISERROR('Table 2 - Final Demand 2009'!AB19),0,'Table 2 - Final Demand 2009'!AB19)</f>
        <v>0.3104303609078507</v>
      </c>
      <c r="P15" s="144">
        <f>IF(ISERROR('Table 2 - Final Demand 2010'!AB19),0,'Table 2 - Final Demand 2010'!AB19)</f>
        <v>0.28794090489381347</v>
      </c>
      <c r="Q15" s="144">
        <f>IF(ISERROR('Table 2 - Final Demand 2011'!AB19),0,'Table 2 - Final Demand 2011'!AB19)</f>
        <v>0.29965244186463147</v>
      </c>
      <c r="R15" s="144">
        <f>IF(ISERROR('Table 2 - Final Demand 2012'!AB19),0,'Table 2 - Final Demand 2012'!AB19)</f>
        <v>0.29395483849191617</v>
      </c>
      <c r="S15" s="144">
        <f>IF(ISERROR('Table 2 - Final Demand 2013'!AB19),0,'Table 2 - Final Demand 2013'!AB19)</f>
        <v>0.30645636310088681</v>
      </c>
      <c r="T15" s="144">
        <f>IF(ISERROR('Table 2 - Final Demand 2014'!AB19),0,'Table 2 - Final Demand 2014'!AB19)</f>
        <v>0.31174282171134216</v>
      </c>
      <c r="U15" s="144">
        <f>IF(ISERROR('Table 2 - Final Demand 2015'!AB19),0,'Table 2 - Final Demand 2015'!AB19)</f>
        <v>0.32521090201168074</v>
      </c>
      <c r="V15" s="144">
        <f>IF(ISERROR('Table 2 - Final Demand 2016'!AB19),0,'Table 2 - Final Demand 2016'!AB19)</f>
        <v>0.33999815151421792</v>
      </c>
      <c r="W15" s="144">
        <f>IF(ISERROR('Table 2 - Final Demand 2017'!AB19),0,'Table 2 - Final Demand 2017'!AB19)</f>
        <v>0.35958954891900707</v>
      </c>
      <c r="X15" s="144">
        <f>IF(ISERROR('Table 2 - Final Demand 2018'!AB19),0,'Table 2 - Final Demand 2018'!AB19)</f>
        <v>0.3370346178967995</v>
      </c>
      <c r="Y15" s="144">
        <f t="shared" si="25"/>
        <v>0.27749680846633701</v>
      </c>
      <c r="Z15" s="82">
        <f t="shared" si="27"/>
        <v>1</v>
      </c>
      <c r="AB15">
        <f t="shared" si="2"/>
        <v>1</v>
      </c>
      <c r="AC15">
        <f t="shared" si="3"/>
        <v>1</v>
      </c>
      <c r="AD15">
        <f t="shared" si="4"/>
        <v>1</v>
      </c>
      <c r="AE15">
        <f t="shared" si="5"/>
        <v>1</v>
      </c>
      <c r="AF15">
        <f t="shared" si="6"/>
        <v>1</v>
      </c>
      <c r="AG15">
        <f t="shared" si="7"/>
        <v>1</v>
      </c>
      <c r="AH15">
        <f t="shared" si="8"/>
        <v>1</v>
      </c>
      <c r="AI15">
        <f t="shared" si="9"/>
        <v>1</v>
      </c>
      <c r="AJ15">
        <f t="shared" si="10"/>
        <v>1</v>
      </c>
      <c r="AK15">
        <f t="shared" si="11"/>
        <v>1</v>
      </c>
      <c r="AL15">
        <f t="shared" si="12"/>
        <v>1</v>
      </c>
      <c r="AM15">
        <f t="shared" si="13"/>
        <v>1</v>
      </c>
      <c r="AN15">
        <f t="shared" si="14"/>
        <v>1</v>
      </c>
      <c r="AO15">
        <f t="shared" si="15"/>
        <v>1</v>
      </c>
      <c r="AP15">
        <f t="shared" si="16"/>
        <v>1</v>
      </c>
      <c r="AQ15">
        <f t="shared" si="17"/>
        <v>1</v>
      </c>
      <c r="AR15">
        <f t="shared" si="18"/>
        <v>1</v>
      </c>
      <c r="AS15">
        <f t="shared" si="19"/>
        <v>1</v>
      </c>
      <c r="AT15">
        <f t="shared" si="20"/>
        <v>1</v>
      </c>
      <c r="AU15">
        <f t="shared" si="21"/>
        <v>1</v>
      </c>
      <c r="AV15">
        <f t="shared" si="22"/>
        <v>1</v>
      </c>
      <c r="AW15">
        <f t="shared" si="23"/>
        <v>1</v>
      </c>
      <c r="AY15">
        <f t="shared" si="26"/>
        <v>1</v>
      </c>
      <c r="AZ15" t="b">
        <f t="shared" si="24"/>
        <v>1</v>
      </c>
    </row>
    <row r="16" spans="1:52" x14ac:dyDescent="0.25">
      <c r="A16" s="64" t="str">
        <f>'Table 2 - Final Demand 1997'!A20</f>
        <v>CPA_C109</v>
      </c>
      <c r="B16" s="64" t="str">
        <f>'Table 2 - Final Demand 1997'!B20</f>
        <v xml:space="preserve">Prepared animal feeds             </v>
      </c>
      <c r="C16" s="144">
        <f>IF(ISERROR('Table 2 - Final Demand 1997'!AB20),0,'Table 2 - Final Demand 1997'!AB20)</f>
        <v>0.10517444800269678</v>
      </c>
      <c r="D16" s="144">
        <f>IF(ISERROR('Table 2 - Final Demand 1998'!AB20),0,'Table 2 - Final Demand 1998'!AB20)</f>
        <v>0.1162085308056872</v>
      </c>
      <c r="E16" s="144">
        <f>IF(ISERROR('Table 2 - Final Demand 1999'!AB20),0,'Table 2 - Final Demand 1999'!AB20)</f>
        <v>0.12183478621834787</v>
      </c>
      <c r="F16" s="144">
        <f>IF(ISERROR('Table 2 - Final Demand 2000'!AB20),0,'Table 2 - Final Demand 2000'!AB20)</f>
        <v>0.12573040499697763</v>
      </c>
      <c r="G16" s="144">
        <f>IF(ISERROR('Table 2 - Final Demand 2001'!AB20),0,'Table 2 - Final Demand 2001'!AB20)</f>
        <v>0.13950965502278151</v>
      </c>
      <c r="H16" s="144">
        <f>IF(ISERROR('Table 2 - Final Demand 2002'!AB20),0,'Table 2 - Final Demand 2002'!AB20)</f>
        <v>0.13459983831851252</v>
      </c>
      <c r="I16" s="144">
        <f>IF(ISERROR('Table 2 - Final Demand 2003'!AB20),0,'Table 2 - Final Demand 2003'!AB20)</f>
        <v>0.16336633663366337</v>
      </c>
      <c r="J16" s="144">
        <f>IF(ISERROR('Table 2 - Final Demand 2004'!AB20),0,'Table 2 - Final Demand 2004'!AB20)</f>
        <v>0.1526916149689814</v>
      </c>
      <c r="K16" s="144">
        <f>IF(ISERROR('Table 2 - Final Demand 2005'!AB20),0,'Table 2 - Final Demand 2005'!AB20)</f>
        <v>0.16254125412541254</v>
      </c>
      <c r="L16" s="144">
        <f>IF(ISERROR('Table 2 - Final Demand 2006'!AB20),0,'Table 2 - Final Demand 2006'!AB20)</f>
        <v>0.17229927720257862</v>
      </c>
      <c r="M16" s="144">
        <f>IF(ISERROR('Table 2 - Final Demand 2007'!AB20),0,'Table 2 - Final Demand 2007'!AB20)</f>
        <v>0.17060508413891873</v>
      </c>
      <c r="N16" s="144">
        <f>IF(ISERROR('Table 2 - Final Demand 2008'!AB20),0,'Table 2 - Final Demand 2008'!AB20)</f>
        <v>0.18085106382978725</v>
      </c>
      <c r="O16" s="144">
        <f>IF(ISERROR('Table 2 - Final Demand 2009'!AB20),0,'Table 2 - Final Demand 2009'!AB20)</f>
        <v>0.18467164406521408</v>
      </c>
      <c r="P16" s="144">
        <f>IF(ISERROR('Table 2 - Final Demand 2010'!AB20),0,'Table 2 - Final Demand 2010'!AB20)</f>
        <v>0.18199052132701421</v>
      </c>
      <c r="Q16" s="144">
        <f>IF(ISERROR('Table 2 - Final Demand 2011'!AB20),0,'Table 2 - Final Demand 2011'!AB20)</f>
        <v>0.18197947028260042</v>
      </c>
      <c r="R16" s="144">
        <f>IF(ISERROR('Table 2 - Final Demand 2012'!AB20),0,'Table 2 - Final Demand 2012'!AB20)</f>
        <v>0.17914183551847437</v>
      </c>
      <c r="S16" s="144">
        <f>IF(ISERROR('Table 2 - Final Demand 2013'!AB20),0,'Table 2 - Final Demand 2013'!AB20)</f>
        <v>0.1875623545061523</v>
      </c>
      <c r="T16" s="144">
        <f>IF(ISERROR('Table 2 - Final Demand 2014'!AB20),0,'Table 2 - Final Demand 2014'!AB20)</f>
        <v>0.17592870731951538</v>
      </c>
      <c r="U16" s="144">
        <f>IF(ISERROR('Table 2 - Final Demand 2015'!AB20),0,'Table 2 - Final Demand 2015'!AB20)</f>
        <v>0.18311036789297658</v>
      </c>
      <c r="V16" s="144">
        <f>IF(ISERROR('Table 2 - Final Demand 2016'!AB20),0,'Table 2 - Final Demand 2016'!AB20)</f>
        <v>0.21076140022852394</v>
      </c>
      <c r="W16" s="144">
        <f>IF(ISERROR('Table 2 - Final Demand 2017'!AB20),0,'Table 2 - Final Demand 2017'!AB20)</f>
        <v>0.23344513655965501</v>
      </c>
      <c r="X16" s="144">
        <f>IF(ISERROR('Table 2 - Final Demand 2018'!AB20),0,'Table 2 - Final Demand 2018'!AB20)</f>
        <v>0.19998166147075006</v>
      </c>
      <c r="Y16" s="144">
        <f t="shared" si="25"/>
        <v>0.16654479061069186</v>
      </c>
      <c r="Z16" s="82">
        <f t="shared" si="27"/>
        <v>1</v>
      </c>
      <c r="AB16">
        <f t="shared" si="2"/>
        <v>1</v>
      </c>
      <c r="AC16">
        <f t="shared" si="3"/>
        <v>1</v>
      </c>
      <c r="AD16">
        <f t="shared" si="4"/>
        <v>1</v>
      </c>
      <c r="AE16">
        <f t="shared" si="5"/>
        <v>1</v>
      </c>
      <c r="AF16">
        <f t="shared" si="6"/>
        <v>1</v>
      </c>
      <c r="AG16">
        <f t="shared" si="7"/>
        <v>1</v>
      </c>
      <c r="AH16">
        <f t="shared" si="8"/>
        <v>1</v>
      </c>
      <c r="AI16">
        <f t="shared" si="9"/>
        <v>1</v>
      </c>
      <c r="AJ16">
        <f t="shared" si="10"/>
        <v>1</v>
      </c>
      <c r="AK16">
        <f t="shared" si="11"/>
        <v>1</v>
      </c>
      <c r="AL16">
        <f t="shared" si="12"/>
        <v>1</v>
      </c>
      <c r="AM16">
        <f t="shared" si="13"/>
        <v>1</v>
      </c>
      <c r="AN16">
        <f t="shared" si="14"/>
        <v>1</v>
      </c>
      <c r="AO16">
        <f t="shared" si="15"/>
        <v>1</v>
      </c>
      <c r="AP16">
        <f t="shared" si="16"/>
        <v>1</v>
      </c>
      <c r="AQ16">
        <f t="shared" si="17"/>
        <v>1</v>
      </c>
      <c r="AR16">
        <f t="shared" si="18"/>
        <v>1</v>
      </c>
      <c r="AS16">
        <f t="shared" si="19"/>
        <v>1</v>
      </c>
      <c r="AT16">
        <f t="shared" si="20"/>
        <v>1</v>
      </c>
      <c r="AU16">
        <f t="shared" si="21"/>
        <v>1</v>
      </c>
      <c r="AV16">
        <f t="shared" si="22"/>
        <v>1</v>
      </c>
      <c r="AW16">
        <f t="shared" si="23"/>
        <v>1</v>
      </c>
      <c r="AY16">
        <f t="shared" si="26"/>
        <v>1</v>
      </c>
      <c r="AZ16" t="b">
        <f t="shared" si="24"/>
        <v>1</v>
      </c>
    </row>
    <row r="17" spans="1:52" x14ac:dyDescent="0.25">
      <c r="A17" s="64" t="str">
        <f>'Table 2 - Final Demand 1997'!A21</f>
        <v>CPA_C11.01-6 &amp; C12</v>
      </c>
      <c r="B17" s="64" t="str">
        <f>'Table 2 - Final Demand 1997'!B21</f>
        <v>Alcoholic beverages  &amp; Tobacco products</v>
      </c>
      <c r="C17" s="144">
        <f>IF(ISERROR('Table 2 - Final Demand 1997'!AB21),0,'Table 2 - Final Demand 1997'!AB21)</f>
        <v>0.2531497216525051</v>
      </c>
      <c r="D17" s="144">
        <f>IF(ISERROR('Table 2 - Final Demand 1998'!AB21),0,'Table 2 - Final Demand 1998'!AB21)</f>
        <v>0.25234720297094437</v>
      </c>
      <c r="E17" s="144">
        <f>IF(ISERROR('Table 2 - Final Demand 1999'!AB21),0,'Table 2 - Final Demand 1999'!AB21)</f>
        <v>0.26330099024718767</v>
      </c>
      <c r="F17" s="144">
        <f>IF(ISERROR('Table 2 - Final Demand 2000'!AB21),0,'Table 2 - Final Demand 2000'!AB21)</f>
        <v>0.27104203496366136</v>
      </c>
      <c r="G17" s="144">
        <f>IF(ISERROR('Table 2 - Final Demand 2001'!AB21),0,'Table 2 - Final Demand 2001'!AB21)</f>
        <v>0.27599787377983959</v>
      </c>
      <c r="H17" s="144">
        <f>IF(ISERROR('Table 2 - Final Demand 2002'!AB21),0,'Table 2 - Final Demand 2002'!AB21)</f>
        <v>0.28266352386564525</v>
      </c>
      <c r="I17" s="144">
        <f>IF(ISERROR('Table 2 - Final Demand 2003'!AB21),0,'Table 2 - Final Demand 2003'!AB21)</f>
        <v>0.28092743283914839</v>
      </c>
      <c r="J17" s="144">
        <f>IF(ISERROR('Table 2 - Final Demand 2004'!AB21),0,'Table 2 - Final Demand 2004'!AB21)</f>
        <v>0.2762215554436146</v>
      </c>
      <c r="K17" s="144">
        <f>IF(ISERROR('Table 2 - Final Demand 2005'!AB21),0,'Table 2 - Final Demand 2005'!AB21)</f>
        <v>0.27886852347096297</v>
      </c>
      <c r="L17" s="144">
        <f>IF(ISERROR('Table 2 - Final Demand 2006'!AB21),0,'Table 2 - Final Demand 2006'!AB21)</f>
        <v>0.28361448372192971</v>
      </c>
      <c r="M17" s="144">
        <f>IF(ISERROR('Table 2 - Final Demand 2007'!AB21),0,'Table 2 - Final Demand 2007'!AB21)</f>
        <v>0.29650255241952495</v>
      </c>
      <c r="N17" s="144">
        <f>IF(ISERROR('Table 2 - Final Demand 2008'!AB21),0,'Table 2 - Final Demand 2008'!AB21)</f>
        <v>0.30923548144992802</v>
      </c>
      <c r="O17" s="144">
        <f>IF(ISERROR('Table 2 - Final Demand 2009'!AB21),0,'Table 2 - Final Demand 2009'!AB21)</f>
        <v>0.29707943925233643</v>
      </c>
      <c r="P17" s="144">
        <f>IF(ISERROR('Table 2 - Final Demand 2010'!AB21),0,'Table 2 - Final Demand 2010'!AB21)</f>
        <v>0.31718455654291855</v>
      </c>
      <c r="Q17" s="144">
        <f>IF(ISERROR('Table 2 - Final Demand 2011'!AB21),0,'Table 2 - Final Demand 2011'!AB21)</f>
        <v>0.32021016137391212</v>
      </c>
      <c r="R17" s="144">
        <f>IF(ISERROR('Table 2 - Final Demand 2012'!AB21),0,'Table 2 - Final Demand 2012'!AB21)</f>
        <v>0.32201036158735247</v>
      </c>
      <c r="S17" s="144">
        <f>IF(ISERROR('Table 2 - Final Demand 2013'!AB21),0,'Table 2 - Final Demand 2013'!AB21)</f>
        <v>0.30519414168937331</v>
      </c>
      <c r="T17" s="144">
        <f>IF(ISERROR('Table 2 - Final Demand 2014'!AB21),0,'Table 2 - Final Demand 2014'!AB21)</f>
        <v>0.30416052031648116</v>
      </c>
      <c r="U17" s="144">
        <f>IF(ISERROR('Table 2 - Final Demand 2015'!AB21),0,'Table 2 - Final Demand 2015'!AB21)</f>
        <v>0.30362126301365283</v>
      </c>
      <c r="V17" s="144">
        <f>IF(ISERROR('Table 2 - Final Demand 2016'!AB21),0,'Table 2 - Final Demand 2016'!AB21)</f>
        <v>0.3219095260969671</v>
      </c>
      <c r="W17" s="144">
        <f>IF(ISERROR('Table 2 - Final Demand 2017'!AB21),0,'Table 2 - Final Demand 2017'!AB21)</f>
        <v>0.32851529831316173</v>
      </c>
      <c r="X17" s="144">
        <f>IF(ISERROR('Table 2 - Final Demand 2018'!AB21),0,'Table 2 - Final Demand 2018'!AB21)</f>
        <v>0.31909859821375763</v>
      </c>
      <c r="Y17" s="144">
        <f t="shared" si="25"/>
        <v>0.2937661474193094</v>
      </c>
      <c r="Z17" s="82">
        <f t="shared" si="27"/>
        <v>1</v>
      </c>
      <c r="AB17">
        <f t="shared" si="2"/>
        <v>1</v>
      </c>
      <c r="AC17">
        <f t="shared" si="3"/>
        <v>1</v>
      </c>
      <c r="AD17">
        <f t="shared" si="4"/>
        <v>1</v>
      </c>
      <c r="AE17">
        <f t="shared" si="5"/>
        <v>1</v>
      </c>
      <c r="AF17">
        <f t="shared" si="6"/>
        <v>1</v>
      </c>
      <c r="AG17">
        <f t="shared" si="7"/>
        <v>1</v>
      </c>
      <c r="AH17">
        <f t="shared" si="8"/>
        <v>1</v>
      </c>
      <c r="AI17">
        <f t="shared" si="9"/>
        <v>1</v>
      </c>
      <c r="AJ17">
        <f t="shared" si="10"/>
        <v>1</v>
      </c>
      <c r="AK17">
        <f t="shared" si="11"/>
        <v>1</v>
      </c>
      <c r="AL17">
        <f t="shared" si="12"/>
        <v>1</v>
      </c>
      <c r="AM17">
        <f t="shared" si="13"/>
        <v>1</v>
      </c>
      <c r="AN17">
        <f t="shared" si="14"/>
        <v>1</v>
      </c>
      <c r="AO17">
        <f t="shared" si="15"/>
        <v>1</v>
      </c>
      <c r="AP17">
        <f t="shared" si="16"/>
        <v>1</v>
      </c>
      <c r="AQ17">
        <f t="shared" si="17"/>
        <v>1</v>
      </c>
      <c r="AR17">
        <f t="shared" si="18"/>
        <v>1</v>
      </c>
      <c r="AS17">
        <f t="shared" si="19"/>
        <v>1</v>
      </c>
      <c r="AT17">
        <f t="shared" si="20"/>
        <v>1</v>
      </c>
      <c r="AU17">
        <f t="shared" si="21"/>
        <v>1</v>
      </c>
      <c r="AV17">
        <f t="shared" si="22"/>
        <v>1</v>
      </c>
      <c r="AW17">
        <f t="shared" si="23"/>
        <v>1</v>
      </c>
      <c r="AY17">
        <f t="shared" si="26"/>
        <v>1</v>
      </c>
      <c r="AZ17" t="b">
        <f t="shared" si="24"/>
        <v>1</v>
      </c>
    </row>
    <row r="18" spans="1:52" x14ac:dyDescent="0.25">
      <c r="A18" s="64" t="str">
        <f>'Table 2 - Final Demand 1997'!A22</f>
        <v>CPA_C1107</v>
      </c>
      <c r="B18" s="64" t="str">
        <f>'Table 2 - Final Demand 1997'!B22</f>
        <v xml:space="preserve">Soft drinks              </v>
      </c>
      <c r="C18" s="144">
        <f>IF(ISERROR('Table 2 - Final Demand 1997'!AB22),0,'Table 2 - Final Demand 1997'!AB22)</f>
        <v>0.14688075809423531</v>
      </c>
      <c r="D18" s="144">
        <f>IF(ISERROR('Table 2 - Final Demand 1998'!AB22),0,'Table 2 - Final Demand 1998'!AB22)</f>
        <v>0.13626176602420439</v>
      </c>
      <c r="E18" s="144">
        <f>IF(ISERROR('Table 2 - Final Demand 1999'!AB22),0,'Table 2 - Final Demand 1999'!AB22)</f>
        <v>0.1527552674230146</v>
      </c>
      <c r="F18" s="144">
        <f>IF(ISERROR('Table 2 - Final Demand 2000'!AB22),0,'Table 2 - Final Demand 2000'!AB22)</f>
        <v>0.14867498051441932</v>
      </c>
      <c r="G18" s="144">
        <f>IF(ISERROR('Table 2 - Final Demand 2001'!AB22),0,'Table 2 - Final Demand 2001'!AB22)</f>
        <v>0.1509914498817537</v>
      </c>
      <c r="H18" s="144">
        <f>IF(ISERROR('Table 2 - Final Demand 2002'!AB22),0,'Table 2 - Final Demand 2002'!AB22)</f>
        <v>0.14664472481258001</v>
      </c>
      <c r="I18" s="144">
        <f>IF(ISERROR('Table 2 - Final Demand 2003'!AB22),0,'Table 2 - Final Demand 2003'!AB22)</f>
        <v>0.1567858892699657</v>
      </c>
      <c r="J18" s="144">
        <f>IF(ISERROR('Table 2 - Final Demand 2004'!AB22),0,'Table 2 - Final Demand 2004'!AB22)</f>
        <v>0.15782887533239481</v>
      </c>
      <c r="K18" s="144">
        <f>IF(ISERROR('Table 2 - Final Demand 2005'!AB22),0,'Table 2 - Final Demand 2005'!AB22)</f>
        <v>0.17091988130563798</v>
      </c>
      <c r="L18" s="144">
        <f>IF(ISERROR('Table 2 - Final Demand 2006'!AB22),0,'Table 2 - Final Demand 2006'!AB22)</f>
        <v>0.18501752336448599</v>
      </c>
      <c r="M18" s="144">
        <f>IF(ISERROR('Table 2 - Final Demand 2007'!AB22),0,'Table 2 - Final Demand 2007'!AB22)</f>
        <v>0.17710643015521063</v>
      </c>
      <c r="N18" s="144">
        <f>IF(ISERROR('Table 2 - Final Demand 2008'!AB22),0,'Table 2 - Final Demand 2008'!AB22)</f>
        <v>0.17847358121330725</v>
      </c>
      <c r="O18" s="144">
        <f>IF(ISERROR('Table 2 - Final Demand 2009'!AB22),0,'Table 2 - Final Demand 2009'!AB22)</f>
        <v>0.18354120811934457</v>
      </c>
      <c r="P18" s="144">
        <f>IF(ISERROR('Table 2 - Final Demand 2010'!AB22),0,'Table 2 - Final Demand 2010'!AB22)</f>
        <v>0.18834469931804093</v>
      </c>
      <c r="Q18" s="144">
        <f>IF(ISERROR('Table 2 - Final Demand 2011'!AB22),0,'Table 2 - Final Demand 2011'!AB22)</f>
        <v>0.19815837937384898</v>
      </c>
      <c r="R18" s="144">
        <f>IF(ISERROR('Table 2 - Final Demand 2012'!AB22),0,'Table 2 - Final Demand 2012'!AB22)</f>
        <v>0.18937116748827704</v>
      </c>
      <c r="S18" s="144">
        <f>IF(ISERROR('Table 2 - Final Demand 2013'!AB22),0,'Table 2 - Final Demand 2013'!AB22)</f>
        <v>0.19910179640718562</v>
      </c>
      <c r="T18" s="144">
        <f>IF(ISERROR('Table 2 - Final Demand 2014'!AB22),0,'Table 2 - Final Demand 2014'!AB22)</f>
        <v>0.20032679738562092</v>
      </c>
      <c r="U18" s="144">
        <f>IF(ISERROR('Table 2 - Final Demand 2015'!AB22),0,'Table 2 - Final Demand 2015'!AB22)</f>
        <v>0.20868316394167036</v>
      </c>
      <c r="V18" s="144">
        <f>IF(ISERROR('Table 2 - Final Demand 2016'!AB22),0,'Table 2 - Final Demand 2016'!AB22)</f>
        <v>0.22925902469917669</v>
      </c>
      <c r="W18" s="144">
        <f>IF(ISERROR('Table 2 - Final Demand 2017'!AB22),0,'Table 2 - Final Demand 2017'!AB22)</f>
        <v>0.21748293857888398</v>
      </c>
      <c r="X18" s="144">
        <f>IF(ISERROR('Table 2 - Final Demand 2018'!AB22),0,'Table 2 - Final Demand 2018'!AB22)</f>
        <v>0.21315214292502138</v>
      </c>
      <c r="Y18" s="144">
        <f t="shared" si="25"/>
        <v>0.17889829298310367</v>
      </c>
      <c r="Z18" s="82">
        <f t="shared" si="27"/>
        <v>1</v>
      </c>
      <c r="AB18">
        <f t="shared" si="2"/>
        <v>1</v>
      </c>
      <c r="AC18">
        <f t="shared" si="3"/>
        <v>1</v>
      </c>
      <c r="AD18">
        <f t="shared" si="4"/>
        <v>1</v>
      </c>
      <c r="AE18">
        <f t="shared" si="5"/>
        <v>1</v>
      </c>
      <c r="AF18">
        <f t="shared" si="6"/>
        <v>1</v>
      </c>
      <c r="AG18">
        <f t="shared" si="7"/>
        <v>1</v>
      </c>
      <c r="AH18">
        <f t="shared" si="8"/>
        <v>1</v>
      </c>
      <c r="AI18">
        <f t="shared" si="9"/>
        <v>1</v>
      </c>
      <c r="AJ18">
        <f t="shared" si="10"/>
        <v>1</v>
      </c>
      <c r="AK18">
        <f t="shared" si="11"/>
        <v>1</v>
      </c>
      <c r="AL18">
        <f t="shared" si="12"/>
        <v>1</v>
      </c>
      <c r="AM18">
        <f t="shared" si="13"/>
        <v>1</v>
      </c>
      <c r="AN18">
        <f t="shared" si="14"/>
        <v>1</v>
      </c>
      <c r="AO18">
        <f t="shared" si="15"/>
        <v>1</v>
      </c>
      <c r="AP18">
        <f t="shared" si="16"/>
        <v>1</v>
      </c>
      <c r="AQ18">
        <f t="shared" si="17"/>
        <v>1</v>
      </c>
      <c r="AR18">
        <f t="shared" si="18"/>
        <v>1</v>
      </c>
      <c r="AS18">
        <f t="shared" si="19"/>
        <v>1</v>
      </c>
      <c r="AT18">
        <f t="shared" si="20"/>
        <v>1</v>
      </c>
      <c r="AU18">
        <f t="shared" si="21"/>
        <v>1</v>
      </c>
      <c r="AV18">
        <f t="shared" si="22"/>
        <v>1</v>
      </c>
      <c r="AW18">
        <f t="shared" si="23"/>
        <v>1</v>
      </c>
      <c r="AY18">
        <f t="shared" si="26"/>
        <v>1</v>
      </c>
      <c r="AZ18" t="b">
        <f t="shared" si="24"/>
        <v>1</v>
      </c>
    </row>
    <row r="19" spans="1:52" x14ac:dyDescent="0.25">
      <c r="A19" s="64" t="str">
        <f>'Table 2 - Final Demand 1997'!A23</f>
        <v>CPA_C13</v>
      </c>
      <c r="B19" s="64" t="str">
        <f>'Table 2 - Final Demand 1997'!B23</f>
        <v xml:space="preserve">Textiles               </v>
      </c>
      <c r="C19" s="144">
        <f>IF(ISERROR('Table 2 - Final Demand 1997'!AB23),0,'Table 2 - Final Demand 1997'!AB23)</f>
        <v>0.37086187214611871</v>
      </c>
      <c r="D19" s="144">
        <f>IF(ISERROR('Table 2 - Final Demand 1998'!AB23),0,'Table 2 - Final Demand 1998'!AB23)</f>
        <v>0.36145562926641667</v>
      </c>
      <c r="E19" s="144">
        <f>IF(ISERROR('Table 2 - Final Demand 1999'!AB23),0,'Table 2 - Final Demand 1999'!AB23)</f>
        <v>0.34477656111275523</v>
      </c>
      <c r="F19" s="144">
        <f>IF(ISERROR('Table 2 - Final Demand 2000'!AB23),0,'Table 2 - Final Demand 2000'!AB23)</f>
        <v>0.34937709511182269</v>
      </c>
      <c r="G19" s="144">
        <f>IF(ISERROR('Table 2 - Final Demand 2001'!AB23),0,'Table 2 - Final Demand 2001'!AB23)</f>
        <v>0.35255767301905716</v>
      </c>
      <c r="H19" s="144">
        <f>IF(ISERROR('Table 2 - Final Demand 2002'!AB23),0,'Table 2 - Final Demand 2002'!AB23)</f>
        <v>0.3463064713064713</v>
      </c>
      <c r="I19" s="144">
        <f>IF(ISERROR('Table 2 - Final Demand 2003'!AB23),0,'Table 2 - Final Demand 2003'!AB23)</f>
        <v>0.36332713260696253</v>
      </c>
      <c r="J19" s="144">
        <f>IF(ISERROR('Table 2 - Final Demand 2004'!AB23),0,'Table 2 - Final Demand 2004'!AB23)</f>
        <v>0.35659591962588005</v>
      </c>
      <c r="K19" s="144">
        <f>IF(ISERROR('Table 2 - Final Demand 2005'!AB23),0,'Table 2 - Final Demand 2005'!AB23)</f>
        <v>0.34564782654457427</v>
      </c>
      <c r="L19" s="144">
        <f>IF(ISERROR('Table 2 - Final Demand 2006'!AB23),0,'Table 2 - Final Demand 2006'!AB23)</f>
        <v>0.35793609219486644</v>
      </c>
      <c r="M19" s="144">
        <f>IF(ISERROR('Table 2 - Final Demand 2007'!AB23),0,'Table 2 - Final Demand 2007'!AB23)</f>
        <v>0.34281579078704399</v>
      </c>
      <c r="N19" s="144">
        <f>IF(ISERROR('Table 2 - Final Demand 2008'!AB23),0,'Table 2 - Final Demand 2008'!AB23)</f>
        <v>0.37016993181080204</v>
      </c>
      <c r="O19" s="144">
        <f>IF(ISERROR('Table 2 - Final Demand 2009'!AB23),0,'Table 2 - Final Demand 2009'!AB23)</f>
        <v>0.34252284019874979</v>
      </c>
      <c r="P19" s="144">
        <f>IF(ISERROR('Table 2 - Final Demand 2010'!AB23),0,'Table 2 - Final Demand 2010'!AB23)</f>
        <v>0.34908201955697465</v>
      </c>
      <c r="Q19" s="144">
        <f>IF(ISERROR('Table 2 - Final Demand 2011'!AB23),0,'Table 2 - Final Demand 2011'!AB23)</f>
        <v>0.37628814407203603</v>
      </c>
      <c r="R19" s="144">
        <f>IF(ISERROR('Table 2 - Final Demand 2012'!AB23),0,'Table 2 - Final Demand 2012'!AB23)</f>
        <v>0.37210003012955711</v>
      </c>
      <c r="S19" s="144">
        <f>IF(ISERROR('Table 2 - Final Demand 2013'!AB23),0,'Table 2 - Final Demand 2013'!AB23)</f>
        <v>0.39005541715389702</v>
      </c>
      <c r="T19" s="144">
        <f>IF(ISERROR('Table 2 - Final Demand 2014'!AB23),0,'Table 2 - Final Demand 2014'!AB23)</f>
        <v>0.37325133790254439</v>
      </c>
      <c r="U19" s="144">
        <f>IF(ISERROR('Table 2 - Final Demand 2015'!AB23),0,'Table 2 - Final Demand 2015'!AB23)</f>
        <v>0.35021152252605869</v>
      </c>
      <c r="V19" s="144">
        <f>IF(ISERROR('Table 2 - Final Demand 2016'!AB23),0,'Table 2 - Final Demand 2016'!AB23)</f>
        <v>0.35014338385907418</v>
      </c>
      <c r="W19" s="144">
        <f>IF(ISERROR('Table 2 - Final Demand 2017'!AB23),0,'Table 2 - Final Demand 2017'!AB23)</f>
        <v>0.34496376672673595</v>
      </c>
      <c r="X19" s="144">
        <f>IF(ISERROR('Table 2 - Final Demand 2018'!AB23),0,'Table 2 - Final Demand 2018'!AB23)</f>
        <v>0.343800137520055</v>
      </c>
      <c r="Y19" s="144">
        <f t="shared" si="25"/>
        <v>0.35701120887174792</v>
      </c>
      <c r="Z19" s="82">
        <f t="shared" si="27"/>
        <v>1</v>
      </c>
      <c r="AB19">
        <f t="shared" si="2"/>
        <v>1</v>
      </c>
      <c r="AC19">
        <f t="shared" si="3"/>
        <v>1</v>
      </c>
      <c r="AD19">
        <f t="shared" si="4"/>
        <v>1</v>
      </c>
      <c r="AE19">
        <f t="shared" si="5"/>
        <v>1</v>
      </c>
      <c r="AF19">
        <f t="shared" si="6"/>
        <v>1</v>
      </c>
      <c r="AG19">
        <f t="shared" si="7"/>
        <v>1</v>
      </c>
      <c r="AH19">
        <f t="shared" si="8"/>
        <v>1</v>
      </c>
      <c r="AI19">
        <f t="shared" si="9"/>
        <v>1</v>
      </c>
      <c r="AJ19">
        <f t="shared" si="10"/>
        <v>1</v>
      </c>
      <c r="AK19">
        <f t="shared" si="11"/>
        <v>1</v>
      </c>
      <c r="AL19">
        <f t="shared" si="12"/>
        <v>1</v>
      </c>
      <c r="AM19">
        <f t="shared" si="13"/>
        <v>1</v>
      </c>
      <c r="AN19">
        <f t="shared" si="14"/>
        <v>1</v>
      </c>
      <c r="AO19">
        <f t="shared" si="15"/>
        <v>1</v>
      </c>
      <c r="AP19">
        <f t="shared" si="16"/>
        <v>1</v>
      </c>
      <c r="AQ19">
        <f t="shared" si="17"/>
        <v>1</v>
      </c>
      <c r="AR19">
        <f t="shared" si="18"/>
        <v>1</v>
      </c>
      <c r="AS19">
        <f t="shared" si="19"/>
        <v>1</v>
      </c>
      <c r="AT19">
        <f t="shared" si="20"/>
        <v>1</v>
      </c>
      <c r="AU19">
        <f t="shared" si="21"/>
        <v>1</v>
      </c>
      <c r="AV19">
        <f t="shared" si="22"/>
        <v>1</v>
      </c>
      <c r="AW19">
        <f t="shared" si="23"/>
        <v>1</v>
      </c>
      <c r="AY19">
        <f t="shared" si="26"/>
        <v>1</v>
      </c>
      <c r="AZ19" t="b">
        <f t="shared" si="24"/>
        <v>1</v>
      </c>
    </row>
    <row r="20" spans="1:52" x14ac:dyDescent="0.25">
      <c r="A20" s="64" t="str">
        <f>'Table 2 - Final Demand 1997'!A24</f>
        <v>CPA_C14</v>
      </c>
      <c r="B20" s="64" t="str">
        <f>'Table 2 - Final Demand 1997'!B24</f>
        <v xml:space="preserve">Wearing apparel              </v>
      </c>
      <c r="C20" s="144">
        <f>IF(ISERROR('Table 2 - Final Demand 1997'!AB24),0,'Table 2 - Final Demand 1997'!AB24)</f>
        <v>0.4770160420113661</v>
      </c>
      <c r="D20" s="144">
        <f>IF(ISERROR('Table 2 - Final Demand 1998'!AB24),0,'Table 2 - Final Demand 1998'!AB24)</f>
        <v>0.45942500587071017</v>
      </c>
      <c r="E20" s="144">
        <f>IF(ISERROR('Table 2 - Final Demand 1999'!AB24),0,'Table 2 - Final Demand 1999'!AB24)</f>
        <v>0.45469167175989966</v>
      </c>
      <c r="F20" s="144">
        <f>IF(ISERROR('Table 2 - Final Demand 2000'!AB24),0,'Table 2 - Final Demand 2000'!AB24)</f>
        <v>0.46644714777889568</v>
      </c>
      <c r="G20" s="144">
        <f>IF(ISERROR('Table 2 - Final Demand 2001'!AB24),0,'Table 2 - Final Demand 2001'!AB24)</f>
        <v>0.46617388040308377</v>
      </c>
      <c r="H20" s="144">
        <f>IF(ISERROR('Table 2 - Final Demand 2002'!AB24),0,'Table 2 - Final Demand 2002'!AB24)</f>
        <v>0.44919313833061258</v>
      </c>
      <c r="I20" s="144">
        <f>IF(ISERROR('Table 2 - Final Demand 2003'!AB24),0,'Table 2 - Final Demand 2003'!AB24)</f>
        <v>0.44451202514001875</v>
      </c>
      <c r="J20" s="144">
        <f>IF(ISERROR('Table 2 - Final Demand 2004'!AB24),0,'Table 2 - Final Demand 2004'!AB24)</f>
        <v>0.45457986373959119</v>
      </c>
      <c r="K20" s="144">
        <f>IF(ISERROR('Table 2 - Final Demand 2005'!AB24),0,'Table 2 - Final Demand 2005'!AB24)</f>
        <v>0.46503091666050794</v>
      </c>
      <c r="L20" s="144">
        <f>IF(ISERROR('Table 2 - Final Demand 2006'!AB24),0,'Table 2 - Final Demand 2006'!AB24)</f>
        <v>0.46621123039204015</v>
      </c>
      <c r="M20" s="144">
        <f>IF(ISERROR('Table 2 - Final Demand 2007'!AB24),0,'Table 2 - Final Demand 2007'!AB24)</f>
        <v>0.46675008531452622</v>
      </c>
      <c r="N20" s="144">
        <f>IF(ISERROR('Table 2 - Final Demand 2008'!AB24),0,'Table 2 - Final Demand 2008'!AB24)</f>
        <v>0.47539218701937863</v>
      </c>
      <c r="O20" s="144">
        <f>IF(ISERROR('Table 2 - Final Demand 2009'!AB24),0,'Table 2 - Final Demand 2009'!AB24)</f>
        <v>0.49368567209573977</v>
      </c>
      <c r="P20" s="144">
        <f>IF(ISERROR('Table 2 - Final Demand 2010'!AB24),0,'Table 2 - Final Demand 2010'!AB24)</f>
        <v>0.49949290060851925</v>
      </c>
      <c r="Q20" s="144">
        <f>IF(ISERROR('Table 2 - Final Demand 2011'!AB24),0,'Table 2 - Final Demand 2011'!AB24)</f>
        <v>0.51262580606279762</v>
      </c>
      <c r="R20" s="144">
        <f>IF(ISERROR('Table 2 - Final Demand 2012'!AB24),0,'Table 2 - Final Demand 2012'!AB24)</f>
        <v>0.50134602629628189</v>
      </c>
      <c r="S20" s="144">
        <f>IF(ISERROR('Table 2 - Final Demand 2013'!AB24),0,'Table 2 - Final Demand 2013'!AB24)</f>
        <v>0.49313546977421702</v>
      </c>
      <c r="T20" s="144">
        <f>IF(ISERROR('Table 2 - Final Demand 2014'!AB24),0,'Table 2 - Final Demand 2014'!AB24)</f>
        <v>0.50130975193825711</v>
      </c>
      <c r="U20" s="144">
        <f>IF(ISERROR('Table 2 - Final Demand 2015'!AB24),0,'Table 2 - Final Demand 2015'!AB24)</f>
        <v>0.49469498265504697</v>
      </c>
      <c r="V20" s="144">
        <f>IF(ISERROR('Table 2 - Final Demand 2016'!AB24),0,'Table 2 - Final Demand 2016'!AB24)</f>
        <v>0.53457063801556615</v>
      </c>
      <c r="W20" s="144">
        <f>IF(ISERROR('Table 2 - Final Demand 2017'!AB24),0,'Table 2 - Final Demand 2017'!AB24)</f>
        <v>0.55474184695896356</v>
      </c>
      <c r="X20" s="144">
        <f>IF(ISERROR('Table 2 - Final Demand 2018'!AB24),0,'Table 2 - Final Demand 2018'!AB24)</f>
        <v>0.54587498832103154</v>
      </c>
      <c r="Y20" s="144">
        <f t="shared" si="25"/>
        <v>0.48531369441577504</v>
      </c>
      <c r="Z20" s="82">
        <f t="shared" si="27"/>
        <v>1</v>
      </c>
      <c r="AB20">
        <f t="shared" si="2"/>
        <v>1</v>
      </c>
      <c r="AC20">
        <f t="shared" si="3"/>
        <v>1</v>
      </c>
      <c r="AD20">
        <f t="shared" si="4"/>
        <v>1</v>
      </c>
      <c r="AE20">
        <f t="shared" si="5"/>
        <v>1</v>
      </c>
      <c r="AF20">
        <f t="shared" si="6"/>
        <v>1</v>
      </c>
      <c r="AG20">
        <f t="shared" si="7"/>
        <v>1</v>
      </c>
      <c r="AH20">
        <f t="shared" si="8"/>
        <v>1</v>
      </c>
      <c r="AI20">
        <f t="shared" si="9"/>
        <v>1</v>
      </c>
      <c r="AJ20">
        <f t="shared" si="10"/>
        <v>1</v>
      </c>
      <c r="AK20">
        <f t="shared" si="11"/>
        <v>1</v>
      </c>
      <c r="AL20">
        <f t="shared" si="12"/>
        <v>1</v>
      </c>
      <c r="AM20">
        <f t="shared" si="13"/>
        <v>1</v>
      </c>
      <c r="AN20">
        <f t="shared" si="14"/>
        <v>1</v>
      </c>
      <c r="AO20">
        <f t="shared" si="15"/>
        <v>1</v>
      </c>
      <c r="AP20">
        <f t="shared" si="16"/>
        <v>1</v>
      </c>
      <c r="AQ20">
        <f t="shared" si="17"/>
        <v>1</v>
      </c>
      <c r="AR20">
        <f t="shared" si="18"/>
        <v>1</v>
      </c>
      <c r="AS20">
        <f t="shared" si="19"/>
        <v>1</v>
      </c>
      <c r="AT20">
        <f t="shared" si="20"/>
        <v>1</v>
      </c>
      <c r="AU20">
        <f t="shared" si="21"/>
        <v>1</v>
      </c>
      <c r="AV20">
        <f t="shared" si="22"/>
        <v>1</v>
      </c>
      <c r="AW20">
        <f t="shared" si="23"/>
        <v>1</v>
      </c>
      <c r="AY20">
        <f t="shared" si="26"/>
        <v>1</v>
      </c>
      <c r="AZ20" t="b">
        <f t="shared" si="24"/>
        <v>1</v>
      </c>
    </row>
    <row r="21" spans="1:52" x14ac:dyDescent="0.25">
      <c r="A21" s="64" t="str">
        <f>'Table 2 - Final Demand 1997'!A25</f>
        <v>CPA_C15</v>
      </c>
      <c r="B21" s="64" t="str">
        <f>'Table 2 - Final Demand 1997'!B25</f>
        <v xml:space="preserve">Leather and related products            </v>
      </c>
      <c r="C21" s="144">
        <f>IF(ISERROR('Table 2 - Final Demand 1997'!AB25),0,'Table 2 - Final Demand 1997'!AB25)</f>
        <v>0.60844764362352299</v>
      </c>
      <c r="D21" s="144">
        <f>IF(ISERROR('Table 2 - Final Demand 1998'!AB25),0,'Table 2 - Final Demand 1998'!AB25)</f>
        <v>0.60468663338879647</v>
      </c>
      <c r="E21" s="144">
        <f>IF(ISERROR('Table 2 - Final Demand 1999'!AB25),0,'Table 2 - Final Demand 1999'!AB25)</f>
        <v>0.62785262579048662</v>
      </c>
      <c r="F21" s="144">
        <f>IF(ISERROR('Table 2 - Final Demand 2000'!AB25),0,'Table 2 - Final Demand 2000'!AB25)</f>
        <v>0.64050149904606157</v>
      </c>
      <c r="G21" s="144">
        <f>IF(ISERROR('Table 2 - Final Demand 2001'!AB25),0,'Table 2 - Final Demand 2001'!AB25)</f>
        <v>0.6332403651115619</v>
      </c>
      <c r="H21" s="144">
        <f>IF(ISERROR('Table 2 - Final Demand 2002'!AB25),0,'Table 2 - Final Demand 2002'!AB25)</f>
        <v>0.59952941176470587</v>
      </c>
      <c r="I21" s="144">
        <f>IF(ISERROR('Table 2 - Final Demand 2003'!AB25),0,'Table 2 - Final Demand 2003'!AB25)</f>
        <v>0.57647727272727278</v>
      </c>
      <c r="J21" s="144">
        <f>IF(ISERROR('Table 2 - Final Demand 2004'!AB25),0,'Table 2 - Final Demand 2004'!AB25)</f>
        <v>0.5768977621763931</v>
      </c>
      <c r="K21" s="144">
        <f>IF(ISERROR('Table 2 - Final Demand 2005'!AB25),0,'Table 2 - Final Demand 2005'!AB25)</f>
        <v>0.60455284552845523</v>
      </c>
      <c r="L21" s="144">
        <f>IF(ISERROR('Table 2 - Final Demand 2006'!AB25),0,'Table 2 - Final Demand 2006'!AB25)</f>
        <v>0.58847250909806237</v>
      </c>
      <c r="M21" s="144">
        <f>IF(ISERROR('Table 2 - Final Demand 2007'!AB25),0,'Table 2 - Final Demand 2007'!AB25)</f>
        <v>0.60704015865146255</v>
      </c>
      <c r="N21" s="144">
        <f>IF(ISERROR('Table 2 - Final Demand 2008'!AB25),0,'Table 2 - Final Demand 2008'!AB25)</f>
        <v>0.62249379415696005</v>
      </c>
      <c r="O21" s="144">
        <f>IF(ISERROR('Table 2 - Final Demand 2009'!AB25),0,'Table 2 - Final Demand 2009'!AB25)</f>
        <v>0.60801882523305273</v>
      </c>
      <c r="P21" s="144">
        <f>IF(ISERROR('Table 2 - Final Demand 2010'!AB25),0,'Table 2 - Final Demand 2010'!AB25)</f>
        <v>0.65795601552393268</v>
      </c>
      <c r="Q21" s="144">
        <f>IF(ISERROR('Table 2 - Final Demand 2011'!AB25),0,'Table 2 - Final Demand 2011'!AB25)</f>
        <v>0.67630399864739199</v>
      </c>
      <c r="R21" s="144">
        <f>IF(ISERROR('Table 2 - Final Demand 2012'!AB25),0,'Table 2 - Final Demand 2012'!AB25)</f>
        <v>0.65789269954323759</v>
      </c>
      <c r="S21" s="144">
        <f>IF(ISERROR('Table 2 - Final Demand 2013'!AB25),0,'Table 2 - Final Demand 2013'!AB25)</f>
        <v>0.65619357168652948</v>
      </c>
      <c r="T21" s="144">
        <f>IF(ISERROR('Table 2 - Final Demand 2014'!AB25),0,'Table 2 - Final Demand 2014'!AB25)</f>
        <v>0.66099124560556977</v>
      </c>
      <c r="U21" s="144">
        <f>IF(ISERROR('Table 2 - Final Demand 2015'!AB25),0,'Table 2 - Final Demand 2015'!AB25)</f>
        <v>0.66645346977934117</v>
      </c>
      <c r="V21" s="144">
        <f>IF(ISERROR('Table 2 - Final Demand 2016'!AB25),0,'Table 2 - Final Demand 2016'!AB25)</f>
        <v>0.73749441001724914</v>
      </c>
      <c r="W21" s="144">
        <f>IF(ISERROR('Table 2 - Final Demand 2017'!AB25),0,'Table 2 - Final Demand 2017'!AB25)</f>
        <v>0.74264267842249498</v>
      </c>
      <c r="X21" s="144">
        <f>IF(ISERROR('Table 2 - Final Demand 2018'!AB25),0,'Table 2 - Final Demand 2018'!AB25)</f>
        <v>0.74776640435477193</v>
      </c>
      <c r="Y21" s="144">
        <f t="shared" si="25"/>
        <v>0.64099571999442329</v>
      </c>
      <c r="Z21" s="82">
        <f t="shared" si="27"/>
        <v>1</v>
      </c>
      <c r="AB21">
        <f t="shared" si="2"/>
        <v>1</v>
      </c>
      <c r="AC21">
        <f t="shared" si="3"/>
        <v>1</v>
      </c>
      <c r="AD21">
        <f t="shared" si="4"/>
        <v>1</v>
      </c>
      <c r="AE21">
        <f t="shared" si="5"/>
        <v>1</v>
      </c>
      <c r="AF21">
        <f t="shared" si="6"/>
        <v>1</v>
      </c>
      <c r="AG21">
        <f t="shared" si="7"/>
        <v>1</v>
      </c>
      <c r="AH21">
        <f t="shared" si="8"/>
        <v>1</v>
      </c>
      <c r="AI21">
        <f t="shared" si="9"/>
        <v>1</v>
      </c>
      <c r="AJ21">
        <f t="shared" si="10"/>
        <v>1</v>
      </c>
      <c r="AK21">
        <f t="shared" si="11"/>
        <v>1</v>
      </c>
      <c r="AL21">
        <f t="shared" si="12"/>
        <v>1</v>
      </c>
      <c r="AM21">
        <f t="shared" si="13"/>
        <v>1</v>
      </c>
      <c r="AN21">
        <f t="shared" si="14"/>
        <v>1</v>
      </c>
      <c r="AO21">
        <f t="shared" si="15"/>
        <v>1</v>
      </c>
      <c r="AP21">
        <f t="shared" si="16"/>
        <v>1</v>
      </c>
      <c r="AQ21">
        <f t="shared" si="17"/>
        <v>1</v>
      </c>
      <c r="AR21">
        <f t="shared" si="18"/>
        <v>1</v>
      </c>
      <c r="AS21">
        <f t="shared" si="19"/>
        <v>1</v>
      </c>
      <c r="AT21">
        <f t="shared" si="20"/>
        <v>1</v>
      </c>
      <c r="AU21">
        <f t="shared" si="21"/>
        <v>1</v>
      </c>
      <c r="AV21">
        <f t="shared" si="22"/>
        <v>1</v>
      </c>
      <c r="AW21">
        <f t="shared" si="23"/>
        <v>1</v>
      </c>
      <c r="AY21">
        <f t="shared" si="26"/>
        <v>1</v>
      </c>
      <c r="AZ21" t="b">
        <f t="shared" si="24"/>
        <v>1</v>
      </c>
    </row>
    <row r="22" spans="1:52" x14ac:dyDescent="0.25">
      <c r="A22" s="64" t="str">
        <f>'Table 2 - Final Demand 1997'!A26</f>
        <v>CPA_C16</v>
      </c>
      <c r="B22" s="64" t="str">
        <f>'Table 2 - Final Demand 1997'!B26</f>
        <v>Wood and of products of wood and cork, except furniture; articles of straw and plaiting materials</v>
      </c>
      <c r="C22" s="144">
        <f>IF(ISERROR('Table 2 - Final Demand 1997'!AB26),0,'Table 2 - Final Demand 1997'!AB26)</f>
        <v>0.34708831469340534</v>
      </c>
      <c r="D22" s="144">
        <f>IF(ISERROR('Table 2 - Final Demand 1998'!AB26),0,'Table 2 - Final Demand 1998'!AB26)</f>
        <v>0.34224035803606689</v>
      </c>
      <c r="E22" s="144">
        <f>IF(ISERROR('Table 2 - Final Demand 1999'!AB26),0,'Table 2 - Final Demand 1999'!AB26)</f>
        <v>0.34391668783337564</v>
      </c>
      <c r="F22" s="144">
        <f>IF(ISERROR('Table 2 - Final Demand 2000'!AB26),0,'Table 2 - Final Demand 2000'!AB26)</f>
        <v>0.34053677239456259</v>
      </c>
      <c r="G22" s="144">
        <f>IF(ISERROR('Table 2 - Final Demand 2001'!AB26),0,'Table 2 - Final Demand 2001'!AB26)</f>
        <v>0.33655770513675781</v>
      </c>
      <c r="H22" s="144">
        <f>IF(ISERROR('Table 2 - Final Demand 2002'!AB26),0,'Table 2 - Final Demand 2002'!AB26)</f>
        <v>0.33399790136411334</v>
      </c>
      <c r="I22" s="144">
        <f>IF(ISERROR('Table 2 - Final Demand 2003'!AB26),0,'Table 2 - Final Demand 2003'!AB26)</f>
        <v>0.35106712032168264</v>
      </c>
      <c r="J22" s="144">
        <f>IF(ISERROR('Table 2 - Final Demand 2004'!AB26),0,'Table 2 - Final Demand 2004'!AB26)</f>
        <v>0.3325989079413737</v>
      </c>
      <c r="K22" s="144">
        <f>IF(ISERROR('Table 2 - Final Demand 2005'!AB26),0,'Table 2 - Final Demand 2005'!AB26)</f>
        <v>0.31651247546958228</v>
      </c>
      <c r="L22" s="144">
        <f>IF(ISERROR('Table 2 - Final Demand 2006'!AB26),0,'Table 2 - Final Demand 2006'!AB26)</f>
        <v>0.31850801807389034</v>
      </c>
      <c r="M22" s="144">
        <f>IF(ISERROR('Table 2 - Final Demand 2007'!AB26),0,'Table 2 - Final Demand 2007'!AB26)</f>
        <v>0.33478332239001968</v>
      </c>
      <c r="N22" s="144">
        <f>IF(ISERROR('Table 2 - Final Demand 2008'!AB26),0,'Table 2 - Final Demand 2008'!AB26)</f>
        <v>0.3073294312920416</v>
      </c>
      <c r="O22" s="144">
        <f>IF(ISERROR('Table 2 - Final Demand 2009'!AB26),0,'Table 2 - Final Demand 2009'!AB26)</f>
        <v>0.32542444374143203</v>
      </c>
      <c r="P22" s="144">
        <f>IF(ISERROR('Table 2 - Final Demand 2010'!AB26),0,'Table 2 - Final Demand 2010'!AB26)</f>
        <v>0.32506479081821549</v>
      </c>
      <c r="Q22" s="144">
        <f>IF(ISERROR('Table 2 - Final Demand 2011'!AB26),0,'Table 2 - Final Demand 2011'!AB26)</f>
        <v>0.32854268467950559</v>
      </c>
      <c r="R22" s="144">
        <f>IF(ISERROR('Table 2 - Final Demand 2012'!AB26),0,'Table 2 - Final Demand 2012'!AB26)</f>
        <v>0.31995875128902224</v>
      </c>
      <c r="S22" s="144">
        <f>IF(ISERROR('Table 2 - Final Demand 2013'!AB26),0,'Table 2 - Final Demand 2013'!AB26)</f>
        <v>0.32308373947718211</v>
      </c>
      <c r="T22" s="144">
        <f>IF(ISERROR('Table 2 - Final Demand 2014'!AB26),0,'Table 2 - Final Demand 2014'!AB26)</f>
        <v>0.3260143198090692</v>
      </c>
      <c r="U22" s="144">
        <f>IF(ISERROR('Table 2 - Final Demand 2015'!AB26),0,'Table 2 - Final Demand 2015'!AB26)</f>
        <v>0.31759755164498854</v>
      </c>
      <c r="V22" s="144">
        <f>IF(ISERROR('Table 2 - Final Demand 2016'!AB26),0,'Table 2 - Final Demand 2016'!AB26)</f>
        <v>0.32280319535221497</v>
      </c>
      <c r="W22" s="144">
        <f>IF(ISERROR('Table 2 - Final Demand 2017'!AB26),0,'Table 2 - Final Demand 2017'!AB26)</f>
        <v>0.34726155121210028</v>
      </c>
      <c r="X22" s="144">
        <f>IF(ISERROR('Table 2 - Final Demand 2018'!AB26),0,'Table 2 - Final Demand 2018'!AB26)</f>
        <v>0.35015475709864086</v>
      </c>
      <c r="Y22" s="144">
        <f t="shared" si="25"/>
        <v>0.33141103636678376</v>
      </c>
      <c r="Z22" s="82">
        <f t="shared" si="27"/>
        <v>1</v>
      </c>
      <c r="AB22">
        <f t="shared" si="2"/>
        <v>1</v>
      </c>
      <c r="AC22">
        <f t="shared" si="3"/>
        <v>1</v>
      </c>
      <c r="AD22">
        <f t="shared" si="4"/>
        <v>1</v>
      </c>
      <c r="AE22">
        <f t="shared" si="5"/>
        <v>1</v>
      </c>
      <c r="AF22">
        <f t="shared" si="6"/>
        <v>1</v>
      </c>
      <c r="AG22">
        <f t="shared" si="7"/>
        <v>1</v>
      </c>
      <c r="AH22">
        <f t="shared" si="8"/>
        <v>1</v>
      </c>
      <c r="AI22">
        <f t="shared" si="9"/>
        <v>1</v>
      </c>
      <c r="AJ22">
        <f t="shared" si="10"/>
        <v>1</v>
      </c>
      <c r="AK22">
        <f t="shared" si="11"/>
        <v>1</v>
      </c>
      <c r="AL22">
        <f t="shared" si="12"/>
        <v>1</v>
      </c>
      <c r="AM22">
        <f t="shared" si="13"/>
        <v>1</v>
      </c>
      <c r="AN22">
        <f t="shared" si="14"/>
        <v>1</v>
      </c>
      <c r="AO22">
        <f t="shared" si="15"/>
        <v>1</v>
      </c>
      <c r="AP22">
        <f t="shared" si="16"/>
        <v>1</v>
      </c>
      <c r="AQ22">
        <f t="shared" si="17"/>
        <v>1</v>
      </c>
      <c r="AR22">
        <f t="shared" si="18"/>
        <v>1</v>
      </c>
      <c r="AS22">
        <f t="shared" si="19"/>
        <v>1</v>
      </c>
      <c r="AT22">
        <f t="shared" si="20"/>
        <v>1</v>
      </c>
      <c r="AU22">
        <f t="shared" si="21"/>
        <v>1</v>
      </c>
      <c r="AV22">
        <f t="shared" si="22"/>
        <v>1</v>
      </c>
      <c r="AW22">
        <f t="shared" si="23"/>
        <v>1</v>
      </c>
      <c r="AY22">
        <f t="shared" si="26"/>
        <v>1</v>
      </c>
      <c r="AZ22" t="b">
        <f t="shared" si="24"/>
        <v>1</v>
      </c>
    </row>
    <row r="23" spans="1:52" x14ac:dyDescent="0.25">
      <c r="A23" s="64" t="str">
        <f>'Table 2 - Final Demand 1997'!A27</f>
        <v>CPA_C17</v>
      </c>
      <c r="B23" s="64" t="str">
        <f>'Table 2 - Final Demand 1997'!B27</f>
        <v xml:space="preserve">Paper and paper products            </v>
      </c>
      <c r="C23" s="144">
        <f>IF(ISERROR('Table 2 - Final Demand 1997'!AB27),0,'Table 2 - Final Demand 1997'!AB27)</f>
        <v>0.34463301358565912</v>
      </c>
      <c r="D23" s="144">
        <f>IF(ISERROR('Table 2 - Final Demand 1998'!AB27),0,'Table 2 - Final Demand 1998'!AB27)</f>
        <v>0.32498315931289995</v>
      </c>
      <c r="E23" s="144">
        <f>IF(ISERROR('Table 2 - Final Demand 1999'!AB27),0,'Table 2 - Final Demand 1999'!AB27)</f>
        <v>0.3125052845184747</v>
      </c>
      <c r="F23" s="144">
        <f>IF(ISERROR('Table 2 - Final Demand 2000'!AB27),0,'Table 2 - Final Demand 2000'!AB27)</f>
        <v>0.31412219893599869</v>
      </c>
      <c r="G23" s="144">
        <f>IF(ISERROR('Table 2 - Final Demand 2001'!AB27),0,'Table 2 - Final Demand 2001'!AB27)</f>
        <v>0.32529022544474823</v>
      </c>
      <c r="H23" s="144">
        <f>IF(ISERROR('Table 2 - Final Demand 2002'!AB27),0,'Table 2 - Final Demand 2002'!AB27)</f>
        <v>0.30691426313709996</v>
      </c>
      <c r="I23" s="144">
        <f>IF(ISERROR('Table 2 - Final Demand 2003'!AB27),0,'Table 2 - Final Demand 2003'!AB27)</f>
        <v>0.31241743725231175</v>
      </c>
      <c r="J23" s="144">
        <f>IF(ISERROR('Table 2 - Final Demand 2004'!AB27),0,'Table 2 - Final Demand 2004'!AB27)</f>
        <v>0.31192055549090347</v>
      </c>
      <c r="K23" s="144">
        <f>IF(ISERROR('Table 2 - Final Demand 2005'!AB27),0,'Table 2 - Final Demand 2005'!AB27)</f>
        <v>0.3266966128444822</v>
      </c>
      <c r="L23" s="144">
        <f>IF(ISERROR('Table 2 - Final Demand 2006'!AB27),0,'Table 2 - Final Demand 2006'!AB27)</f>
        <v>0.33629029020993056</v>
      </c>
      <c r="M23" s="144">
        <f>IF(ISERROR('Table 2 - Final Demand 2007'!AB27),0,'Table 2 - Final Demand 2007'!AB27)</f>
        <v>0.33548109965635736</v>
      </c>
      <c r="N23" s="144">
        <f>IF(ISERROR('Table 2 - Final Demand 2008'!AB27),0,'Table 2 - Final Demand 2008'!AB27)</f>
        <v>0.35824063519515742</v>
      </c>
      <c r="O23" s="144">
        <f>IF(ISERROR('Table 2 - Final Demand 2009'!AB27),0,'Table 2 - Final Demand 2009'!AB27)</f>
        <v>0.35721119349437935</v>
      </c>
      <c r="P23" s="144">
        <f>IF(ISERROR('Table 2 - Final Demand 2010'!AB27),0,'Table 2 - Final Demand 2010'!AB27)</f>
        <v>0.36594410674006955</v>
      </c>
      <c r="Q23" s="144">
        <f>IF(ISERROR('Table 2 - Final Demand 2011'!AB27),0,'Table 2 - Final Demand 2011'!AB27)</f>
        <v>0.3762825193098413</v>
      </c>
      <c r="R23" s="144">
        <f>IF(ISERROR('Table 2 - Final Demand 2012'!AB27),0,'Table 2 - Final Demand 2012'!AB27)</f>
        <v>0.35805527599287762</v>
      </c>
      <c r="S23" s="144">
        <f>IF(ISERROR('Table 2 - Final Demand 2013'!AB27),0,'Table 2 - Final Demand 2013'!AB27)</f>
        <v>0.33882763890404977</v>
      </c>
      <c r="T23" s="144">
        <f>IF(ISERROR('Table 2 - Final Demand 2014'!AB27),0,'Table 2 - Final Demand 2014'!AB27)</f>
        <v>0.34350810573974006</v>
      </c>
      <c r="U23" s="144">
        <f>IF(ISERROR('Table 2 - Final Demand 2015'!AB27),0,'Table 2 - Final Demand 2015'!AB27)</f>
        <v>0.33123110795984623</v>
      </c>
      <c r="V23" s="144">
        <f>IF(ISERROR('Table 2 - Final Demand 2016'!AB27),0,'Table 2 - Final Demand 2016'!AB27)</f>
        <v>0.34889871170047981</v>
      </c>
      <c r="W23" s="144">
        <f>IF(ISERROR('Table 2 - Final Demand 2017'!AB27),0,'Table 2 - Final Demand 2017'!AB27)</f>
        <v>0.33900038799336885</v>
      </c>
      <c r="X23" s="144">
        <f>IF(ISERROR('Table 2 - Final Demand 2018'!AB27),0,'Table 2 - Final Demand 2018'!AB27)</f>
        <v>0.34415234243343445</v>
      </c>
      <c r="Y23" s="144">
        <f t="shared" si="25"/>
        <v>0.33693664390236872</v>
      </c>
      <c r="Z23" s="82">
        <f t="shared" si="27"/>
        <v>1</v>
      </c>
      <c r="AB23">
        <f t="shared" si="2"/>
        <v>1</v>
      </c>
      <c r="AC23">
        <f t="shared" si="3"/>
        <v>1</v>
      </c>
      <c r="AD23">
        <f t="shared" si="4"/>
        <v>1</v>
      </c>
      <c r="AE23">
        <f t="shared" si="5"/>
        <v>1</v>
      </c>
      <c r="AF23">
        <f t="shared" si="6"/>
        <v>1</v>
      </c>
      <c r="AG23">
        <f t="shared" si="7"/>
        <v>1</v>
      </c>
      <c r="AH23">
        <f t="shared" si="8"/>
        <v>1</v>
      </c>
      <c r="AI23">
        <f t="shared" si="9"/>
        <v>1</v>
      </c>
      <c r="AJ23">
        <f t="shared" si="10"/>
        <v>1</v>
      </c>
      <c r="AK23">
        <f t="shared" si="11"/>
        <v>1</v>
      </c>
      <c r="AL23">
        <f t="shared" si="12"/>
        <v>1</v>
      </c>
      <c r="AM23">
        <f t="shared" si="13"/>
        <v>1</v>
      </c>
      <c r="AN23">
        <f t="shared" si="14"/>
        <v>1</v>
      </c>
      <c r="AO23">
        <f t="shared" si="15"/>
        <v>1</v>
      </c>
      <c r="AP23">
        <f t="shared" si="16"/>
        <v>1</v>
      </c>
      <c r="AQ23">
        <f t="shared" si="17"/>
        <v>1</v>
      </c>
      <c r="AR23">
        <f t="shared" si="18"/>
        <v>1</v>
      </c>
      <c r="AS23">
        <f t="shared" si="19"/>
        <v>1</v>
      </c>
      <c r="AT23">
        <f t="shared" si="20"/>
        <v>1</v>
      </c>
      <c r="AU23">
        <f t="shared" si="21"/>
        <v>1</v>
      </c>
      <c r="AV23">
        <f t="shared" si="22"/>
        <v>1</v>
      </c>
      <c r="AW23">
        <f t="shared" si="23"/>
        <v>1</v>
      </c>
      <c r="AY23">
        <f t="shared" si="26"/>
        <v>1</v>
      </c>
      <c r="AZ23" t="b">
        <f t="shared" si="24"/>
        <v>1</v>
      </c>
    </row>
    <row r="24" spans="1:52" x14ac:dyDescent="0.25">
      <c r="A24" s="64" t="str">
        <f>'Table 2 - Final Demand 1997'!A28</f>
        <v>CPA_C18</v>
      </c>
      <c r="B24" s="64" t="str">
        <f>'Table 2 - Final Demand 1997'!B28</f>
        <v xml:space="preserve">Printing and recording services            </v>
      </c>
      <c r="C24" s="144">
        <f>IF(ISERROR('Table 2 - Final Demand 1997'!AB28),0,'Table 2 - Final Demand 1997'!AB28)</f>
        <v>5.6386900889178054E-3</v>
      </c>
      <c r="D24" s="144">
        <f>IF(ISERROR('Table 2 - Final Demand 1998'!AB28),0,'Table 2 - Final Demand 1998'!AB28)</f>
        <v>6.1028770706190059E-3</v>
      </c>
      <c r="E24" s="144">
        <f>IF(ISERROR('Table 2 - Final Demand 1999'!AB28),0,'Table 2 - Final Demand 1999'!AB28)</f>
        <v>4.6029919447640967E-3</v>
      </c>
      <c r="F24" s="144">
        <f>IF(ISERROR('Table 2 - Final Demand 2000'!AB28),0,'Table 2 - Final Demand 2000'!AB28)</f>
        <v>3.5346097201767305E-3</v>
      </c>
      <c r="G24" s="144">
        <f>IF(ISERROR('Table 2 - Final Demand 2001'!AB28),0,'Table 2 - Final Demand 2001'!AB28)</f>
        <v>3.3864541832669321E-3</v>
      </c>
      <c r="H24" s="144">
        <f>IF(ISERROR('Table 2 - Final Demand 2002'!AB28),0,'Table 2 - Final Demand 2002'!AB28)</f>
        <v>3.5021012607564538E-3</v>
      </c>
      <c r="I24" s="144">
        <f>IF(ISERROR('Table 2 - Final Demand 2003'!AB28),0,'Table 2 - Final Demand 2003'!AB28)</f>
        <v>3.6779324055666003E-3</v>
      </c>
      <c r="J24" s="144">
        <f>IF(ISERROR('Table 2 - Final Demand 2004'!AB28),0,'Table 2 - Final Demand 2004'!AB28)</f>
        <v>3.2654629273914716E-3</v>
      </c>
      <c r="K24" s="144">
        <f>IF(ISERROR('Table 2 - Final Demand 2005'!AB28),0,'Table 2 - Final Demand 2005'!AB28)</f>
        <v>3.8483740619588225E-3</v>
      </c>
      <c r="L24" s="144">
        <f>IF(ISERROR('Table 2 - Final Demand 2006'!AB28),0,'Table 2 - Final Demand 2006'!AB28)</f>
        <v>4.3322659634582785E-3</v>
      </c>
      <c r="M24" s="144">
        <f>IF(ISERROR('Table 2 - Final Demand 2007'!AB28),0,'Table 2 - Final Demand 2007'!AB28)</f>
        <v>3.727865796831314E-3</v>
      </c>
      <c r="N24" s="144">
        <f>IF(ISERROR('Table 2 - Final Demand 2008'!AB28),0,'Table 2 - Final Demand 2008'!AB28)</f>
        <v>4.9920127795527154E-3</v>
      </c>
      <c r="O24" s="144">
        <f>IF(ISERROR('Table 2 - Final Demand 2009'!AB28),0,'Table 2 - Final Demand 2009'!AB28)</f>
        <v>6.0761112887751838E-3</v>
      </c>
      <c r="P24" s="144">
        <f>IF(ISERROR('Table 2 - Final Demand 2010'!AB28),0,'Table 2 - Final Demand 2010'!AB28)</f>
        <v>5.6094929881337647E-3</v>
      </c>
      <c r="Q24" s="144">
        <f>IF(ISERROR('Table 2 - Final Demand 2011'!AB28),0,'Table 2 - Final Demand 2011'!AB28)</f>
        <v>7.4321413183972423E-3</v>
      </c>
      <c r="R24" s="144">
        <f>IF(ISERROR('Table 2 - Final Demand 2012'!AB28),0,'Table 2 - Final Demand 2012'!AB28)</f>
        <v>9.7697922515440766E-3</v>
      </c>
      <c r="S24" s="144">
        <f>IF(ISERROR('Table 2 - Final Demand 2013'!AB28),0,'Table 2 - Final Demand 2013'!AB28)</f>
        <v>9.3696763202725727E-3</v>
      </c>
      <c r="T24" s="144">
        <f>IF(ISERROR('Table 2 - Final Demand 2014'!AB28),0,'Table 2 - Final Demand 2014'!AB28)</f>
        <v>9.7171237313755134E-3</v>
      </c>
      <c r="U24" s="144">
        <f>IF(ISERROR('Table 2 - Final Demand 2015'!AB28),0,'Table 2 - Final Demand 2015'!AB28)</f>
        <v>7.3082861554297478E-3</v>
      </c>
      <c r="V24" s="144">
        <f>IF(ISERROR('Table 2 - Final Demand 2016'!AB28),0,'Table 2 - Final Demand 2016'!AB28)</f>
        <v>5.3202587106196539E-3</v>
      </c>
      <c r="W24" s="144">
        <f>IF(ISERROR('Table 2 - Final Demand 2017'!AB28),0,'Table 2 - Final Demand 2017'!AB28)</f>
        <v>4.6087566376114622E-3</v>
      </c>
      <c r="X24" s="144">
        <f>IF(ISERROR('Table 2 - Final Demand 2018'!AB28),0,'Table 2 - Final Demand 2018'!AB28)</f>
        <v>2.9372749668372181E-3</v>
      </c>
      <c r="Y24" s="144">
        <f t="shared" si="25"/>
        <v>5.3982069351025761E-3</v>
      </c>
      <c r="Z24" s="82">
        <f t="shared" si="27"/>
        <v>0</v>
      </c>
      <c r="AB24">
        <f t="shared" si="2"/>
        <v>0</v>
      </c>
      <c r="AC24">
        <f t="shared" si="3"/>
        <v>0</v>
      </c>
      <c r="AD24">
        <f t="shared" si="4"/>
        <v>0</v>
      </c>
      <c r="AE24">
        <f t="shared" si="5"/>
        <v>0</v>
      </c>
      <c r="AF24">
        <f t="shared" si="6"/>
        <v>0</v>
      </c>
      <c r="AG24">
        <f t="shared" si="7"/>
        <v>0</v>
      </c>
      <c r="AH24">
        <f t="shared" si="8"/>
        <v>0</v>
      </c>
      <c r="AI24">
        <f t="shared" si="9"/>
        <v>0</v>
      </c>
      <c r="AJ24">
        <f t="shared" si="10"/>
        <v>0</v>
      </c>
      <c r="AK24">
        <f t="shared" si="11"/>
        <v>0</v>
      </c>
      <c r="AL24">
        <f t="shared" si="12"/>
        <v>0</v>
      </c>
      <c r="AM24">
        <f t="shared" si="13"/>
        <v>0</v>
      </c>
      <c r="AN24">
        <f t="shared" si="14"/>
        <v>0</v>
      </c>
      <c r="AO24">
        <f t="shared" si="15"/>
        <v>0</v>
      </c>
      <c r="AP24">
        <f t="shared" si="16"/>
        <v>0</v>
      </c>
      <c r="AQ24">
        <f t="shared" si="17"/>
        <v>0</v>
      </c>
      <c r="AR24">
        <f t="shared" si="18"/>
        <v>0</v>
      </c>
      <c r="AS24">
        <f t="shared" si="19"/>
        <v>0</v>
      </c>
      <c r="AT24">
        <f t="shared" si="20"/>
        <v>0</v>
      </c>
      <c r="AU24">
        <f t="shared" si="21"/>
        <v>0</v>
      </c>
      <c r="AV24">
        <f t="shared" si="22"/>
        <v>0</v>
      </c>
      <c r="AW24">
        <f t="shared" si="23"/>
        <v>0</v>
      </c>
      <c r="AY24">
        <f t="shared" si="26"/>
        <v>0</v>
      </c>
      <c r="AZ24" t="b">
        <f t="shared" si="24"/>
        <v>1</v>
      </c>
    </row>
    <row r="25" spans="1:52" x14ac:dyDescent="0.25">
      <c r="A25" s="64" t="str">
        <f>'Table 2 - Final Demand 1997'!A29</f>
        <v>CPA_C19</v>
      </c>
      <c r="B25" s="64" t="str">
        <f>'Table 2 - Final Demand 1997'!B29</f>
        <v xml:space="preserve">Coke and refined petroleum products           </v>
      </c>
      <c r="C25" s="144">
        <f>IF(ISERROR('Table 2 - Final Demand 1997'!AB29),0,'Table 2 - Final Demand 1997'!AB29)</f>
        <v>0.21312272870346524</v>
      </c>
      <c r="D25" s="144">
        <f>IF(ISERROR('Table 2 - Final Demand 1998'!AB29),0,'Table 2 - Final Demand 1998'!AB29)</f>
        <v>0.16050037695808783</v>
      </c>
      <c r="E25" s="144">
        <f>IF(ISERROR('Table 2 - Final Demand 1999'!AB29),0,'Table 2 - Final Demand 1999'!AB29)</f>
        <v>0.17418885712852916</v>
      </c>
      <c r="F25" s="144">
        <f>IF(ISERROR('Table 2 - Final Demand 2000'!AB29),0,'Table 2 - Final Demand 2000'!AB29)</f>
        <v>0.23552418826202859</v>
      </c>
      <c r="G25" s="144">
        <f>IF(ISERROR('Table 2 - Final Demand 2001'!AB29),0,'Table 2 - Final Demand 2001'!AB29)</f>
        <v>0.23419892209701126</v>
      </c>
      <c r="H25" s="144">
        <f>IF(ISERROR('Table 2 - Final Demand 2002'!AB29),0,'Table 2 - Final Demand 2002'!AB29)</f>
        <v>0.24398175330834199</v>
      </c>
      <c r="I25" s="144">
        <f>IF(ISERROR('Table 2 - Final Demand 2003'!AB29),0,'Table 2 - Final Demand 2003'!AB29)</f>
        <v>0.25679291889666528</v>
      </c>
      <c r="J25" s="144">
        <f>IF(ISERROR('Table 2 - Final Demand 2004'!AB29),0,'Table 2 - Final Demand 2004'!AB29)</f>
        <v>0.2873180111711382</v>
      </c>
      <c r="K25" s="144">
        <f>IF(ISERROR('Table 2 - Final Demand 2005'!AB29),0,'Table 2 - Final Demand 2005'!AB29)</f>
        <v>0.3329830913969804</v>
      </c>
      <c r="L25" s="144">
        <f>IF(ISERROR('Table 2 - Final Demand 2006'!AB29),0,'Table 2 - Final Demand 2006'!AB29)</f>
        <v>0.36011578900004498</v>
      </c>
      <c r="M25" s="144">
        <f>IF(ISERROR('Table 2 - Final Demand 2007'!AB29),0,'Table 2 - Final Demand 2007'!AB29)</f>
        <v>0.35682712943617734</v>
      </c>
      <c r="N25" s="144">
        <f>IF(ISERROR('Table 2 - Final Demand 2008'!AB29),0,'Table 2 - Final Demand 2008'!AB29)</f>
        <v>0.41837300043616132</v>
      </c>
      <c r="O25" s="144">
        <f>IF(ISERROR('Table 2 - Final Demand 2009'!AB29),0,'Table 2 - Final Demand 2009'!AB29)</f>
        <v>0.38359570356899297</v>
      </c>
      <c r="P25" s="144">
        <f>IF(ISERROR('Table 2 - Final Demand 2010'!AB29),0,'Table 2 - Final Demand 2010'!AB29)</f>
        <v>0.41681787736710713</v>
      </c>
      <c r="Q25" s="144">
        <f>IF(ISERROR('Table 2 - Final Demand 2011'!AB29),0,'Table 2 - Final Demand 2011'!AB29)</f>
        <v>0.46794747131495718</v>
      </c>
      <c r="R25" s="144">
        <f>IF(ISERROR('Table 2 - Final Demand 2012'!AB29),0,'Table 2 - Final Demand 2012'!AB29)</f>
        <v>0.47518542437229694</v>
      </c>
      <c r="S25" s="144">
        <f>IF(ISERROR('Table 2 - Final Demand 2013'!AB29),0,'Table 2 - Final Demand 2013'!AB29)</f>
        <v>0.4577834941918757</v>
      </c>
      <c r="T25" s="144">
        <f>IF(ISERROR('Table 2 - Final Demand 2014'!AB29),0,'Table 2 - Final Demand 2014'!AB29)</f>
        <v>0.42629424458831122</v>
      </c>
      <c r="U25" s="144">
        <f>IF(ISERROR('Table 2 - Final Demand 2015'!AB29),0,'Table 2 - Final Demand 2015'!AB29)</f>
        <v>0.3598316198494293</v>
      </c>
      <c r="V25" s="144">
        <f>IF(ISERROR('Table 2 - Final Demand 2016'!AB29),0,'Table 2 - Final Demand 2016'!AB29)</f>
        <v>0.3559270516717325</v>
      </c>
      <c r="W25" s="144">
        <f>IF(ISERROR('Table 2 - Final Demand 2017'!AB29),0,'Table 2 - Final Demand 2017'!AB29)</f>
        <v>0.40272655750602349</v>
      </c>
      <c r="X25" s="144">
        <f>IF(ISERROR('Table 2 - Final Demand 2018'!AB29),0,'Table 2 - Final Demand 2018'!AB29)</f>
        <v>0.42508443693893877</v>
      </c>
      <c r="Y25" s="144">
        <f t="shared" si="25"/>
        <v>0.33841457491655896</v>
      </c>
      <c r="Z25" s="82">
        <f t="shared" si="27"/>
        <v>1</v>
      </c>
      <c r="AB25">
        <f t="shared" si="2"/>
        <v>1</v>
      </c>
      <c r="AC25">
        <f t="shared" si="3"/>
        <v>1</v>
      </c>
      <c r="AD25">
        <f t="shared" si="4"/>
        <v>1</v>
      </c>
      <c r="AE25">
        <f t="shared" si="5"/>
        <v>1</v>
      </c>
      <c r="AF25">
        <f t="shared" si="6"/>
        <v>1</v>
      </c>
      <c r="AG25">
        <f t="shared" si="7"/>
        <v>1</v>
      </c>
      <c r="AH25">
        <f t="shared" si="8"/>
        <v>1</v>
      </c>
      <c r="AI25">
        <f t="shared" si="9"/>
        <v>1</v>
      </c>
      <c r="AJ25">
        <f t="shared" si="10"/>
        <v>1</v>
      </c>
      <c r="AK25">
        <f t="shared" si="11"/>
        <v>1</v>
      </c>
      <c r="AL25">
        <f t="shared" si="12"/>
        <v>1</v>
      </c>
      <c r="AM25">
        <f t="shared" si="13"/>
        <v>1</v>
      </c>
      <c r="AN25">
        <f t="shared" si="14"/>
        <v>1</v>
      </c>
      <c r="AO25">
        <f t="shared" si="15"/>
        <v>1</v>
      </c>
      <c r="AP25">
        <f t="shared" si="16"/>
        <v>1</v>
      </c>
      <c r="AQ25">
        <f t="shared" si="17"/>
        <v>1</v>
      </c>
      <c r="AR25">
        <f t="shared" si="18"/>
        <v>1</v>
      </c>
      <c r="AS25">
        <f t="shared" si="19"/>
        <v>1</v>
      </c>
      <c r="AT25">
        <f t="shared" si="20"/>
        <v>1</v>
      </c>
      <c r="AU25">
        <f t="shared" si="21"/>
        <v>1</v>
      </c>
      <c r="AV25">
        <f t="shared" si="22"/>
        <v>1</v>
      </c>
      <c r="AW25">
        <f t="shared" si="23"/>
        <v>1</v>
      </c>
      <c r="AY25">
        <f t="shared" si="26"/>
        <v>1</v>
      </c>
      <c r="AZ25" t="b">
        <f t="shared" si="24"/>
        <v>1</v>
      </c>
    </row>
    <row r="26" spans="1:52" x14ac:dyDescent="0.25">
      <c r="A26" s="64" t="str">
        <f>'Table 2 - Final Demand 1997'!A30</f>
        <v>CPA_C203</v>
      </c>
      <c r="B26" s="64" t="str">
        <f>'Table 2 - Final Demand 1997'!B30</f>
        <v xml:space="preserve">Paints, varnishes and similar coatings, printing ink and mastics       </v>
      </c>
      <c r="C26" s="144">
        <f>IF(ISERROR('Table 2 - Final Demand 1997'!AB30),0,'Table 2 - Final Demand 1997'!AB30)</f>
        <v>0.29524243114045073</v>
      </c>
      <c r="D26" s="144">
        <f>IF(ISERROR('Table 2 - Final Demand 1998'!AB30),0,'Table 2 - Final Demand 1998'!AB30)</f>
        <v>0.30024758046365069</v>
      </c>
      <c r="E26" s="144">
        <f>IF(ISERROR('Table 2 - Final Demand 1999'!AB30),0,'Table 2 - Final Demand 1999'!AB30)</f>
        <v>0.30533333333333335</v>
      </c>
      <c r="F26" s="144">
        <f>IF(ISERROR('Table 2 - Final Demand 2000'!AB30),0,'Table 2 - Final Demand 2000'!AB30)</f>
        <v>0.30475184794086591</v>
      </c>
      <c r="G26" s="144">
        <f>IF(ISERROR('Table 2 - Final Demand 2001'!AB30),0,'Table 2 - Final Demand 2001'!AB30)</f>
        <v>0.29446479446479445</v>
      </c>
      <c r="H26" s="144">
        <f>IF(ISERROR('Table 2 - Final Demand 2002'!AB30),0,'Table 2 - Final Demand 2002'!AB30)</f>
        <v>0.3069043228846548</v>
      </c>
      <c r="I26" s="144">
        <f>IF(ISERROR('Table 2 - Final Demand 2003'!AB30),0,'Table 2 - Final Demand 2003'!AB30)</f>
        <v>0.31614173228346459</v>
      </c>
      <c r="J26" s="144">
        <f>IF(ISERROR('Table 2 - Final Demand 2004'!AB30),0,'Table 2 - Final Demand 2004'!AB30)</f>
        <v>0.32381131366284532</v>
      </c>
      <c r="K26" s="144">
        <f>IF(ISERROR('Table 2 - Final Demand 2005'!AB30),0,'Table 2 - Final Demand 2005'!AB30)</f>
        <v>0.33838190184049077</v>
      </c>
      <c r="L26" s="144">
        <f>IF(ISERROR('Table 2 - Final Demand 2006'!AB30),0,'Table 2 - Final Demand 2006'!AB30)</f>
        <v>0.33803078064157238</v>
      </c>
      <c r="M26" s="144">
        <f>IF(ISERROR('Table 2 - Final Demand 2007'!AB30),0,'Table 2 - Final Demand 2007'!AB30)</f>
        <v>0.33666491320357705</v>
      </c>
      <c r="N26" s="144">
        <f>IF(ISERROR('Table 2 - Final Demand 2008'!AB30),0,'Table 2 - Final Demand 2008'!AB30)</f>
        <v>0.39650145772594753</v>
      </c>
      <c r="O26" s="144">
        <f>IF(ISERROR('Table 2 - Final Demand 2009'!AB30),0,'Table 2 - Final Demand 2009'!AB30)</f>
        <v>0.40149374243035929</v>
      </c>
      <c r="P26" s="144">
        <f>IF(ISERROR('Table 2 - Final Demand 2010'!AB30),0,'Table 2 - Final Demand 2010'!AB30)</f>
        <v>0.39740119112073635</v>
      </c>
      <c r="Q26" s="144">
        <f>IF(ISERROR('Table 2 - Final Demand 2011'!AB30),0,'Table 2 - Final Demand 2011'!AB30)</f>
        <v>0.43577386468952733</v>
      </c>
      <c r="R26" s="144">
        <f>IF(ISERROR('Table 2 - Final Demand 2012'!AB30),0,'Table 2 - Final Demand 2012'!AB30)</f>
        <v>0.44212098581030618</v>
      </c>
      <c r="S26" s="144">
        <f>IF(ISERROR('Table 2 - Final Demand 2013'!AB30),0,'Table 2 - Final Demand 2013'!AB30)</f>
        <v>0.44633826559280765</v>
      </c>
      <c r="T26" s="144">
        <f>IF(ISERROR('Table 2 - Final Demand 2014'!AB30),0,'Table 2 - Final Demand 2014'!AB30)</f>
        <v>0.43583835519319392</v>
      </c>
      <c r="U26" s="144">
        <f>IF(ISERROR('Table 2 - Final Demand 2015'!AB30),0,'Table 2 - Final Demand 2015'!AB30)</f>
        <v>0.42163316135918877</v>
      </c>
      <c r="V26" s="144">
        <f>IF(ISERROR('Table 2 - Final Demand 2016'!AB30),0,'Table 2 - Final Demand 2016'!AB30)</f>
        <v>0.43133398885611274</v>
      </c>
      <c r="W26" s="144">
        <f>IF(ISERROR('Table 2 - Final Demand 2017'!AB30),0,'Table 2 - Final Demand 2017'!AB30)</f>
        <v>0.47670656745389839</v>
      </c>
      <c r="X26" s="144">
        <f>IF(ISERROR('Table 2 - Final Demand 2018'!AB30),0,'Table 2 - Final Demand 2018'!AB30)</f>
        <v>0.45157639450282944</v>
      </c>
      <c r="Y26" s="144">
        <f t="shared" si="25"/>
        <v>0.37257695120884587</v>
      </c>
      <c r="Z26" s="82">
        <f t="shared" si="27"/>
        <v>1</v>
      </c>
      <c r="AB26">
        <f t="shared" si="2"/>
        <v>1</v>
      </c>
      <c r="AC26">
        <f t="shared" si="3"/>
        <v>1</v>
      </c>
      <c r="AD26">
        <f t="shared" si="4"/>
        <v>1</v>
      </c>
      <c r="AE26">
        <f t="shared" si="5"/>
        <v>1</v>
      </c>
      <c r="AF26">
        <f t="shared" si="6"/>
        <v>1</v>
      </c>
      <c r="AG26">
        <f t="shared" si="7"/>
        <v>1</v>
      </c>
      <c r="AH26">
        <f t="shared" si="8"/>
        <v>1</v>
      </c>
      <c r="AI26">
        <f t="shared" si="9"/>
        <v>1</v>
      </c>
      <c r="AJ26">
        <f t="shared" si="10"/>
        <v>1</v>
      </c>
      <c r="AK26">
        <f t="shared" si="11"/>
        <v>1</v>
      </c>
      <c r="AL26">
        <f t="shared" si="12"/>
        <v>1</v>
      </c>
      <c r="AM26">
        <f t="shared" si="13"/>
        <v>1</v>
      </c>
      <c r="AN26">
        <f t="shared" si="14"/>
        <v>1</v>
      </c>
      <c r="AO26">
        <f t="shared" si="15"/>
        <v>1</v>
      </c>
      <c r="AP26">
        <f t="shared" si="16"/>
        <v>1</v>
      </c>
      <c r="AQ26">
        <f t="shared" si="17"/>
        <v>1</v>
      </c>
      <c r="AR26">
        <f t="shared" si="18"/>
        <v>1</v>
      </c>
      <c r="AS26">
        <f t="shared" si="19"/>
        <v>1</v>
      </c>
      <c r="AT26">
        <f t="shared" si="20"/>
        <v>1</v>
      </c>
      <c r="AU26">
        <f t="shared" si="21"/>
        <v>1</v>
      </c>
      <c r="AV26">
        <f t="shared" si="22"/>
        <v>1</v>
      </c>
      <c r="AW26">
        <f t="shared" si="23"/>
        <v>1</v>
      </c>
      <c r="AY26">
        <f t="shared" si="26"/>
        <v>1</v>
      </c>
      <c r="AZ26" t="b">
        <f t="shared" si="24"/>
        <v>1</v>
      </c>
    </row>
    <row r="27" spans="1:52" x14ac:dyDescent="0.25">
      <c r="A27" s="64" t="str">
        <f>'Table 2 - Final Demand 1997'!A31</f>
        <v>CPA_C204</v>
      </c>
      <c r="B27" s="64" t="str">
        <f>'Table 2 - Final Demand 1997'!B31</f>
        <v xml:space="preserve">Soap and detergents, cleaning and polishing preparations, perfumes and toilet preparations     </v>
      </c>
      <c r="C27" s="144">
        <f>IF(ISERROR('Table 2 - Final Demand 1997'!AB31),0,'Table 2 - Final Demand 1997'!AB31)</f>
        <v>0.36976926085256162</v>
      </c>
      <c r="D27" s="144">
        <f>IF(ISERROR('Table 2 - Final Demand 1998'!AB31),0,'Table 2 - Final Demand 1998'!AB31)</f>
        <v>0.34533551554828151</v>
      </c>
      <c r="E27" s="144">
        <f>IF(ISERROR('Table 2 - Final Demand 1999'!AB31),0,'Table 2 - Final Demand 1999'!AB31)</f>
        <v>0.33350318471337581</v>
      </c>
      <c r="F27" s="144">
        <f>IF(ISERROR('Table 2 - Final Demand 2000'!AB31),0,'Table 2 - Final Demand 2000'!AB31)</f>
        <v>0.34341110745974368</v>
      </c>
      <c r="G27" s="144">
        <f>IF(ISERROR('Table 2 - Final Demand 2001'!AB31),0,'Table 2 - Final Demand 2001'!AB31)</f>
        <v>0.35918239975035104</v>
      </c>
      <c r="H27" s="144">
        <f>IF(ISERROR('Table 2 - Final Demand 2002'!AB31),0,'Table 2 - Final Demand 2002'!AB31)</f>
        <v>0.34644940942080549</v>
      </c>
      <c r="I27" s="144">
        <f>IF(ISERROR('Table 2 - Final Demand 2003'!AB31),0,'Table 2 - Final Demand 2003'!AB31)</f>
        <v>0.35748663101604278</v>
      </c>
      <c r="J27" s="144">
        <f>IF(ISERROR('Table 2 - Final Demand 2004'!AB31),0,'Table 2 - Final Demand 2004'!AB31)</f>
        <v>0.35020397756246813</v>
      </c>
      <c r="K27" s="144">
        <f>IF(ISERROR('Table 2 - Final Demand 2005'!AB31),0,'Table 2 - Final Demand 2005'!AB31)</f>
        <v>0.36601265822784812</v>
      </c>
      <c r="L27" s="144">
        <f>IF(ISERROR('Table 2 - Final Demand 2006'!AB31),0,'Table 2 - Final Demand 2006'!AB31)</f>
        <v>0.37159978849656305</v>
      </c>
      <c r="M27" s="144">
        <f>IF(ISERROR('Table 2 - Final Demand 2007'!AB31),0,'Table 2 - Final Demand 2007'!AB31)</f>
        <v>0.37026174533783413</v>
      </c>
      <c r="N27" s="144">
        <f>IF(ISERROR('Table 2 - Final Demand 2008'!AB31),0,'Table 2 - Final Demand 2008'!AB31)</f>
        <v>0.41278220824441197</v>
      </c>
      <c r="O27" s="144">
        <f>IF(ISERROR('Table 2 - Final Demand 2009'!AB31),0,'Table 2 - Final Demand 2009'!AB31)</f>
        <v>0.41575420820395487</v>
      </c>
      <c r="P27" s="144">
        <f>IF(ISERROR('Table 2 - Final Demand 2010'!AB31),0,'Table 2 - Final Demand 2010'!AB31)</f>
        <v>0.41556195965417869</v>
      </c>
      <c r="Q27" s="144">
        <f>IF(ISERROR('Table 2 - Final Demand 2011'!AB31),0,'Table 2 - Final Demand 2011'!AB31)</f>
        <v>0.46505031042603295</v>
      </c>
      <c r="R27" s="144">
        <f>IF(ISERROR('Table 2 - Final Demand 2012'!AB31),0,'Table 2 - Final Demand 2012'!AB31)</f>
        <v>0.45046757784400371</v>
      </c>
      <c r="S27" s="144">
        <f>IF(ISERROR('Table 2 - Final Demand 2013'!AB31),0,'Table 2 - Final Demand 2013'!AB31)</f>
        <v>0.48038007190549564</v>
      </c>
      <c r="T27" s="144">
        <f>IF(ISERROR('Table 2 - Final Demand 2014'!AB31),0,'Table 2 - Final Demand 2014'!AB31)</f>
        <v>0.45103716713343145</v>
      </c>
      <c r="U27" s="144">
        <f>IF(ISERROR('Table 2 - Final Demand 2015'!AB31),0,'Table 2 - Final Demand 2015'!AB31)</f>
        <v>0.4275505617977528</v>
      </c>
      <c r="V27" s="144">
        <f>IF(ISERROR('Table 2 - Final Demand 2016'!AB31),0,'Table 2 - Final Demand 2016'!AB31)</f>
        <v>0.45921410402596263</v>
      </c>
      <c r="W27" s="144">
        <f>IF(ISERROR('Table 2 - Final Demand 2017'!AB31),0,'Table 2 - Final Demand 2017'!AB31)</f>
        <v>0.45472233481961899</v>
      </c>
      <c r="X27" s="144">
        <f>IF(ISERROR('Table 2 - Final Demand 2018'!AB31),0,'Table 2 - Final Demand 2018'!AB31)</f>
        <v>0.4408877675720424</v>
      </c>
      <c r="Y27" s="144">
        <f t="shared" si="25"/>
        <v>0.39939199772785278</v>
      </c>
      <c r="Z27" s="82">
        <f t="shared" si="27"/>
        <v>1</v>
      </c>
      <c r="AB27">
        <f t="shared" si="2"/>
        <v>1</v>
      </c>
      <c r="AC27">
        <f t="shared" si="3"/>
        <v>1</v>
      </c>
      <c r="AD27">
        <f t="shared" si="4"/>
        <v>1</v>
      </c>
      <c r="AE27">
        <f t="shared" si="5"/>
        <v>1</v>
      </c>
      <c r="AF27">
        <f t="shared" si="6"/>
        <v>1</v>
      </c>
      <c r="AG27">
        <f t="shared" si="7"/>
        <v>1</v>
      </c>
      <c r="AH27">
        <f t="shared" si="8"/>
        <v>1</v>
      </c>
      <c r="AI27">
        <f t="shared" si="9"/>
        <v>1</v>
      </c>
      <c r="AJ27">
        <f t="shared" si="10"/>
        <v>1</v>
      </c>
      <c r="AK27">
        <f t="shared" si="11"/>
        <v>1</v>
      </c>
      <c r="AL27">
        <f t="shared" si="12"/>
        <v>1</v>
      </c>
      <c r="AM27">
        <f t="shared" si="13"/>
        <v>1</v>
      </c>
      <c r="AN27">
        <f t="shared" si="14"/>
        <v>1</v>
      </c>
      <c r="AO27">
        <f t="shared" si="15"/>
        <v>1</v>
      </c>
      <c r="AP27">
        <f t="shared" si="16"/>
        <v>1</v>
      </c>
      <c r="AQ27">
        <f t="shared" si="17"/>
        <v>1</v>
      </c>
      <c r="AR27">
        <f t="shared" si="18"/>
        <v>1</v>
      </c>
      <c r="AS27">
        <f t="shared" si="19"/>
        <v>1</v>
      </c>
      <c r="AT27">
        <f t="shared" si="20"/>
        <v>1</v>
      </c>
      <c r="AU27">
        <f t="shared" si="21"/>
        <v>1</v>
      </c>
      <c r="AV27">
        <f t="shared" si="22"/>
        <v>1</v>
      </c>
      <c r="AW27">
        <f t="shared" si="23"/>
        <v>1</v>
      </c>
      <c r="AY27">
        <f t="shared" si="26"/>
        <v>1</v>
      </c>
      <c r="AZ27" t="b">
        <f t="shared" si="24"/>
        <v>1</v>
      </c>
    </row>
    <row r="28" spans="1:52" x14ac:dyDescent="0.25">
      <c r="A28" s="64" t="str">
        <f>'Table 2 - Final Demand 1997'!A32</f>
        <v>CPA_C205</v>
      </c>
      <c r="B28" s="64" t="str">
        <f>'Table 2 - Final Demand 1997'!B32</f>
        <v xml:space="preserve">Other chemical products             </v>
      </c>
      <c r="C28" s="144">
        <f>IF(ISERROR('Table 2 - Final Demand 1997'!AB32),0,'Table 2 - Final Demand 1997'!AB32)</f>
        <v>0.81728332488596045</v>
      </c>
      <c r="D28" s="144">
        <f>IF(ISERROR('Table 2 - Final Demand 1998'!AB32),0,'Table 2 - Final Demand 1998'!AB32)</f>
        <v>0.78203563583109592</v>
      </c>
      <c r="E28" s="144">
        <f>IF(ISERROR('Table 2 - Final Demand 1999'!AB32),0,'Table 2 - Final Demand 1999'!AB32)</f>
        <v>0.77657190043647517</v>
      </c>
      <c r="F28" s="144">
        <f>IF(ISERROR('Table 2 - Final Demand 2000'!AB32),0,'Table 2 - Final Demand 2000'!AB32)</f>
        <v>0.83593291896329303</v>
      </c>
      <c r="G28" s="144">
        <f>IF(ISERROR('Table 2 - Final Demand 2001'!AB32),0,'Table 2 - Final Demand 2001'!AB32)</f>
        <v>0.83986351335451226</v>
      </c>
      <c r="H28" s="144">
        <f>IF(ISERROR('Table 2 - Final Demand 2002'!AB32),0,'Table 2 - Final Demand 2002'!AB32)</f>
        <v>0.94166666666666665</v>
      </c>
      <c r="I28" s="144">
        <f>IF(ISERROR('Table 2 - Final Demand 2003'!AB32),0,'Table 2 - Final Demand 2003'!AB32)</f>
        <v>0.92908653846153844</v>
      </c>
      <c r="J28" s="144">
        <f>IF(ISERROR('Table 2 - Final Demand 2004'!AB32),0,'Table 2 - Final Demand 2004'!AB32)</f>
        <v>0.9025547051848658</v>
      </c>
      <c r="K28" s="144">
        <f>IF(ISERROR('Table 2 - Final Demand 2005'!AB32),0,'Table 2 - Final Demand 2005'!AB32)</f>
        <v>0.91519066472181709</v>
      </c>
      <c r="L28" s="144">
        <f>IF(ISERROR('Table 2 - Final Demand 2006'!AB32),0,'Table 2 - Final Demand 2006'!AB32)</f>
        <v>0.83505801191596107</v>
      </c>
      <c r="M28" s="144">
        <f>IF(ISERROR('Table 2 - Final Demand 2007'!AB32),0,'Table 2 - Final Demand 2007'!AB32)</f>
        <v>0.82416886543535617</v>
      </c>
      <c r="N28" s="144">
        <f>IF(ISERROR('Table 2 - Final Demand 2008'!AB32),0,'Table 2 - Final Demand 2008'!AB32)</f>
        <v>0.82884773287108837</v>
      </c>
      <c r="O28" s="144">
        <f>IF(ISERROR('Table 2 - Final Demand 2009'!AB32),0,'Table 2 - Final Demand 2009'!AB32)</f>
        <v>0.80390032502708564</v>
      </c>
      <c r="P28" s="144">
        <f>IF(ISERROR('Table 2 - Final Demand 2010'!AB32),0,'Table 2 - Final Demand 2010'!AB32)</f>
        <v>0.82416750756811297</v>
      </c>
      <c r="Q28" s="144">
        <f>IF(ISERROR('Table 2 - Final Demand 2011'!AB32),0,'Table 2 - Final Demand 2011'!AB32)</f>
        <v>0.86216259383485061</v>
      </c>
      <c r="R28" s="144">
        <f>IF(ISERROR('Table 2 - Final Demand 2012'!AB32),0,'Table 2 - Final Demand 2012'!AB32)</f>
        <v>0.8531101673744691</v>
      </c>
      <c r="S28" s="144">
        <f>IF(ISERROR('Table 2 - Final Demand 2013'!AB32),0,'Table 2 - Final Demand 2013'!AB32)</f>
        <v>0.8255432233859622</v>
      </c>
      <c r="T28" s="144">
        <f>IF(ISERROR('Table 2 - Final Demand 2014'!AB32),0,'Table 2 - Final Demand 2014'!AB32)</f>
        <v>0.88150807899461403</v>
      </c>
      <c r="U28" s="144">
        <f>IF(ISERROR('Table 2 - Final Demand 2015'!AB32),0,'Table 2 - Final Demand 2015'!AB32)</f>
        <v>0.87091092098641165</v>
      </c>
      <c r="V28" s="144">
        <f>IF(ISERROR('Table 2 - Final Demand 2016'!AB32),0,'Table 2 - Final Demand 2016'!AB32)</f>
        <v>0.84013796422555542</v>
      </c>
      <c r="W28" s="144">
        <f>IF(ISERROR('Table 2 - Final Demand 2017'!AB32),0,'Table 2 - Final Demand 2017'!AB32)</f>
        <v>0.85618198307134219</v>
      </c>
      <c r="X28" s="144">
        <f>IF(ISERROR('Table 2 - Final Demand 2018'!AB32),0,'Table 2 - Final Demand 2018'!AB32)</f>
        <v>0.87433936022253134</v>
      </c>
      <c r="Y28" s="144">
        <f t="shared" si="25"/>
        <v>0.85091920924634368</v>
      </c>
      <c r="Z28" s="82">
        <f t="shared" si="27"/>
        <v>1</v>
      </c>
      <c r="AB28">
        <f t="shared" si="2"/>
        <v>1</v>
      </c>
      <c r="AC28">
        <f t="shared" si="3"/>
        <v>1</v>
      </c>
      <c r="AD28">
        <f t="shared" si="4"/>
        <v>1</v>
      </c>
      <c r="AE28">
        <f t="shared" si="5"/>
        <v>1</v>
      </c>
      <c r="AF28">
        <f t="shared" si="6"/>
        <v>1</v>
      </c>
      <c r="AG28">
        <f t="shared" si="7"/>
        <v>1</v>
      </c>
      <c r="AH28">
        <f t="shared" si="8"/>
        <v>1</v>
      </c>
      <c r="AI28">
        <f t="shared" si="9"/>
        <v>1</v>
      </c>
      <c r="AJ28">
        <f t="shared" si="10"/>
        <v>1</v>
      </c>
      <c r="AK28">
        <f t="shared" si="11"/>
        <v>1</v>
      </c>
      <c r="AL28">
        <f t="shared" si="12"/>
        <v>1</v>
      </c>
      <c r="AM28">
        <f t="shared" si="13"/>
        <v>1</v>
      </c>
      <c r="AN28">
        <f t="shared" si="14"/>
        <v>1</v>
      </c>
      <c r="AO28">
        <f t="shared" si="15"/>
        <v>1</v>
      </c>
      <c r="AP28">
        <f t="shared" si="16"/>
        <v>1</v>
      </c>
      <c r="AQ28">
        <f t="shared" si="17"/>
        <v>1</v>
      </c>
      <c r="AR28">
        <f t="shared" si="18"/>
        <v>1</v>
      </c>
      <c r="AS28">
        <f t="shared" si="19"/>
        <v>1</v>
      </c>
      <c r="AT28">
        <f t="shared" si="20"/>
        <v>1</v>
      </c>
      <c r="AU28">
        <f t="shared" si="21"/>
        <v>1</v>
      </c>
      <c r="AV28">
        <f t="shared" si="22"/>
        <v>1</v>
      </c>
      <c r="AW28">
        <f t="shared" si="23"/>
        <v>1</v>
      </c>
      <c r="AY28">
        <f t="shared" si="26"/>
        <v>1</v>
      </c>
      <c r="AZ28" t="b">
        <f t="shared" si="24"/>
        <v>1</v>
      </c>
    </row>
    <row r="29" spans="1:52" x14ac:dyDescent="0.25">
      <c r="A29" s="64" t="str">
        <f>'Table 2 - Final Demand 1997'!A33</f>
        <v>CPA_C20A</v>
      </c>
      <c r="B29" s="64" t="str">
        <f>'Table 2 - Final Demand 1997'!B33</f>
        <v xml:space="preserve">Industrial gases, inorganics and fertilisers (all inorganic chemicals) - 20.11/13/15      </v>
      </c>
      <c r="C29" s="144">
        <f>IF(ISERROR('Table 2 - Final Demand 1997'!AB33),0,'Table 2 - Final Demand 1997'!AB33)</f>
        <v>0.38609784220062593</v>
      </c>
      <c r="D29" s="144">
        <f>IF(ISERROR('Table 2 - Final Demand 1998'!AB33),0,'Table 2 - Final Demand 1998'!AB33)</f>
        <v>0.38315825727570174</v>
      </c>
      <c r="E29" s="144">
        <f>IF(ISERROR('Table 2 - Final Demand 1999'!AB33),0,'Table 2 - Final Demand 1999'!AB33)</f>
        <v>0.37647251308900526</v>
      </c>
      <c r="F29" s="144">
        <f>IF(ISERROR('Table 2 - Final Demand 2000'!AB33),0,'Table 2 - Final Demand 2000'!AB33)</f>
        <v>0.42375551354757401</v>
      </c>
      <c r="G29" s="144">
        <f>IF(ISERROR('Table 2 - Final Demand 2001'!AB33),0,'Table 2 - Final Demand 2001'!AB33)</f>
        <v>0.44071087216248506</v>
      </c>
      <c r="H29" s="144">
        <f>IF(ISERROR('Table 2 - Final Demand 2002'!AB33),0,'Table 2 - Final Demand 2002'!AB33)</f>
        <v>0.39620604565083284</v>
      </c>
      <c r="I29" s="144">
        <f>IF(ISERROR('Table 2 - Final Demand 2003'!AB33),0,'Table 2 - Final Demand 2003'!AB33)</f>
        <v>0.39523809523809522</v>
      </c>
      <c r="J29" s="144">
        <f>IF(ISERROR('Table 2 - Final Demand 2004'!AB33),0,'Table 2 - Final Demand 2004'!AB33)</f>
        <v>0.40798468690183209</v>
      </c>
      <c r="K29" s="144">
        <f>IF(ISERROR('Table 2 - Final Demand 2005'!AB33),0,'Table 2 - Final Demand 2005'!AB33)</f>
        <v>0.4175868032459758</v>
      </c>
      <c r="L29" s="144">
        <f>IF(ISERROR('Table 2 - Final Demand 2006'!AB33),0,'Table 2 - Final Demand 2006'!AB33)</f>
        <v>0.47926991417865344</v>
      </c>
      <c r="M29" s="144">
        <f>IF(ISERROR('Table 2 - Final Demand 2007'!AB33),0,'Table 2 - Final Demand 2007'!AB33)</f>
        <v>0.50765246056039559</v>
      </c>
      <c r="N29" s="144">
        <f>IF(ISERROR('Table 2 - Final Demand 2008'!AB33),0,'Table 2 - Final Demand 2008'!AB33)</f>
        <v>0.57860376961145621</v>
      </c>
      <c r="O29" s="144">
        <f>IF(ISERROR('Table 2 - Final Demand 2009'!AB33),0,'Table 2 - Final Demand 2009'!AB33)</f>
        <v>0.58134691043739872</v>
      </c>
      <c r="P29" s="144">
        <f>IF(ISERROR('Table 2 - Final Demand 2010'!AB33),0,'Table 2 - Final Demand 2010'!AB33)</f>
        <v>0.65173712850565091</v>
      </c>
      <c r="Q29" s="144">
        <f>IF(ISERROR('Table 2 - Final Demand 2011'!AB33),0,'Table 2 - Final Demand 2011'!AB33)</f>
        <v>0.67621460835077674</v>
      </c>
      <c r="R29" s="144">
        <f>IF(ISERROR('Table 2 - Final Demand 2012'!AB33),0,'Table 2 - Final Demand 2012'!AB33)</f>
        <v>0.67380653981998406</v>
      </c>
      <c r="S29" s="144">
        <f>IF(ISERROR('Table 2 - Final Demand 2013'!AB33),0,'Table 2 - Final Demand 2013'!AB33)</f>
        <v>0.63131191108963514</v>
      </c>
      <c r="T29" s="144">
        <f>IF(ISERROR('Table 2 - Final Demand 2014'!AB33),0,'Table 2 - Final Demand 2014'!AB33)</f>
        <v>0.56204992798847819</v>
      </c>
      <c r="U29" s="144">
        <f>IF(ISERROR('Table 2 - Final Demand 2015'!AB33),0,'Table 2 - Final Demand 2015'!AB33)</f>
        <v>0.59588537839823663</v>
      </c>
      <c r="V29" s="144">
        <f>IF(ISERROR('Table 2 - Final Demand 2016'!AB33),0,'Table 2 - Final Demand 2016'!AB33)</f>
        <v>0.55686582809224316</v>
      </c>
      <c r="W29" s="144">
        <f>IF(ISERROR('Table 2 - Final Demand 2017'!AB33),0,'Table 2 - Final Demand 2017'!AB33)</f>
        <v>0.56443195503813726</v>
      </c>
      <c r="X29" s="144">
        <f>IF(ISERROR('Table 2 - Final Demand 2018'!AB33),0,'Table 2 - Final Demand 2018'!AB33)</f>
        <v>0.61067388096409247</v>
      </c>
      <c r="Y29" s="144">
        <f t="shared" si="25"/>
        <v>0.51350276556123953</v>
      </c>
      <c r="Z29" s="82">
        <f t="shared" si="27"/>
        <v>1</v>
      </c>
      <c r="AB29">
        <f t="shared" si="2"/>
        <v>1</v>
      </c>
      <c r="AC29">
        <f t="shared" si="3"/>
        <v>1</v>
      </c>
      <c r="AD29">
        <f t="shared" si="4"/>
        <v>1</v>
      </c>
      <c r="AE29">
        <f t="shared" si="5"/>
        <v>1</v>
      </c>
      <c r="AF29">
        <f t="shared" si="6"/>
        <v>1</v>
      </c>
      <c r="AG29">
        <f t="shared" si="7"/>
        <v>1</v>
      </c>
      <c r="AH29">
        <f t="shared" si="8"/>
        <v>1</v>
      </c>
      <c r="AI29">
        <f t="shared" si="9"/>
        <v>1</v>
      </c>
      <c r="AJ29">
        <f t="shared" si="10"/>
        <v>1</v>
      </c>
      <c r="AK29">
        <f t="shared" si="11"/>
        <v>1</v>
      </c>
      <c r="AL29">
        <f t="shared" si="12"/>
        <v>1</v>
      </c>
      <c r="AM29">
        <f t="shared" si="13"/>
        <v>1</v>
      </c>
      <c r="AN29">
        <f t="shared" si="14"/>
        <v>1</v>
      </c>
      <c r="AO29">
        <f t="shared" si="15"/>
        <v>1</v>
      </c>
      <c r="AP29">
        <f t="shared" si="16"/>
        <v>1</v>
      </c>
      <c r="AQ29">
        <f t="shared" si="17"/>
        <v>1</v>
      </c>
      <c r="AR29">
        <f t="shared" si="18"/>
        <v>1</v>
      </c>
      <c r="AS29">
        <f t="shared" si="19"/>
        <v>1</v>
      </c>
      <c r="AT29">
        <f t="shared" si="20"/>
        <v>1</v>
      </c>
      <c r="AU29">
        <f t="shared" si="21"/>
        <v>1</v>
      </c>
      <c r="AV29">
        <f t="shared" si="22"/>
        <v>1</v>
      </c>
      <c r="AW29">
        <f t="shared" si="23"/>
        <v>1</v>
      </c>
      <c r="AY29">
        <f t="shared" si="26"/>
        <v>1</v>
      </c>
      <c r="AZ29" t="b">
        <f t="shared" si="24"/>
        <v>1</v>
      </c>
    </row>
    <row r="30" spans="1:52" x14ac:dyDescent="0.25">
      <c r="A30" s="64" t="str">
        <f>'Table 2 - Final Demand 1997'!A34</f>
        <v>CPA_C20B</v>
      </c>
      <c r="B30" s="64" t="str">
        <f>'Table 2 - Final Demand 1997'!B34</f>
        <v xml:space="preserve">Petrochemicals - 20.14/16/17/60             </v>
      </c>
      <c r="C30" s="144">
        <f>IF(ISERROR('Table 2 - Final Demand 1997'!AB34),0,'Table 2 - Final Demand 1997'!AB34)</f>
        <v>0.73817484511751397</v>
      </c>
      <c r="D30" s="144">
        <f>IF(ISERROR('Table 2 - Final Demand 1998'!AB34),0,'Table 2 - Final Demand 1998'!AB34)</f>
        <v>0.73990290776237422</v>
      </c>
      <c r="E30" s="144">
        <f>IF(ISERROR('Table 2 - Final Demand 1999'!AB34),0,'Table 2 - Final Demand 1999'!AB34)</f>
        <v>0.78927758228110123</v>
      </c>
      <c r="F30" s="144">
        <f>IF(ISERROR('Table 2 - Final Demand 2000'!AB34),0,'Table 2 - Final Demand 2000'!AB34)</f>
        <v>0.76611348784730382</v>
      </c>
      <c r="G30" s="144">
        <f>IF(ISERROR('Table 2 - Final Demand 2001'!AB34),0,'Table 2 - Final Demand 2001'!AB34)</f>
        <v>0.79955126981096047</v>
      </c>
      <c r="H30" s="144">
        <f>IF(ISERROR('Table 2 - Final Demand 2002'!AB34),0,'Table 2 - Final Demand 2002'!AB34)</f>
        <v>0.77427557090769528</v>
      </c>
      <c r="I30" s="144">
        <f>IF(ISERROR('Table 2 - Final Demand 2003'!AB34),0,'Table 2 - Final Demand 2003'!AB34)</f>
        <v>0.74405450572052967</v>
      </c>
      <c r="J30" s="144">
        <f>IF(ISERROR('Table 2 - Final Demand 2004'!AB34),0,'Table 2 - Final Demand 2004'!AB34)</f>
        <v>0.77208577326536632</v>
      </c>
      <c r="K30" s="144">
        <f>IF(ISERROR('Table 2 - Final Demand 2005'!AB34),0,'Table 2 - Final Demand 2005'!AB34)</f>
        <v>0.72941868588447256</v>
      </c>
      <c r="L30" s="144">
        <f>IF(ISERROR('Table 2 - Final Demand 2006'!AB34),0,'Table 2 - Final Demand 2006'!AB34)</f>
        <v>0.7530740107883539</v>
      </c>
      <c r="M30" s="144">
        <f>IF(ISERROR('Table 2 - Final Demand 2007'!AB34),0,'Table 2 - Final Demand 2007'!AB34)</f>
        <v>0.74802501645819619</v>
      </c>
      <c r="N30" s="144">
        <f>IF(ISERROR('Table 2 - Final Demand 2008'!AB34),0,'Table 2 - Final Demand 2008'!AB34)</f>
        <v>0.78121855422468922</v>
      </c>
      <c r="O30" s="144">
        <f>IF(ISERROR('Table 2 - Final Demand 2009'!AB34),0,'Table 2 - Final Demand 2009'!AB34)</f>
        <v>0.79544315638258778</v>
      </c>
      <c r="P30" s="144">
        <f>IF(ISERROR('Table 2 - Final Demand 2010'!AB34),0,'Table 2 - Final Demand 2010'!AB34)</f>
        <v>0.82810307437173114</v>
      </c>
      <c r="Q30" s="144">
        <f>IF(ISERROR('Table 2 - Final Demand 2011'!AB34),0,'Table 2 - Final Demand 2011'!AB34)</f>
        <v>0.88647621421228073</v>
      </c>
      <c r="R30" s="144">
        <f>IF(ISERROR('Table 2 - Final Demand 2012'!AB34),0,'Table 2 - Final Demand 2012'!AB34)</f>
        <v>0.96785352388273527</v>
      </c>
      <c r="S30" s="144">
        <f>IF(ISERROR('Table 2 - Final Demand 2013'!AB34),0,'Table 2 - Final Demand 2013'!AB34)</f>
        <v>0.90583250629819068</v>
      </c>
      <c r="T30" s="144">
        <f>IF(ISERROR('Table 2 - Final Demand 2014'!AB34),0,'Table 2 - Final Demand 2014'!AB34)</f>
        <v>0.90427202115352834</v>
      </c>
      <c r="U30" s="144">
        <f>IF(ISERROR('Table 2 - Final Demand 2015'!AB34),0,'Table 2 - Final Demand 2015'!AB34)</f>
        <v>0.87800165608611647</v>
      </c>
      <c r="V30" s="144">
        <f>IF(ISERROR('Table 2 - Final Demand 2016'!AB34),0,'Table 2 - Final Demand 2016'!AB34)</f>
        <v>0.85949770942408377</v>
      </c>
      <c r="W30" s="144">
        <f>IF(ISERROR('Table 2 - Final Demand 2017'!AB34),0,'Table 2 - Final Demand 2017'!AB34)</f>
        <v>0.88348456073714565</v>
      </c>
      <c r="X30" s="144">
        <f>IF(ISERROR('Table 2 - Final Demand 2018'!AB34),0,'Table 2 - Final Demand 2018'!AB34)</f>
        <v>0.878881587424301</v>
      </c>
      <c r="Y30" s="144">
        <f t="shared" si="25"/>
        <v>0.81468264636551169</v>
      </c>
      <c r="Z30" s="82">
        <f t="shared" si="27"/>
        <v>1</v>
      </c>
      <c r="AB30">
        <f t="shared" si="2"/>
        <v>1</v>
      </c>
      <c r="AC30">
        <f t="shared" si="3"/>
        <v>1</v>
      </c>
      <c r="AD30">
        <f t="shared" si="4"/>
        <v>1</v>
      </c>
      <c r="AE30">
        <f t="shared" si="5"/>
        <v>1</v>
      </c>
      <c r="AF30">
        <f t="shared" si="6"/>
        <v>1</v>
      </c>
      <c r="AG30">
        <f t="shared" si="7"/>
        <v>1</v>
      </c>
      <c r="AH30">
        <f t="shared" si="8"/>
        <v>1</v>
      </c>
      <c r="AI30">
        <f t="shared" si="9"/>
        <v>1</v>
      </c>
      <c r="AJ30">
        <f t="shared" si="10"/>
        <v>1</v>
      </c>
      <c r="AK30">
        <f t="shared" si="11"/>
        <v>1</v>
      </c>
      <c r="AL30">
        <f t="shared" si="12"/>
        <v>1</v>
      </c>
      <c r="AM30">
        <f t="shared" si="13"/>
        <v>1</v>
      </c>
      <c r="AN30">
        <f t="shared" si="14"/>
        <v>1</v>
      </c>
      <c r="AO30">
        <f t="shared" si="15"/>
        <v>1</v>
      </c>
      <c r="AP30">
        <f t="shared" si="16"/>
        <v>1</v>
      </c>
      <c r="AQ30">
        <f t="shared" si="17"/>
        <v>1</v>
      </c>
      <c r="AR30">
        <f t="shared" si="18"/>
        <v>1</v>
      </c>
      <c r="AS30">
        <f t="shared" si="19"/>
        <v>1</v>
      </c>
      <c r="AT30">
        <f t="shared" si="20"/>
        <v>1</v>
      </c>
      <c r="AU30">
        <f t="shared" si="21"/>
        <v>1</v>
      </c>
      <c r="AV30">
        <f t="shared" si="22"/>
        <v>1</v>
      </c>
      <c r="AW30">
        <f t="shared" si="23"/>
        <v>1</v>
      </c>
      <c r="AY30">
        <f t="shared" si="26"/>
        <v>1</v>
      </c>
      <c r="AZ30" t="b">
        <f t="shared" si="24"/>
        <v>1</v>
      </c>
    </row>
    <row r="31" spans="1:52" x14ac:dyDescent="0.25">
      <c r="A31" s="64" t="str">
        <f>'Table 2 - Final Demand 1997'!A35</f>
        <v>CPA_C20C</v>
      </c>
      <c r="B31" s="64" t="str">
        <f>'Table 2 - Final Demand 1997'!B35</f>
        <v xml:space="preserve">Dyestuffs, agro-chemicals - 20.12/20            </v>
      </c>
      <c r="C31" s="144">
        <f>IF(ISERROR('Table 2 - Final Demand 1997'!AB35),0,'Table 2 - Final Demand 1997'!AB35)</f>
        <v>0.64408420033873703</v>
      </c>
      <c r="D31" s="144">
        <f>IF(ISERROR('Table 2 - Final Demand 1998'!AB35),0,'Table 2 - Final Demand 1998'!AB35)</f>
        <v>0.65476784822765854</v>
      </c>
      <c r="E31" s="144">
        <f>IF(ISERROR('Table 2 - Final Demand 1999'!AB35),0,'Table 2 - Final Demand 1999'!AB35)</f>
        <v>0.65699973635644604</v>
      </c>
      <c r="F31" s="144">
        <f>IF(ISERROR('Table 2 - Final Demand 2000'!AB35),0,'Table 2 - Final Demand 2000'!AB35)</f>
        <v>0.65403096636412172</v>
      </c>
      <c r="G31" s="144">
        <f>IF(ISERROR('Table 2 - Final Demand 2001'!AB35),0,'Table 2 - Final Demand 2001'!AB35)</f>
        <v>0.65446478092068772</v>
      </c>
      <c r="H31" s="144">
        <f>IF(ISERROR('Table 2 - Final Demand 2002'!AB35),0,'Table 2 - Final Demand 2002'!AB35)</f>
        <v>0.65289025411896118</v>
      </c>
      <c r="I31" s="144">
        <f>IF(ISERROR('Table 2 - Final Demand 2003'!AB35),0,'Table 2 - Final Demand 2003'!AB35)</f>
        <v>0.64311644791957556</v>
      </c>
      <c r="J31" s="144">
        <f>IF(ISERROR('Table 2 - Final Demand 2004'!AB35),0,'Table 2 - Final Demand 2004'!AB35)</f>
        <v>0.6697005284791544</v>
      </c>
      <c r="K31" s="144">
        <f>IF(ISERROR('Table 2 - Final Demand 2005'!AB35),0,'Table 2 - Final Demand 2005'!AB35)</f>
        <v>0.62070859653941224</v>
      </c>
      <c r="L31" s="144">
        <f>IF(ISERROR('Table 2 - Final Demand 2006'!AB35),0,'Table 2 - Final Demand 2006'!AB35)</f>
        <v>0.58053875755909845</v>
      </c>
      <c r="M31" s="144">
        <f>IF(ISERROR('Table 2 - Final Demand 2007'!AB35),0,'Table 2 - Final Demand 2007'!AB35)</f>
        <v>0.58818958818958822</v>
      </c>
      <c r="N31" s="144">
        <f>IF(ISERROR('Table 2 - Final Demand 2008'!AB35),0,'Table 2 - Final Demand 2008'!AB35)</f>
        <v>0.60816326530612241</v>
      </c>
      <c r="O31" s="144">
        <f>IF(ISERROR('Table 2 - Final Demand 2009'!AB35),0,'Table 2 - Final Demand 2009'!AB35)</f>
        <v>0.67939359910162833</v>
      </c>
      <c r="P31" s="144">
        <f>IF(ISERROR('Table 2 - Final Demand 2010'!AB35),0,'Table 2 - Final Demand 2010'!AB35)</f>
        <v>0.61475227727171744</v>
      </c>
      <c r="Q31" s="144">
        <f>IF(ISERROR('Table 2 - Final Demand 2011'!AB35),0,'Table 2 - Final Demand 2011'!AB35)</f>
        <v>0.66979722518676632</v>
      </c>
      <c r="R31" s="144">
        <f>IF(ISERROR('Table 2 - Final Demand 2012'!AB35),0,'Table 2 - Final Demand 2012'!AB35)</f>
        <v>0.66391614629794826</v>
      </c>
      <c r="S31" s="144">
        <f>IF(ISERROR('Table 2 - Final Demand 2013'!AB35),0,'Table 2 - Final Demand 2013'!AB35)</f>
        <v>0.63952991452991448</v>
      </c>
      <c r="T31" s="144">
        <f>IF(ISERROR('Table 2 - Final Demand 2014'!AB35),0,'Table 2 - Final Demand 2014'!AB35)</f>
        <v>0.58540960733506076</v>
      </c>
      <c r="U31" s="144">
        <f>IF(ISERROR('Table 2 - Final Demand 2015'!AB35),0,'Table 2 - Final Demand 2015'!AB35)</f>
        <v>0.57961124896608762</v>
      </c>
      <c r="V31" s="144">
        <f>IF(ISERROR('Table 2 - Final Demand 2016'!AB35),0,'Table 2 - Final Demand 2016'!AB35)</f>
        <v>0.60181090755948619</v>
      </c>
      <c r="W31" s="144">
        <f>IF(ISERROR('Table 2 - Final Demand 2017'!AB35),0,'Table 2 - Final Demand 2017'!AB35)</f>
        <v>0.62445826267194271</v>
      </c>
      <c r="X31" s="144">
        <f>IF(ISERROR('Table 2 - Final Demand 2018'!AB35),0,'Table 2 - Final Demand 2018'!AB35)</f>
        <v>0.6222534716118826</v>
      </c>
      <c r="Y31" s="144">
        <f t="shared" si="25"/>
        <v>0.63220852867509081</v>
      </c>
      <c r="Z31" s="82">
        <f t="shared" si="27"/>
        <v>1</v>
      </c>
      <c r="AB31">
        <f t="shared" si="2"/>
        <v>1</v>
      </c>
      <c r="AC31">
        <f t="shared" si="3"/>
        <v>1</v>
      </c>
      <c r="AD31">
        <f t="shared" si="4"/>
        <v>1</v>
      </c>
      <c r="AE31">
        <f t="shared" si="5"/>
        <v>1</v>
      </c>
      <c r="AF31">
        <f t="shared" si="6"/>
        <v>1</v>
      </c>
      <c r="AG31">
        <f t="shared" si="7"/>
        <v>1</v>
      </c>
      <c r="AH31">
        <f t="shared" si="8"/>
        <v>1</v>
      </c>
      <c r="AI31">
        <f t="shared" si="9"/>
        <v>1</v>
      </c>
      <c r="AJ31">
        <f t="shared" si="10"/>
        <v>1</v>
      </c>
      <c r="AK31">
        <f t="shared" si="11"/>
        <v>1</v>
      </c>
      <c r="AL31">
        <f t="shared" si="12"/>
        <v>1</v>
      </c>
      <c r="AM31">
        <f t="shared" si="13"/>
        <v>1</v>
      </c>
      <c r="AN31">
        <f t="shared" si="14"/>
        <v>1</v>
      </c>
      <c r="AO31">
        <f t="shared" si="15"/>
        <v>1</v>
      </c>
      <c r="AP31">
        <f t="shared" si="16"/>
        <v>1</v>
      </c>
      <c r="AQ31">
        <f t="shared" si="17"/>
        <v>1</v>
      </c>
      <c r="AR31">
        <f t="shared" si="18"/>
        <v>1</v>
      </c>
      <c r="AS31">
        <f t="shared" si="19"/>
        <v>1</v>
      </c>
      <c r="AT31">
        <f t="shared" si="20"/>
        <v>1</v>
      </c>
      <c r="AU31">
        <f t="shared" si="21"/>
        <v>1</v>
      </c>
      <c r="AV31">
        <f t="shared" si="22"/>
        <v>1</v>
      </c>
      <c r="AW31">
        <f t="shared" si="23"/>
        <v>1</v>
      </c>
      <c r="AY31">
        <f t="shared" si="26"/>
        <v>1</v>
      </c>
      <c r="AZ31" t="b">
        <f t="shared" si="24"/>
        <v>1</v>
      </c>
    </row>
    <row r="32" spans="1:52" x14ac:dyDescent="0.25">
      <c r="A32" s="64" t="str">
        <f>'Table 2 - Final Demand 1997'!A36</f>
        <v>CPA_C21</v>
      </c>
      <c r="B32" s="64" t="str">
        <f>'Table 2 - Final Demand 1997'!B36</f>
        <v xml:space="preserve">Basic pharmaceutical products and pharmaceutical preparations          </v>
      </c>
      <c r="C32" s="144">
        <f>IF(ISERROR('Table 2 - Final Demand 1997'!AB36),0,'Table 2 - Final Demand 1997'!AB36)</f>
        <v>0.44979350554700787</v>
      </c>
      <c r="D32" s="144">
        <f>IF(ISERROR('Table 2 - Final Demand 1998'!AB36),0,'Table 2 - Final Demand 1998'!AB36)</f>
        <v>0.47148000000000001</v>
      </c>
      <c r="E32" s="144">
        <f>IF(ISERROR('Table 2 - Final Demand 1999'!AB36),0,'Table 2 - Final Demand 1999'!AB36)</f>
        <v>0.4955154426389462</v>
      </c>
      <c r="F32" s="144">
        <f>IF(ISERROR('Table 2 - Final Demand 2000'!AB36),0,'Table 2 - Final Demand 2000'!AB36)</f>
        <v>0.53245487364620936</v>
      </c>
      <c r="G32" s="144">
        <f>IF(ISERROR('Table 2 - Final Demand 2001'!AB36),0,'Table 2 - Final Demand 2001'!AB36)</f>
        <v>0.57289462881682407</v>
      </c>
      <c r="H32" s="144">
        <f>IF(ISERROR('Table 2 - Final Demand 2002'!AB36),0,'Table 2 - Final Demand 2002'!AB36)</f>
        <v>0.58658094482836753</v>
      </c>
      <c r="I32" s="144">
        <f>IF(ISERROR('Table 2 - Final Demand 2003'!AB36),0,'Table 2 - Final Demand 2003'!AB36)</f>
        <v>0.65655783065855011</v>
      </c>
      <c r="J32" s="144">
        <f>IF(ISERROR('Table 2 - Final Demand 2004'!AB36),0,'Table 2 - Final Demand 2004'!AB36)</f>
        <v>0.65797504223203096</v>
      </c>
      <c r="K32" s="144">
        <f>IF(ISERROR('Table 2 - Final Demand 2005'!AB36),0,'Table 2 - Final Demand 2005'!AB36)</f>
        <v>0.66574894370996318</v>
      </c>
      <c r="L32" s="144">
        <f>IF(ISERROR('Table 2 - Final Demand 2006'!AB36),0,'Table 2 - Final Demand 2006'!AB36)</f>
        <v>0.65944047170994857</v>
      </c>
      <c r="M32" s="144">
        <f>IF(ISERROR('Table 2 - Final Demand 2007'!AB36),0,'Table 2 - Final Demand 2007'!AB36)</f>
        <v>0.67710715747405925</v>
      </c>
      <c r="N32" s="144">
        <f>IF(ISERROR('Table 2 - Final Demand 2008'!AB36),0,'Table 2 - Final Demand 2008'!AB36)</f>
        <v>0.71632458882696748</v>
      </c>
      <c r="O32" s="144">
        <f>IF(ISERROR('Table 2 - Final Demand 2009'!AB36),0,'Table 2 - Final Demand 2009'!AB36)</f>
        <v>0.77719796954314724</v>
      </c>
      <c r="P32" s="144">
        <f>IF(ISERROR('Table 2 - Final Demand 2010'!AB36),0,'Table 2 - Final Demand 2010'!AB36)</f>
        <v>0.79899992277395937</v>
      </c>
      <c r="Q32" s="144">
        <f>IF(ISERROR('Table 2 - Final Demand 2011'!AB36),0,'Table 2 - Final Demand 2011'!AB36)</f>
        <v>0.79483747960474449</v>
      </c>
      <c r="R32" s="144">
        <f>IF(ISERROR('Table 2 - Final Demand 2012'!AB36),0,'Table 2 - Final Demand 2012'!AB36)</f>
        <v>0.80016377100541158</v>
      </c>
      <c r="S32" s="144">
        <f>IF(ISERROR('Table 2 - Final Demand 2013'!AB36),0,'Table 2 - Final Demand 2013'!AB36)</f>
        <v>0.77965698822496887</v>
      </c>
      <c r="T32" s="144">
        <f>IF(ISERROR('Table 2 - Final Demand 2014'!AB36),0,'Table 2 - Final Demand 2014'!AB36)</f>
        <v>0.80330222541277818</v>
      </c>
      <c r="U32" s="144">
        <f>IF(ISERROR('Table 2 - Final Demand 2015'!AB36),0,'Table 2 - Final Demand 2015'!AB36)</f>
        <v>0.81936784577702981</v>
      </c>
      <c r="V32" s="144">
        <f>IF(ISERROR('Table 2 - Final Demand 2016'!AB36),0,'Table 2 - Final Demand 2016'!AB36)</f>
        <v>0.82284601858829443</v>
      </c>
      <c r="W32" s="144">
        <f>IF(ISERROR('Table 2 - Final Demand 2017'!AB36),0,'Table 2 - Final Demand 2017'!AB36)</f>
        <v>0.84148372672298666</v>
      </c>
      <c r="X32" s="144">
        <f>IF(ISERROR('Table 2 - Final Demand 2018'!AB36),0,'Table 2 - Final Demand 2018'!AB36)</f>
        <v>0.7697241628523247</v>
      </c>
      <c r="Y32" s="144">
        <f t="shared" si="25"/>
        <v>0.68861152457247821</v>
      </c>
      <c r="Z32" s="82">
        <f t="shared" si="27"/>
        <v>1</v>
      </c>
      <c r="AB32">
        <f t="shared" si="2"/>
        <v>1</v>
      </c>
      <c r="AC32">
        <f t="shared" si="3"/>
        <v>1</v>
      </c>
      <c r="AD32">
        <f t="shared" si="4"/>
        <v>1</v>
      </c>
      <c r="AE32">
        <f t="shared" si="5"/>
        <v>1</v>
      </c>
      <c r="AF32">
        <f t="shared" si="6"/>
        <v>1</v>
      </c>
      <c r="AG32">
        <f t="shared" si="7"/>
        <v>1</v>
      </c>
      <c r="AH32">
        <f t="shared" si="8"/>
        <v>1</v>
      </c>
      <c r="AI32">
        <f t="shared" si="9"/>
        <v>1</v>
      </c>
      <c r="AJ32">
        <f t="shared" si="10"/>
        <v>1</v>
      </c>
      <c r="AK32">
        <f t="shared" si="11"/>
        <v>1</v>
      </c>
      <c r="AL32">
        <f t="shared" si="12"/>
        <v>1</v>
      </c>
      <c r="AM32">
        <f t="shared" si="13"/>
        <v>1</v>
      </c>
      <c r="AN32">
        <f t="shared" si="14"/>
        <v>1</v>
      </c>
      <c r="AO32">
        <f t="shared" si="15"/>
        <v>1</v>
      </c>
      <c r="AP32">
        <f t="shared" si="16"/>
        <v>1</v>
      </c>
      <c r="AQ32">
        <f t="shared" si="17"/>
        <v>1</v>
      </c>
      <c r="AR32">
        <f t="shared" si="18"/>
        <v>1</v>
      </c>
      <c r="AS32">
        <f t="shared" si="19"/>
        <v>1</v>
      </c>
      <c r="AT32">
        <f t="shared" si="20"/>
        <v>1</v>
      </c>
      <c r="AU32">
        <f t="shared" si="21"/>
        <v>1</v>
      </c>
      <c r="AV32">
        <f t="shared" si="22"/>
        <v>1</v>
      </c>
      <c r="AW32">
        <f t="shared" si="23"/>
        <v>1</v>
      </c>
      <c r="AY32">
        <f t="shared" si="26"/>
        <v>1</v>
      </c>
      <c r="AZ32" t="b">
        <f t="shared" si="24"/>
        <v>1</v>
      </c>
    </row>
    <row r="33" spans="1:52" x14ac:dyDescent="0.25">
      <c r="A33" s="64" t="str">
        <f>'Table 2 - Final Demand 1997'!A37</f>
        <v>CPA_C22</v>
      </c>
      <c r="B33" s="64" t="str">
        <f>'Table 2 - Final Demand 1997'!B37</f>
        <v xml:space="preserve">Rubber and plastic products            </v>
      </c>
      <c r="C33" s="144">
        <f>IF(ISERROR('Table 2 - Final Demand 1997'!AB37),0,'Table 2 - Final Demand 1997'!AB37)</f>
        <v>0.34213969191812621</v>
      </c>
      <c r="D33" s="144">
        <f>IF(ISERROR('Table 2 - Final Demand 1998'!AB37),0,'Table 2 - Final Demand 1998'!AB37)</f>
        <v>0.3469438565915598</v>
      </c>
      <c r="E33" s="144">
        <f>IF(ISERROR('Table 2 - Final Demand 1999'!AB37),0,'Table 2 - Final Demand 1999'!AB37)</f>
        <v>0.3438459623205245</v>
      </c>
      <c r="F33" s="144">
        <f>IF(ISERROR('Table 2 - Final Demand 2000'!AB37),0,'Table 2 - Final Demand 2000'!AB37)</f>
        <v>0.34778792835201661</v>
      </c>
      <c r="G33" s="144">
        <f>IF(ISERROR('Table 2 - Final Demand 2001'!AB37),0,'Table 2 - Final Demand 2001'!AB37)</f>
        <v>0.34309507834392389</v>
      </c>
      <c r="H33" s="144">
        <f>IF(ISERROR('Table 2 - Final Demand 2002'!AB37),0,'Table 2 - Final Demand 2002'!AB37)</f>
        <v>0.34557016346116337</v>
      </c>
      <c r="I33" s="144">
        <f>IF(ISERROR('Table 2 - Final Demand 2003'!AB37),0,'Table 2 - Final Demand 2003'!AB37)</f>
        <v>0.36005526099619145</v>
      </c>
      <c r="J33" s="144">
        <f>IF(ISERROR('Table 2 - Final Demand 2004'!AB37),0,'Table 2 - Final Demand 2004'!AB37)</f>
        <v>0.35951347278533241</v>
      </c>
      <c r="K33" s="144">
        <f>IF(ISERROR('Table 2 - Final Demand 2005'!AB37),0,'Table 2 - Final Demand 2005'!AB37)</f>
        <v>0.37605628822967863</v>
      </c>
      <c r="L33" s="144">
        <f>IF(ISERROR('Table 2 - Final Demand 2006'!AB37),0,'Table 2 - Final Demand 2006'!AB37)</f>
        <v>0.42115916604817488</v>
      </c>
      <c r="M33" s="144">
        <f>IF(ISERROR('Table 2 - Final Demand 2007'!AB37),0,'Table 2 - Final Demand 2007'!AB37)</f>
        <v>0.44691842406408372</v>
      </c>
      <c r="N33" s="144">
        <f>IF(ISERROR('Table 2 - Final Demand 2008'!AB37),0,'Table 2 - Final Demand 2008'!AB37)</f>
        <v>0.46957317471730181</v>
      </c>
      <c r="O33" s="144">
        <f>IF(ISERROR('Table 2 - Final Demand 2009'!AB37),0,'Table 2 - Final Demand 2009'!AB37)</f>
        <v>0.47787051974468681</v>
      </c>
      <c r="P33" s="144">
        <f>IF(ISERROR('Table 2 - Final Demand 2010'!AB37),0,'Table 2 - Final Demand 2010'!AB37)</f>
        <v>0.51380119665465607</v>
      </c>
      <c r="Q33" s="144">
        <f>IF(ISERROR('Table 2 - Final Demand 2011'!AB37),0,'Table 2 - Final Demand 2011'!AB37)</f>
        <v>0.52908038976857485</v>
      </c>
      <c r="R33" s="144">
        <f>IF(ISERROR('Table 2 - Final Demand 2012'!AB37),0,'Table 2 - Final Demand 2012'!AB37)</f>
        <v>0.51505768063145108</v>
      </c>
      <c r="S33" s="144">
        <f>IF(ISERROR('Table 2 - Final Demand 2013'!AB37),0,'Table 2 - Final Demand 2013'!AB37)</f>
        <v>0.52917102315160569</v>
      </c>
      <c r="T33" s="144">
        <f>IF(ISERROR('Table 2 - Final Demand 2014'!AB37),0,'Table 2 - Final Demand 2014'!AB37)</f>
        <v>0.52534064715665396</v>
      </c>
      <c r="U33" s="144">
        <f>IF(ISERROR('Table 2 - Final Demand 2015'!AB37),0,'Table 2 - Final Demand 2015'!AB37)</f>
        <v>0.51728467153284674</v>
      </c>
      <c r="V33" s="144">
        <f>IF(ISERROR('Table 2 - Final Demand 2016'!AB37),0,'Table 2 - Final Demand 2016'!AB37)</f>
        <v>0.53471060555369687</v>
      </c>
      <c r="W33" s="144">
        <f>IF(ISERROR('Table 2 - Final Demand 2017'!AB37),0,'Table 2 - Final Demand 2017'!AB37)</f>
        <v>0.56294417584740164</v>
      </c>
      <c r="X33" s="144">
        <f>IF(ISERROR('Table 2 - Final Demand 2018'!AB37),0,'Table 2 - Final Demand 2018'!AB37)</f>
        <v>0.56198283982992592</v>
      </c>
      <c r="Y33" s="144">
        <f t="shared" si="25"/>
        <v>0.44408646444088989</v>
      </c>
      <c r="Z33" s="82">
        <f t="shared" si="27"/>
        <v>1</v>
      </c>
      <c r="AB33">
        <f t="shared" si="2"/>
        <v>1</v>
      </c>
      <c r="AC33">
        <f t="shared" si="3"/>
        <v>1</v>
      </c>
      <c r="AD33">
        <f t="shared" si="4"/>
        <v>1</v>
      </c>
      <c r="AE33">
        <f t="shared" si="5"/>
        <v>1</v>
      </c>
      <c r="AF33">
        <f t="shared" si="6"/>
        <v>1</v>
      </c>
      <c r="AG33">
        <f t="shared" si="7"/>
        <v>1</v>
      </c>
      <c r="AH33">
        <f t="shared" si="8"/>
        <v>1</v>
      </c>
      <c r="AI33">
        <f t="shared" si="9"/>
        <v>1</v>
      </c>
      <c r="AJ33">
        <f t="shared" si="10"/>
        <v>1</v>
      </c>
      <c r="AK33">
        <f t="shared" si="11"/>
        <v>1</v>
      </c>
      <c r="AL33">
        <f t="shared" si="12"/>
        <v>1</v>
      </c>
      <c r="AM33">
        <f t="shared" si="13"/>
        <v>1</v>
      </c>
      <c r="AN33">
        <f t="shared" si="14"/>
        <v>1</v>
      </c>
      <c r="AO33">
        <f t="shared" si="15"/>
        <v>1</v>
      </c>
      <c r="AP33">
        <f t="shared" si="16"/>
        <v>1</v>
      </c>
      <c r="AQ33">
        <f t="shared" si="17"/>
        <v>1</v>
      </c>
      <c r="AR33">
        <f t="shared" si="18"/>
        <v>1</v>
      </c>
      <c r="AS33">
        <f t="shared" si="19"/>
        <v>1</v>
      </c>
      <c r="AT33">
        <f t="shared" si="20"/>
        <v>1</v>
      </c>
      <c r="AU33">
        <f t="shared" si="21"/>
        <v>1</v>
      </c>
      <c r="AV33">
        <f t="shared" si="22"/>
        <v>1</v>
      </c>
      <c r="AW33">
        <f t="shared" si="23"/>
        <v>1</v>
      </c>
      <c r="AY33">
        <f t="shared" si="26"/>
        <v>1</v>
      </c>
      <c r="AZ33" t="b">
        <f t="shared" si="24"/>
        <v>1</v>
      </c>
    </row>
    <row r="34" spans="1:52" x14ac:dyDescent="0.25">
      <c r="A34" s="64" t="str">
        <f>'Table 2 - Final Demand 1997'!A38</f>
        <v>CPA_C235_6</v>
      </c>
      <c r="B34" s="64" t="str">
        <f>'Table 2 - Final Demand 1997'!B38</f>
        <v xml:space="preserve">Manufacture of cement, lime, plaster and articles of concrete, cement and plaster </v>
      </c>
      <c r="C34" s="144">
        <f>IF(ISERROR('Table 2 - Final Demand 1997'!AB38),0,'Table 2 - Final Demand 1997'!AB38)</f>
        <v>5.7124822471200883E-2</v>
      </c>
      <c r="D34" s="144">
        <f>IF(ISERROR('Table 2 - Final Demand 1998'!AB38),0,'Table 2 - Final Demand 1998'!AB38)</f>
        <v>5.8556513844757151E-2</v>
      </c>
      <c r="E34" s="144">
        <f>IF(ISERROR('Table 2 - Final Demand 1999'!AB38),0,'Table 2 - Final Demand 1999'!AB38)</f>
        <v>5.4275194327014865E-2</v>
      </c>
      <c r="F34" s="144">
        <f>IF(ISERROR('Table 2 - Final Demand 2000'!AB38),0,'Table 2 - Final Demand 2000'!AB38)</f>
        <v>5.0930327312236859E-2</v>
      </c>
      <c r="G34" s="144">
        <f>IF(ISERROR('Table 2 - Final Demand 2001'!AB38),0,'Table 2 - Final Demand 2001'!AB38)</f>
        <v>4.816017316017316E-2</v>
      </c>
      <c r="H34" s="144">
        <f>IF(ISERROR('Table 2 - Final Demand 2002'!AB38),0,'Table 2 - Final Demand 2002'!AB38)</f>
        <v>4.8468398604110119E-2</v>
      </c>
      <c r="I34" s="144">
        <f>IF(ISERROR('Table 2 - Final Demand 2003'!AB38),0,'Table 2 - Final Demand 2003'!AB38)</f>
        <v>4.8704303563165199E-2</v>
      </c>
      <c r="J34" s="144">
        <f>IF(ISERROR('Table 2 - Final Demand 2004'!AB38),0,'Table 2 - Final Demand 2004'!AB38)</f>
        <v>5.6873936116952038E-2</v>
      </c>
      <c r="K34" s="144">
        <f>IF(ISERROR('Table 2 - Final Demand 2005'!AB38),0,'Table 2 - Final Demand 2005'!AB38)</f>
        <v>7.0570073878046091E-2</v>
      </c>
      <c r="L34" s="144">
        <f>IF(ISERROR('Table 2 - Final Demand 2006'!AB38),0,'Table 2 - Final Demand 2006'!AB38)</f>
        <v>7.0226469977145226E-2</v>
      </c>
      <c r="M34" s="144">
        <f>IF(ISERROR('Table 2 - Final Demand 2007'!AB38),0,'Table 2 - Final Demand 2007'!AB38)</f>
        <v>6.5479452054794524E-2</v>
      </c>
      <c r="N34" s="144">
        <f>IF(ISERROR('Table 2 - Final Demand 2008'!AB38),0,'Table 2 - Final Demand 2008'!AB38)</f>
        <v>6.7227685325264755E-2</v>
      </c>
      <c r="O34" s="144">
        <f>IF(ISERROR('Table 2 - Final Demand 2009'!AB38),0,'Table 2 - Final Demand 2009'!AB38)</f>
        <v>5.8251389482684907E-2</v>
      </c>
      <c r="P34" s="144">
        <f>IF(ISERROR('Table 2 - Final Demand 2010'!AB38),0,'Table 2 - Final Demand 2010'!AB38)</f>
        <v>5.4668304668304669E-2</v>
      </c>
      <c r="Q34" s="144">
        <f>IF(ISERROR('Table 2 - Final Demand 2011'!AB38),0,'Table 2 - Final Demand 2011'!AB38)</f>
        <v>5.5505908052824945E-2</v>
      </c>
      <c r="R34" s="144">
        <f>IF(ISERROR('Table 2 - Final Demand 2012'!AB38),0,'Table 2 - Final Demand 2012'!AB38)</f>
        <v>5.5555555555555552E-2</v>
      </c>
      <c r="S34" s="144">
        <f>IF(ISERROR('Table 2 - Final Demand 2013'!AB38),0,'Table 2 - Final Demand 2013'!AB38)</f>
        <v>5.7857552033607026E-2</v>
      </c>
      <c r="T34" s="144">
        <f>IF(ISERROR('Table 2 - Final Demand 2014'!AB38),0,'Table 2 - Final Demand 2014'!AB38)</f>
        <v>6.1310426141148726E-2</v>
      </c>
      <c r="U34" s="144">
        <f>IF(ISERROR('Table 2 - Final Demand 2015'!AB38),0,'Table 2 - Final Demand 2015'!AB38)</f>
        <v>6.3012586276898097E-2</v>
      </c>
      <c r="V34" s="144">
        <f>IF(ISERROR('Table 2 - Final Demand 2016'!AB38),0,'Table 2 - Final Demand 2016'!AB38)</f>
        <v>7.4387283689609271E-2</v>
      </c>
      <c r="W34" s="144">
        <f>IF(ISERROR('Table 2 - Final Demand 2017'!AB38),0,'Table 2 - Final Demand 2017'!AB38)</f>
        <v>7.8915295551492987E-2</v>
      </c>
      <c r="X34" s="144">
        <f>IF(ISERROR('Table 2 - Final Demand 2018'!AB38),0,'Table 2 - Final Demand 2018'!AB38)</f>
        <v>8.1289671090594345E-2</v>
      </c>
      <c r="Y34" s="144">
        <f t="shared" si="25"/>
        <v>6.0788696508071879E-2</v>
      </c>
      <c r="Z34" s="82">
        <f t="shared" si="27"/>
        <v>0</v>
      </c>
      <c r="AB34">
        <f t="shared" ref="AB34:AB65" si="28">IF(C34&gt;0.1,1,0)</f>
        <v>0</v>
      </c>
      <c r="AC34">
        <f t="shared" ref="AC34:AC65" si="29">IF(D34&gt;0.1,1,0)</f>
        <v>0</v>
      </c>
      <c r="AD34">
        <f t="shared" ref="AD34:AD65" si="30">IF(E34&gt;0.1,1,0)</f>
        <v>0</v>
      </c>
      <c r="AE34">
        <f t="shared" ref="AE34:AE65" si="31">IF(F34&gt;0.1,1,0)</f>
        <v>0</v>
      </c>
      <c r="AF34">
        <f t="shared" ref="AF34:AF65" si="32">IF(G34&gt;0.1,1,0)</f>
        <v>0</v>
      </c>
      <c r="AG34">
        <f t="shared" ref="AG34:AG65" si="33">IF(H34&gt;0.1,1,0)</f>
        <v>0</v>
      </c>
      <c r="AH34">
        <f t="shared" ref="AH34:AH65" si="34">IF(I34&gt;0.1,1,0)</f>
        <v>0</v>
      </c>
      <c r="AI34">
        <f t="shared" ref="AI34:AI65" si="35">IF(J34&gt;0.1,1,0)</f>
        <v>0</v>
      </c>
      <c r="AJ34">
        <f t="shared" ref="AJ34:AJ65" si="36">IF(K34&gt;0.1,1,0)</f>
        <v>0</v>
      </c>
      <c r="AK34">
        <f t="shared" ref="AK34:AK65" si="37">IF(L34&gt;0.1,1,0)</f>
        <v>0</v>
      </c>
      <c r="AL34">
        <f t="shared" ref="AL34:AL65" si="38">IF(M34&gt;0.1,1,0)</f>
        <v>0</v>
      </c>
      <c r="AM34">
        <f t="shared" ref="AM34:AM65" si="39">IF(N34&gt;0.1,1,0)</f>
        <v>0</v>
      </c>
      <c r="AN34">
        <f t="shared" ref="AN34:AN65" si="40">IF(O34&gt;0.1,1,0)</f>
        <v>0</v>
      </c>
      <c r="AO34">
        <f t="shared" ref="AO34:AO65" si="41">IF(P34&gt;0.1,1,0)</f>
        <v>0</v>
      </c>
      <c r="AP34">
        <f t="shared" ref="AP34:AP65" si="42">IF(Q34&gt;0.1,1,0)</f>
        <v>0</v>
      </c>
      <c r="AQ34">
        <f t="shared" ref="AQ34:AQ65" si="43">IF(R34&gt;0.1,1,0)</f>
        <v>0</v>
      </c>
      <c r="AR34">
        <f t="shared" ref="AR34:AR65" si="44">IF(S34&gt;0.1,1,0)</f>
        <v>0</v>
      </c>
      <c r="AS34">
        <f t="shared" ref="AS34:AS65" si="45">IF(T34&gt;0.1,1,0)</f>
        <v>0</v>
      </c>
      <c r="AT34">
        <f t="shared" ref="AT34:AT65" si="46">IF(U34&gt;0.1,1,0)</f>
        <v>0</v>
      </c>
      <c r="AU34">
        <f t="shared" ref="AU34:AU65" si="47">IF(V34&gt;0.1,1,0)</f>
        <v>0</v>
      </c>
      <c r="AV34">
        <f t="shared" si="22"/>
        <v>0</v>
      </c>
      <c r="AW34">
        <f t="shared" si="23"/>
        <v>0</v>
      </c>
      <c r="AY34">
        <f t="shared" si="26"/>
        <v>0</v>
      </c>
      <c r="AZ34" t="b">
        <f t="shared" ref="AZ34:AZ65" si="48">AY34=Z34</f>
        <v>1</v>
      </c>
    </row>
    <row r="35" spans="1:52" x14ac:dyDescent="0.25">
      <c r="A35" s="64" t="str">
        <f>'Table 2 - Final Demand 1997'!A39</f>
        <v>CPA_C23OTHER</v>
      </c>
      <c r="B35" s="64" t="str">
        <f>'Table 2 - Final Demand 1997'!B39</f>
        <v>Glass, refractory, clay, other porcelain and ceramic, stone and abrasive products - 23.1-4/7-9</v>
      </c>
      <c r="C35" s="144">
        <f>IF(ISERROR('Table 2 - Final Demand 1997'!AB39),0,'Table 2 - Final Demand 1997'!AB39)</f>
        <v>0.33778879348499602</v>
      </c>
      <c r="D35" s="144">
        <f>IF(ISERROR('Table 2 - Final Demand 1998'!AB39),0,'Table 2 - Final Demand 1998'!AB39)</f>
        <v>0.32223759294483834</v>
      </c>
      <c r="E35" s="144">
        <f>IF(ISERROR('Table 2 - Final Demand 1999'!AB39),0,'Table 2 - Final Demand 1999'!AB39)</f>
        <v>0.3048780487804878</v>
      </c>
      <c r="F35" s="144">
        <f>IF(ISERROR('Table 2 - Final Demand 2000'!AB39),0,'Table 2 - Final Demand 2000'!AB39)</f>
        <v>0.31218253648310895</v>
      </c>
      <c r="G35" s="144">
        <f>IF(ISERROR('Table 2 - Final Demand 2001'!AB39),0,'Table 2 - Final Demand 2001'!AB39)</f>
        <v>0.31213918544879399</v>
      </c>
      <c r="H35" s="144">
        <f>IF(ISERROR('Table 2 - Final Demand 2002'!AB39),0,'Table 2 - Final Demand 2002'!AB39)</f>
        <v>0.30668101791343122</v>
      </c>
      <c r="I35" s="144">
        <f>IF(ISERROR('Table 2 - Final Demand 2003'!AB39),0,'Table 2 - Final Demand 2003'!AB39)</f>
        <v>0.31608432846822937</v>
      </c>
      <c r="J35" s="144">
        <f>IF(ISERROR('Table 2 - Final Demand 2004'!AB39),0,'Table 2 - Final Demand 2004'!AB39)</f>
        <v>0.32198186620975228</v>
      </c>
      <c r="K35" s="144">
        <f>IF(ISERROR('Table 2 - Final Demand 2005'!AB39),0,'Table 2 - Final Demand 2005'!AB39)</f>
        <v>0.32220878104319362</v>
      </c>
      <c r="L35" s="144">
        <f>IF(ISERROR('Table 2 - Final Demand 2006'!AB39),0,'Table 2 - Final Demand 2006'!AB39)</f>
        <v>0.34152947045827098</v>
      </c>
      <c r="M35" s="144">
        <f>IF(ISERROR('Table 2 - Final Demand 2007'!AB39),0,'Table 2 - Final Demand 2007'!AB39)</f>
        <v>0.34612233752048061</v>
      </c>
      <c r="N35" s="144">
        <f>IF(ISERROR('Table 2 - Final Demand 2008'!AB39),0,'Table 2 - Final Demand 2008'!AB39)</f>
        <v>0.37973786751682609</v>
      </c>
      <c r="O35" s="144">
        <f>IF(ISERROR('Table 2 - Final Demand 2009'!AB39),0,'Table 2 - Final Demand 2009'!AB39)</f>
        <v>0.36494748393165072</v>
      </c>
      <c r="P35" s="144">
        <f>IF(ISERROR('Table 2 - Final Demand 2010'!AB39),0,'Table 2 - Final Demand 2010'!AB39)</f>
        <v>0.3646551124103849</v>
      </c>
      <c r="Q35" s="144">
        <f>IF(ISERROR('Table 2 - Final Demand 2011'!AB39),0,'Table 2 - Final Demand 2011'!AB39)</f>
        <v>0.37329682073203313</v>
      </c>
      <c r="R35" s="144">
        <f>IF(ISERROR('Table 2 - Final Demand 2012'!AB39),0,'Table 2 - Final Demand 2012'!AB39)</f>
        <v>0.35281754892946277</v>
      </c>
      <c r="S35" s="144">
        <f>IF(ISERROR('Table 2 - Final Demand 2013'!AB39),0,'Table 2 - Final Demand 2013'!AB39)</f>
        <v>0.34525316455696203</v>
      </c>
      <c r="T35" s="144">
        <f>IF(ISERROR('Table 2 - Final Demand 2014'!AB39),0,'Table 2 - Final Demand 2014'!AB39)</f>
        <v>0.35989891518737671</v>
      </c>
      <c r="U35" s="144">
        <f>IF(ISERROR('Table 2 - Final Demand 2015'!AB39),0,'Table 2 - Final Demand 2015'!AB39)</f>
        <v>0.36522717330166865</v>
      </c>
      <c r="V35" s="144">
        <f>IF(ISERROR('Table 2 - Final Demand 2016'!AB39),0,'Table 2 - Final Demand 2016'!AB39)</f>
        <v>0.37898731175145262</v>
      </c>
      <c r="W35" s="144">
        <f>IF(ISERROR('Table 2 - Final Demand 2017'!AB39),0,'Table 2 - Final Demand 2017'!AB39)</f>
        <v>0.3922946175637394</v>
      </c>
      <c r="X35" s="144">
        <f>IF(ISERROR('Table 2 - Final Demand 2018'!AB39),0,'Table 2 - Final Demand 2018'!AB39)</f>
        <v>0.38374877544356156</v>
      </c>
      <c r="Y35" s="144">
        <f t="shared" si="25"/>
        <v>0.34566812500366834</v>
      </c>
      <c r="Z35" s="82">
        <f t="shared" si="27"/>
        <v>1</v>
      </c>
      <c r="AB35">
        <f t="shared" si="28"/>
        <v>1</v>
      </c>
      <c r="AC35">
        <f t="shared" si="29"/>
        <v>1</v>
      </c>
      <c r="AD35">
        <f t="shared" si="30"/>
        <v>1</v>
      </c>
      <c r="AE35">
        <f t="shared" si="31"/>
        <v>1</v>
      </c>
      <c r="AF35">
        <f t="shared" si="32"/>
        <v>1</v>
      </c>
      <c r="AG35">
        <f t="shared" si="33"/>
        <v>1</v>
      </c>
      <c r="AH35">
        <f t="shared" si="34"/>
        <v>1</v>
      </c>
      <c r="AI35">
        <f t="shared" si="35"/>
        <v>1</v>
      </c>
      <c r="AJ35">
        <f t="shared" si="36"/>
        <v>1</v>
      </c>
      <c r="AK35">
        <f t="shared" si="37"/>
        <v>1</v>
      </c>
      <c r="AL35">
        <f t="shared" si="38"/>
        <v>1</v>
      </c>
      <c r="AM35">
        <f t="shared" si="39"/>
        <v>1</v>
      </c>
      <c r="AN35">
        <f t="shared" si="40"/>
        <v>1</v>
      </c>
      <c r="AO35">
        <f t="shared" si="41"/>
        <v>1</v>
      </c>
      <c r="AP35">
        <f t="shared" si="42"/>
        <v>1</v>
      </c>
      <c r="AQ35">
        <f t="shared" si="43"/>
        <v>1</v>
      </c>
      <c r="AR35">
        <f t="shared" si="44"/>
        <v>1</v>
      </c>
      <c r="AS35">
        <f t="shared" si="45"/>
        <v>1</v>
      </c>
      <c r="AT35">
        <f t="shared" si="46"/>
        <v>1</v>
      </c>
      <c r="AU35">
        <f t="shared" si="47"/>
        <v>1</v>
      </c>
      <c r="AV35">
        <f t="shared" si="22"/>
        <v>1</v>
      </c>
      <c r="AW35">
        <f t="shared" si="23"/>
        <v>1</v>
      </c>
      <c r="AY35">
        <f t="shared" si="26"/>
        <v>1</v>
      </c>
      <c r="AZ35" t="b">
        <f t="shared" si="48"/>
        <v>1</v>
      </c>
    </row>
    <row r="36" spans="1:52" x14ac:dyDescent="0.25">
      <c r="A36" s="64" t="str">
        <f>'Table 2 - Final Demand 1997'!A40</f>
        <v>CPA_C241_3</v>
      </c>
      <c r="B36" s="64" t="str">
        <f>'Table 2 - Final Demand 1997'!B40</f>
        <v xml:space="preserve">Basic iron and steel            </v>
      </c>
      <c r="C36" s="144">
        <f>IF(ISERROR('Table 2 - Final Demand 1997'!AB40),0,'Table 2 - Final Demand 1997'!AB40)</f>
        <v>0.38886682176700904</v>
      </c>
      <c r="D36" s="144">
        <f>IF(ISERROR('Table 2 - Final Demand 1998'!AB40),0,'Table 2 - Final Demand 1998'!AB40)</f>
        <v>0.37656150136540584</v>
      </c>
      <c r="E36" s="144">
        <f>IF(ISERROR('Table 2 - Final Demand 1999'!AB40),0,'Table 2 - Final Demand 1999'!AB40)</f>
        <v>0.34442629644752959</v>
      </c>
      <c r="F36" s="144">
        <f>IF(ISERROR('Table 2 - Final Demand 2000'!AB40),0,'Table 2 - Final Demand 2000'!AB40)</f>
        <v>0.38803182289865101</v>
      </c>
      <c r="G36" s="144">
        <f>IF(ISERROR('Table 2 - Final Demand 2001'!AB40),0,'Table 2 - Final Demand 2001'!AB40)</f>
        <v>0.42455943270378432</v>
      </c>
      <c r="H36" s="144">
        <f>IF(ISERROR('Table 2 - Final Demand 2002'!AB40),0,'Table 2 - Final Demand 2002'!AB40)</f>
        <v>0.44278716092710391</v>
      </c>
      <c r="I36" s="144">
        <f>IF(ISERROR('Table 2 - Final Demand 2003'!AB40),0,'Table 2 - Final Demand 2003'!AB40)</f>
        <v>0.46130869686023895</v>
      </c>
      <c r="J36" s="144">
        <f>IF(ISERROR('Table 2 - Final Demand 2004'!AB40),0,'Table 2 - Final Demand 2004'!AB40)</f>
        <v>0.53041272198502565</v>
      </c>
      <c r="K36" s="144">
        <f>IF(ISERROR('Table 2 - Final Demand 2005'!AB40),0,'Table 2 - Final Demand 2005'!AB40)</f>
        <v>0.53635760857553316</v>
      </c>
      <c r="L36" s="144">
        <f>IF(ISERROR('Table 2 - Final Demand 2006'!AB40),0,'Table 2 - Final Demand 2006'!AB40)</f>
        <v>0.50518712429707191</v>
      </c>
      <c r="M36" s="144">
        <f>IF(ISERROR('Table 2 - Final Demand 2007'!AB40),0,'Table 2 - Final Demand 2007'!AB40)</f>
        <v>0.56529697080625974</v>
      </c>
      <c r="N36" s="144">
        <f>IF(ISERROR('Table 2 - Final Demand 2008'!AB40),0,'Table 2 - Final Demand 2008'!AB40)</f>
        <v>0.59480976468000879</v>
      </c>
      <c r="O36" s="144">
        <f>IF(ISERROR('Table 2 - Final Demand 2009'!AB40),0,'Table 2 - Final Demand 2009'!AB40)</f>
        <v>0.51483574708583535</v>
      </c>
      <c r="P36" s="144">
        <f>IF(ISERROR('Table 2 - Final Demand 2010'!AB40),0,'Table 2 - Final Demand 2010'!AB40)</f>
        <v>0.52277217690865796</v>
      </c>
      <c r="Q36" s="144">
        <f>IF(ISERROR('Table 2 - Final Demand 2011'!AB40),0,'Table 2 - Final Demand 2011'!AB40)</f>
        <v>0.61318341938908461</v>
      </c>
      <c r="R36" s="144">
        <f>IF(ISERROR('Table 2 - Final Demand 2012'!AB40),0,'Table 2 - Final Demand 2012'!AB40)</f>
        <v>0.60781352263001565</v>
      </c>
      <c r="S36" s="144">
        <f>IF(ISERROR('Table 2 - Final Demand 2013'!AB40),0,'Table 2 - Final Demand 2013'!AB40)</f>
        <v>0.60935611038107751</v>
      </c>
      <c r="T36" s="144">
        <f>IF(ISERROR('Table 2 - Final Demand 2014'!AB40),0,'Table 2 - Final Demand 2014'!AB40)</f>
        <v>0.60279481250628331</v>
      </c>
      <c r="U36" s="144">
        <f>IF(ISERROR('Table 2 - Final Demand 2015'!AB40),0,'Table 2 - Final Demand 2015'!AB40)</f>
        <v>0.50917598128411745</v>
      </c>
      <c r="V36" s="144">
        <f>IF(ISERROR('Table 2 - Final Demand 2016'!AB40),0,'Table 2 - Final Demand 2016'!AB40)</f>
        <v>0.4485962431831953</v>
      </c>
      <c r="W36" s="144">
        <f>IF(ISERROR('Table 2 - Final Demand 2017'!AB40),0,'Table 2 - Final Demand 2017'!AB40)</f>
        <v>0.48900900900900901</v>
      </c>
      <c r="X36" s="144">
        <f>IF(ISERROR('Table 2 - Final Demand 2018'!AB40),0,'Table 2 - Final Demand 2018'!AB40)</f>
        <v>0.49671501706484644</v>
      </c>
      <c r="Y36" s="144">
        <f t="shared" si="25"/>
        <v>0.49876627103435212</v>
      </c>
      <c r="Z36" s="82">
        <f t="shared" si="27"/>
        <v>1</v>
      </c>
      <c r="AB36">
        <f t="shared" si="28"/>
        <v>1</v>
      </c>
      <c r="AC36">
        <f t="shared" si="29"/>
        <v>1</v>
      </c>
      <c r="AD36">
        <f t="shared" si="30"/>
        <v>1</v>
      </c>
      <c r="AE36">
        <f t="shared" si="31"/>
        <v>1</v>
      </c>
      <c r="AF36">
        <f t="shared" si="32"/>
        <v>1</v>
      </c>
      <c r="AG36">
        <f t="shared" si="33"/>
        <v>1</v>
      </c>
      <c r="AH36">
        <f t="shared" si="34"/>
        <v>1</v>
      </c>
      <c r="AI36">
        <f t="shared" si="35"/>
        <v>1</v>
      </c>
      <c r="AJ36">
        <f t="shared" si="36"/>
        <v>1</v>
      </c>
      <c r="AK36">
        <f t="shared" si="37"/>
        <v>1</v>
      </c>
      <c r="AL36">
        <f t="shared" si="38"/>
        <v>1</v>
      </c>
      <c r="AM36">
        <f t="shared" si="39"/>
        <v>1</v>
      </c>
      <c r="AN36">
        <f t="shared" si="40"/>
        <v>1</v>
      </c>
      <c r="AO36">
        <f t="shared" si="41"/>
        <v>1</v>
      </c>
      <c r="AP36">
        <f t="shared" si="42"/>
        <v>1</v>
      </c>
      <c r="AQ36">
        <f t="shared" si="43"/>
        <v>1</v>
      </c>
      <c r="AR36">
        <f t="shared" si="44"/>
        <v>1</v>
      </c>
      <c r="AS36">
        <f t="shared" si="45"/>
        <v>1</v>
      </c>
      <c r="AT36">
        <f t="shared" si="46"/>
        <v>1</v>
      </c>
      <c r="AU36">
        <f t="shared" si="47"/>
        <v>1</v>
      </c>
      <c r="AV36">
        <f t="shared" si="22"/>
        <v>1</v>
      </c>
      <c r="AW36">
        <f t="shared" si="23"/>
        <v>1</v>
      </c>
      <c r="AY36">
        <f t="shared" si="26"/>
        <v>1</v>
      </c>
      <c r="AZ36" t="b">
        <f t="shared" si="48"/>
        <v>1</v>
      </c>
    </row>
    <row r="37" spans="1:52" x14ac:dyDescent="0.25">
      <c r="A37" s="64" t="str">
        <f>'Table 2 - Final Demand 1997'!A41</f>
        <v>CPA_C244_5</v>
      </c>
      <c r="B37" s="64" t="str">
        <f>'Table 2 - Final Demand 1997'!B41</f>
        <v xml:space="preserve">Other basic metals and casting           </v>
      </c>
      <c r="C37" s="144">
        <f>IF(ISERROR('Table 2 - Final Demand 1997'!AB41),0,'Table 2 - Final Demand 1997'!AB41)</f>
        <v>0.4516741565921894</v>
      </c>
      <c r="D37" s="144">
        <f>IF(ISERROR('Table 2 - Final Demand 1998'!AB41),0,'Table 2 - Final Demand 1998'!AB41)</f>
        <v>0.43674988768371736</v>
      </c>
      <c r="E37" s="144">
        <f>IF(ISERROR('Table 2 - Final Demand 1999'!AB41),0,'Table 2 - Final Demand 1999'!AB41)</f>
        <v>0.43245509818995037</v>
      </c>
      <c r="F37" s="144">
        <f>IF(ISERROR('Table 2 - Final Demand 2000'!AB41),0,'Table 2 - Final Demand 2000'!AB41)</f>
        <v>0.5179098728976762</v>
      </c>
      <c r="G37" s="144">
        <f>IF(ISERROR('Table 2 - Final Demand 2001'!AB41),0,'Table 2 - Final Demand 2001'!AB41)</f>
        <v>0.51902916322510961</v>
      </c>
      <c r="H37" s="144">
        <f>IF(ISERROR('Table 2 - Final Demand 2002'!AB41),0,'Table 2 - Final Demand 2002'!AB41)</f>
        <v>0.52844258220296858</v>
      </c>
      <c r="I37" s="144">
        <f>IF(ISERROR('Table 2 - Final Demand 2003'!AB41),0,'Table 2 - Final Demand 2003'!AB41)</f>
        <v>0.55292327754835902</v>
      </c>
      <c r="J37" s="144">
        <f>IF(ISERROR('Table 2 - Final Demand 2004'!AB41),0,'Table 2 - Final Demand 2004'!AB41)</f>
        <v>0.60619315420398523</v>
      </c>
      <c r="K37" s="144">
        <f>IF(ISERROR('Table 2 - Final Demand 2005'!AB41),0,'Table 2 - Final Demand 2005'!AB41)</f>
        <v>0.59700187382885694</v>
      </c>
      <c r="L37" s="144">
        <f>IF(ISERROR('Table 2 - Final Demand 2006'!AB41),0,'Table 2 - Final Demand 2006'!AB41)</f>
        <v>0.69525355744437012</v>
      </c>
      <c r="M37" s="144">
        <f>IF(ISERROR('Table 2 - Final Demand 2007'!AB41),0,'Table 2 - Final Demand 2007'!AB41)</f>
        <v>0.7992457342593019</v>
      </c>
      <c r="N37" s="144">
        <f>IF(ISERROR('Table 2 - Final Demand 2008'!AB41),0,'Table 2 - Final Demand 2008'!AB41)</f>
        <v>0.87097686254182183</v>
      </c>
      <c r="O37" s="144">
        <f>IF(ISERROR('Table 2 - Final Demand 2009'!AB41),0,'Table 2 - Final Demand 2009'!AB41)</f>
        <v>0.75813728649693846</v>
      </c>
      <c r="P37" s="144">
        <f>IF(ISERROR('Table 2 - Final Demand 2010'!AB41),0,'Table 2 - Final Demand 2010'!AB41)</f>
        <v>0.88792411872964938</v>
      </c>
      <c r="Q37" s="144">
        <f>IF(ISERROR('Table 2 - Final Demand 2011'!AB41),0,'Table 2 - Final Demand 2011'!AB41)</f>
        <v>1.0740068391944948</v>
      </c>
      <c r="R37" s="144">
        <f>IF(ISERROR('Table 2 - Final Demand 2012'!AB41),0,'Table 2 - Final Demand 2012'!AB41)</f>
        <v>0.9928239569437417</v>
      </c>
      <c r="S37" s="144">
        <f>IF(ISERROR('Table 2 - Final Demand 2013'!AB41),0,'Table 2 - Final Demand 2013'!AB41)</f>
        <v>1.0346112329816497</v>
      </c>
      <c r="T37" s="144">
        <f>IF(ISERROR('Table 2 - Final Demand 2014'!AB41),0,'Table 2 - Final Demand 2014'!AB41)</f>
        <v>1.0520278050236684</v>
      </c>
      <c r="U37" s="144">
        <f>IF(ISERROR('Table 2 - Final Demand 2015'!AB41),0,'Table 2 - Final Demand 2015'!AB41)</f>
        <v>1.020941043576487</v>
      </c>
      <c r="V37" s="144">
        <f>IF(ISERROR('Table 2 - Final Demand 2016'!AB41),0,'Table 2 - Final Demand 2016'!AB41)</f>
        <v>0.96655023628518599</v>
      </c>
      <c r="W37" s="144">
        <f>IF(ISERROR('Table 2 - Final Demand 2017'!AB41),0,'Table 2 - Final Demand 2017'!AB41)</f>
        <v>0.96079245283018866</v>
      </c>
      <c r="X37" s="144">
        <f>IF(ISERROR('Table 2 - Final Demand 2018'!AB41),0,'Table 2 - Final Demand 2018'!AB41)</f>
        <v>0.96917575540854639</v>
      </c>
      <c r="Y37" s="144">
        <f t="shared" si="25"/>
        <v>0.76022027036767537</v>
      </c>
      <c r="Z37" s="82">
        <f t="shared" si="27"/>
        <v>1</v>
      </c>
      <c r="AB37">
        <f t="shared" si="28"/>
        <v>1</v>
      </c>
      <c r="AC37">
        <f t="shared" si="29"/>
        <v>1</v>
      </c>
      <c r="AD37">
        <f t="shared" si="30"/>
        <v>1</v>
      </c>
      <c r="AE37">
        <f t="shared" si="31"/>
        <v>1</v>
      </c>
      <c r="AF37">
        <f t="shared" si="32"/>
        <v>1</v>
      </c>
      <c r="AG37">
        <f t="shared" si="33"/>
        <v>1</v>
      </c>
      <c r="AH37">
        <f t="shared" si="34"/>
        <v>1</v>
      </c>
      <c r="AI37">
        <f t="shared" si="35"/>
        <v>1</v>
      </c>
      <c r="AJ37">
        <f t="shared" si="36"/>
        <v>1</v>
      </c>
      <c r="AK37">
        <f t="shared" si="37"/>
        <v>1</v>
      </c>
      <c r="AL37">
        <f t="shared" si="38"/>
        <v>1</v>
      </c>
      <c r="AM37">
        <f t="shared" si="39"/>
        <v>1</v>
      </c>
      <c r="AN37">
        <f t="shared" si="40"/>
        <v>1</v>
      </c>
      <c r="AO37">
        <f t="shared" si="41"/>
        <v>1</v>
      </c>
      <c r="AP37">
        <f t="shared" si="42"/>
        <v>1</v>
      </c>
      <c r="AQ37">
        <f t="shared" si="43"/>
        <v>1</v>
      </c>
      <c r="AR37">
        <f t="shared" si="44"/>
        <v>1</v>
      </c>
      <c r="AS37">
        <f t="shared" si="45"/>
        <v>1</v>
      </c>
      <c r="AT37">
        <f t="shared" si="46"/>
        <v>1</v>
      </c>
      <c r="AU37">
        <f t="shared" si="47"/>
        <v>1</v>
      </c>
      <c r="AV37">
        <f t="shared" si="22"/>
        <v>1</v>
      </c>
      <c r="AW37">
        <f t="shared" si="23"/>
        <v>1</v>
      </c>
      <c r="AY37">
        <f t="shared" si="26"/>
        <v>1</v>
      </c>
      <c r="AZ37" t="b">
        <f t="shared" si="48"/>
        <v>1</v>
      </c>
    </row>
    <row r="38" spans="1:52" x14ac:dyDescent="0.25">
      <c r="A38" s="64" t="str">
        <f>'Table 2 - Final Demand 1997'!A42</f>
        <v>CPA_C254</v>
      </c>
      <c r="B38" s="64" t="str">
        <f>'Table 2 - Final Demand 1997'!B42</f>
        <v xml:space="preserve">Weapons and ammunition             </v>
      </c>
      <c r="C38" s="144">
        <f>IF(ISERROR('Table 2 - Final Demand 1997'!AB42),0,'Table 2 - Final Demand 1997'!AB42)</f>
        <v>0.54054054054054057</v>
      </c>
      <c r="D38" s="144">
        <f>IF(ISERROR('Table 2 - Final Demand 1998'!AB42),0,'Table 2 - Final Demand 1998'!AB42)</f>
        <v>0.49310137972405521</v>
      </c>
      <c r="E38" s="144">
        <f>IF(ISERROR('Table 2 - Final Demand 1999'!AB42),0,'Table 2 - Final Demand 1999'!AB42)</f>
        <v>0.41543026706231456</v>
      </c>
      <c r="F38" s="144">
        <f>IF(ISERROR('Table 2 - Final Demand 2000'!AB42),0,'Table 2 - Final Demand 2000'!AB42)</f>
        <v>0.50226244343891402</v>
      </c>
      <c r="G38" s="144">
        <f>IF(ISERROR('Table 2 - Final Demand 2001'!AB42),0,'Table 2 - Final Demand 2001'!AB42)</f>
        <v>0.32299887260428412</v>
      </c>
      <c r="H38" s="144">
        <f>IF(ISERROR('Table 2 - Final Demand 2002'!AB42),0,'Table 2 - Final Demand 2002'!AB42)</f>
        <v>0.37341423055708772</v>
      </c>
      <c r="I38" s="144">
        <f>IF(ISERROR('Table 2 - Final Demand 2003'!AB42),0,'Table 2 - Final Demand 2003'!AB42)</f>
        <v>0.28180435884439942</v>
      </c>
      <c r="J38" s="144">
        <f>IF(ISERROR('Table 2 - Final Demand 2004'!AB42),0,'Table 2 - Final Demand 2004'!AB42)</f>
        <v>0.26301684532924963</v>
      </c>
      <c r="K38" s="144">
        <f>IF(ISERROR('Table 2 - Final Demand 2005'!AB42),0,'Table 2 - Final Demand 2005'!AB42)</f>
        <v>0.32860520094562645</v>
      </c>
      <c r="L38" s="144">
        <f>IF(ISERROR('Table 2 - Final Demand 2006'!AB42),0,'Table 2 - Final Demand 2006'!AB42)</f>
        <v>0.25822050290135395</v>
      </c>
      <c r="M38" s="144">
        <f>IF(ISERROR('Table 2 - Final Demand 2007'!AB42),0,'Table 2 - Final Demand 2007'!AB42)</f>
        <v>0.22321428571428573</v>
      </c>
      <c r="N38" s="144">
        <f>IF(ISERROR('Table 2 - Final Demand 2008'!AB42),0,'Table 2 - Final Demand 2008'!AB42)</f>
        <v>0.25799932637251599</v>
      </c>
      <c r="O38" s="144">
        <f>IF(ISERROR('Table 2 - Final Demand 2009'!AB42),0,'Table 2 - Final Demand 2009'!AB42)</f>
        <v>0.27182284980744542</v>
      </c>
      <c r="P38" s="144">
        <f>IF(ISERROR('Table 2 - Final Demand 2010'!AB42),0,'Table 2 - Final Demand 2010'!AB42)</f>
        <v>0.25358255451713396</v>
      </c>
      <c r="Q38" s="144">
        <f>IF(ISERROR('Table 2 - Final Demand 2011'!AB42),0,'Table 2 - Final Demand 2011'!AB42)</f>
        <v>0.29266862170087976</v>
      </c>
      <c r="R38" s="144">
        <f>IF(ISERROR('Table 2 - Final Demand 2012'!AB42),0,'Table 2 - Final Demand 2012'!AB42)</f>
        <v>0.34684684684684686</v>
      </c>
      <c r="S38" s="144">
        <f>IF(ISERROR('Table 2 - Final Demand 2013'!AB42),0,'Table 2 - Final Demand 2013'!AB42)</f>
        <v>0.37727141620997978</v>
      </c>
      <c r="T38" s="144">
        <f>IF(ISERROR('Table 2 - Final Demand 2014'!AB42),0,'Table 2 - Final Demand 2014'!AB42)</f>
        <v>0.24472960586617781</v>
      </c>
      <c r="U38" s="144">
        <f>IF(ISERROR('Table 2 - Final Demand 2015'!AB42),0,'Table 2 - Final Demand 2015'!AB42)</f>
        <v>0.5095628415300546</v>
      </c>
      <c r="V38" s="144">
        <f>IF(ISERROR('Table 2 - Final Demand 2016'!AB42),0,'Table 2 - Final Demand 2016'!AB42)</f>
        <v>0.42596454640250259</v>
      </c>
      <c r="W38" s="144">
        <f>IF(ISERROR('Table 2 - Final Demand 2017'!AB42),0,'Table 2 - Final Demand 2017'!AB42)</f>
        <v>0.39228295819935693</v>
      </c>
      <c r="X38" s="144">
        <f>IF(ISERROR('Table 2 - Final Demand 2018'!AB42),0,'Table 2 - Final Demand 2018'!AB42)</f>
        <v>0.33183554257470232</v>
      </c>
      <c r="Y38" s="144">
        <f t="shared" si="25"/>
        <v>0.35032618353135037</v>
      </c>
      <c r="Z38" s="82">
        <f t="shared" si="27"/>
        <v>1</v>
      </c>
      <c r="AB38">
        <f t="shared" si="28"/>
        <v>1</v>
      </c>
      <c r="AC38">
        <f t="shared" si="29"/>
        <v>1</v>
      </c>
      <c r="AD38">
        <f t="shared" si="30"/>
        <v>1</v>
      </c>
      <c r="AE38">
        <f t="shared" si="31"/>
        <v>1</v>
      </c>
      <c r="AF38">
        <f t="shared" si="32"/>
        <v>1</v>
      </c>
      <c r="AG38">
        <f t="shared" si="33"/>
        <v>1</v>
      </c>
      <c r="AH38">
        <f t="shared" si="34"/>
        <v>1</v>
      </c>
      <c r="AI38">
        <f t="shared" si="35"/>
        <v>1</v>
      </c>
      <c r="AJ38">
        <f t="shared" si="36"/>
        <v>1</v>
      </c>
      <c r="AK38">
        <f t="shared" si="37"/>
        <v>1</v>
      </c>
      <c r="AL38">
        <f t="shared" si="38"/>
        <v>1</v>
      </c>
      <c r="AM38">
        <f t="shared" si="39"/>
        <v>1</v>
      </c>
      <c r="AN38">
        <f t="shared" si="40"/>
        <v>1</v>
      </c>
      <c r="AO38">
        <f t="shared" si="41"/>
        <v>1</v>
      </c>
      <c r="AP38">
        <f t="shared" si="42"/>
        <v>1</v>
      </c>
      <c r="AQ38">
        <f t="shared" si="43"/>
        <v>1</v>
      </c>
      <c r="AR38">
        <f t="shared" si="44"/>
        <v>1</v>
      </c>
      <c r="AS38">
        <f t="shared" si="45"/>
        <v>1</v>
      </c>
      <c r="AT38">
        <f t="shared" si="46"/>
        <v>1</v>
      </c>
      <c r="AU38">
        <f t="shared" si="47"/>
        <v>1</v>
      </c>
      <c r="AV38">
        <f t="shared" si="22"/>
        <v>1</v>
      </c>
      <c r="AW38">
        <f t="shared" si="23"/>
        <v>1</v>
      </c>
      <c r="AY38">
        <f t="shared" si="26"/>
        <v>1</v>
      </c>
      <c r="AZ38" t="b">
        <f t="shared" si="48"/>
        <v>1</v>
      </c>
    </row>
    <row r="39" spans="1:52" x14ac:dyDescent="0.25">
      <c r="A39" s="64" t="str">
        <f>'Table 2 - Final Demand 1997'!A43</f>
        <v>CPA_C25OTHER</v>
      </c>
      <c r="B39" s="64" t="str">
        <f>'Table 2 - Final Demand 1997'!B43</f>
        <v xml:space="preserve">Fabricated metal products, excl. machinery and equipment and weapons &amp; ammunition - 25.1-3/25.5-9   </v>
      </c>
      <c r="C39" s="144">
        <f>IF(ISERROR('Table 2 - Final Demand 1997'!AB43),0,'Table 2 - Final Demand 1997'!AB43)</f>
        <v>0.2172561440553698</v>
      </c>
      <c r="D39" s="144">
        <f>IF(ISERROR('Table 2 - Final Demand 1998'!AB43),0,'Table 2 - Final Demand 1998'!AB43)</f>
        <v>0.21890307783786844</v>
      </c>
      <c r="E39" s="144">
        <f>IF(ISERROR('Table 2 - Final Demand 1999'!AB43),0,'Table 2 - Final Demand 1999'!AB43)</f>
        <v>0.22197927019735908</v>
      </c>
      <c r="F39" s="144">
        <f>IF(ISERROR('Table 2 - Final Demand 2000'!AB43),0,'Table 2 - Final Demand 2000'!AB43)</f>
        <v>0.23308703027515024</v>
      </c>
      <c r="G39" s="144">
        <f>IF(ISERROR('Table 2 - Final Demand 2001'!AB43),0,'Table 2 - Final Demand 2001'!AB43)</f>
        <v>0.24522030624129995</v>
      </c>
      <c r="H39" s="144">
        <f>IF(ISERROR('Table 2 - Final Demand 2002'!AB43),0,'Table 2 - Final Demand 2002'!AB43)</f>
        <v>0.24180408738548273</v>
      </c>
      <c r="I39" s="144">
        <f>IF(ISERROR('Table 2 - Final Demand 2003'!AB43),0,'Table 2 - Final Demand 2003'!AB43)</f>
        <v>0.24838906788134651</v>
      </c>
      <c r="J39" s="144">
        <f>IF(ISERROR('Table 2 - Final Demand 2004'!AB43),0,'Table 2 - Final Demand 2004'!AB43)</f>
        <v>0.25927730410069022</v>
      </c>
      <c r="K39" s="144">
        <f>IF(ISERROR('Table 2 - Final Demand 2005'!AB43),0,'Table 2 - Final Demand 2005'!AB43)</f>
        <v>0.2612564240239319</v>
      </c>
      <c r="L39" s="144">
        <f>IF(ISERROR('Table 2 - Final Demand 2006'!AB43),0,'Table 2 - Final Demand 2006'!AB43)</f>
        <v>0.27226764720112245</v>
      </c>
      <c r="M39" s="144">
        <f>IF(ISERROR('Table 2 - Final Demand 2007'!AB43),0,'Table 2 - Final Demand 2007'!AB43)</f>
        <v>0.27565415506409224</v>
      </c>
      <c r="N39" s="144">
        <f>IF(ISERROR('Table 2 - Final Demand 2008'!AB43),0,'Table 2 - Final Demand 2008'!AB43)</f>
        <v>0.29960115017159816</v>
      </c>
      <c r="O39" s="144">
        <f>IF(ISERROR('Table 2 - Final Demand 2009'!AB43),0,'Table 2 - Final Demand 2009'!AB43)</f>
        <v>0.28993944434337399</v>
      </c>
      <c r="P39" s="144">
        <f>IF(ISERROR('Table 2 - Final Demand 2010'!AB43),0,'Table 2 - Final Demand 2010'!AB43)</f>
        <v>0.30606787624331483</v>
      </c>
      <c r="Q39" s="144">
        <f>IF(ISERROR('Table 2 - Final Demand 2011'!AB43),0,'Table 2 - Final Demand 2011'!AB43)</f>
        <v>0.31384969766772242</v>
      </c>
      <c r="R39" s="144">
        <f>IF(ISERROR('Table 2 - Final Demand 2012'!AB43),0,'Table 2 - Final Demand 2012'!AB43)</f>
        <v>0.29901196047841916</v>
      </c>
      <c r="S39" s="144">
        <f>IF(ISERROR('Table 2 - Final Demand 2013'!AB43),0,'Table 2 - Final Demand 2013'!AB43)</f>
        <v>0.30740627324029923</v>
      </c>
      <c r="T39" s="144">
        <f>IF(ISERROR('Table 2 - Final Demand 2014'!AB43),0,'Table 2 - Final Demand 2014'!AB43)</f>
        <v>0.29321114490013972</v>
      </c>
      <c r="U39" s="144">
        <f>IF(ISERROR('Table 2 - Final Demand 2015'!AB43),0,'Table 2 - Final Demand 2015'!AB43)</f>
        <v>0.28359077231695085</v>
      </c>
      <c r="V39" s="144">
        <f>IF(ISERROR('Table 2 - Final Demand 2016'!AB43),0,'Table 2 - Final Demand 2016'!AB43)</f>
        <v>0.30203811488972376</v>
      </c>
      <c r="W39" s="144">
        <f>IF(ISERROR('Table 2 - Final Demand 2017'!AB43),0,'Table 2 - Final Demand 2017'!AB43)</f>
        <v>0.31579841129077907</v>
      </c>
      <c r="X39" s="144">
        <f>IF(ISERROR('Table 2 - Final Demand 2018'!AB43),0,'Table 2 - Final Demand 2018'!AB43)</f>
        <v>0.34808757583750988</v>
      </c>
      <c r="Y39" s="144">
        <f t="shared" si="25"/>
        <v>0.27516804252925203</v>
      </c>
      <c r="Z39" s="82">
        <f t="shared" si="27"/>
        <v>1</v>
      </c>
      <c r="AB39">
        <f t="shared" si="28"/>
        <v>1</v>
      </c>
      <c r="AC39">
        <f t="shared" si="29"/>
        <v>1</v>
      </c>
      <c r="AD39">
        <f t="shared" si="30"/>
        <v>1</v>
      </c>
      <c r="AE39">
        <f t="shared" si="31"/>
        <v>1</v>
      </c>
      <c r="AF39">
        <f t="shared" si="32"/>
        <v>1</v>
      </c>
      <c r="AG39">
        <f t="shared" si="33"/>
        <v>1</v>
      </c>
      <c r="AH39">
        <f t="shared" si="34"/>
        <v>1</v>
      </c>
      <c r="AI39">
        <f t="shared" si="35"/>
        <v>1</v>
      </c>
      <c r="AJ39">
        <f t="shared" si="36"/>
        <v>1</v>
      </c>
      <c r="AK39">
        <f t="shared" si="37"/>
        <v>1</v>
      </c>
      <c r="AL39">
        <f t="shared" si="38"/>
        <v>1</v>
      </c>
      <c r="AM39">
        <f t="shared" si="39"/>
        <v>1</v>
      </c>
      <c r="AN39">
        <f t="shared" si="40"/>
        <v>1</v>
      </c>
      <c r="AO39">
        <f t="shared" si="41"/>
        <v>1</v>
      </c>
      <c r="AP39">
        <f t="shared" si="42"/>
        <v>1</v>
      </c>
      <c r="AQ39">
        <f t="shared" si="43"/>
        <v>1</v>
      </c>
      <c r="AR39">
        <f t="shared" si="44"/>
        <v>1</v>
      </c>
      <c r="AS39">
        <f t="shared" si="45"/>
        <v>1</v>
      </c>
      <c r="AT39">
        <f t="shared" si="46"/>
        <v>1</v>
      </c>
      <c r="AU39">
        <f t="shared" si="47"/>
        <v>1</v>
      </c>
      <c r="AV39">
        <f t="shared" si="22"/>
        <v>1</v>
      </c>
      <c r="AW39">
        <f t="shared" si="23"/>
        <v>1</v>
      </c>
      <c r="AY39">
        <f t="shared" si="26"/>
        <v>1</v>
      </c>
      <c r="AZ39" t="b">
        <f t="shared" si="48"/>
        <v>1</v>
      </c>
    </row>
    <row r="40" spans="1:52" x14ac:dyDescent="0.25">
      <c r="A40" s="64" t="str">
        <f>'Table 2 - Final Demand 1997'!A44</f>
        <v>CPA_C26</v>
      </c>
      <c r="B40" s="64" t="str">
        <f>'Table 2 - Final Demand 1997'!B44</f>
        <v xml:space="preserve">Computer, electronic and optical products           </v>
      </c>
      <c r="C40" s="144">
        <f>IF(ISERROR('Table 2 - Final Demand 1997'!AB44),0,'Table 2 - Final Demand 1997'!AB44)</f>
        <v>0.73661753297129562</v>
      </c>
      <c r="D40" s="144">
        <f>IF(ISERROR('Table 2 - Final Demand 1998'!AB44),0,'Table 2 - Final Demand 1998'!AB44)</f>
        <v>0.73376392378326705</v>
      </c>
      <c r="E40" s="144">
        <f>IF(ISERROR('Table 2 - Final Demand 1999'!AB44),0,'Table 2 - Final Demand 1999'!AB44)</f>
        <v>0.76146057394680233</v>
      </c>
      <c r="F40" s="144">
        <f>IF(ISERROR('Table 2 - Final Demand 2000'!AB44),0,'Table 2 - Final Demand 2000'!AB44)</f>
        <v>0.82393979345198853</v>
      </c>
      <c r="G40" s="144">
        <f>IF(ISERROR('Table 2 - Final Demand 2001'!AB44),0,'Table 2 - Final Demand 2001'!AB44)</f>
        <v>0.84731178728795931</v>
      </c>
      <c r="H40" s="144">
        <f>IF(ISERROR('Table 2 - Final Demand 2002'!AB44),0,'Table 2 - Final Demand 2002'!AB44)</f>
        <v>0.83084067472512468</v>
      </c>
      <c r="I40" s="144">
        <f>IF(ISERROR('Table 2 - Final Demand 2003'!AB44),0,'Table 2 - Final Demand 2003'!AB44)</f>
        <v>0.78245326078402722</v>
      </c>
      <c r="J40" s="144">
        <f>IF(ISERROR('Table 2 - Final Demand 2004'!AB44),0,'Table 2 - Final Demand 2004'!AB44)</f>
        <v>0.7648968443205606</v>
      </c>
      <c r="K40" s="144">
        <f>IF(ISERROR('Table 2 - Final Demand 2005'!AB44),0,'Table 2 - Final Demand 2005'!AB44)</f>
        <v>0.89669953284760295</v>
      </c>
      <c r="L40" s="144">
        <f>IF(ISERROR('Table 2 - Final Demand 2006'!AB44),0,'Table 2 - Final Demand 2006'!AB44)</f>
        <v>1.0433200184867291</v>
      </c>
      <c r="M40" s="144">
        <f>IF(ISERROR('Table 2 - Final Demand 2007'!AB44),0,'Table 2 - Final Demand 2007'!AB44)</f>
        <v>0.7298130096541382</v>
      </c>
      <c r="N40" s="144">
        <f>IF(ISERROR('Table 2 - Final Demand 2008'!AB44),0,'Table 2 - Final Demand 2008'!AB44)</f>
        <v>0.75358098349788105</v>
      </c>
      <c r="O40" s="144">
        <f>IF(ISERROR('Table 2 - Final Demand 2009'!AB44),0,'Table 2 - Final Demand 2009'!AB44)</f>
        <v>0.7626183735233818</v>
      </c>
      <c r="P40" s="144">
        <f>IF(ISERROR('Table 2 - Final Demand 2010'!AB44),0,'Table 2 - Final Demand 2010'!AB44)</f>
        <v>0.76832479800979414</v>
      </c>
      <c r="Q40" s="144">
        <f>IF(ISERROR('Table 2 - Final Demand 2011'!AB44),0,'Table 2 - Final Demand 2011'!AB44)</f>
        <v>0.77432197063946251</v>
      </c>
      <c r="R40" s="144">
        <f>IF(ISERROR('Table 2 - Final Demand 2012'!AB44),0,'Table 2 - Final Demand 2012'!AB44)</f>
        <v>0.75178798246918943</v>
      </c>
      <c r="S40" s="144">
        <f>IF(ISERROR('Table 2 - Final Demand 2013'!AB44),0,'Table 2 - Final Demand 2013'!AB44)</f>
        <v>0.74227663682639988</v>
      </c>
      <c r="T40" s="144">
        <f>IF(ISERROR('Table 2 - Final Demand 2014'!AB44),0,'Table 2 - Final Demand 2014'!AB44)</f>
        <v>0.73010903115493087</v>
      </c>
      <c r="U40" s="144">
        <f>IF(ISERROR('Table 2 - Final Demand 2015'!AB44),0,'Table 2 - Final Demand 2015'!AB44)</f>
        <v>0.74565353140303026</v>
      </c>
      <c r="V40" s="144">
        <f>IF(ISERROR('Table 2 - Final Demand 2016'!AB44),0,'Table 2 - Final Demand 2016'!AB44)</f>
        <v>0.75702658823033298</v>
      </c>
      <c r="W40" s="144">
        <f>IF(ISERROR('Table 2 - Final Demand 2017'!AB44),0,'Table 2 - Final Demand 2017'!AB44)</f>
        <v>0.76194560277605261</v>
      </c>
      <c r="X40" s="144">
        <f>IF(ISERROR('Table 2 - Final Demand 2018'!AB44),0,'Table 2 - Final Demand 2018'!AB44)</f>
        <v>0.74798747136646249</v>
      </c>
      <c r="Y40" s="144">
        <f t="shared" si="25"/>
        <v>0.78394317827983717</v>
      </c>
      <c r="Z40" s="82">
        <f t="shared" si="27"/>
        <v>1</v>
      </c>
      <c r="AB40">
        <f t="shared" si="28"/>
        <v>1</v>
      </c>
      <c r="AC40">
        <f t="shared" si="29"/>
        <v>1</v>
      </c>
      <c r="AD40">
        <f t="shared" si="30"/>
        <v>1</v>
      </c>
      <c r="AE40">
        <f t="shared" si="31"/>
        <v>1</v>
      </c>
      <c r="AF40">
        <f t="shared" si="32"/>
        <v>1</v>
      </c>
      <c r="AG40">
        <f t="shared" si="33"/>
        <v>1</v>
      </c>
      <c r="AH40">
        <f t="shared" si="34"/>
        <v>1</v>
      </c>
      <c r="AI40">
        <f t="shared" si="35"/>
        <v>1</v>
      </c>
      <c r="AJ40">
        <f t="shared" si="36"/>
        <v>1</v>
      </c>
      <c r="AK40">
        <f t="shared" si="37"/>
        <v>1</v>
      </c>
      <c r="AL40">
        <f t="shared" si="38"/>
        <v>1</v>
      </c>
      <c r="AM40">
        <f t="shared" si="39"/>
        <v>1</v>
      </c>
      <c r="AN40">
        <f t="shared" si="40"/>
        <v>1</v>
      </c>
      <c r="AO40">
        <f t="shared" si="41"/>
        <v>1</v>
      </c>
      <c r="AP40">
        <f t="shared" si="42"/>
        <v>1</v>
      </c>
      <c r="AQ40">
        <f t="shared" si="43"/>
        <v>1</v>
      </c>
      <c r="AR40">
        <f t="shared" si="44"/>
        <v>1</v>
      </c>
      <c r="AS40">
        <f t="shared" si="45"/>
        <v>1</v>
      </c>
      <c r="AT40">
        <f t="shared" si="46"/>
        <v>1</v>
      </c>
      <c r="AU40">
        <f t="shared" si="47"/>
        <v>1</v>
      </c>
      <c r="AV40">
        <f t="shared" si="22"/>
        <v>1</v>
      </c>
      <c r="AW40">
        <f t="shared" si="23"/>
        <v>1</v>
      </c>
      <c r="AY40">
        <f t="shared" si="26"/>
        <v>1</v>
      </c>
      <c r="AZ40" t="b">
        <f t="shared" si="48"/>
        <v>1</v>
      </c>
    </row>
    <row r="41" spans="1:52" x14ac:dyDescent="0.25">
      <c r="A41" s="64" t="str">
        <f>'Table 2 - Final Demand 1997'!A45</f>
        <v>CPA_C27</v>
      </c>
      <c r="B41" s="64" t="str">
        <f>'Table 2 - Final Demand 1997'!B45</f>
        <v xml:space="preserve">Electrical equipment              </v>
      </c>
      <c r="C41" s="144">
        <f>IF(ISERROR('Table 2 - Final Demand 1997'!AB45),0,'Table 2 - Final Demand 1997'!AB45)</f>
        <v>0.53741740879057742</v>
      </c>
      <c r="D41" s="144">
        <f>IF(ISERROR('Table 2 - Final Demand 1998'!AB45),0,'Table 2 - Final Demand 1998'!AB45)</f>
        <v>0.55301010384507443</v>
      </c>
      <c r="E41" s="144">
        <f>IF(ISERROR('Table 2 - Final Demand 1999'!AB45),0,'Table 2 - Final Demand 1999'!AB45)</f>
        <v>0.54796064767370367</v>
      </c>
      <c r="F41" s="144">
        <f>IF(ISERROR('Table 2 - Final Demand 2000'!AB45),0,'Table 2 - Final Demand 2000'!AB45)</f>
        <v>0.59741923089238258</v>
      </c>
      <c r="G41" s="144">
        <f>IF(ISERROR('Table 2 - Final Demand 2001'!AB45),0,'Table 2 - Final Demand 2001'!AB45)</f>
        <v>0.56007212450967991</v>
      </c>
      <c r="H41" s="144">
        <f>IF(ISERROR('Table 2 - Final Demand 2002'!AB45),0,'Table 2 - Final Demand 2002'!AB45)</f>
        <v>0.52410819286554289</v>
      </c>
      <c r="I41" s="144">
        <f>IF(ISERROR('Table 2 - Final Demand 2003'!AB45),0,'Table 2 - Final Demand 2003'!AB45)</f>
        <v>0.523330626522581</v>
      </c>
      <c r="J41" s="144">
        <f>IF(ISERROR('Table 2 - Final Demand 2004'!AB45),0,'Table 2 - Final Demand 2004'!AB45)</f>
        <v>0.54357170769831964</v>
      </c>
      <c r="K41" s="144">
        <f>IF(ISERROR('Table 2 - Final Demand 2005'!AB45),0,'Table 2 - Final Demand 2005'!AB45)</f>
        <v>0.53556485355648531</v>
      </c>
      <c r="L41" s="144">
        <f>IF(ISERROR('Table 2 - Final Demand 2006'!AB45),0,'Table 2 - Final Demand 2006'!AB45)</f>
        <v>0.5567803916738514</v>
      </c>
      <c r="M41" s="144">
        <f>IF(ISERROR('Table 2 - Final Demand 2007'!AB45),0,'Table 2 - Final Demand 2007'!AB45)</f>
        <v>0.58309501112170325</v>
      </c>
      <c r="N41" s="144">
        <f>IF(ISERROR('Table 2 - Final Demand 2008'!AB45),0,'Table 2 - Final Demand 2008'!AB45)</f>
        <v>0.60143391173352678</v>
      </c>
      <c r="O41" s="144">
        <f>IF(ISERROR('Table 2 - Final Demand 2009'!AB45),0,'Table 2 - Final Demand 2009'!AB45)</f>
        <v>0.62240332374560559</v>
      </c>
      <c r="P41" s="144">
        <f>IF(ISERROR('Table 2 - Final Demand 2010'!AB45),0,'Table 2 - Final Demand 2010'!AB45)</f>
        <v>0.65163577197977807</v>
      </c>
      <c r="Q41" s="144">
        <f>IF(ISERROR('Table 2 - Final Demand 2011'!AB45),0,'Table 2 - Final Demand 2011'!AB45)</f>
        <v>0.64864441719072097</v>
      </c>
      <c r="R41" s="144">
        <f>IF(ISERROR('Table 2 - Final Demand 2012'!AB45),0,'Table 2 - Final Demand 2012'!AB45)</f>
        <v>0.61348530353010688</v>
      </c>
      <c r="S41" s="144">
        <f>IF(ISERROR('Table 2 - Final Demand 2013'!AB45),0,'Table 2 - Final Demand 2013'!AB45)</f>
        <v>0.62204174097459874</v>
      </c>
      <c r="T41" s="144">
        <f>IF(ISERROR('Table 2 - Final Demand 2014'!AB45),0,'Table 2 - Final Demand 2014'!AB45)</f>
        <v>0.64734980643311191</v>
      </c>
      <c r="U41" s="144">
        <f>IF(ISERROR('Table 2 - Final Demand 2015'!AB45),0,'Table 2 - Final Demand 2015'!AB45)</f>
        <v>0.64628555389221554</v>
      </c>
      <c r="V41" s="144">
        <f>IF(ISERROR('Table 2 - Final Demand 2016'!AB45),0,'Table 2 - Final Demand 2016'!AB45)</f>
        <v>0.66014425003339117</v>
      </c>
      <c r="W41" s="144">
        <f>IF(ISERROR('Table 2 - Final Demand 2017'!AB45),0,'Table 2 - Final Demand 2017'!AB45)</f>
        <v>0.68919745921877307</v>
      </c>
      <c r="X41" s="144">
        <f>IF(ISERROR('Table 2 - Final Demand 2018'!AB45),0,'Table 2 - Final Demand 2018'!AB45)</f>
        <v>0.68990679421142997</v>
      </c>
      <c r="Y41" s="144">
        <f t="shared" si="25"/>
        <v>0.59794811964059813</v>
      </c>
      <c r="Z41" s="82">
        <f t="shared" si="27"/>
        <v>1</v>
      </c>
      <c r="AB41">
        <f t="shared" si="28"/>
        <v>1</v>
      </c>
      <c r="AC41">
        <f t="shared" si="29"/>
        <v>1</v>
      </c>
      <c r="AD41">
        <f t="shared" si="30"/>
        <v>1</v>
      </c>
      <c r="AE41">
        <f t="shared" si="31"/>
        <v>1</v>
      </c>
      <c r="AF41">
        <f t="shared" si="32"/>
        <v>1</v>
      </c>
      <c r="AG41">
        <f t="shared" si="33"/>
        <v>1</v>
      </c>
      <c r="AH41">
        <f t="shared" si="34"/>
        <v>1</v>
      </c>
      <c r="AI41">
        <f t="shared" si="35"/>
        <v>1</v>
      </c>
      <c r="AJ41">
        <f t="shared" si="36"/>
        <v>1</v>
      </c>
      <c r="AK41">
        <f t="shared" si="37"/>
        <v>1</v>
      </c>
      <c r="AL41">
        <f t="shared" si="38"/>
        <v>1</v>
      </c>
      <c r="AM41">
        <f t="shared" si="39"/>
        <v>1</v>
      </c>
      <c r="AN41">
        <f t="shared" si="40"/>
        <v>1</v>
      </c>
      <c r="AO41">
        <f t="shared" si="41"/>
        <v>1</v>
      </c>
      <c r="AP41">
        <f t="shared" si="42"/>
        <v>1</v>
      </c>
      <c r="AQ41">
        <f t="shared" si="43"/>
        <v>1</v>
      </c>
      <c r="AR41">
        <f t="shared" si="44"/>
        <v>1</v>
      </c>
      <c r="AS41">
        <f t="shared" si="45"/>
        <v>1</v>
      </c>
      <c r="AT41">
        <f t="shared" si="46"/>
        <v>1</v>
      </c>
      <c r="AU41">
        <f t="shared" si="47"/>
        <v>1</v>
      </c>
      <c r="AV41">
        <f t="shared" si="22"/>
        <v>1</v>
      </c>
      <c r="AW41">
        <f t="shared" si="23"/>
        <v>1</v>
      </c>
      <c r="AY41">
        <f t="shared" si="26"/>
        <v>1</v>
      </c>
      <c r="AZ41" t="b">
        <f t="shared" si="48"/>
        <v>1</v>
      </c>
    </row>
    <row r="42" spans="1:52" x14ac:dyDescent="0.25">
      <c r="A42" s="64" t="str">
        <f>'Table 2 - Final Demand 1997'!A46</f>
        <v>CPA_C28</v>
      </c>
      <c r="B42" s="64" t="str">
        <f>'Table 2 - Final Demand 1997'!B46</f>
        <v xml:space="preserve">Machinery and equipment n.e.c.            </v>
      </c>
      <c r="C42" s="144">
        <f>IF(ISERROR('Table 2 - Final Demand 1997'!AB46),0,'Table 2 - Final Demand 1997'!AB46)</f>
        <v>0.71584072711534297</v>
      </c>
      <c r="D42" s="144">
        <f>IF(ISERROR('Table 2 - Final Demand 1998'!AB46),0,'Table 2 - Final Demand 1998'!AB46)</f>
        <v>0.70097851520952992</v>
      </c>
      <c r="E42" s="144">
        <f>IF(ISERROR('Table 2 - Final Demand 1999'!AB46),0,'Table 2 - Final Demand 1999'!AB46)</f>
        <v>0.68274156122761698</v>
      </c>
      <c r="F42" s="144">
        <f>IF(ISERROR('Table 2 - Final Demand 2000'!AB46),0,'Table 2 - Final Demand 2000'!AB46)</f>
        <v>0.6738106699596057</v>
      </c>
      <c r="G42" s="144">
        <f>IF(ISERROR('Table 2 - Final Demand 2001'!AB46),0,'Table 2 - Final Demand 2001'!AB46)</f>
        <v>0.67265570828404775</v>
      </c>
      <c r="H42" s="144">
        <f>IF(ISERROR('Table 2 - Final Demand 2002'!AB46),0,'Table 2 - Final Demand 2002'!AB46)</f>
        <v>0.65548530136311378</v>
      </c>
      <c r="I42" s="144">
        <f>IF(ISERROR('Table 2 - Final Demand 2003'!AB46),0,'Table 2 - Final Demand 2003'!AB46)</f>
        <v>0.66874700909235918</v>
      </c>
      <c r="J42" s="144">
        <f>IF(ISERROR('Table 2 - Final Demand 2004'!AB46),0,'Table 2 - Final Demand 2004'!AB46)</f>
        <v>0.66505636070853458</v>
      </c>
      <c r="K42" s="144">
        <f>IF(ISERROR('Table 2 - Final Demand 2005'!AB46),0,'Table 2 - Final Demand 2005'!AB46)</f>
        <v>0.68768872557936478</v>
      </c>
      <c r="L42" s="144">
        <f>IF(ISERROR('Table 2 - Final Demand 2006'!AB46),0,'Table 2 - Final Demand 2006'!AB46)</f>
        <v>0.69691444600280505</v>
      </c>
      <c r="M42" s="144">
        <f>IF(ISERROR('Table 2 - Final Demand 2007'!AB46),0,'Table 2 - Final Demand 2007'!AB46)</f>
        <v>0.70876993346293049</v>
      </c>
      <c r="N42" s="144">
        <f>IF(ISERROR('Table 2 - Final Demand 2008'!AB46),0,'Table 2 - Final Demand 2008'!AB46)</f>
        <v>0.73363441178648103</v>
      </c>
      <c r="O42" s="144">
        <f>IF(ISERROR('Table 2 - Final Demand 2009'!AB46),0,'Table 2 - Final Demand 2009'!AB46)</f>
        <v>0.71946968191752614</v>
      </c>
      <c r="P42" s="144">
        <f>IF(ISERROR('Table 2 - Final Demand 2010'!AB46),0,'Table 2 - Final Demand 2010'!AB46)</f>
        <v>0.75982018446022159</v>
      </c>
      <c r="Q42" s="144">
        <f>IF(ISERROR('Table 2 - Final Demand 2011'!AB46),0,'Table 2 - Final Demand 2011'!AB46)</f>
        <v>0.77447696924883647</v>
      </c>
      <c r="R42" s="144">
        <f>IF(ISERROR('Table 2 - Final Demand 2012'!AB46),0,'Table 2 - Final Demand 2012'!AB46)</f>
        <v>0.76050496193299655</v>
      </c>
      <c r="S42" s="144">
        <f>IF(ISERROR('Table 2 - Final Demand 2013'!AB46),0,'Table 2 - Final Demand 2013'!AB46)</f>
        <v>0.7614451799521611</v>
      </c>
      <c r="T42" s="144">
        <f>IF(ISERROR('Table 2 - Final Demand 2014'!AB46),0,'Table 2 - Final Demand 2014'!AB46)</f>
        <v>0.74222019529992489</v>
      </c>
      <c r="U42" s="144">
        <f>IF(ISERROR('Table 2 - Final Demand 2015'!AB46),0,'Table 2 - Final Demand 2015'!AB46)</f>
        <v>0.74224147537330065</v>
      </c>
      <c r="V42" s="144">
        <f>IF(ISERROR('Table 2 - Final Demand 2016'!AB46),0,'Table 2 - Final Demand 2016'!AB46)</f>
        <v>0.75248612931844971</v>
      </c>
      <c r="W42" s="144">
        <f>IF(ISERROR('Table 2 - Final Demand 2017'!AB46),0,'Table 2 - Final Demand 2017'!AB46)</f>
        <v>0.77403045660602088</v>
      </c>
      <c r="X42" s="144">
        <f>IF(ISERROR('Table 2 - Final Demand 2018'!AB46),0,'Table 2 - Final Demand 2018'!AB46)</f>
        <v>0.78442530800523869</v>
      </c>
      <c r="Y42" s="144">
        <f t="shared" si="25"/>
        <v>0.71970199599574591</v>
      </c>
      <c r="Z42" s="82">
        <f t="shared" si="27"/>
        <v>1</v>
      </c>
      <c r="AB42">
        <f t="shared" si="28"/>
        <v>1</v>
      </c>
      <c r="AC42">
        <f t="shared" si="29"/>
        <v>1</v>
      </c>
      <c r="AD42">
        <f t="shared" si="30"/>
        <v>1</v>
      </c>
      <c r="AE42">
        <f t="shared" si="31"/>
        <v>1</v>
      </c>
      <c r="AF42">
        <f t="shared" si="32"/>
        <v>1</v>
      </c>
      <c r="AG42">
        <f t="shared" si="33"/>
        <v>1</v>
      </c>
      <c r="AH42">
        <f t="shared" si="34"/>
        <v>1</v>
      </c>
      <c r="AI42">
        <f t="shared" si="35"/>
        <v>1</v>
      </c>
      <c r="AJ42">
        <f t="shared" si="36"/>
        <v>1</v>
      </c>
      <c r="AK42">
        <f t="shared" si="37"/>
        <v>1</v>
      </c>
      <c r="AL42">
        <f t="shared" si="38"/>
        <v>1</v>
      </c>
      <c r="AM42">
        <f t="shared" si="39"/>
        <v>1</v>
      </c>
      <c r="AN42">
        <f t="shared" si="40"/>
        <v>1</v>
      </c>
      <c r="AO42">
        <f t="shared" si="41"/>
        <v>1</v>
      </c>
      <c r="AP42">
        <f t="shared" si="42"/>
        <v>1</v>
      </c>
      <c r="AQ42">
        <f t="shared" si="43"/>
        <v>1</v>
      </c>
      <c r="AR42">
        <f t="shared" si="44"/>
        <v>1</v>
      </c>
      <c r="AS42">
        <f t="shared" si="45"/>
        <v>1</v>
      </c>
      <c r="AT42">
        <f t="shared" si="46"/>
        <v>1</v>
      </c>
      <c r="AU42">
        <f t="shared" si="47"/>
        <v>1</v>
      </c>
      <c r="AV42">
        <f t="shared" si="22"/>
        <v>1</v>
      </c>
      <c r="AW42">
        <f t="shared" si="23"/>
        <v>1</v>
      </c>
      <c r="AY42">
        <f t="shared" si="26"/>
        <v>1</v>
      </c>
      <c r="AZ42" t="b">
        <f t="shared" si="48"/>
        <v>1</v>
      </c>
    </row>
    <row r="43" spans="1:52" x14ac:dyDescent="0.25">
      <c r="A43" s="64" t="str">
        <f>'Table 2 - Final Demand 1997'!A47</f>
        <v>CPA_C29</v>
      </c>
      <c r="B43" s="64" t="str">
        <f>'Table 2 - Final Demand 1997'!B47</f>
        <v xml:space="preserve">Motor vehicles, trailers and semi-trailers      </v>
      </c>
      <c r="C43" s="144">
        <f>IF(ISERROR('Table 2 - Final Demand 1997'!AB47),0,'Table 2 - Final Demand 1997'!AB47)</f>
        <v>0.52947239668512847</v>
      </c>
      <c r="D43" s="144">
        <f>IF(ISERROR('Table 2 - Final Demand 1998'!AB47),0,'Table 2 - Final Demand 1998'!AB47)</f>
        <v>0.51287581529506532</v>
      </c>
      <c r="E43" s="144">
        <f>IF(ISERROR('Table 2 - Final Demand 1999'!AB47),0,'Table 2 - Final Demand 1999'!AB47)</f>
        <v>0.52652573298099914</v>
      </c>
      <c r="F43" s="144">
        <f>IF(ISERROR('Table 2 - Final Demand 2000'!AB47),0,'Table 2 - Final Demand 2000'!AB47)</f>
        <v>0.53239213279111997</v>
      </c>
      <c r="G43" s="144">
        <f>IF(ISERROR('Table 2 - Final Demand 2001'!AB47),0,'Table 2 - Final Demand 2001'!AB47)</f>
        <v>0.52202432251268793</v>
      </c>
      <c r="H43" s="144">
        <f>IF(ISERROR('Table 2 - Final Demand 2002'!AB47),0,'Table 2 - Final Demand 2002'!AB47)</f>
        <v>0.56376001383205576</v>
      </c>
      <c r="I43" s="144">
        <f>IF(ISERROR('Table 2 - Final Demand 2003'!AB47),0,'Table 2 - Final Demand 2003'!AB47)</f>
        <v>0.55634746321106965</v>
      </c>
      <c r="J43" s="144">
        <f>IF(ISERROR('Table 2 - Final Demand 2004'!AB47),0,'Table 2 - Final Demand 2004'!AB47)</f>
        <v>0.55467431119605037</v>
      </c>
      <c r="K43" s="144">
        <f>IF(ISERROR('Table 2 - Final Demand 2005'!AB47),0,'Table 2 - Final Demand 2005'!AB47)</f>
        <v>0.56620328167730172</v>
      </c>
      <c r="L43" s="144">
        <f>IF(ISERROR('Table 2 - Final Demand 2006'!AB47),0,'Table 2 - Final Demand 2006'!AB47)</f>
        <v>0.57057105448685663</v>
      </c>
      <c r="M43" s="144">
        <f>IF(ISERROR('Table 2 - Final Demand 2007'!AB47),0,'Table 2 - Final Demand 2007'!AB47)</f>
        <v>0.59425716660139272</v>
      </c>
      <c r="N43" s="144">
        <f>IF(ISERROR('Table 2 - Final Demand 2008'!AB47),0,'Table 2 - Final Demand 2008'!AB47)</f>
        <v>0.60328509738608371</v>
      </c>
      <c r="O43" s="144">
        <f>IF(ISERROR('Table 2 - Final Demand 2009'!AB47),0,'Table 2 - Final Demand 2009'!AB47)</f>
        <v>0.56230542600522437</v>
      </c>
      <c r="P43" s="144">
        <f>IF(ISERROR('Table 2 - Final Demand 2010'!AB47),0,'Table 2 - Final Demand 2010'!AB47)</f>
        <v>0.61443719081988479</v>
      </c>
      <c r="Q43" s="144">
        <f>IF(ISERROR('Table 2 - Final Demand 2011'!AB47),0,'Table 2 - Final Demand 2011'!AB47)</f>
        <v>0.64532697509165104</v>
      </c>
      <c r="R43" s="144">
        <f>IF(ISERROR('Table 2 - Final Demand 2012'!AB47),0,'Table 2 - Final Demand 2012'!AB47)</f>
        <v>0.63718888351501168</v>
      </c>
      <c r="S43" s="144">
        <f>IF(ISERROR('Table 2 - Final Demand 2013'!AB47),0,'Table 2 - Final Demand 2013'!AB47)</f>
        <v>0.64856344060436621</v>
      </c>
      <c r="T43" s="144">
        <f>IF(ISERROR('Table 2 - Final Demand 2014'!AB47),0,'Table 2 - Final Demand 2014'!AB47)</f>
        <v>0.63280359679660303</v>
      </c>
      <c r="U43" s="144">
        <f>IF(ISERROR('Table 2 - Final Demand 2015'!AB47),0,'Table 2 - Final Demand 2015'!AB47)</f>
        <v>0.62898787075731322</v>
      </c>
      <c r="V43" s="144">
        <f>IF(ISERROR('Table 2 - Final Demand 2016'!AB47),0,'Table 2 - Final Demand 2016'!AB47)</f>
        <v>0.64171475790006793</v>
      </c>
      <c r="W43" s="144">
        <f>IF(ISERROR('Table 2 - Final Demand 2017'!AB47),0,'Table 2 - Final Demand 2017'!AB47)</f>
        <v>0.65845136372737079</v>
      </c>
      <c r="X43" s="144">
        <f>IF(ISERROR('Table 2 - Final Demand 2018'!AB47),0,'Table 2 - Final Demand 2018'!AB47)</f>
        <v>0.64792128994189102</v>
      </c>
      <c r="Y43" s="144">
        <f t="shared" si="25"/>
        <v>0.58864043562796353</v>
      </c>
      <c r="Z43" s="82">
        <f t="shared" si="27"/>
        <v>1</v>
      </c>
      <c r="AB43">
        <f t="shared" si="28"/>
        <v>1</v>
      </c>
      <c r="AC43">
        <f t="shared" si="29"/>
        <v>1</v>
      </c>
      <c r="AD43">
        <f t="shared" si="30"/>
        <v>1</v>
      </c>
      <c r="AE43">
        <f t="shared" si="31"/>
        <v>1</v>
      </c>
      <c r="AF43">
        <f t="shared" si="32"/>
        <v>1</v>
      </c>
      <c r="AG43">
        <f t="shared" si="33"/>
        <v>1</v>
      </c>
      <c r="AH43">
        <f t="shared" si="34"/>
        <v>1</v>
      </c>
      <c r="AI43">
        <f t="shared" si="35"/>
        <v>1</v>
      </c>
      <c r="AJ43">
        <f t="shared" si="36"/>
        <v>1</v>
      </c>
      <c r="AK43">
        <f t="shared" si="37"/>
        <v>1</v>
      </c>
      <c r="AL43">
        <f t="shared" si="38"/>
        <v>1</v>
      </c>
      <c r="AM43">
        <f t="shared" si="39"/>
        <v>1</v>
      </c>
      <c r="AN43">
        <f t="shared" si="40"/>
        <v>1</v>
      </c>
      <c r="AO43">
        <f t="shared" si="41"/>
        <v>1</v>
      </c>
      <c r="AP43">
        <f t="shared" si="42"/>
        <v>1</v>
      </c>
      <c r="AQ43">
        <f t="shared" si="43"/>
        <v>1</v>
      </c>
      <c r="AR43">
        <f t="shared" si="44"/>
        <v>1</v>
      </c>
      <c r="AS43">
        <f t="shared" si="45"/>
        <v>1</v>
      </c>
      <c r="AT43">
        <f t="shared" si="46"/>
        <v>1</v>
      </c>
      <c r="AU43">
        <f t="shared" si="47"/>
        <v>1</v>
      </c>
      <c r="AV43">
        <f t="shared" si="22"/>
        <v>1</v>
      </c>
      <c r="AW43">
        <f t="shared" si="23"/>
        <v>1</v>
      </c>
      <c r="AY43">
        <f t="shared" si="26"/>
        <v>1</v>
      </c>
      <c r="AZ43" t="b">
        <f t="shared" si="48"/>
        <v>1</v>
      </c>
    </row>
    <row r="44" spans="1:52" x14ac:dyDescent="0.25">
      <c r="A44" s="64" t="str">
        <f>'Table 2 - Final Demand 1997'!A48</f>
        <v>CPA_C301</v>
      </c>
      <c r="B44" s="64" t="str">
        <f>'Table 2 - Final Demand 1997'!B48</f>
        <v xml:space="preserve">Ships and boats             </v>
      </c>
      <c r="C44" s="144">
        <f>IF(ISERROR('Table 2 - Final Demand 1997'!AB48),0,'Table 2 - Final Demand 1997'!AB48)</f>
        <v>0.67902408111533585</v>
      </c>
      <c r="D44" s="144">
        <f>IF(ISERROR('Table 2 - Final Demand 1998'!AB48),0,'Table 2 - Final Demand 1998'!AB48)</f>
        <v>0.38582028029678483</v>
      </c>
      <c r="E44" s="144">
        <f>IF(ISERROR('Table 2 - Final Demand 1999'!AB48),0,'Table 2 - Final Demand 1999'!AB48)</f>
        <v>0.3666414332576331</v>
      </c>
      <c r="F44" s="144">
        <f>IF(ISERROR('Table 2 - Final Demand 2000'!AB48),0,'Table 2 - Final Demand 2000'!AB48)</f>
        <v>0.49348455598455598</v>
      </c>
      <c r="G44" s="144">
        <f>IF(ISERROR('Table 2 - Final Demand 2001'!AB48),0,'Table 2 - Final Demand 2001'!AB48)</f>
        <v>0.39062110251933152</v>
      </c>
      <c r="H44" s="144">
        <f>IF(ISERROR('Table 2 - Final Demand 2002'!AB48),0,'Table 2 - Final Demand 2002'!AB48)</f>
        <v>0.40015889830508472</v>
      </c>
      <c r="I44" s="144">
        <f>IF(ISERROR('Table 2 - Final Demand 2003'!AB48),0,'Table 2 - Final Demand 2003'!AB48)</f>
        <v>0.45109455053563113</v>
      </c>
      <c r="J44" s="144">
        <f>IF(ISERROR('Table 2 - Final Demand 2004'!AB48),0,'Table 2 - Final Demand 2004'!AB48)</f>
        <v>0.41203491042719337</v>
      </c>
      <c r="K44" s="144">
        <f>IF(ISERROR('Table 2 - Final Demand 2005'!AB48),0,'Table 2 - Final Demand 2005'!AB48)</f>
        <v>0.47711670480549201</v>
      </c>
      <c r="L44" s="144">
        <f>IF(ISERROR('Table 2 - Final Demand 2006'!AB48),0,'Table 2 - Final Demand 2006'!AB48)</f>
        <v>0.41991341991341991</v>
      </c>
      <c r="M44" s="144">
        <f>IF(ISERROR('Table 2 - Final Demand 2007'!AB48),0,'Table 2 - Final Demand 2007'!AB48)</f>
        <v>0.56832353465170138</v>
      </c>
      <c r="N44" s="144">
        <f>IF(ISERROR('Table 2 - Final Demand 2008'!AB48),0,'Table 2 - Final Demand 2008'!AB48)</f>
        <v>0.43332726941968347</v>
      </c>
      <c r="O44" s="144">
        <f>IF(ISERROR('Table 2 - Final Demand 2009'!AB48),0,'Table 2 - Final Demand 2009'!AB48)</f>
        <v>0.36455081512313564</v>
      </c>
      <c r="P44" s="144">
        <f>IF(ISERROR('Table 2 - Final Demand 2010'!AB48),0,'Table 2 - Final Demand 2010'!AB48)</f>
        <v>0.51780137414116179</v>
      </c>
      <c r="Q44" s="144">
        <f>IF(ISERROR('Table 2 - Final Demand 2011'!AB48),0,'Table 2 - Final Demand 2011'!AB48)</f>
        <v>0.36819839533187454</v>
      </c>
      <c r="R44" s="144">
        <f>IF(ISERROR('Table 2 - Final Demand 2012'!AB48),0,'Table 2 - Final Demand 2012'!AB48)</f>
        <v>0.31486146095717882</v>
      </c>
      <c r="S44" s="144">
        <f>IF(ISERROR('Table 2 - Final Demand 2013'!AB48),0,'Table 2 - Final Demand 2013'!AB48)</f>
        <v>0.33397608947165447</v>
      </c>
      <c r="T44" s="144">
        <f>IF(ISERROR('Table 2 - Final Demand 2014'!AB48),0,'Table 2 - Final Demand 2014'!AB48)</f>
        <v>0.36212624584717606</v>
      </c>
      <c r="U44" s="144">
        <f>IF(ISERROR('Table 2 - Final Demand 2015'!AB48),0,'Table 2 - Final Demand 2015'!AB48)</f>
        <v>0.32902282694253909</v>
      </c>
      <c r="V44" s="144">
        <f>IF(ISERROR('Table 2 - Final Demand 2016'!AB48),0,'Table 2 - Final Demand 2016'!AB48)</f>
        <v>0.43338523131672596</v>
      </c>
      <c r="W44" s="144">
        <f>IF(ISERROR('Table 2 - Final Demand 2017'!AB48),0,'Table 2 - Final Demand 2017'!AB48)</f>
        <v>0.37604671661524902</v>
      </c>
      <c r="X44" s="144">
        <f>IF(ISERROR('Table 2 - Final Demand 2018'!AB48),0,'Table 2 - Final Demand 2018'!AB48)</f>
        <v>0.36325603633755676</v>
      </c>
      <c r="Y44" s="144">
        <f t="shared" si="25"/>
        <v>0.42003572424164087</v>
      </c>
      <c r="Z44" s="82">
        <f t="shared" si="27"/>
        <v>1</v>
      </c>
      <c r="AB44">
        <f t="shared" si="28"/>
        <v>1</v>
      </c>
      <c r="AC44">
        <f t="shared" si="29"/>
        <v>1</v>
      </c>
      <c r="AD44">
        <f t="shared" si="30"/>
        <v>1</v>
      </c>
      <c r="AE44">
        <f t="shared" si="31"/>
        <v>1</v>
      </c>
      <c r="AF44">
        <f t="shared" si="32"/>
        <v>1</v>
      </c>
      <c r="AG44">
        <f t="shared" si="33"/>
        <v>1</v>
      </c>
      <c r="AH44">
        <f t="shared" si="34"/>
        <v>1</v>
      </c>
      <c r="AI44">
        <f t="shared" si="35"/>
        <v>1</v>
      </c>
      <c r="AJ44">
        <f t="shared" si="36"/>
        <v>1</v>
      </c>
      <c r="AK44">
        <f t="shared" si="37"/>
        <v>1</v>
      </c>
      <c r="AL44">
        <f t="shared" si="38"/>
        <v>1</v>
      </c>
      <c r="AM44">
        <f t="shared" si="39"/>
        <v>1</v>
      </c>
      <c r="AN44">
        <f t="shared" si="40"/>
        <v>1</v>
      </c>
      <c r="AO44">
        <f t="shared" si="41"/>
        <v>1</v>
      </c>
      <c r="AP44">
        <f t="shared" si="42"/>
        <v>1</v>
      </c>
      <c r="AQ44">
        <f t="shared" si="43"/>
        <v>1</v>
      </c>
      <c r="AR44">
        <f t="shared" si="44"/>
        <v>1</v>
      </c>
      <c r="AS44">
        <f t="shared" si="45"/>
        <v>1</v>
      </c>
      <c r="AT44">
        <f t="shared" si="46"/>
        <v>1</v>
      </c>
      <c r="AU44">
        <f t="shared" si="47"/>
        <v>1</v>
      </c>
      <c r="AV44">
        <f t="shared" si="22"/>
        <v>1</v>
      </c>
      <c r="AW44">
        <f t="shared" si="23"/>
        <v>1</v>
      </c>
      <c r="AY44">
        <f t="shared" si="26"/>
        <v>1</v>
      </c>
      <c r="AZ44" t="b">
        <f t="shared" si="48"/>
        <v>1</v>
      </c>
    </row>
    <row r="45" spans="1:52" x14ac:dyDescent="0.25">
      <c r="A45" s="64" t="str">
        <f>'Table 2 - Final Demand 1997'!A49</f>
        <v>CPA_C303</v>
      </c>
      <c r="B45" s="64" t="str">
        <f>'Table 2 - Final Demand 1997'!B49</f>
        <v xml:space="preserve">Air and spacecraft and related machinery          </v>
      </c>
      <c r="C45" s="144">
        <f>IF(ISERROR('Table 2 - Final Demand 1997'!AB49),0,'Table 2 - Final Demand 1997'!AB49)</f>
        <v>0.91789215686274506</v>
      </c>
      <c r="D45" s="144">
        <f>IF(ISERROR('Table 2 - Final Demand 1998'!AB49),0,'Table 2 - Final Demand 1998'!AB49)</f>
        <v>0.89175596916713673</v>
      </c>
      <c r="E45" s="144">
        <f>IF(ISERROR('Table 2 - Final Demand 1999'!AB49),0,'Table 2 - Final Demand 1999'!AB49)</f>
        <v>0.86463021046411204</v>
      </c>
      <c r="F45" s="144">
        <f>IF(ISERROR('Table 2 - Final Demand 2000'!AB49),0,'Table 2 - Final Demand 2000'!AB49)</f>
        <v>0.90253728784501974</v>
      </c>
      <c r="G45" s="144">
        <f>IF(ISERROR('Table 2 - Final Demand 2001'!AB49),0,'Table 2 - Final Demand 2001'!AB49)</f>
        <v>0.97702432266009853</v>
      </c>
      <c r="H45" s="144">
        <f>IF(ISERROR('Table 2 - Final Demand 2002'!AB49),0,'Table 2 - Final Demand 2002'!AB49)</f>
        <v>0.96629701251035949</v>
      </c>
      <c r="I45" s="144">
        <f>IF(ISERROR('Table 2 - Final Demand 2003'!AB49),0,'Table 2 - Final Demand 2003'!AB49)</f>
        <v>0.95571986034093248</v>
      </c>
      <c r="J45" s="144">
        <f>IF(ISERROR('Table 2 - Final Demand 2004'!AB49),0,'Table 2 - Final Demand 2004'!AB49)</f>
        <v>0.92000337538500487</v>
      </c>
      <c r="K45" s="144">
        <f>IF(ISERROR('Table 2 - Final Demand 2005'!AB49),0,'Table 2 - Final Demand 2005'!AB49)</f>
        <v>0.93398543184183147</v>
      </c>
      <c r="L45" s="144">
        <f>IF(ISERROR('Table 2 - Final Demand 2006'!AB49),0,'Table 2 - Final Demand 2006'!AB49)</f>
        <v>0.92812408971744831</v>
      </c>
      <c r="M45" s="144">
        <f>IF(ISERROR('Table 2 - Final Demand 2007'!AB49),0,'Table 2 - Final Demand 2007'!AB49)</f>
        <v>0.89921475398026074</v>
      </c>
      <c r="N45" s="144">
        <f>IF(ISERROR('Table 2 - Final Demand 2008'!AB49),0,'Table 2 - Final Demand 2008'!AB49)</f>
        <v>0.90416129336646434</v>
      </c>
      <c r="O45" s="144">
        <f>IF(ISERROR('Table 2 - Final Demand 2009'!AB49),0,'Table 2 - Final Demand 2009'!AB49)</f>
        <v>0.93196339146952167</v>
      </c>
      <c r="P45" s="144">
        <f>IF(ISERROR('Table 2 - Final Demand 2010'!AB49),0,'Table 2 - Final Demand 2010'!AB49)</f>
        <v>0.96918002370767409</v>
      </c>
      <c r="Q45" s="144">
        <f>IF(ISERROR('Table 2 - Final Demand 2011'!AB49),0,'Table 2 - Final Demand 2011'!AB49)</f>
        <v>1.0109954724525196</v>
      </c>
      <c r="R45" s="144">
        <f>IF(ISERROR('Table 2 - Final Demand 2012'!AB49),0,'Table 2 - Final Demand 2012'!AB49)</f>
        <v>1.0508492826186437</v>
      </c>
      <c r="S45" s="144">
        <f>IF(ISERROR('Table 2 - Final Demand 2013'!AB49),0,'Table 2 - Final Demand 2013'!AB49)</f>
        <v>1.1098931559318617</v>
      </c>
      <c r="T45" s="144">
        <f>IF(ISERROR('Table 2 - Final Demand 2014'!AB49),0,'Table 2 - Final Demand 2014'!AB49)</f>
        <v>1.0419810741059359</v>
      </c>
      <c r="U45" s="144">
        <f>IF(ISERROR('Table 2 - Final Demand 2015'!AB49),0,'Table 2 - Final Demand 2015'!AB49)</f>
        <v>1.0533090410051344</v>
      </c>
      <c r="V45" s="144">
        <f>IF(ISERROR('Table 2 - Final Demand 2016'!AB49),0,'Table 2 - Final Demand 2016'!AB49)</f>
        <v>1.0787983064937074</v>
      </c>
      <c r="W45" s="144">
        <f>IF(ISERROR('Table 2 - Final Demand 2017'!AB49),0,'Table 2 - Final Demand 2017'!AB49)</f>
        <v>1.1276729909679333</v>
      </c>
      <c r="X45" s="144">
        <f>IF(ISERROR('Table 2 - Final Demand 2018'!AB49),0,'Table 2 - Final Demand 2018'!AB49)</f>
        <v>1.1465623386424117</v>
      </c>
      <c r="Y45" s="144">
        <f t="shared" si="25"/>
        <v>0.98102503825167087</v>
      </c>
      <c r="Z45" s="82">
        <f t="shared" si="27"/>
        <v>1</v>
      </c>
      <c r="AB45">
        <f t="shared" si="28"/>
        <v>1</v>
      </c>
      <c r="AC45">
        <f t="shared" si="29"/>
        <v>1</v>
      </c>
      <c r="AD45">
        <f t="shared" si="30"/>
        <v>1</v>
      </c>
      <c r="AE45">
        <f t="shared" si="31"/>
        <v>1</v>
      </c>
      <c r="AF45">
        <f t="shared" si="32"/>
        <v>1</v>
      </c>
      <c r="AG45">
        <f t="shared" si="33"/>
        <v>1</v>
      </c>
      <c r="AH45">
        <f t="shared" si="34"/>
        <v>1</v>
      </c>
      <c r="AI45">
        <f t="shared" si="35"/>
        <v>1</v>
      </c>
      <c r="AJ45">
        <f t="shared" si="36"/>
        <v>1</v>
      </c>
      <c r="AK45">
        <f t="shared" si="37"/>
        <v>1</v>
      </c>
      <c r="AL45">
        <f t="shared" si="38"/>
        <v>1</v>
      </c>
      <c r="AM45">
        <f t="shared" si="39"/>
        <v>1</v>
      </c>
      <c r="AN45">
        <f t="shared" si="40"/>
        <v>1</v>
      </c>
      <c r="AO45">
        <f t="shared" si="41"/>
        <v>1</v>
      </c>
      <c r="AP45">
        <f t="shared" si="42"/>
        <v>1</v>
      </c>
      <c r="AQ45">
        <f t="shared" si="43"/>
        <v>1</v>
      </c>
      <c r="AR45">
        <f t="shared" si="44"/>
        <v>1</v>
      </c>
      <c r="AS45">
        <f t="shared" si="45"/>
        <v>1</v>
      </c>
      <c r="AT45">
        <f t="shared" si="46"/>
        <v>1</v>
      </c>
      <c r="AU45">
        <f t="shared" si="47"/>
        <v>1</v>
      </c>
      <c r="AV45">
        <f t="shared" si="22"/>
        <v>1</v>
      </c>
      <c r="AW45">
        <f t="shared" si="23"/>
        <v>1</v>
      </c>
      <c r="AY45">
        <f t="shared" si="26"/>
        <v>1</v>
      </c>
      <c r="AZ45" t="b">
        <f t="shared" si="48"/>
        <v>1</v>
      </c>
    </row>
    <row r="46" spans="1:52" x14ac:dyDescent="0.25">
      <c r="A46" s="64" t="str">
        <f>'Table 2 - Final Demand 1997'!A50</f>
        <v>CPA_C30OTHER</v>
      </c>
      <c r="B46" s="64" t="str">
        <f>'Table 2 - Final Demand 1997'!B50</f>
        <v xml:space="preserve">Other transport equipment - 30.2/4/9           </v>
      </c>
      <c r="C46" s="144">
        <f>IF(ISERROR('Table 2 - Final Demand 1997'!AB50),0,'Table 2 - Final Demand 1997'!AB50)</f>
        <v>0.53191489361702127</v>
      </c>
      <c r="D46" s="144">
        <f>IF(ISERROR('Table 2 - Final Demand 1998'!AB50),0,'Table 2 - Final Demand 1998'!AB50)</f>
        <v>0.57413140694874443</v>
      </c>
      <c r="E46" s="144">
        <f>IF(ISERROR('Table 2 - Final Demand 1999'!AB50),0,'Table 2 - Final Demand 1999'!AB50)</f>
        <v>0.50877723970944311</v>
      </c>
      <c r="F46" s="144">
        <f>IF(ISERROR('Table 2 - Final Demand 2000'!AB50),0,'Table 2 - Final Demand 2000'!AB50)</f>
        <v>0.49420209828823852</v>
      </c>
      <c r="G46" s="144">
        <f>IF(ISERROR('Table 2 - Final Demand 2001'!AB50),0,'Table 2 - Final Demand 2001'!AB50)</f>
        <v>0.48215767634854773</v>
      </c>
      <c r="H46" s="144">
        <f>IF(ISERROR('Table 2 - Final Demand 2002'!AB50),0,'Table 2 - Final Demand 2002'!AB50)</f>
        <v>0.4412673879443586</v>
      </c>
      <c r="I46" s="144">
        <f>IF(ISERROR('Table 2 - Final Demand 2003'!AB50),0,'Table 2 - Final Demand 2003'!AB50)</f>
        <v>0.44664565511031068</v>
      </c>
      <c r="J46" s="144">
        <f>IF(ISERROR('Table 2 - Final Demand 2004'!AB50),0,'Table 2 - Final Demand 2004'!AB50)</f>
        <v>0.44053895723491504</v>
      </c>
      <c r="K46" s="144">
        <f>IF(ISERROR('Table 2 - Final Demand 2005'!AB50),0,'Table 2 - Final Demand 2005'!AB50)</f>
        <v>0.40885264997087944</v>
      </c>
      <c r="L46" s="144">
        <f>IF(ISERROR('Table 2 - Final Demand 2006'!AB50),0,'Table 2 - Final Demand 2006'!AB50)</f>
        <v>0.36137254901960786</v>
      </c>
      <c r="M46" s="144">
        <f>IF(ISERROR('Table 2 - Final Demand 2007'!AB50),0,'Table 2 - Final Demand 2007'!AB50)</f>
        <v>0.34917629236886955</v>
      </c>
      <c r="N46" s="144">
        <f>IF(ISERROR('Table 2 - Final Demand 2008'!AB50),0,'Table 2 - Final Demand 2008'!AB50)</f>
        <v>0.36825141015310231</v>
      </c>
      <c r="O46" s="144">
        <f>IF(ISERROR('Table 2 - Final Demand 2009'!AB50),0,'Table 2 - Final Demand 2009'!AB50)</f>
        <v>0.42874692874692877</v>
      </c>
      <c r="P46" s="144">
        <f>IF(ISERROR('Table 2 - Final Demand 2010'!AB50),0,'Table 2 - Final Demand 2010'!AB50)</f>
        <v>0.42662656324204529</v>
      </c>
      <c r="Q46" s="144">
        <f>IF(ISERROR('Table 2 - Final Demand 2011'!AB50),0,'Table 2 - Final Demand 2011'!AB50)</f>
        <v>0.43080424886191199</v>
      </c>
      <c r="R46" s="144">
        <f>IF(ISERROR('Table 2 - Final Demand 2012'!AB50),0,'Table 2 - Final Demand 2012'!AB50)</f>
        <v>0.41726290150707868</v>
      </c>
      <c r="S46" s="144">
        <f>IF(ISERROR('Table 2 - Final Demand 2013'!AB50),0,'Table 2 - Final Demand 2013'!AB50)</f>
        <v>0.38950988822012039</v>
      </c>
      <c r="T46" s="144">
        <f>IF(ISERROR('Table 2 - Final Demand 2014'!AB50),0,'Table 2 - Final Demand 2014'!AB50)</f>
        <v>0.43619733093417307</v>
      </c>
      <c r="U46" s="144">
        <f>IF(ISERROR('Table 2 - Final Demand 2015'!AB50),0,'Table 2 - Final Demand 2015'!AB50)</f>
        <v>0.43629753067717014</v>
      </c>
      <c r="V46" s="144">
        <f>IF(ISERROR('Table 2 - Final Demand 2016'!AB50),0,'Table 2 - Final Demand 2016'!AB50)</f>
        <v>0.51469644461558206</v>
      </c>
      <c r="W46" s="144">
        <f>IF(ISERROR('Table 2 - Final Demand 2017'!AB50),0,'Table 2 - Final Demand 2017'!AB50)</f>
        <v>0.52349713740458015</v>
      </c>
      <c r="X46" s="144">
        <f>IF(ISERROR('Table 2 - Final Demand 2018'!AB50),0,'Table 2 - Final Demand 2018'!AB50)</f>
        <v>0.51001611789085888</v>
      </c>
      <c r="Y46" s="144">
        <f t="shared" si="25"/>
        <v>0.45095196858247671</v>
      </c>
      <c r="Z46" s="82">
        <f t="shared" si="27"/>
        <v>1</v>
      </c>
      <c r="AB46">
        <f t="shared" si="28"/>
        <v>1</v>
      </c>
      <c r="AC46">
        <f t="shared" si="29"/>
        <v>1</v>
      </c>
      <c r="AD46">
        <f t="shared" si="30"/>
        <v>1</v>
      </c>
      <c r="AE46">
        <f t="shared" si="31"/>
        <v>1</v>
      </c>
      <c r="AF46">
        <f t="shared" si="32"/>
        <v>1</v>
      </c>
      <c r="AG46">
        <f t="shared" si="33"/>
        <v>1</v>
      </c>
      <c r="AH46">
        <f t="shared" si="34"/>
        <v>1</v>
      </c>
      <c r="AI46">
        <f t="shared" si="35"/>
        <v>1</v>
      </c>
      <c r="AJ46">
        <f t="shared" si="36"/>
        <v>1</v>
      </c>
      <c r="AK46">
        <f t="shared" si="37"/>
        <v>1</v>
      </c>
      <c r="AL46">
        <f t="shared" si="38"/>
        <v>1</v>
      </c>
      <c r="AM46">
        <f t="shared" si="39"/>
        <v>1</v>
      </c>
      <c r="AN46">
        <f t="shared" si="40"/>
        <v>1</v>
      </c>
      <c r="AO46">
        <f t="shared" si="41"/>
        <v>1</v>
      </c>
      <c r="AP46">
        <f t="shared" si="42"/>
        <v>1</v>
      </c>
      <c r="AQ46">
        <f t="shared" si="43"/>
        <v>1</v>
      </c>
      <c r="AR46">
        <f t="shared" si="44"/>
        <v>1</v>
      </c>
      <c r="AS46">
        <f t="shared" si="45"/>
        <v>1</v>
      </c>
      <c r="AT46">
        <f t="shared" si="46"/>
        <v>1</v>
      </c>
      <c r="AU46">
        <f t="shared" si="47"/>
        <v>1</v>
      </c>
      <c r="AV46">
        <f t="shared" si="22"/>
        <v>1</v>
      </c>
      <c r="AW46">
        <f t="shared" si="23"/>
        <v>1</v>
      </c>
      <c r="AY46">
        <f t="shared" si="26"/>
        <v>1</v>
      </c>
      <c r="AZ46" t="b">
        <f t="shared" si="48"/>
        <v>1</v>
      </c>
    </row>
    <row r="47" spans="1:52" x14ac:dyDescent="0.25">
      <c r="A47" s="64" t="str">
        <f>'Table 2 - Final Demand 1997'!A51</f>
        <v>CPA_C31</v>
      </c>
      <c r="B47" s="64" t="str">
        <f>'Table 2 - Final Demand 1997'!B51</f>
        <v xml:space="preserve">Furniture               </v>
      </c>
      <c r="C47" s="144">
        <f>IF(ISERROR('Table 2 - Final Demand 1997'!AB51),0,'Table 2 - Final Demand 1997'!AB51)</f>
        <v>0.22043162755630949</v>
      </c>
      <c r="D47" s="144">
        <f>IF(ISERROR('Table 2 - Final Demand 1998'!AB51),0,'Table 2 - Final Demand 1998'!AB51)</f>
        <v>0.22754168908015063</v>
      </c>
      <c r="E47" s="144">
        <f>IF(ISERROR('Table 2 - Final Demand 1999'!AB51),0,'Table 2 - Final Demand 1999'!AB51)</f>
        <v>0.23073085557495635</v>
      </c>
      <c r="F47" s="144">
        <f>IF(ISERROR('Table 2 - Final Demand 2000'!AB51),0,'Table 2 - Final Demand 2000'!AB51)</f>
        <v>0.24454658772203178</v>
      </c>
      <c r="G47" s="144">
        <f>IF(ISERROR('Table 2 - Final Demand 2001'!AB51),0,'Table 2 - Final Demand 2001'!AB51)</f>
        <v>0.25076878020207938</v>
      </c>
      <c r="H47" s="144">
        <f>IF(ISERROR('Table 2 - Final Demand 2002'!AB51),0,'Table 2 - Final Demand 2002'!AB51)</f>
        <v>0.25216399382674631</v>
      </c>
      <c r="I47" s="144">
        <f>IF(ISERROR('Table 2 - Final Demand 2003'!AB51),0,'Table 2 - Final Demand 2003'!AB51)</f>
        <v>0.26715309779825908</v>
      </c>
      <c r="J47" s="144">
        <f>IF(ISERROR('Table 2 - Final Demand 2004'!AB51),0,'Table 2 - Final Demand 2004'!AB51)</f>
        <v>0.2886178861788618</v>
      </c>
      <c r="K47" s="144">
        <f>IF(ISERROR('Table 2 - Final Demand 2005'!AB51),0,'Table 2 - Final Demand 2005'!AB51)</f>
        <v>0.28599581229215421</v>
      </c>
      <c r="L47" s="144">
        <f>IF(ISERROR('Table 2 - Final Demand 2006'!AB51),0,'Table 2 - Final Demand 2006'!AB51)</f>
        <v>0.2900683131897005</v>
      </c>
      <c r="M47" s="144">
        <f>IF(ISERROR('Table 2 - Final Demand 2007'!AB51),0,'Table 2 - Final Demand 2007'!AB51)</f>
        <v>0.29693943998263511</v>
      </c>
      <c r="N47" s="144">
        <f>IF(ISERROR('Table 2 - Final Demand 2008'!AB51),0,'Table 2 - Final Demand 2008'!AB51)</f>
        <v>0.3056252439092379</v>
      </c>
      <c r="O47" s="144">
        <f>IF(ISERROR('Table 2 - Final Demand 2009'!AB51),0,'Table 2 - Final Demand 2009'!AB51)</f>
        <v>0.28681936302653049</v>
      </c>
      <c r="P47" s="144">
        <f>IF(ISERROR('Table 2 - Final Demand 2010'!AB51),0,'Table 2 - Final Demand 2010'!AB51)</f>
        <v>0.29272533512816196</v>
      </c>
      <c r="Q47" s="144">
        <f>IF(ISERROR('Table 2 - Final Demand 2011'!AB51),0,'Table 2 - Final Demand 2011'!AB51)</f>
        <v>0.29055922352011737</v>
      </c>
      <c r="R47" s="144">
        <f>IF(ISERROR('Table 2 - Final Demand 2012'!AB51),0,'Table 2 - Final Demand 2012'!AB51)</f>
        <v>0.29963632230935333</v>
      </c>
      <c r="S47" s="144">
        <f>IF(ISERROR('Table 2 - Final Demand 2013'!AB51),0,'Table 2 - Final Demand 2013'!AB51)</f>
        <v>0.29127524025483209</v>
      </c>
      <c r="T47" s="144">
        <f>IF(ISERROR('Table 2 - Final Demand 2014'!AB51),0,'Table 2 - Final Demand 2014'!AB51)</f>
        <v>0.28358354455059465</v>
      </c>
      <c r="U47" s="144">
        <f>IF(ISERROR('Table 2 - Final Demand 2015'!AB51),0,'Table 2 - Final Demand 2015'!AB51)</f>
        <v>0.29929326945880569</v>
      </c>
      <c r="V47" s="144">
        <f>IF(ISERROR('Table 2 - Final Demand 2016'!AB51),0,'Table 2 - Final Demand 2016'!AB51)</f>
        <v>0.31596061783036761</v>
      </c>
      <c r="W47" s="144">
        <f>IF(ISERROR('Table 2 - Final Demand 2017'!AB51),0,'Table 2 - Final Demand 2017'!AB51)</f>
        <v>0.32776705546697993</v>
      </c>
      <c r="X47" s="144">
        <f>IF(ISERROR('Table 2 - Final Demand 2018'!AB51),0,'Table 2 - Final Demand 2018'!AB51)</f>
        <v>0.32818158847805945</v>
      </c>
      <c r="Y47" s="144">
        <f t="shared" si="25"/>
        <v>0.28074476760622386</v>
      </c>
      <c r="Z47" s="82">
        <f t="shared" si="27"/>
        <v>1</v>
      </c>
      <c r="AB47">
        <f t="shared" si="28"/>
        <v>1</v>
      </c>
      <c r="AC47">
        <f t="shared" si="29"/>
        <v>1</v>
      </c>
      <c r="AD47">
        <f t="shared" si="30"/>
        <v>1</v>
      </c>
      <c r="AE47">
        <f t="shared" si="31"/>
        <v>1</v>
      </c>
      <c r="AF47">
        <f t="shared" si="32"/>
        <v>1</v>
      </c>
      <c r="AG47">
        <f t="shared" si="33"/>
        <v>1</v>
      </c>
      <c r="AH47">
        <f t="shared" si="34"/>
        <v>1</v>
      </c>
      <c r="AI47">
        <f t="shared" si="35"/>
        <v>1</v>
      </c>
      <c r="AJ47">
        <f t="shared" si="36"/>
        <v>1</v>
      </c>
      <c r="AK47">
        <f t="shared" si="37"/>
        <v>1</v>
      </c>
      <c r="AL47">
        <f t="shared" si="38"/>
        <v>1</v>
      </c>
      <c r="AM47">
        <f t="shared" si="39"/>
        <v>1</v>
      </c>
      <c r="AN47">
        <f t="shared" si="40"/>
        <v>1</v>
      </c>
      <c r="AO47">
        <f t="shared" si="41"/>
        <v>1</v>
      </c>
      <c r="AP47">
        <f t="shared" si="42"/>
        <v>1</v>
      </c>
      <c r="AQ47">
        <f t="shared" si="43"/>
        <v>1</v>
      </c>
      <c r="AR47">
        <f t="shared" si="44"/>
        <v>1</v>
      </c>
      <c r="AS47">
        <f t="shared" si="45"/>
        <v>1</v>
      </c>
      <c r="AT47">
        <f t="shared" si="46"/>
        <v>1</v>
      </c>
      <c r="AU47">
        <f t="shared" si="47"/>
        <v>1</v>
      </c>
      <c r="AV47">
        <f t="shared" si="22"/>
        <v>1</v>
      </c>
      <c r="AW47">
        <f t="shared" si="23"/>
        <v>1</v>
      </c>
      <c r="AY47">
        <f t="shared" si="26"/>
        <v>1</v>
      </c>
      <c r="AZ47" t="b">
        <f t="shared" si="48"/>
        <v>1</v>
      </c>
    </row>
    <row r="48" spans="1:52" x14ac:dyDescent="0.25">
      <c r="A48" s="64" t="str">
        <f>'Table 2 - Final Demand 1997'!A52</f>
        <v>CPA_C32</v>
      </c>
      <c r="B48" s="64" t="str">
        <f>'Table 2 - Final Demand 1997'!B52</f>
        <v xml:space="preserve">Other manufactured goods             </v>
      </c>
      <c r="C48" s="144">
        <f>IF(ISERROR('Table 2 - Final Demand 1997'!AB52),0,'Table 2 - Final Demand 1997'!AB52)</f>
        <v>0.49647383212259399</v>
      </c>
      <c r="D48" s="144">
        <f>IF(ISERROR('Table 2 - Final Demand 1998'!AB52),0,'Table 2 - Final Demand 1998'!AB52)</f>
        <v>0.46342093035262533</v>
      </c>
      <c r="E48" s="144">
        <f>IF(ISERROR('Table 2 - Final Demand 1999'!AB52),0,'Table 2 - Final Demand 1999'!AB52)</f>
        <v>0.44377166853850286</v>
      </c>
      <c r="F48" s="144">
        <f>IF(ISERROR('Table 2 - Final Demand 2000'!AB52),0,'Table 2 - Final Demand 2000'!AB52)</f>
        <v>0.4550605437514279</v>
      </c>
      <c r="G48" s="144">
        <f>IF(ISERROR('Table 2 - Final Demand 2001'!AB52),0,'Table 2 - Final Demand 2001'!AB52)</f>
        <v>0.48084544253632761</v>
      </c>
      <c r="H48" s="144">
        <f>IF(ISERROR('Table 2 - Final Demand 2002'!AB52),0,'Table 2 - Final Demand 2002'!AB52)</f>
        <v>0.47206338833523936</v>
      </c>
      <c r="I48" s="144">
        <f>IF(ISERROR('Table 2 - Final Demand 2003'!AB52),0,'Table 2 - Final Demand 2003'!AB52)</f>
        <v>0.47648261758691207</v>
      </c>
      <c r="J48" s="144">
        <f>IF(ISERROR('Table 2 - Final Demand 2004'!AB52),0,'Table 2 - Final Demand 2004'!AB52)</f>
        <v>0.48547885002746749</v>
      </c>
      <c r="K48" s="144">
        <f>IF(ISERROR('Table 2 - Final Demand 2005'!AB52),0,'Table 2 - Final Demand 2005'!AB52)</f>
        <v>0.51560465852714543</v>
      </c>
      <c r="L48" s="144">
        <f>IF(ISERROR('Table 2 - Final Demand 2006'!AB52),0,'Table 2 - Final Demand 2006'!AB52)</f>
        <v>0.52983743394702298</v>
      </c>
      <c r="M48" s="144">
        <f>IF(ISERROR('Table 2 - Final Demand 2007'!AB52),0,'Table 2 - Final Demand 2007'!AB52)</f>
        <v>0.51005402640580544</v>
      </c>
      <c r="N48" s="144">
        <f>IF(ISERROR('Table 2 - Final Demand 2008'!AB52),0,'Table 2 - Final Demand 2008'!AB52)</f>
        <v>0.5405280791811391</v>
      </c>
      <c r="O48" s="144">
        <f>IF(ISERROR('Table 2 - Final Demand 2009'!AB52),0,'Table 2 - Final Demand 2009'!AB52)</f>
        <v>0.53200896558076693</v>
      </c>
      <c r="P48" s="144">
        <f>IF(ISERROR('Table 2 - Final Demand 2010'!AB52),0,'Table 2 - Final Demand 2010'!AB52)</f>
        <v>0.54822748704814017</v>
      </c>
      <c r="Q48" s="144">
        <f>IF(ISERROR('Table 2 - Final Demand 2011'!AB52),0,'Table 2 - Final Demand 2011'!AB52)</f>
        <v>0.56289678549883659</v>
      </c>
      <c r="R48" s="144">
        <f>IF(ISERROR('Table 2 - Final Demand 2012'!AB52),0,'Table 2 - Final Demand 2012'!AB52)</f>
        <v>0.57585279547062984</v>
      </c>
      <c r="S48" s="144">
        <f>IF(ISERROR('Table 2 - Final Demand 2013'!AB52),0,'Table 2 - Final Demand 2013'!AB52)</f>
        <v>0.57114845175522211</v>
      </c>
      <c r="T48" s="144">
        <f>IF(ISERROR('Table 2 - Final Demand 2014'!AB52),0,'Table 2 - Final Demand 2014'!AB52)</f>
        <v>0.55931648058068906</v>
      </c>
      <c r="U48" s="144">
        <f>IF(ISERROR('Table 2 - Final Demand 2015'!AB52),0,'Table 2 - Final Demand 2015'!AB52)</f>
        <v>0.55849703114365512</v>
      </c>
      <c r="V48" s="144">
        <f>IF(ISERROR('Table 2 - Final Demand 2016'!AB52),0,'Table 2 - Final Demand 2016'!AB52)</f>
        <v>0.58914573757022626</v>
      </c>
      <c r="W48" s="144">
        <f>IF(ISERROR('Table 2 - Final Demand 2017'!AB52),0,'Table 2 - Final Demand 2017'!AB52)</f>
        <v>0.59929002181258284</v>
      </c>
      <c r="X48" s="144">
        <f>IF(ISERROR('Table 2 - Final Demand 2018'!AB52),0,'Table 2 - Final Demand 2018'!AB52)</f>
        <v>0.5857527996681875</v>
      </c>
      <c r="Y48" s="144">
        <f t="shared" si="25"/>
        <v>0.52507991033823398</v>
      </c>
      <c r="Z48" s="82">
        <f t="shared" si="27"/>
        <v>1</v>
      </c>
      <c r="AB48">
        <f t="shared" si="28"/>
        <v>1</v>
      </c>
      <c r="AC48">
        <f t="shared" si="29"/>
        <v>1</v>
      </c>
      <c r="AD48">
        <f t="shared" si="30"/>
        <v>1</v>
      </c>
      <c r="AE48">
        <f t="shared" si="31"/>
        <v>1</v>
      </c>
      <c r="AF48">
        <f t="shared" si="32"/>
        <v>1</v>
      </c>
      <c r="AG48">
        <f t="shared" si="33"/>
        <v>1</v>
      </c>
      <c r="AH48">
        <f t="shared" si="34"/>
        <v>1</v>
      </c>
      <c r="AI48">
        <f t="shared" si="35"/>
        <v>1</v>
      </c>
      <c r="AJ48">
        <f t="shared" si="36"/>
        <v>1</v>
      </c>
      <c r="AK48">
        <f t="shared" si="37"/>
        <v>1</v>
      </c>
      <c r="AL48">
        <f t="shared" si="38"/>
        <v>1</v>
      </c>
      <c r="AM48">
        <f t="shared" si="39"/>
        <v>1</v>
      </c>
      <c r="AN48">
        <f t="shared" si="40"/>
        <v>1</v>
      </c>
      <c r="AO48">
        <f t="shared" si="41"/>
        <v>1</v>
      </c>
      <c r="AP48">
        <f t="shared" si="42"/>
        <v>1</v>
      </c>
      <c r="AQ48">
        <f t="shared" si="43"/>
        <v>1</v>
      </c>
      <c r="AR48">
        <f t="shared" si="44"/>
        <v>1</v>
      </c>
      <c r="AS48">
        <f t="shared" si="45"/>
        <v>1</v>
      </c>
      <c r="AT48">
        <f t="shared" si="46"/>
        <v>1</v>
      </c>
      <c r="AU48">
        <f t="shared" si="47"/>
        <v>1</v>
      </c>
      <c r="AV48">
        <f t="shared" si="22"/>
        <v>1</v>
      </c>
      <c r="AW48">
        <f t="shared" si="23"/>
        <v>1</v>
      </c>
      <c r="AY48">
        <f t="shared" si="26"/>
        <v>1</v>
      </c>
      <c r="AZ48" t="b">
        <f t="shared" si="48"/>
        <v>1</v>
      </c>
    </row>
    <row r="49" spans="1:52" x14ac:dyDescent="0.25">
      <c r="A49" s="64" t="str">
        <f>'Table 2 - Final Demand 1997'!A53</f>
        <v>CPA_C3315</v>
      </c>
      <c r="B49" s="64" t="str">
        <f>'Table 2 - Final Demand 1997'!B53</f>
        <v xml:space="preserve">Repair and maintenance of ships and boats         </v>
      </c>
      <c r="C49" s="144">
        <f>IF(ISERROR('Table 2 - Final Demand 1997'!AB53),0,'Table 2 - Final Demand 1997'!AB53)</f>
        <v>0.13085621970920841</v>
      </c>
      <c r="D49" s="144">
        <f>IF(ISERROR('Table 2 - Final Demand 1998'!AB53),0,'Table 2 - Final Demand 1998'!AB53)</f>
        <v>0.10457516339869281</v>
      </c>
      <c r="E49" s="144">
        <f>IF(ISERROR('Table 2 - Final Demand 1999'!AB53),0,'Table 2 - Final Demand 1999'!AB53)</f>
        <v>7.3059360730593603E-2</v>
      </c>
      <c r="F49" s="144">
        <f>IF(ISERROR('Table 2 - Final Demand 2000'!AB53),0,'Table 2 - Final Demand 2000'!AB53)</f>
        <v>0.10139860139860139</v>
      </c>
      <c r="G49" s="144">
        <f>IF(ISERROR('Table 2 - Final Demand 2001'!AB53),0,'Table 2 - Final Demand 2001'!AB53)</f>
        <v>0.11290322580645161</v>
      </c>
      <c r="H49" s="144">
        <f>IF(ISERROR('Table 2 - Final Demand 2002'!AB53),0,'Table 2 - Final Demand 2002'!AB53)</f>
        <v>0.16252390057361377</v>
      </c>
      <c r="I49" s="144">
        <f>IF(ISERROR('Table 2 - Final Demand 2003'!AB53),0,'Table 2 - Final Demand 2003'!AB53)</f>
        <v>0.15357142857142858</v>
      </c>
      <c r="J49" s="144">
        <f>IF(ISERROR('Table 2 - Final Demand 2004'!AB53),0,'Table 2 - Final Demand 2004'!AB53)</f>
        <v>0.18136439267886856</v>
      </c>
      <c r="K49" s="144">
        <f>IF(ISERROR('Table 2 - Final Demand 2005'!AB53),0,'Table 2 - Final Demand 2005'!AB53)</f>
        <v>0.25788497217068646</v>
      </c>
      <c r="L49" s="144">
        <f>IF(ISERROR('Table 2 - Final Demand 2006'!AB53),0,'Table 2 - Final Demand 2006'!AB53)</f>
        <v>0.1431261770244821</v>
      </c>
      <c r="M49" s="144">
        <f>IF(ISERROR('Table 2 - Final Demand 2007'!AB53),0,'Table 2 - Final Demand 2007'!AB53)</f>
        <v>9.050445103857567E-2</v>
      </c>
      <c r="N49" s="144">
        <f>IF(ISERROR('Table 2 - Final Demand 2008'!AB53),0,'Table 2 - Final Demand 2008'!AB53)</f>
        <v>0.14088820826952528</v>
      </c>
      <c r="O49" s="144">
        <f>IF(ISERROR('Table 2 - Final Demand 2009'!AB53),0,'Table 2 - Final Demand 2009'!AB53)</f>
        <v>0.1389776357827476</v>
      </c>
      <c r="P49" s="144">
        <f>IF(ISERROR('Table 2 - Final Demand 2010'!AB53),0,'Table 2 - Final Demand 2010'!AB53)</f>
        <v>0.16291161178509533</v>
      </c>
      <c r="Q49" s="144">
        <f>IF(ISERROR('Table 2 - Final Demand 2011'!AB53),0,'Table 2 - Final Demand 2011'!AB53)</f>
        <v>0.15602836879432624</v>
      </c>
      <c r="R49" s="144">
        <f>IF(ISERROR('Table 2 - Final Demand 2012'!AB53),0,'Table 2 - Final Demand 2012'!AB53)</f>
        <v>0.13811420982735723</v>
      </c>
      <c r="S49" s="144">
        <f>IF(ISERROR('Table 2 - Final Demand 2013'!AB53),0,'Table 2 - Final Demand 2013'!AB53)</f>
        <v>0.15688775510204081</v>
      </c>
      <c r="T49" s="144">
        <f>IF(ISERROR('Table 2 - Final Demand 2014'!AB53),0,'Table 2 - Final Demand 2014'!AB53)</f>
        <v>0.17630853994490359</v>
      </c>
      <c r="U49" s="144">
        <f>IF(ISERROR('Table 2 - Final Demand 2015'!AB53),0,'Table 2 - Final Demand 2015'!AB53)</f>
        <v>0.10823170731707317</v>
      </c>
      <c r="V49" s="144">
        <f>IF(ISERROR('Table 2 - Final Demand 2016'!AB53),0,'Table 2 - Final Demand 2016'!AB53)</f>
        <v>0.16049382716049382</v>
      </c>
      <c r="W49" s="144">
        <f>IF(ISERROR('Table 2 - Final Demand 2017'!AB53),0,'Table 2 - Final Demand 2017'!AB53)</f>
        <v>0.10810810810810811</v>
      </c>
      <c r="X49" s="144">
        <f>IF(ISERROR('Table 2 - Final Demand 2018'!AB53),0,'Table 2 - Final Demand 2018'!AB53)</f>
        <v>9.8993288590604023E-2</v>
      </c>
      <c r="Y49" s="144">
        <f t="shared" si="25"/>
        <v>0.13898687062652171</v>
      </c>
      <c r="Z49" s="82">
        <f t="shared" si="27"/>
        <v>1</v>
      </c>
      <c r="AB49">
        <f t="shared" si="28"/>
        <v>1</v>
      </c>
      <c r="AC49">
        <f t="shared" si="29"/>
        <v>1</v>
      </c>
      <c r="AD49">
        <f t="shared" si="30"/>
        <v>0</v>
      </c>
      <c r="AE49">
        <f t="shared" si="31"/>
        <v>1</v>
      </c>
      <c r="AF49">
        <f t="shared" si="32"/>
        <v>1</v>
      </c>
      <c r="AG49">
        <f t="shared" si="33"/>
        <v>1</v>
      </c>
      <c r="AH49">
        <f t="shared" si="34"/>
        <v>1</v>
      </c>
      <c r="AI49">
        <f t="shared" si="35"/>
        <v>1</v>
      </c>
      <c r="AJ49">
        <f t="shared" si="36"/>
        <v>1</v>
      </c>
      <c r="AK49">
        <f t="shared" si="37"/>
        <v>1</v>
      </c>
      <c r="AL49">
        <f t="shared" si="38"/>
        <v>0</v>
      </c>
      <c r="AM49">
        <f t="shared" si="39"/>
        <v>1</v>
      </c>
      <c r="AN49">
        <f t="shared" si="40"/>
        <v>1</v>
      </c>
      <c r="AO49">
        <f t="shared" si="41"/>
        <v>1</v>
      </c>
      <c r="AP49">
        <f t="shared" si="42"/>
        <v>1</v>
      </c>
      <c r="AQ49">
        <f t="shared" si="43"/>
        <v>1</v>
      </c>
      <c r="AR49">
        <f t="shared" si="44"/>
        <v>1</v>
      </c>
      <c r="AS49">
        <f t="shared" si="45"/>
        <v>1</v>
      </c>
      <c r="AT49">
        <f t="shared" si="46"/>
        <v>1</v>
      </c>
      <c r="AU49">
        <f t="shared" si="47"/>
        <v>1</v>
      </c>
      <c r="AV49">
        <f t="shared" si="22"/>
        <v>1</v>
      </c>
      <c r="AW49">
        <f t="shared" si="23"/>
        <v>0</v>
      </c>
      <c r="AY49">
        <f t="shared" si="26"/>
        <v>1</v>
      </c>
      <c r="AZ49" t="b">
        <f t="shared" si="48"/>
        <v>1</v>
      </c>
    </row>
    <row r="50" spans="1:52" x14ac:dyDescent="0.25">
      <c r="A50" s="64" t="str">
        <f>'Table 2 - Final Demand 1997'!A54</f>
        <v>CPA_C3316</v>
      </c>
      <c r="B50" s="64" t="str">
        <f>'Table 2 - Final Demand 1997'!B54</f>
        <v xml:space="preserve">Repair and maintenance of aircraft and spacecraft         </v>
      </c>
      <c r="C50" s="144">
        <f>IF(ISERROR('Table 2 - Final Demand 1997'!AB54),0,'Table 2 - Final Demand 1997'!AB54)</f>
        <v>0.34189288334556128</v>
      </c>
      <c r="D50" s="144">
        <f>IF(ISERROR('Table 2 - Final Demand 1998'!AB54),0,'Table 2 - Final Demand 1998'!AB54)</f>
        <v>0.34642736200474095</v>
      </c>
      <c r="E50" s="144">
        <f>IF(ISERROR('Table 2 - Final Demand 1999'!AB54),0,'Table 2 - Final Demand 1999'!AB54)</f>
        <v>0.32371591629676599</v>
      </c>
      <c r="F50" s="144">
        <f>IF(ISERROR('Table 2 - Final Demand 2000'!AB54),0,'Table 2 - Final Demand 2000'!AB54)</f>
        <v>0.37772087067861715</v>
      </c>
      <c r="G50" s="144">
        <f>IF(ISERROR('Table 2 - Final Demand 2001'!AB54),0,'Table 2 - Final Demand 2001'!AB54)</f>
        <v>0.35745752045311519</v>
      </c>
      <c r="H50" s="144">
        <f>IF(ISERROR('Table 2 - Final Demand 2002'!AB54),0,'Table 2 - Final Demand 2002'!AB54)</f>
        <v>0.35410484668644904</v>
      </c>
      <c r="I50" s="144">
        <f>IF(ISERROR('Table 2 - Final Demand 2003'!AB54),0,'Table 2 - Final Demand 2003'!AB54)</f>
        <v>0.37064592492390935</v>
      </c>
      <c r="J50" s="144">
        <f>IF(ISERROR('Table 2 - Final Demand 2004'!AB54),0,'Table 2 - Final Demand 2004'!AB54)</f>
        <v>0.33033932135728544</v>
      </c>
      <c r="K50" s="144">
        <f>IF(ISERROR('Table 2 - Final Demand 2005'!AB54),0,'Table 2 - Final Demand 2005'!AB54)</f>
        <v>0.34253246753246752</v>
      </c>
      <c r="L50" s="144">
        <f>IF(ISERROR('Table 2 - Final Demand 2006'!AB54),0,'Table 2 - Final Demand 2006'!AB54)</f>
        <v>0.34831460674157305</v>
      </c>
      <c r="M50" s="144">
        <f>IF(ISERROR('Table 2 - Final Demand 2007'!AB54),0,'Table 2 - Final Demand 2007'!AB54)</f>
        <v>0.35320210701413918</v>
      </c>
      <c r="N50" s="144">
        <f>IF(ISERROR('Table 2 - Final Demand 2008'!AB54),0,'Table 2 - Final Demand 2008'!AB54)</f>
        <v>0.3762057877813505</v>
      </c>
      <c r="O50" s="144">
        <f>IF(ISERROR('Table 2 - Final Demand 2009'!AB54),0,'Table 2 - Final Demand 2009'!AB54)</f>
        <v>0.3729471484025082</v>
      </c>
      <c r="P50" s="144">
        <f>IF(ISERROR('Table 2 - Final Demand 2010'!AB54),0,'Table 2 - Final Demand 2010'!AB54)</f>
        <v>0.38752847380410022</v>
      </c>
      <c r="Q50" s="144">
        <f>IF(ISERROR('Table 2 - Final Demand 2011'!AB54),0,'Table 2 - Final Demand 2011'!AB54)</f>
        <v>0.43119510247537929</v>
      </c>
      <c r="R50" s="144">
        <f>IF(ISERROR('Table 2 - Final Demand 2012'!AB54),0,'Table 2 - Final Demand 2012'!AB54)</f>
        <v>0.40192076830732293</v>
      </c>
      <c r="S50" s="144">
        <f>IF(ISERROR('Table 2 - Final Demand 2013'!AB54),0,'Table 2 - Final Demand 2013'!AB54)</f>
        <v>0.40444753300903408</v>
      </c>
      <c r="T50" s="144">
        <f>IF(ISERROR('Table 2 - Final Demand 2014'!AB54),0,'Table 2 - Final Demand 2014'!AB54)</f>
        <v>0.42586956521739128</v>
      </c>
      <c r="U50" s="144">
        <f>IF(ISERROR('Table 2 - Final Demand 2015'!AB54),0,'Table 2 - Final Demand 2015'!AB54)</f>
        <v>0.41388673390224978</v>
      </c>
      <c r="V50" s="144">
        <f>IF(ISERROR('Table 2 - Final Demand 2016'!AB54),0,'Table 2 - Final Demand 2016'!AB54)</f>
        <v>0.37242128121606949</v>
      </c>
      <c r="W50" s="144">
        <f>IF(ISERROR('Table 2 - Final Demand 2017'!AB54),0,'Table 2 - Final Demand 2017'!AB54)</f>
        <v>0.4261662574535251</v>
      </c>
      <c r="X50" s="144">
        <f>IF(ISERROR('Table 2 - Final Demand 2018'!AB54),0,'Table 2 - Final Demand 2018'!AB54)</f>
        <v>0.45500086370703058</v>
      </c>
      <c r="Y50" s="144">
        <f t="shared" si="25"/>
        <v>0.37790651555957216</v>
      </c>
      <c r="Z50" s="82">
        <f t="shared" si="27"/>
        <v>1</v>
      </c>
      <c r="AB50">
        <f t="shared" si="28"/>
        <v>1</v>
      </c>
      <c r="AC50">
        <f t="shared" si="29"/>
        <v>1</v>
      </c>
      <c r="AD50">
        <f t="shared" si="30"/>
        <v>1</v>
      </c>
      <c r="AE50">
        <f t="shared" si="31"/>
        <v>1</v>
      </c>
      <c r="AF50">
        <f t="shared" si="32"/>
        <v>1</v>
      </c>
      <c r="AG50">
        <f t="shared" si="33"/>
        <v>1</v>
      </c>
      <c r="AH50">
        <f t="shared" si="34"/>
        <v>1</v>
      </c>
      <c r="AI50">
        <f t="shared" si="35"/>
        <v>1</v>
      </c>
      <c r="AJ50">
        <f t="shared" si="36"/>
        <v>1</v>
      </c>
      <c r="AK50">
        <f t="shared" si="37"/>
        <v>1</v>
      </c>
      <c r="AL50">
        <f t="shared" si="38"/>
        <v>1</v>
      </c>
      <c r="AM50">
        <f t="shared" si="39"/>
        <v>1</v>
      </c>
      <c r="AN50">
        <f t="shared" si="40"/>
        <v>1</v>
      </c>
      <c r="AO50">
        <f t="shared" si="41"/>
        <v>1</v>
      </c>
      <c r="AP50">
        <f t="shared" si="42"/>
        <v>1</v>
      </c>
      <c r="AQ50">
        <f t="shared" si="43"/>
        <v>1</v>
      </c>
      <c r="AR50">
        <f t="shared" si="44"/>
        <v>1</v>
      </c>
      <c r="AS50">
        <f t="shared" si="45"/>
        <v>1</v>
      </c>
      <c r="AT50">
        <f t="shared" si="46"/>
        <v>1</v>
      </c>
      <c r="AU50">
        <f t="shared" si="47"/>
        <v>1</v>
      </c>
      <c r="AV50">
        <f t="shared" si="22"/>
        <v>1</v>
      </c>
      <c r="AW50">
        <f t="shared" si="23"/>
        <v>1</v>
      </c>
      <c r="AY50">
        <f t="shared" si="26"/>
        <v>1</v>
      </c>
      <c r="AZ50" t="b">
        <f t="shared" si="48"/>
        <v>1</v>
      </c>
    </row>
    <row r="51" spans="1:52" x14ac:dyDescent="0.25">
      <c r="A51" s="64" t="str">
        <f>'Table 2 - Final Demand 1997'!A55</f>
        <v>CPA_C33OTHER</v>
      </c>
      <c r="B51" s="64" t="str">
        <f>'Table 2 - Final Demand 1997'!B55</f>
        <v xml:space="preserve">Rest of repair; Installation - 33.11-14/17/19/20          </v>
      </c>
      <c r="C51" s="144">
        <f>IF(ISERROR('Table 2 - Final Demand 1997'!AB55),0,'Table 2 - Final Demand 1997'!AB55)</f>
        <v>1.3972578814077372E-3</v>
      </c>
      <c r="D51" s="144">
        <f>IF(ISERROR('Table 2 - Final Demand 1998'!AB55),0,'Table 2 - Final Demand 1998'!AB55)</f>
        <v>1.6028344862493674E-3</v>
      </c>
      <c r="E51" s="144">
        <f>IF(ISERROR('Table 2 - Final Demand 1999'!AB55),0,'Table 2 - Final Demand 1999'!AB55)</f>
        <v>1.942847891200518E-3</v>
      </c>
      <c r="F51" s="144">
        <f>IF(ISERROR('Table 2 - Final Demand 2000'!AB55),0,'Table 2 - Final Demand 2000'!AB55)</f>
        <v>2.6330487512965768E-3</v>
      </c>
      <c r="G51" s="144">
        <f>IF(ISERROR('Table 2 - Final Demand 2001'!AB55),0,'Table 2 - Final Demand 2001'!AB55)</f>
        <v>3.386626762227298E-3</v>
      </c>
      <c r="H51" s="144">
        <f>IF(ISERROR('Table 2 - Final Demand 2002'!AB55),0,'Table 2 - Final Demand 2002'!AB55)</f>
        <v>5.1740357478833494E-3</v>
      </c>
      <c r="I51" s="144">
        <f>IF(ISERROR('Table 2 - Final Demand 2003'!AB55),0,'Table 2 - Final Demand 2003'!AB55)</f>
        <v>6.332620913480567E-3</v>
      </c>
      <c r="J51" s="144">
        <f>IF(ISERROR('Table 2 - Final Demand 2004'!AB55),0,'Table 2 - Final Demand 2004'!AB55)</f>
        <v>6.597842117519211E-3</v>
      </c>
      <c r="K51" s="144">
        <f>IF(ISERROR('Table 2 - Final Demand 2005'!AB55),0,'Table 2 - Final Demand 2005'!AB55)</f>
        <v>8.21043028736506E-3</v>
      </c>
      <c r="L51" s="144">
        <f>IF(ISERROR('Table 2 - Final Demand 2006'!AB55),0,'Table 2 - Final Demand 2006'!AB55)</f>
        <v>9.6319229446164435E-3</v>
      </c>
      <c r="M51" s="144">
        <f>IF(ISERROR('Table 2 - Final Demand 2007'!AB55),0,'Table 2 - Final Demand 2007'!AB55)</f>
        <v>1.3209592196179379E-2</v>
      </c>
      <c r="N51" s="144">
        <f>IF(ISERROR('Table 2 - Final Demand 2008'!AB55),0,'Table 2 - Final Demand 2008'!AB55)</f>
        <v>1.4790139906728847E-2</v>
      </c>
      <c r="O51" s="144">
        <f>IF(ISERROR('Table 2 - Final Demand 2009'!AB55),0,'Table 2 - Final Demand 2009'!AB55)</f>
        <v>1.6476197153474023E-2</v>
      </c>
      <c r="P51" s="144">
        <f>IF(ISERROR('Table 2 - Final Demand 2010'!AB55),0,'Table 2 - Final Demand 2010'!AB55)</f>
        <v>2.052524222335543E-2</v>
      </c>
      <c r="Q51" s="144">
        <f>IF(ISERROR('Table 2 - Final Demand 2011'!AB55),0,'Table 2 - Final Demand 2011'!AB55)</f>
        <v>2.4379516179704682E-2</v>
      </c>
      <c r="R51" s="144">
        <f>IF(ISERROR('Table 2 - Final Demand 2012'!AB55),0,'Table 2 - Final Demand 2012'!AB55)</f>
        <v>2.8122218926134677E-2</v>
      </c>
      <c r="S51" s="144">
        <f>IF(ISERROR('Table 2 - Final Demand 2013'!AB55),0,'Table 2 - Final Demand 2013'!AB55)</f>
        <v>3.2137892688351405E-2</v>
      </c>
      <c r="T51" s="144">
        <f>IF(ISERROR('Table 2 - Final Demand 2014'!AB55),0,'Table 2 - Final Demand 2014'!AB55)</f>
        <v>3.2915192452021014E-2</v>
      </c>
      <c r="U51" s="144">
        <f>IF(ISERROR('Table 2 - Final Demand 2015'!AB55),0,'Table 2 - Final Demand 2015'!AB55)</f>
        <v>4.0018783262026507E-2</v>
      </c>
      <c r="V51" s="144">
        <f>IF(ISERROR('Table 2 - Final Demand 2016'!AB55),0,'Table 2 - Final Demand 2016'!AB55)</f>
        <v>3.5554181480908949E-2</v>
      </c>
      <c r="W51" s="144">
        <f>IF(ISERROR('Table 2 - Final Demand 2017'!AB55),0,'Table 2 - Final Demand 2017'!AB55)</f>
        <v>3.9827927884383003E-2</v>
      </c>
      <c r="X51" s="144">
        <f>IF(ISERROR('Table 2 - Final Demand 2018'!AB55),0,'Table 2 - Final Demand 2018'!AB55)</f>
        <v>4.396482813749001E-2</v>
      </c>
      <c r="Y51" s="144">
        <f t="shared" si="25"/>
        <v>1.7674144557909274E-2</v>
      </c>
      <c r="Z51" s="82">
        <f t="shared" si="27"/>
        <v>0</v>
      </c>
      <c r="AB51">
        <f t="shared" si="28"/>
        <v>0</v>
      </c>
      <c r="AC51">
        <f t="shared" si="29"/>
        <v>0</v>
      </c>
      <c r="AD51">
        <f t="shared" si="30"/>
        <v>0</v>
      </c>
      <c r="AE51">
        <f t="shared" si="31"/>
        <v>0</v>
      </c>
      <c r="AF51">
        <f t="shared" si="32"/>
        <v>0</v>
      </c>
      <c r="AG51">
        <f t="shared" si="33"/>
        <v>0</v>
      </c>
      <c r="AH51">
        <f t="shared" si="34"/>
        <v>0</v>
      </c>
      <c r="AI51">
        <f t="shared" si="35"/>
        <v>0</v>
      </c>
      <c r="AJ51">
        <f t="shared" si="36"/>
        <v>0</v>
      </c>
      <c r="AK51">
        <f t="shared" si="37"/>
        <v>0</v>
      </c>
      <c r="AL51">
        <f t="shared" si="38"/>
        <v>0</v>
      </c>
      <c r="AM51">
        <f t="shared" si="39"/>
        <v>0</v>
      </c>
      <c r="AN51">
        <f t="shared" si="40"/>
        <v>0</v>
      </c>
      <c r="AO51">
        <f t="shared" si="41"/>
        <v>0</v>
      </c>
      <c r="AP51">
        <f t="shared" si="42"/>
        <v>0</v>
      </c>
      <c r="AQ51">
        <f t="shared" si="43"/>
        <v>0</v>
      </c>
      <c r="AR51">
        <f t="shared" si="44"/>
        <v>0</v>
      </c>
      <c r="AS51">
        <f t="shared" si="45"/>
        <v>0</v>
      </c>
      <c r="AT51">
        <f t="shared" si="46"/>
        <v>0</v>
      </c>
      <c r="AU51">
        <f t="shared" si="47"/>
        <v>0</v>
      </c>
      <c r="AV51">
        <f t="shared" si="22"/>
        <v>0</v>
      </c>
      <c r="AW51">
        <f t="shared" si="23"/>
        <v>0</v>
      </c>
      <c r="AY51">
        <f t="shared" si="26"/>
        <v>0</v>
      </c>
      <c r="AZ51" t="b">
        <f t="shared" si="48"/>
        <v>1</v>
      </c>
    </row>
    <row r="52" spans="1:52" x14ac:dyDescent="0.25">
      <c r="A52" s="64" t="str">
        <f>'Table 2 - Final Demand 1997'!A56</f>
        <v>CPA_D351</v>
      </c>
      <c r="B52" s="64" t="str">
        <f>'Table 2 - Final Demand 1997'!B56</f>
        <v>Electricity, transmission and distribution</v>
      </c>
      <c r="C52" s="144">
        <f>IF(ISERROR('Table 2 - Final Demand 1997'!AB56),0,'Table 2 - Final Demand 1997'!AB56)</f>
        <v>1.5709845975205763E-2</v>
      </c>
      <c r="D52" s="144">
        <f>IF(ISERROR('Table 2 - Final Demand 1998'!AB56),0,'Table 2 - Final Demand 1998'!AB56)</f>
        <v>1.40625E-2</v>
      </c>
      <c r="E52" s="144">
        <f>IF(ISERROR('Table 2 - Final Demand 1999'!AB56),0,'Table 2 - Final Demand 1999'!AB56)</f>
        <v>1.4368627450980392E-2</v>
      </c>
      <c r="F52" s="144">
        <f>IF(ISERROR('Table 2 - Final Demand 2000'!AB56),0,'Table 2 - Final Demand 2000'!AB56)</f>
        <v>1.2812836786013651E-2</v>
      </c>
      <c r="G52" s="144">
        <f>IF(ISERROR('Table 2 - Final Demand 2001'!AB56),0,'Table 2 - Final Demand 2001'!AB56)</f>
        <v>7.7605695583223677E-3</v>
      </c>
      <c r="H52" s="144">
        <f>IF(ISERROR('Table 2 - Final Demand 2002'!AB56),0,'Table 2 - Final Demand 2002'!AB56)</f>
        <v>1.1568249403614261E-2</v>
      </c>
      <c r="I52" s="144">
        <f>IF(ISERROR('Table 2 - Final Demand 2003'!AB56),0,'Table 2 - Final Demand 2003'!AB56)</f>
        <v>1.2530000311691551E-2</v>
      </c>
      <c r="J52" s="144">
        <f>IF(ISERROR('Table 2 - Final Demand 2004'!AB56),0,'Table 2 - Final Demand 2004'!AB56)</f>
        <v>1.6354593329432416E-2</v>
      </c>
      <c r="K52" s="144">
        <f>IF(ISERROR('Table 2 - Final Demand 2005'!AB56),0,'Table 2 - Final Demand 2005'!AB56)</f>
        <v>1.6885652472165058E-2</v>
      </c>
      <c r="L52" s="144">
        <f>IF(ISERROR('Table 2 - Final Demand 2006'!AB56),0,'Table 2 - Final Demand 2006'!AB56)</f>
        <v>1.2541575747304197E-2</v>
      </c>
      <c r="M52" s="144">
        <f>IF(ISERROR('Table 2 - Final Demand 2007'!AB56),0,'Table 2 - Final Demand 2007'!AB56)</f>
        <v>8.5184430405543105E-3</v>
      </c>
      <c r="N52" s="144">
        <f>IF(ISERROR('Table 2 - Final Demand 2008'!AB56),0,'Table 2 - Final Demand 2008'!AB56)</f>
        <v>1.1804946500613927E-2</v>
      </c>
      <c r="O52" s="144">
        <f>IF(ISERROR('Table 2 - Final Demand 2009'!AB56),0,'Table 2 - Final Demand 2009'!AB56)</f>
        <v>8.3732057416267946E-3</v>
      </c>
      <c r="P52" s="144">
        <f>IF(ISERROR('Table 2 - Final Demand 2010'!AB56),0,'Table 2 - Final Demand 2010'!AB56)</f>
        <v>9.5389999535438318E-3</v>
      </c>
      <c r="Q52" s="144">
        <f>IF(ISERROR('Table 2 - Final Demand 2011'!AB56),0,'Table 2 - Final Demand 2011'!AB56)</f>
        <v>1.0187937127563619E-2</v>
      </c>
      <c r="R52" s="144">
        <f>IF(ISERROR('Table 2 - Final Demand 2012'!AB56),0,'Table 2 - Final Demand 2012'!AB56)</f>
        <v>1.2226292919826191E-2</v>
      </c>
      <c r="S52" s="144">
        <f>IF(ISERROR('Table 2 - Final Demand 2013'!AB56),0,'Table 2 - Final Demand 2013'!AB56)</f>
        <v>1.6102994591976755E-2</v>
      </c>
      <c r="T52" s="144">
        <f>IF(ISERROR('Table 2 - Final Demand 2014'!AB56),0,'Table 2 - Final Demand 2014'!AB56)</f>
        <v>1.594497823343036E-2</v>
      </c>
      <c r="U52" s="144">
        <f>IF(ISERROR('Table 2 - Final Demand 2015'!AB56),0,'Table 2 - Final Demand 2015'!AB56)</f>
        <v>1.4862361037586024E-2</v>
      </c>
      <c r="V52" s="144">
        <f>IF(ISERROR('Table 2 - Final Demand 2016'!AB56),0,'Table 2 - Final Demand 2016'!AB56)</f>
        <v>1.2728667455436661E-2</v>
      </c>
      <c r="W52" s="144">
        <f>IF(ISERROR('Table 2 - Final Demand 2017'!AB56),0,'Table 2 - Final Demand 2017'!AB56)</f>
        <v>1.4742612683001807E-2</v>
      </c>
      <c r="X52" s="144">
        <f>IF(ISERROR('Table 2 - Final Demand 2018'!AB56),0,'Table 2 - Final Demand 2018'!AB56)</f>
        <v>1.8813030988325898E-2</v>
      </c>
      <c r="Y52" s="144">
        <f t="shared" si="25"/>
        <v>1.3110860059464352E-2</v>
      </c>
      <c r="Z52" s="82">
        <f t="shared" si="27"/>
        <v>0</v>
      </c>
      <c r="AB52">
        <f t="shared" si="28"/>
        <v>0</v>
      </c>
      <c r="AC52">
        <f t="shared" si="29"/>
        <v>0</v>
      </c>
      <c r="AD52">
        <f t="shared" si="30"/>
        <v>0</v>
      </c>
      <c r="AE52">
        <f t="shared" si="31"/>
        <v>0</v>
      </c>
      <c r="AF52">
        <f t="shared" si="32"/>
        <v>0</v>
      </c>
      <c r="AG52">
        <f t="shared" si="33"/>
        <v>0</v>
      </c>
      <c r="AH52">
        <f t="shared" si="34"/>
        <v>0</v>
      </c>
      <c r="AI52">
        <f t="shared" si="35"/>
        <v>0</v>
      </c>
      <c r="AJ52">
        <f t="shared" si="36"/>
        <v>0</v>
      </c>
      <c r="AK52">
        <f t="shared" si="37"/>
        <v>0</v>
      </c>
      <c r="AL52">
        <f t="shared" si="38"/>
        <v>0</v>
      </c>
      <c r="AM52">
        <f t="shared" si="39"/>
        <v>0</v>
      </c>
      <c r="AN52">
        <f t="shared" si="40"/>
        <v>0</v>
      </c>
      <c r="AO52">
        <f t="shared" si="41"/>
        <v>0</v>
      </c>
      <c r="AP52">
        <f t="shared" si="42"/>
        <v>0</v>
      </c>
      <c r="AQ52">
        <f t="shared" si="43"/>
        <v>0</v>
      </c>
      <c r="AR52">
        <f t="shared" si="44"/>
        <v>0</v>
      </c>
      <c r="AS52">
        <f t="shared" si="45"/>
        <v>0</v>
      </c>
      <c r="AT52">
        <f t="shared" si="46"/>
        <v>0</v>
      </c>
      <c r="AU52">
        <f t="shared" si="47"/>
        <v>0</v>
      </c>
      <c r="AV52">
        <f t="shared" si="22"/>
        <v>0</v>
      </c>
      <c r="AW52">
        <f t="shared" si="23"/>
        <v>0</v>
      </c>
      <c r="AY52">
        <f t="shared" si="26"/>
        <v>0</v>
      </c>
      <c r="AZ52" t="b">
        <f t="shared" si="48"/>
        <v>1</v>
      </c>
    </row>
    <row r="53" spans="1:52" x14ac:dyDescent="0.25">
      <c r="A53" s="64" t="str">
        <f>'Table 2 - Final Demand 1997'!A57</f>
        <v>CPA_D352_3</v>
      </c>
      <c r="B53" s="64" t="str">
        <f>'Table 2 - Final Demand 1997'!B57</f>
        <v xml:space="preserve">Gas; distribution of gaseous fuels through mains; steam and air conditioning supply    </v>
      </c>
      <c r="C53" s="144">
        <f>IF(ISERROR('Table 2 - Final Demand 1997'!AB57),0,'Table 2 - Final Demand 1997'!AB57)</f>
        <v>3.0188679245283017E-3</v>
      </c>
      <c r="D53" s="144">
        <f>IF(ISERROR('Table 2 - Final Demand 1998'!AB57),0,'Table 2 - Final Demand 1998'!AB57)</f>
        <v>2.9221292054967618E-3</v>
      </c>
      <c r="E53" s="144">
        <f>IF(ISERROR('Table 2 - Final Demand 1999'!AB57),0,'Table 2 - Final Demand 1999'!AB57)</f>
        <v>3.4094513162067873E-3</v>
      </c>
      <c r="F53" s="144">
        <f>IF(ISERROR('Table 2 - Final Demand 2000'!AB57),0,'Table 2 - Final Demand 2000'!AB57)</f>
        <v>3.009723722796728E-3</v>
      </c>
      <c r="G53" s="144">
        <f>IF(ISERROR('Table 2 - Final Demand 2001'!AB57),0,'Table 2 - Final Demand 2001'!AB57)</f>
        <v>2.6462395543175488E-3</v>
      </c>
      <c r="H53" s="144">
        <f>IF(ISERROR('Table 2 - Final Demand 2002'!AB57),0,'Table 2 - Final Demand 2002'!AB57)</f>
        <v>2.4464831804281344E-3</v>
      </c>
      <c r="I53" s="144">
        <f>IF(ISERROR('Table 2 - Final Demand 2003'!AB57),0,'Table 2 - Final Demand 2003'!AB57)</f>
        <v>2.9375285593054375E-3</v>
      </c>
      <c r="J53" s="144">
        <f>IF(ISERROR('Table 2 - Final Demand 2004'!AB57),0,'Table 2 - Final Demand 2004'!AB57)</f>
        <v>3.1775453462200452E-3</v>
      </c>
      <c r="K53" s="144">
        <f>IF(ISERROR('Table 2 - Final Demand 2005'!AB57),0,'Table 2 - Final Demand 2005'!AB57)</f>
        <v>2.0821074548499525E-3</v>
      </c>
      <c r="L53" s="144">
        <f>IF(ISERROR('Table 2 - Final Demand 2006'!AB57),0,'Table 2 - Final Demand 2006'!AB57)</f>
        <v>1.9550342130987292E-3</v>
      </c>
      <c r="M53" s="144">
        <f>IF(ISERROR('Table 2 - Final Demand 2007'!AB57),0,'Table 2 - Final Demand 2007'!AB57)</f>
        <v>1.8754186202277294E-3</v>
      </c>
      <c r="N53" s="144">
        <f>IF(ISERROR('Table 2 - Final Demand 2008'!AB57),0,'Table 2 - Final Demand 2008'!AB57)</f>
        <v>1.801492665351291E-3</v>
      </c>
      <c r="O53" s="144">
        <f>IF(ISERROR('Table 2 - Final Demand 2009'!AB57),0,'Table 2 - Final Demand 2009'!AB57)</f>
        <v>1.9946205687690773E-3</v>
      </c>
      <c r="P53" s="144">
        <f>IF(ISERROR('Table 2 - Final Demand 2010'!AB57),0,'Table 2 - Final Demand 2010'!AB57)</f>
        <v>1.7119165440684766E-3</v>
      </c>
      <c r="Q53" s="144">
        <f>IF(ISERROR('Table 2 - Final Demand 2011'!AB57),0,'Table 2 - Final Demand 2011'!AB57)</f>
        <v>1.7775918858158623E-3</v>
      </c>
      <c r="R53" s="144">
        <f>IF(ISERROR('Table 2 - Final Demand 2012'!AB57),0,'Table 2 - Final Demand 2012'!AB57)</f>
        <v>1.5772138980377603E-3</v>
      </c>
      <c r="S53" s="144">
        <f>IF(ISERROR('Table 2 - Final Demand 2013'!AB57),0,'Table 2 - Final Demand 2013'!AB57)</f>
        <v>1.5599272033971748E-3</v>
      </c>
      <c r="T53" s="144">
        <f>IF(ISERROR('Table 2 - Final Demand 2014'!AB57),0,'Table 2 - Final Demand 2014'!AB57)</f>
        <v>1.7536168347216134E-3</v>
      </c>
      <c r="U53" s="144">
        <f>IF(ISERROR('Table 2 - Final Demand 2015'!AB57),0,'Table 2 - Final Demand 2015'!AB57)</f>
        <v>1.6268854440235202E-3</v>
      </c>
      <c r="V53" s="144">
        <f>IF(ISERROR('Table 2 - Final Demand 2016'!AB57),0,'Table 2 - Final Demand 2016'!AB57)</f>
        <v>1.7631069863114333E-3</v>
      </c>
      <c r="W53" s="144">
        <f>IF(ISERROR('Table 2 - Final Demand 2017'!AB57),0,'Table 2 - Final Demand 2017'!AB57)</f>
        <v>2.0115905934192249E-3</v>
      </c>
      <c r="X53" s="144">
        <f>IF(ISERROR('Table 2 - Final Demand 2018'!AB57),0,'Table 2 - Final Demand 2018'!AB57)</f>
        <v>1.8530681178457497E-3</v>
      </c>
      <c r="Y53" s="144">
        <f t="shared" si="25"/>
        <v>2.2232527199653337E-3</v>
      </c>
      <c r="Z53" s="82">
        <f t="shared" si="27"/>
        <v>0</v>
      </c>
      <c r="AB53">
        <f t="shared" si="28"/>
        <v>0</v>
      </c>
      <c r="AC53">
        <f t="shared" si="29"/>
        <v>0</v>
      </c>
      <c r="AD53">
        <f t="shared" si="30"/>
        <v>0</v>
      </c>
      <c r="AE53">
        <f t="shared" si="31"/>
        <v>0</v>
      </c>
      <c r="AF53">
        <f t="shared" si="32"/>
        <v>0</v>
      </c>
      <c r="AG53">
        <f t="shared" si="33"/>
        <v>0</v>
      </c>
      <c r="AH53">
        <f t="shared" si="34"/>
        <v>0</v>
      </c>
      <c r="AI53">
        <f t="shared" si="35"/>
        <v>0</v>
      </c>
      <c r="AJ53">
        <f t="shared" si="36"/>
        <v>0</v>
      </c>
      <c r="AK53">
        <f t="shared" si="37"/>
        <v>0</v>
      </c>
      <c r="AL53">
        <f t="shared" si="38"/>
        <v>0</v>
      </c>
      <c r="AM53">
        <f t="shared" si="39"/>
        <v>0</v>
      </c>
      <c r="AN53">
        <f t="shared" si="40"/>
        <v>0</v>
      </c>
      <c r="AO53">
        <f t="shared" si="41"/>
        <v>0</v>
      </c>
      <c r="AP53">
        <f t="shared" si="42"/>
        <v>0</v>
      </c>
      <c r="AQ53">
        <f t="shared" si="43"/>
        <v>0</v>
      </c>
      <c r="AR53">
        <f t="shared" si="44"/>
        <v>0</v>
      </c>
      <c r="AS53">
        <f t="shared" si="45"/>
        <v>0</v>
      </c>
      <c r="AT53">
        <f t="shared" si="46"/>
        <v>0</v>
      </c>
      <c r="AU53">
        <f t="shared" si="47"/>
        <v>0</v>
      </c>
      <c r="AV53">
        <f t="shared" si="22"/>
        <v>0</v>
      </c>
      <c r="AW53">
        <f t="shared" si="23"/>
        <v>0</v>
      </c>
      <c r="AY53">
        <f t="shared" si="26"/>
        <v>0</v>
      </c>
      <c r="AZ53" t="b">
        <f t="shared" si="48"/>
        <v>1</v>
      </c>
    </row>
    <row r="54" spans="1:52" x14ac:dyDescent="0.25">
      <c r="A54" s="64" t="str">
        <f>'Table 2 - Final Demand 1997'!A58</f>
        <v>CPA_E36</v>
      </c>
      <c r="B54" s="64" t="str">
        <f>'Table 2 - Final Demand 1997'!B58</f>
        <v xml:space="preserve">Natural water; water treatment and supply services         </v>
      </c>
      <c r="C54" s="144">
        <f>IF(ISERROR('Table 2 - Final Demand 1997'!AB58),0,'Table 2 - Final Demand 1997'!AB58)</f>
        <v>1.8996960486322189E-3</v>
      </c>
      <c r="D54" s="144">
        <f>IF(ISERROR('Table 2 - Final Demand 1998'!AB58),0,'Table 2 - Final Demand 1998'!AB58)</f>
        <v>1.0638297872340426E-3</v>
      </c>
      <c r="E54" s="144">
        <f>IF(ISERROR('Table 2 - Final Demand 1999'!AB58),0,'Table 2 - Final Demand 1999'!AB58)</f>
        <v>1.3949433304272015E-3</v>
      </c>
      <c r="F54" s="144">
        <f>IF(ISERROR('Table 2 - Final Demand 2000'!AB58),0,'Table 2 - Final Demand 2000'!AB58)</f>
        <v>1.5482539136418372E-3</v>
      </c>
      <c r="G54" s="144">
        <f>IF(ISERROR('Table 2 - Final Demand 2001'!AB58),0,'Table 2 - Final Demand 2001'!AB58)</f>
        <v>1.1705685618729096E-3</v>
      </c>
      <c r="H54" s="144">
        <f>IF(ISERROR('Table 2 - Final Demand 2002'!AB58),0,'Table 2 - Final Demand 2002'!AB58)</f>
        <v>1.1363636363636363E-3</v>
      </c>
      <c r="I54" s="144">
        <f>IF(ISERROR('Table 2 - Final Demand 2003'!AB58),0,'Table 2 - Final Demand 2003'!AB58)</f>
        <v>1.6799022602321319E-3</v>
      </c>
      <c r="J54" s="144">
        <f>IF(ISERROR('Table 2 - Final Demand 2004'!AB58),0,'Table 2 - Final Demand 2004'!AB58)</f>
        <v>1.1464603038119805E-3</v>
      </c>
      <c r="K54" s="144">
        <f>IF(ISERROR('Table 2 - Final Demand 2005'!AB58),0,'Table 2 - Final Demand 2005'!AB58)</f>
        <v>1.3433637829124126E-3</v>
      </c>
      <c r="L54" s="144">
        <f>IF(ISERROR('Table 2 - Final Demand 2006'!AB58),0,'Table 2 - Final Demand 2006'!AB58)</f>
        <v>1.5698587127158557E-3</v>
      </c>
      <c r="M54" s="144">
        <f>IF(ISERROR('Table 2 - Final Demand 2007'!AB58),0,'Table 2 - Final Demand 2007'!AB58)</f>
        <v>1.6992353440951572E-3</v>
      </c>
      <c r="N54" s="144">
        <f>IF(ISERROR('Table 2 - Final Demand 2008'!AB58),0,'Table 2 - Final Demand 2008'!AB58)</f>
        <v>2.2053418279833373E-3</v>
      </c>
      <c r="O54" s="144">
        <f>IF(ISERROR('Table 2 - Final Demand 2009'!AB58),0,'Table 2 - Final Demand 2009'!AB58)</f>
        <v>2.3241590214067276E-3</v>
      </c>
      <c r="P54" s="144">
        <f>IF(ISERROR('Table 2 - Final Demand 2010'!AB58),0,'Table 2 - Final Demand 2010'!AB58)</f>
        <v>2.4081878386514148E-3</v>
      </c>
      <c r="Q54" s="144">
        <f>IF(ISERROR('Table 2 - Final Demand 2011'!AB58),0,'Table 2 - Final Demand 2011'!AB58)</f>
        <v>2.1072348396160151E-3</v>
      </c>
      <c r="R54" s="144">
        <f>IF(ISERROR('Table 2 - Final Demand 2012'!AB58),0,'Table 2 - Final Demand 2012'!AB58)</f>
        <v>2.1505376344086021E-3</v>
      </c>
      <c r="S54" s="144">
        <f>IF(ISERROR('Table 2 - Final Demand 2013'!AB58),0,'Table 2 - Final Demand 2013'!AB58)</f>
        <v>2.2333297883654151E-3</v>
      </c>
      <c r="T54" s="144">
        <f>IF(ISERROR('Table 2 - Final Demand 2014'!AB58),0,'Table 2 - Final Demand 2014'!AB58)</f>
        <v>2.0399398754563022E-3</v>
      </c>
      <c r="U54" s="144">
        <f>IF(ISERROR('Table 2 - Final Demand 2015'!AB58),0,'Table 2 - Final Demand 2015'!AB58)</f>
        <v>1.6142918639690056E-3</v>
      </c>
      <c r="V54" s="144">
        <f>IF(ISERROR('Table 2 - Final Demand 2016'!AB58),0,'Table 2 - Final Demand 2016'!AB58)</f>
        <v>1.652892561983471E-3</v>
      </c>
      <c r="W54" s="144">
        <f>IF(ISERROR('Table 2 - Final Demand 2017'!AB58),0,'Table 2 - Final Demand 2017'!AB58)</f>
        <v>1.8072289156626507E-3</v>
      </c>
      <c r="X54" s="144">
        <f>IF(ISERROR('Table 2 - Final Demand 2018'!AB58),0,'Table 2 - Final Demand 2018'!AB58)</f>
        <v>1.4227449492554302E-3</v>
      </c>
      <c r="Y54" s="144">
        <f t="shared" si="25"/>
        <v>1.7099256726680794E-3</v>
      </c>
      <c r="Z54" s="82">
        <f t="shared" si="27"/>
        <v>0</v>
      </c>
      <c r="AB54">
        <f t="shared" si="28"/>
        <v>0</v>
      </c>
      <c r="AC54">
        <f t="shared" si="29"/>
        <v>0</v>
      </c>
      <c r="AD54">
        <f t="shared" si="30"/>
        <v>0</v>
      </c>
      <c r="AE54">
        <f t="shared" si="31"/>
        <v>0</v>
      </c>
      <c r="AF54">
        <f t="shared" si="32"/>
        <v>0</v>
      </c>
      <c r="AG54">
        <f t="shared" si="33"/>
        <v>0</v>
      </c>
      <c r="AH54">
        <f t="shared" si="34"/>
        <v>0</v>
      </c>
      <c r="AI54">
        <f t="shared" si="35"/>
        <v>0</v>
      </c>
      <c r="AJ54">
        <f t="shared" si="36"/>
        <v>0</v>
      </c>
      <c r="AK54">
        <f t="shared" si="37"/>
        <v>0</v>
      </c>
      <c r="AL54">
        <f t="shared" si="38"/>
        <v>0</v>
      </c>
      <c r="AM54">
        <f t="shared" si="39"/>
        <v>0</v>
      </c>
      <c r="AN54">
        <f t="shared" si="40"/>
        <v>0</v>
      </c>
      <c r="AO54">
        <f t="shared" si="41"/>
        <v>0</v>
      </c>
      <c r="AP54">
        <f t="shared" si="42"/>
        <v>0</v>
      </c>
      <c r="AQ54">
        <f t="shared" si="43"/>
        <v>0</v>
      </c>
      <c r="AR54">
        <f t="shared" si="44"/>
        <v>0</v>
      </c>
      <c r="AS54">
        <f t="shared" si="45"/>
        <v>0</v>
      </c>
      <c r="AT54">
        <f t="shared" si="46"/>
        <v>0</v>
      </c>
      <c r="AU54">
        <f t="shared" si="47"/>
        <v>0</v>
      </c>
      <c r="AV54">
        <f t="shared" si="22"/>
        <v>0</v>
      </c>
      <c r="AW54">
        <f t="shared" si="23"/>
        <v>0</v>
      </c>
      <c r="AY54">
        <f t="shared" si="26"/>
        <v>0</v>
      </c>
      <c r="AZ54" t="b">
        <f t="shared" si="48"/>
        <v>1</v>
      </c>
    </row>
    <row r="55" spans="1:52" x14ac:dyDescent="0.25">
      <c r="A55" s="64" t="str">
        <f>'Table 2 - Final Demand 1997'!A59</f>
        <v>CPA_E37</v>
      </c>
      <c r="B55" s="64" t="str">
        <f>'Table 2 - Final Demand 1997'!B59</f>
        <v xml:space="preserve">Sewerage services; sewage sludge            </v>
      </c>
      <c r="C55" s="144">
        <f>IF(ISERROR('Table 2 - Final Demand 1997'!AB59),0,'Table 2 - Final Demand 1997'!AB59)</f>
        <v>0</v>
      </c>
      <c r="D55" s="144">
        <f>IF(ISERROR('Table 2 - Final Demand 1998'!AB59),0,'Table 2 - Final Demand 1998'!AB59)</f>
        <v>0</v>
      </c>
      <c r="E55" s="144">
        <f>IF(ISERROR('Table 2 - Final Demand 1999'!AB59),0,'Table 2 - Final Demand 1999'!AB59)</f>
        <v>0</v>
      </c>
      <c r="F55" s="144">
        <f>IF(ISERROR('Table 2 - Final Demand 2000'!AB59),0,'Table 2 - Final Demand 2000'!AB59)</f>
        <v>0</v>
      </c>
      <c r="G55" s="144">
        <f>IF(ISERROR('Table 2 - Final Demand 2001'!AB59),0,'Table 2 - Final Demand 2001'!AB59)</f>
        <v>0</v>
      </c>
      <c r="H55" s="144">
        <f>IF(ISERROR('Table 2 - Final Demand 2002'!AB59),0,'Table 2 - Final Demand 2002'!AB59)</f>
        <v>0</v>
      </c>
      <c r="I55" s="144">
        <f>IF(ISERROR('Table 2 - Final Demand 2003'!AB59),0,'Table 2 - Final Demand 2003'!AB59)</f>
        <v>0</v>
      </c>
      <c r="J55" s="144">
        <f>IF(ISERROR('Table 2 - Final Demand 2004'!AB59),0,'Table 2 - Final Demand 2004'!AB59)</f>
        <v>0</v>
      </c>
      <c r="K55" s="144">
        <f>IF(ISERROR('Table 2 - Final Demand 2005'!AB59),0,'Table 2 - Final Demand 2005'!AB59)</f>
        <v>0</v>
      </c>
      <c r="L55" s="144">
        <f>IF(ISERROR('Table 2 - Final Demand 2006'!AB59),0,'Table 2 - Final Demand 2006'!AB59)</f>
        <v>0</v>
      </c>
      <c r="M55" s="144">
        <f>IF(ISERROR('Table 2 - Final Demand 2007'!AB59),0,'Table 2 - Final Demand 2007'!AB59)</f>
        <v>0</v>
      </c>
      <c r="N55" s="144">
        <f>IF(ISERROR('Table 2 - Final Demand 2008'!AB59),0,'Table 2 - Final Demand 2008'!AB59)</f>
        <v>0</v>
      </c>
      <c r="O55" s="144">
        <f>IF(ISERROR('Table 2 - Final Demand 2009'!AB59),0,'Table 2 - Final Demand 2009'!AB59)</f>
        <v>0</v>
      </c>
      <c r="P55" s="144">
        <f>IF(ISERROR('Table 2 - Final Demand 2010'!AB59),0,'Table 2 - Final Demand 2010'!AB59)</f>
        <v>0</v>
      </c>
      <c r="Q55" s="144">
        <f>IF(ISERROR('Table 2 - Final Demand 2011'!AB59),0,'Table 2 - Final Demand 2011'!AB59)</f>
        <v>0</v>
      </c>
      <c r="R55" s="144">
        <f>IF(ISERROR('Table 2 - Final Demand 2012'!AB59),0,'Table 2 - Final Demand 2012'!AB59)</f>
        <v>0</v>
      </c>
      <c r="S55" s="144">
        <f>IF(ISERROR('Table 2 - Final Demand 2013'!AB59),0,'Table 2 - Final Demand 2013'!AB59)</f>
        <v>0</v>
      </c>
      <c r="T55" s="144">
        <f>IF(ISERROR('Table 2 - Final Demand 2014'!AB59),0,'Table 2 - Final Demand 2014'!AB59)</f>
        <v>0</v>
      </c>
      <c r="U55" s="144">
        <f>IF(ISERROR('Table 2 - Final Demand 2015'!AB59),0,'Table 2 - Final Demand 2015'!AB59)</f>
        <v>0</v>
      </c>
      <c r="V55" s="144">
        <f>IF(ISERROR('Table 2 - Final Demand 2016'!AB59),0,'Table 2 - Final Demand 2016'!AB59)</f>
        <v>0</v>
      </c>
      <c r="W55" s="144">
        <f>IF(ISERROR('Table 2 - Final Demand 2017'!AB59),0,'Table 2 - Final Demand 2017'!AB59)</f>
        <v>1.0019036168720569E-4</v>
      </c>
      <c r="X55" s="144">
        <f>IF(ISERROR('Table 2 - Final Demand 2018'!AB59),0,'Table 2 - Final Demand 2018'!AB59)</f>
        <v>1.9712201852946975E-4</v>
      </c>
      <c r="Y55" s="144">
        <f t="shared" si="25"/>
        <v>1.3514199100757973E-5</v>
      </c>
      <c r="Z55" s="82">
        <f t="shared" si="27"/>
        <v>0</v>
      </c>
      <c r="AB55">
        <f t="shared" si="28"/>
        <v>0</v>
      </c>
      <c r="AC55">
        <f t="shared" si="29"/>
        <v>0</v>
      </c>
      <c r="AD55">
        <f t="shared" si="30"/>
        <v>0</v>
      </c>
      <c r="AE55">
        <f t="shared" si="31"/>
        <v>0</v>
      </c>
      <c r="AF55">
        <f t="shared" si="32"/>
        <v>0</v>
      </c>
      <c r="AG55">
        <f t="shared" si="33"/>
        <v>0</v>
      </c>
      <c r="AH55">
        <f t="shared" si="34"/>
        <v>0</v>
      </c>
      <c r="AI55">
        <f t="shared" si="35"/>
        <v>0</v>
      </c>
      <c r="AJ55">
        <f t="shared" si="36"/>
        <v>0</v>
      </c>
      <c r="AK55">
        <f t="shared" si="37"/>
        <v>0</v>
      </c>
      <c r="AL55">
        <f t="shared" si="38"/>
        <v>0</v>
      </c>
      <c r="AM55">
        <f t="shared" si="39"/>
        <v>0</v>
      </c>
      <c r="AN55">
        <f t="shared" si="40"/>
        <v>0</v>
      </c>
      <c r="AO55">
        <f t="shared" si="41"/>
        <v>0</v>
      </c>
      <c r="AP55">
        <f t="shared" si="42"/>
        <v>0</v>
      </c>
      <c r="AQ55">
        <f t="shared" si="43"/>
        <v>0</v>
      </c>
      <c r="AR55">
        <f t="shared" si="44"/>
        <v>0</v>
      </c>
      <c r="AS55">
        <f t="shared" si="45"/>
        <v>0</v>
      </c>
      <c r="AT55">
        <f t="shared" si="46"/>
        <v>0</v>
      </c>
      <c r="AU55">
        <f t="shared" si="47"/>
        <v>0</v>
      </c>
      <c r="AV55">
        <f t="shared" si="22"/>
        <v>0</v>
      </c>
      <c r="AW55">
        <f t="shared" si="23"/>
        <v>0</v>
      </c>
      <c r="AY55">
        <f t="shared" si="26"/>
        <v>0</v>
      </c>
      <c r="AZ55" t="b">
        <f t="shared" si="48"/>
        <v>1</v>
      </c>
    </row>
    <row r="56" spans="1:52" x14ac:dyDescent="0.25">
      <c r="A56" s="64" t="str">
        <f>'Table 2 - Final Demand 1997'!A60</f>
        <v>CPA_E38</v>
      </c>
      <c r="B56" s="64" t="str">
        <f>'Table 2 - Final Demand 1997'!B60</f>
        <v xml:space="preserve">Waste collection, treatment and disposal services; materials recovery services       </v>
      </c>
      <c r="C56" s="144">
        <f>IF(ISERROR('Table 2 - Final Demand 1997'!AB60),0,'Table 2 - Final Demand 1997'!AB60)</f>
        <v>0.21786848945797632</v>
      </c>
      <c r="D56" s="144">
        <f>IF(ISERROR('Table 2 - Final Demand 1998'!AB60),0,'Table 2 - Final Demand 1998'!AB60)</f>
        <v>0.19694562146892655</v>
      </c>
      <c r="E56" s="144">
        <f>IF(ISERROR('Table 2 - Final Demand 1999'!AB60),0,'Table 2 - Final Demand 1999'!AB60)</f>
        <v>0.20467404674046741</v>
      </c>
      <c r="F56" s="144">
        <f>IF(ISERROR('Table 2 - Final Demand 2000'!AB60),0,'Table 2 - Final Demand 2000'!AB60)</f>
        <v>0.26301705023319827</v>
      </c>
      <c r="G56" s="144">
        <f>IF(ISERROR('Table 2 - Final Demand 2001'!AB60),0,'Table 2 - Final Demand 2001'!AB60)</f>
        <v>0.25892013661797836</v>
      </c>
      <c r="H56" s="144">
        <f>IF(ISERROR('Table 2 - Final Demand 2002'!AB60),0,'Table 2 - Final Demand 2002'!AB60)</f>
        <v>0.17050625711035267</v>
      </c>
      <c r="I56" s="144">
        <f>IF(ISERROR('Table 2 - Final Demand 2003'!AB60),0,'Table 2 - Final Demand 2003'!AB60)</f>
        <v>0.17672525200310157</v>
      </c>
      <c r="J56" s="144">
        <f>IF(ISERROR('Table 2 - Final Demand 2004'!AB60),0,'Table 2 - Final Demand 2004'!AB60)</f>
        <v>0.20253853127833182</v>
      </c>
      <c r="K56" s="144">
        <f>IF(ISERROR('Table 2 - Final Demand 2005'!AB60),0,'Table 2 - Final Demand 2005'!AB60)</f>
        <v>0.20294653203112067</v>
      </c>
      <c r="L56" s="144">
        <f>IF(ISERROR('Table 2 - Final Demand 2006'!AB60),0,'Table 2 - Final Demand 2006'!AB60)</f>
        <v>0.25555160323187154</v>
      </c>
      <c r="M56" s="144">
        <f>IF(ISERROR('Table 2 - Final Demand 2007'!AB60),0,'Table 2 - Final Demand 2007'!AB60)</f>
        <v>0.29428708593374941</v>
      </c>
      <c r="N56" s="144">
        <f>IF(ISERROR('Table 2 - Final Demand 2008'!AB60),0,'Table 2 - Final Demand 2008'!AB60)</f>
        <v>0.34813333333333335</v>
      </c>
      <c r="O56" s="144">
        <f>IF(ISERROR('Table 2 - Final Demand 2009'!AB60),0,'Table 2 - Final Demand 2009'!AB60)</f>
        <v>0.2508438525916678</v>
      </c>
      <c r="P56" s="144">
        <f>IF(ISERROR('Table 2 - Final Demand 2010'!AB60),0,'Table 2 - Final Demand 2010'!AB60)</f>
        <v>0.34630167406901263</v>
      </c>
      <c r="Q56" s="144">
        <f>IF(ISERROR('Table 2 - Final Demand 2011'!AB60),0,'Table 2 - Final Demand 2011'!AB60)</f>
        <v>0.401548627721247</v>
      </c>
      <c r="R56" s="144">
        <f>IF(ISERROR('Table 2 - Final Demand 2012'!AB60),0,'Table 2 - Final Demand 2012'!AB60)</f>
        <v>0.37572749058541594</v>
      </c>
      <c r="S56" s="144">
        <f>IF(ISERROR('Table 2 - Final Demand 2013'!AB60),0,'Table 2 - Final Demand 2013'!AB60)</f>
        <v>0.34681079296971695</v>
      </c>
      <c r="T56" s="144">
        <f>IF(ISERROR('Table 2 - Final Demand 2014'!AB60),0,'Table 2 - Final Demand 2014'!AB60)</f>
        <v>0.33458474116714637</v>
      </c>
      <c r="U56" s="144">
        <f>IF(ISERROR('Table 2 - Final Demand 2015'!AB60),0,'Table 2 - Final Demand 2015'!AB60)</f>
        <v>0.30547362942401113</v>
      </c>
      <c r="V56" s="144">
        <f>IF(ISERROR('Table 2 - Final Demand 2016'!AB60),0,'Table 2 - Final Demand 2016'!AB60)</f>
        <v>0.31738777602186818</v>
      </c>
      <c r="W56" s="144">
        <f>IF(ISERROR('Table 2 - Final Demand 2017'!AB60),0,'Table 2 - Final Demand 2017'!AB60)</f>
        <v>0.34154476772223114</v>
      </c>
      <c r="X56" s="144">
        <f>IF(ISERROR('Table 2 - Final Demand 2018'!AB60),0,'Table 2 - Final Demand 2018'!AB60)</f>
        <v>0.35234583398713321</v>
      </c>
      <c r="Y56" s="144">
        <f t="shared" si="25"/>
        <v>0.28021286934999357</v>
      </c>
      <c r="Z56" s="82">
        <f t="shared" si="27"/>
        <v>1</v>
      </c>
      <c r="AB56">
        <f t="shared" si="28"/>
        <v>1</v>
      </c>
      <c r="AC56">
        <f t="shared" si="29"/>
        <v>1</v>
      </c>
      <c r="AD56">
        <f t="shared" si="30"/>
        <v>1</v>
      </c>
      <c r="AE56">
        <f t="shared" si="31"/>
        <v>1</v>
      </c>
      <c r="AF56">
        <f t="shared" si="32"/>
        <v>1</v>
      </c>
      <c r="AG56">
        <f t="shared" si="33"/>
        <v>1</v>
      </c>
      <c r="AH56">
        <f t="shared" si="34"/>
        <v>1</v>
      </c>
      <c r="AI56">
        <f t="shared" si="35"/>
        <v>1</v>
      </c>
      <c r="AJ56">
        <f t="shared" si="36"/>
        <v>1</v>
      </c>
      <c r="AK56">
        <f t="shared" si="37"/>
        <v>1</v>
      </c>
      <c r="AL56">
        <f t="shared" si="38"/>
        <v>1</v>
      </c>
      <c r="AM56">
        <f t="shared" si="39"/>
        <v>1</v>
      </c>
      <c r="AN56">
        <f t="shared" si="40"/>
        <v>1</v>
      </c>
      <c r="AO56">
        <f t="shared" si="41"/>
        <v>1</v>
      </c>
      <c r="AP56">
        <f t="shared" si="42"/>
        <v>1</v>
      </c>
      <c r="AQ56">
        <f t="shared" si="43"/>
        <v>1</v>
      </c>
      <c r="AR56">
        <f t="shared" si="44"/>
        <v>1</v>
      </c>
      <c r="AS56">
        <f t="shared" si="45"/>
        <v>1</v>
      </c>
      <c r="AT56">
        <f t="shared" si="46"/>
        <v>1</v>
      </c>
      <c r="AU56">
        <f t="shared" si="47"/>
        <v>1</v>
      </c>
      <c r="AV56">
        <f t="shared" si="22"/>
        <v>1</v>
      </c>
      <c r="AW56">
        <f t="shared" si="23"/>
        <v>1</v>
      </c>
      <c r="AY56">
        <f t="shared" si="26"/>
        <v>1</v>
      </c>
      <c r="AZ56" t="b">
        <f t="shared" si="48"/>
        <v>1</v>
      </c>
    </row>
    <row r="57" spans="1:52" x14ac:dyDescent="0.25">
      <c r="A57" s="64" t="str">
        <f>'Table 2 - Final Demand 1997'!A61</f>
        <v>CPA_E39</v>
      </c>
      <c r="B57" s="64" t="str">
        <f>'Table 2 - Final Demand 1997'!B61</f>
        <v xml:space="preserve">Remediation services and other waste management services         </v>
      </c>
      <c r="C57" s="144">
        <f>IF(ISERROR('Table 2 - Final Demand 1997'!AB61),0,'Table 2 - Final Demand 1997'!AB61)</f>
        <v>0</v>
      </c>
      <c r="D57" s="144">
        <f>IF(ISERROR('Table 2 - Final Demand 1998'!AB61),0,'Table 2 - Final Demand 1998'!AB61)</f>
        <v>0</v>
      </c>
      <c r="E57" s="144">
        <f>IF(ISERROR('Table 2 - Final Demand 1999'!AB61),0,'Table 2 - Final Demand 1999'!AB61)</f>
        <v>0</v>
      </c>
      <c r="F57" s="144">
        <f>IF(ISERROR('Table 2 - Final Demand 2000'!AB61),0,'Table 2 - Final Demand 2000'!AB61)</f>
        <v>0</v>
      </c>
      <c r="G57" s="144">
        <f>IF(ISERROR('Table 2 - Final Demand 2001'!AB61),0,'Table 2 - Final Demand 2001'!AB61)</f>
        <v>0</v>
      </c>
      <c r="H57" s="144">
        <f>IF(ISERROR('Table 2 - Final Demand 2002'!AB61),0,'Table 2 - Final Demand 2002'!AB61)</f>
        <v>0</v>
      </c>
      <c r="I57" s="144">
        <f>IF(ISERROR('Table 2 - Final Demand 2003'!AB61),0,'Table 2 - Final Demand 2003'!AB61)</f>
        <v>0</v>
      </c>
      <c r="J57" s="144">
        <f>IF(ISERROR('Table 2 - Final Demand 2004'!AB61),0,'Table 2 - Final Demand 2004'!AB61)</f>
        <v>0</v>
      </c>
      <c r="K57" s="144">
        <f>IF(ISERROR('Table 2 - Final Demand 2005'!AB61),0,'Table 2 - Final Demand 2005'!AB61)</f>
        <v>0</v>
      </c>
      <c r="L57" s="144">
        <f>IF(ISERROR('Table 2 - Final Demand 2006'!AB61),0,'Table 2 - Final Demand 2006'!AB61)</f>
        <v>0</v>
      </c>
      <c r="M57" s="144">
        <f>IF(ISERROR('Table 2 - Final Demand 2007'!AB61),0,'Table 2 - Final Demand 2007'!AB61)</f>
        <v>0</v>
      </c>
      <c r="N57" s="144">
        <f>IF(ISERROR('Table 2 - Final Demand 2008'!AB61),0,'Table 2 - Final Demand 2008'!AB61)</f>
        <v>0</v>
      </c>
      <c r="O57" s="144">
        <f>IF(ISERROR('Table 2 - Final Demand 2009'!AB61),0,'Table 2 - Final Demand 2009'!AB61)</f>
        <v>0</v>
      </c>
      <c r="P57" s="144">
        <f>IF(ISERROR('Table 2 - Final Demand 2010'!AB61),0,'Table 2 - Final Demand 2010'!AB61)</f>
        <v>0</v>
      </c>
      <c r="Q57" s="144">
        <f>IF(ISERROR('Table 2 - Final Demand 2011'!AB61),0,'Table 2 - Final Demand 2011'!AB61)</f>
        <v>0</v>
      </c>
      <c r="R57" s="144">
        <f>IF(ISERROR('Table 2 - Final Demand 2012'!AB61),0,'Table 2 - Final Demand 2012'!AB61)</f>
        <v>0</v>
      </c>
      <c r="S57" s="144">
        <f>IF(ISERROR('Table 2 - Final Demand 2013'!AB61),0,'Table 2 - Final Demand 2013'!AB61)</f>
        <v>0</v>
      </c>
      <c r="T57" s="144">
        <f>IF(ISERROR('Table 2 - Final Demand 2014'!AB61),0,'Table 2 - Final Demand 2014'!AB61)</f>
        <v>4.9504950495049506E-3</v>
      </c>
      <c r="U57" s="144">
        <f>IF(ISERROR('Table 2 - Final Demand 2015'!AB61),0,'Table 2 - Final Demand 2015'!AB61)</f>
        <v>5.1282051282051282E-3</v>
      </c>
      <c r="V57" s="144">
        <f>IF(ISERROR('Table 2 - Final Demand 2016'!AB61),0,'Table 2 - Final Demand 2016'!AB61)</f>
        <v>2.8571428571428571E-3</v>
      </c>
      <c r="W57" s="144">
        <f>IF(ISERROR('Table 2 - Final Demand 2017'!AB61),0,'Table 2 - Final Demand 2017'!AB61)</f>
        <v>2.8248587570621469E-3</v>
      </c>
      <c r="X57" s="144">
        <f>IF(ISERROR('Table 2 - Final Demand 2018'!AB61),0,'Table 2 - Final Demand 2018'!AB61)</f>
        <v>2.751031636863824E-3</v>
      </c>
      <c r="Y57" s="144">
        <f t="shared" si="25"/>
        <v>8.4144242858085947E-4</v>
      </c>
      <c r="Z57" s="82">
        <f t="shared" si="27"/>
        <v>0</v>
      </c>
      <c r="AB57">
        <f t="shared" si="28"/>
        <v>0</v>
      </c>
      <c r="AC57">
        <f t="shared" si="29"/>
        <v>0</v>
      </c>
      <c r="AD57">
        <f t="shared" si="30"/>
        <v>0</v>
      </c>
      <c r="AE57">
        <f t="shared" si="31"/>
        <v>0</v>
      </c>
      <c r="AF57">
        <f t="shared" si="32"/>
        <v>0</v>
      </c>
      <c r="AG57">
        <f t="shared" si="33"/>
        <v>0</v>
      </c>
      <c r="AH57">
        <f t="shared" si="34"/>
        <v>0</v>
      </c>
      <c r="AI57">
        <f t="shared" si="35"/>
        <v>0</v>
      </c>
      <c r="AJ57">
        <f t="shared" si="36"/>
        <v>0</v>
      </c>
      <c r="AK57">
        <f t="shared" si="37"/>
        <v>0</v>
      </c>
      <c r="AL57">
        <f t="shared" si="38"/>
        <v>0</v>
      </c>
      <c r="AM57">
        <f t="shared" si="39"/>
        <v>0</v>
      </c>
      <c r="AN57">
        <f t="shared" si="40"/>
        <v>0</v>
      </c>
      <c r="AO57">
        <f t="shared" si="41"/>
        <v>0</v>
      </c>
      <c r="AP57">
        <f t="shared" si="42"/>
        <v>0</v>
      </c>
      <c r="AQ57">
        <f t="shared" si="43"/>
        <v>0</v>
      </c>
      <c r="AR57">
        <f t="shared" si="44"/>
        <v>0</v>
      </c>
      <c r="AS57">
        <f t="shared" si="45"/>
        <v>0</v>
      </c>
      <c r="AT57">
        <f t="shared" si="46"/>
        <v>0</v>
      </c>
      <c r="AU57">
        <f t="shared" si="47"/>
        <v>0</v>
      </c>
      <c r="AV57">
        <f t="shared" si="22"/>
        <v>0</v>
      </c>
      <c r="AW57">
        <f t="shared" si="23"/>
        <v>0</v>
      </c>
      <c r="AY57">
        <f t="shared" si="26"/>
        <v>0</v>
      </c>
      <c r="AZ57" t="b">
        <f t="shared" si="48"/>
        <v>1</v>
      </c>
    </row>
    <row r="58" spans="1:52" x14ac:dyDescent="0.25">
      <c r="A58" s="64" t="str">
        <f>'Table 2 - Final Demand 1997'!A62</f>
        <v>CPA_F41, F42 &amp; F43</v>
      </c>
      <c r="B58" s="64" t="str">
        <f>'Table 2 - Final Demand 1997'!B62</f>
        <v>Construction</v>
      </c>
      <c r="C58" s="144">
        <f>IF(ISERROR('Table 2 - Final Demand 1997'!AB62),0,'Table 2 - Final Demand 1997'!AB62)</f>
        <v>5.3227931488801054E-3</v>
      </c>
      <c r="D58" s="144">
        <f>IF(ISERROR('Table 2 - Final Demand 1998'!AB62),0,'Table 2 - Final Demand 1998'!AB62)</f>
        <v>5.7872696144231619E-3</v>
      </c>
      <c r="E58" s="144">
        <f>IF(ISERROR('Table 2 - Final Demand 1999'!AB62),0,'Table 2 - Final Demand 1999'!AB62)</f>
        <v>4.9178470254957508E-3</v>
      </c>
      <c r="F58" s="144">
        <f>IF(ISERROR('Table 2 - Final Demand 2000'!AB62),0,'Table 2 - Final Demand 2000'!AB62)</f>
        <v>3.3026007981285261E-3</v>
      </c>
      <c r="G58" s="144">
        <f>IF(ISERROR('Table 2 - Final Demand 2001'!AB62),0,'Table 2 - Final Demand 2001'!AB62)</f>
        <v>3.639117626294069E-3</v>
      </c>
      <c r="H58" s="144">
        <f>IF(ISERROR('Table 2 - Final Demand 2002'!AB62),0,'Table 2 - Final Demand 2002'!AB62)</f>
        <v>3.562416505863144E-3</v>
      </c>
      <c r="I58" s="144">
        <f>IF(ISERROR('Table 2 - Final Demand 2003'!AB62),0,'Table 2 - Final Demand 2003'!AB62)</f>
        <v>3.5258897882248586E-3</v>
      </c>
      <c r="J58" s="144">
        <f>IF(ISERROR('Table 2 - Final Demand 2004'!AB62),0,'Table 2 - Final Demand 2004'!AB62)</f>
        <v>3.713948684664637E-3</v>
      </c>
      <c r="K58" s="144">
        <f>IF(ISERROR('Table 2 - Final Demand 2005'!AB62),0,'Table 2 - Final Demand 2005'!AB62)</f>
        <v>7.5086582396367901E-3</v>
      </c>
      <c r="L58" s="144">
        <f>IF(ISERROR('Table 2 - Final Demand 2006'!AB62),0,'Table 2 - Final Demand 2006'!AB62)</f>
        <v>7.7527374472015709E-3</v>
      </c>
      <c r="M58" s="144">
        <f>IF(ISERROR('Table 2 - Final Demand 2007'!AB62),0,'Table 2 - Final Demand 2007'!AB62)</f>
        <v>8.6487503271394928E-3</v>
      </c>
      <c r="N58" s="144">
        <f>IF(ISERROR('Table 2 - Final Demand 2008'!AB62),0,'Table 2 - Final Demand 2008'!AB62)</f>
        <v>1.3651368760064413E-2</v>
      </c>
      <c r="O58" s="144">
        <f>IF(ISERROR('Table 2 - Final Demand 2009'!AB62),0,'Table 2 - Final Demand 2009'!AB62)</f>
        <v>1.3858650142354715E-2</v>
      </c>
      <c r="P58" s="144">
        <f>IF(ISERROR('Table 2 - Final Demand 2010'!AB62),0,'Table 2 - Final Demand 2010'!AB62)</f>
        <v>1.2730064763091714E-2</v>
      </c>
      <c r="Q58" s="144">
        <f>IF(ISERROR('Table 2 - Final Demand 2011'!AB62),0,'Table 2 - Final Demand 2011'!AB62)</f>
        <v>1.2062340802141346E-2</v>
      </c>
      <c r="R58" s="144">
        <f>IF(ISERROR('Table 2 - Final Demand 2012'!AB62),0,'Table 2 - Final Demand 2012'!AB62)</f>
        <v>1.2711970126662286E-2</v>
      </c>
      <c r="S58" s="144">
        <f>IF(ISERROR('Table 2 - Final Demand 2013'!AB62),0,'Table 2 - Final Demand 2013'!AB62)</f>
        <v>1.4960986620636867E-2</v>
      </c>
      <c r="T58" s="144">
        <f>IF(ISERROR('Table 2 - Final Demand 2014'!AB62),0,'Table 2 - Final Demand 2014'!AB62)</f>
        <v>1.5747751211160115E-2</v>
      </c>
      <c r="U58" s="144">
        <f>IF(ISERROR('Table 2 - Final Demand 2015'!AB62),0,'Table 2 - Final Demand 2015'!AB62)</f>
        <v>1.0745246594303199E-2</v>
      </c>
      <c r="V58" s="144">
        <f>IF(ISERROR('Table 2 - Final Demand 2016'!AB62),0,'Table 2 - Final Demand 2016'!AB62)</f>
        <v>1.2096493504027946E-2</v>
      </c>
      <c r="W58" s="144">
        <f>IF(ISERROR('Table 2 - Final Demand 2017'!AB62),0,'Table 2 - Final Demand 2017'!AB62)</f>
        <v>1.3022379044886345E-2</v>
      </c>
      <c r="X58" s="144">
        <f>IF(ISERROR('Table 2 - Final Demand 2018'!AB62),0,'Table 2 - Final Demand 2018'!AB62)</f>
        <v>1.4376232974571733E-2</v>
      </c>
      <c r="Y58" s="144">
        <f t="shared" si="25"/>
        <v>9.2566142613569446E-3</v>
      </c>
      <c r="Z58" s="82">
        <f t="shared" si="27"/>
        <v>0</v>
      </c>
      <c r="AB58">
        <f t="shared" si="28"/>
        <v>0</v>
      </c>
      <c r="AC58">
        <f t="shared" si="29"/>
        <v>0</v>
      </c>
      <c r="AD58">
        <f t="shared" si="30"/>
        <v>0</v>
      </c>
      <c r="AE58">
        <f t="shared" si="31"/>
        <v>0</v>
      </c>
      <c r="AF58">
        <f t="shared" si="32"/>
        <v>0</v>
      </c>
      <c r="AG58">
        <f t="shared" si="33"/>
        <v>0</v>
      </c>
      <c r="AH58">
        <f t="shared" si="34"/>
        <v>0</v>
      </c>
      <c r="AI58">
        <f t="shared" si="35"/>
        <v>0</v>
      </c>
      <c r="AJ58">
        <f t="shared" si="36"/>
        <v>0</v>
      </c>
      <c r="AK58">
        <f t="shared" si="37"/>
        <v>0</v>
      </c>
      <c r="AL58">
        <f t="shared" si="38"/>
        <v>0</v>
      </c>
      <c r="AM58">
        <f t="shared" si="39"/>
        <v>0</v>
      </c>
      <c r="AN58">
        <f t="shared" si="40"/>
        <v>0</v>
      </c>
      <c r="AO58">
        <f t="shared" si="41"/>
        <v>0</v>
      </c>
      <c r="AP58">
        <f t="shared" si="42"/>
        <v>0</v>
      </c>
      <c r="AQ58">
        <f t="shared" si="43"/>
        <v>0</v>
      </c>
      <c r="AR58">
        <f t="shared" si="44"/>
        <v>0</v>
      </c>
      <c r="AS58">
        <f t="shared" si="45"/>
        <v>0</v>
      </c>
      <c r="AT58">
        <f t="shared" si="46"/>
        <v>0</v>
      </c>
      <c r="AU58">
        <f t="shared" si="47"/>
        <v>0</v>
      </c>
      <c r="AV58">
        <f t="shared" si="22"/>
        <v>0</v>
      </c>
      <c r="AW58">
        <f t="shared" si="23"/>
        <v>0</v>
      </c>
      <c r="AY58">
        <f t="shared" si="26"/>
        <v>0</v>
      </c>
      <c r="AZ58" t="b">
        <f t="shared" si="48"/>
        <v>1</v>
      </c>
    </row>
    <row r="59" spans="1:52" x14ac:dyDescent="0.25">
      <c r="A59" s="64" t="str">
        <f>'Table 2 - Final Demand 1997'!A63</f>
        <v>CPA_G45</v>
      </c>
      <c r="B59" s="64" t="str">
        <f>'Table 2 - Final Demand 1997'!B63</f>
        <v xml:space="preserve">Wholesale and retail trade and repair services of motor vehicles and motorcycles    </v>
      </c>
      <c r="C59" s="144">
        <f>IF(ISERROR('Table 2 - Final Demand 1997'!AB63),0,'Table 2 - Final Demand 1997'!AB63)</f>
        <v>1.0193539499965562E-2</v>
      </c>
      <c r="D59" s="144">
        <f>IF(ISERROR('Table 2 - Final Demand 1998'!AB63),0,'Table 2 - Final Demand 1998'!AB63)</f>
        <v>1.074238795757783E-2</v>
      </c>
      <c r="E59" s="144">
        <f>IF(ISERROR('Table 2 - Final Demand 1999'!AB63),0,'Table 2 - Final Demand 1999'!AB63)</f>
        <v>1.1155115511551156E-2</v>
      </c>
      <c r="F59" s="144">
        <f>IF(ISERROR('Table 2 - Final Demand 2000'!AB63),0,'Table 2 - Final Demand 2000'!AB63)</f>
        <v>1.1042566317088217E-2</v>
      </c>
      <c r="G59" s="144">
        <f>IF(ISERROR('Table 2 - Final Demand 2001'!AB63),0,'Table 2 - Final Demand 2001'!AB63)</f>
        <v>1.0279001468428781E-2</v>
      </c>
      <c r="H59" s="144">
        <f>IF(ISERROR('Table 2 - Final Demand 2002'!AB63),0,'Table 2 - Final Demand 2002'!AB63)</f>
        <v>9.9052082223879002E-3</v>
      </c>
      <c r="I59" s="144">
        <f>IF(ISERROR('Table 2 - Final Demand 2003'!AB63),0,'Table 2 - Final Demand 2003'!AB63)</f>
        <v>9.716107484439046E-3</v>
      </c>
      <c r="J59" s="144">
        <f>IF(ISERROR('Table 2 - Final Demand 2004'!AB63),0,'Table 2 - Final Demand 2004'!AB63)</f>
        <v>1.0302264554378462E-2</v>
      </c>
      <c r="K59" s="144">
        <f>IF(ISERROR('Table 2 - Final Demand 2005'!AB63),0,'Table 2 - Final Demand 2005'!AB63)</f>
        <v>1.0120811488488717E-2</v>
      </c>
      <c r="L59" s="144">
        <f>IF(ISERROR('Table 2 - Final Demand 2006'!AB63),0,'Table 2 - Final Demand 2006'!AB63)</f>
        <v>1.0824053452115814E-2</v>
      </c>
      <c r="M59" s="144">
        <f>IF(ISERROR('Table 2 - Final Demand 2007'!AB63),0,'Table 2 - Final Demand 2007'!AB63)</f>
        <v>1.0924224033292873E-2</v>
      </c>
      <c r="N59" s="144">
        <f>IF(ISERROR('Table 2 - Final Demand 2008'!AB63),0,'Table 2 - Final Demand 2008'!AB63)</f>
        <v>1.1100832562442183E-2</v>
      </c>
      <c r="O59" s="144">
        <f>IF(ISERROR('Table 2 - Final Demand 2009'!AB63),0,'Table 2 - Final Demand 2009'!AB63)</f>
        <v>1.0479422995333051E-2</v>
      </c>
      <c r="P59" s="144">
        <f>IF(ISERROR('Table 2 - Final Demand 2010'!AB63),0,'Table 2 - Final Demand 2010'!AB63)</f>
        <v>1.0158280179541696E-2</v>
      </c>
      <c r="Q59" s="144">
        <f>IF(ISERROR('Table 2 - Final Demand 2011'!AB63),0,'Table 2 - Final Demand 2011'!AB63)</f>
        <v>1.0023629849836116E-2</v>
      </c>
      <c r="R59" s="144">
        <f>IF(ISERROR('Table 2 - Final Demand 2012'!AB63),0,'Table 2 - Final Demand 2012'!AB63)</f>
        <v>1.0041563982785891E-2</v>
      </c>
      <c r="S59" s="144">
        <f>IF(ISERROR('Table 2 - Final Demand 2013'!AB63),0,'Table 2 - Final Demand 2013'!AB63)</f>
        <v>1.1118450022016732E-2</v>
      </c>
      <c r="T59" s="144">
        <f>IF(ISERROR('Table 2 - Final Demand 2014'!AB63),0,'Table 2 - Final Demand 2014'!AB63)</f>
        <v>1.0973034719097234E-2</v>
      </c>
      <c r="U59" s="144">
        <f>IF(ISERROR('Table 2 - Final Demand 2015'!AB63),0,'Table 2 - Final Demand 2015'!AB63)</f>
        <v>1.1383337149586208E-2</v>
      </c>
      <c r="V59" s="144">
        <f>IF(ISERROR('Table 2 - Final Demand 2016'!AB63),0,'Table 2 - Final Demand 2016'!AB63)</f>
        <v>1.2047015921596719E-2</v>
      </c>
      <c r="W59" s="144">
        <f>IF(ISERROR('Table 2 - Final Demand 2017'!AB63),0,'Table 2 - Final Demand 2017'!AB63)</f>
        <v>1.2587849445572388E-2</v>
      </c>
      <c r="X59" s="144">
        <f>IF(ISERROR('Table 2 - Final Demand 2018'!AB63),0,'Table 2 - Final Demand 2018'!AB63)</f>
        <v>1.22823430002716E-2</v>
      </c>
      <c r="Y59" s="144">
        <f t="shared" si="25"/>
        <v>1.079095635535428E-2</v>
      </c>
      <c r="Z59" s="82">
        <f t="shared" si="27"/>
        <v>0</v>
      </c>
      <c r="AB59">
        <f t="shared" si="28"/>
        <v>0</v>
      </c>
      <c r="AC59">
        <f t="shared" si="29"/>
        <v>0</v>
      </c>
      <c r="AD59">
        <f t="shared" si="30"/>
        <v>0</v>
      </c>
      <c r="AE59">
        <f t="shared" si="31"/>
        <v>0</v>
      </c>
      <c r="AF59">
        <f t="shared" si="32"/>
        <v>0</v>
      </c>
      <c r="AG59">
        <f t="shared" si="33"/>
        <v>0</v>
      </c>
      <c r="AH59">
        <f t="shared" si="34"/>
        <v>0</v>
      </c>
      <c r="AI59">
        <f t="shared" si="35"/>
        <v>0</v>
      </c>
      <c r="AJ59">
        <f t="shared" si="36"/>
        <v>0</v>
      </c>
      <c r="AK59">
        <f t="shared" si="37"/>
        <v>0</v>
      </c>
      <c r="AL59">
        <f t="shared" si="38"/>
        <v>0</v>
      </c>
      <c r="AM59">
        <f t="shared" si="39"/>
        <v>0</v>
      </c>
      <c r="AN59">
        <f t="shared" si="40"/>
        <v>0</v>
      </c>
      <c r="AO59">
        <f t="shared" si="41"/>
        <v>0</v>
      </c>
      <c r="AP59">
        <f t="shared" si="42"/>
        <v>0</v>
      </c>
      <c r="AQ59">
        <f t="shared" si="43"/>
        <v>0</v>
      </c>
      <c r="AR59">
        <f t="shared" si="44"/>
        <v>0</v>
      </c>
      <c r="AS59">
        <f t="shared" si="45"/>
        <v>0</v>
      </c>
      <c r="AT59">
        <f t="shared" si="46"/>
        <v>0</v>
      </c>
      <c r="AU59">
        <f t="shared" si="47"/>
        <v>0</v>
      </c>
      <c r="AV59">
        <f t="shared" si="22"/>
        <v>0</v>
      </c>
      <c r="AW59">
        <f t="shared" si="23"/>
        <v>0</v>
      </c>
      <c r="AY59">
        <f t="shared" si="26"/>
        <v>0</v>
      </c>
      <c r="AZ59" t="b">
        <f t="shared" si="48"/>
        <v>1</v>
      </c>
    </row>
    <row r="60" spans="1:52" x14ac:dyDescent="0.25">
      <c r="A60" s="64" t="str">
        <f>'Table 2 - Final Demand 1997'!A64</f>
        <v>CPA_G46</v>
      </c>
      <c r="B60" s="64" t="str">
        <f>'Table 2 - Final Demand 1997'!B64</f>
        <v xml:space="preserve">Wholesale trade services, except of motor vehicles and motorcycles       </v>
      </c>
      <c r="C60" s="144">
        <f>IF(ISERROR('Table 2 - Final Demand 1997'!AB64),0,'Table 2 - Final Demand 1997'!AB64)</f>
        <v>1.6528497409326426</v>
      </c>
      <c r="D60" s="144">
        <f>IF(ISERROR('Table 2 - Final Demand 1998'!AB64),0,'Table 2 - Final Demand 1998'!AB64)</f>
        <v>1.7511961722488039</v>
      </c>
      <c r="E60" s="144">
        <f>IF(ISERROR('Table 2 - Final Demand 1999'!AB64),0,'Table 2 - Final Demand 1999'!AB64)</f>
        <v>1.4917355371900827</v>
      </c>
      <c r="F60" s="144">
        <f>IF(ISERROR('Table 2 - Final Demand 2000'!AB64),0,'Table 2 - Final Demand 2000'!AB64)</f>
        <v>1.4867549668874172</v>
      </c>
      <c r="G60" s="144">
        <f>IF(ISERROR('Table 2 - Final Demand 2001'!AB64),0,'Table 2 - Final Demand 2001'!AB64)</f>
        <v>2.1131105398457581</v>
      </c>
      <c r="H60" s="144">
        <f>IF(ISERROR('Table 2 - Final Demand 2002'!AB64),0,'Table 2 - Final Demand 2002'!AB64)</f>
        <v>2.3550724637681157</v>
      </c>
      <c r="I60" s="144">
        <f>IF(ISERROR('Table 2 - Final Demand 2003'!AB64),0,'Table 2 - Final Demand 2003'!AB64)</f>
        <v>1.4989473684210526</v>
      </c>
      <c r="J60" s="144">
        <f>IF(ISERROR('Table 2 - Final Demand 2004'!AB64),0,'Table 2 - Final Demand 2004'!AB64)</f>
        <v>4.875</v>
      </c>
      <c r="K60" s="144">
        <f>IF(ISERROR('Table 2 - Final Demand 2005'!AB64),0,'Table 2 - Final Demand 2005'!AB64)</f>
        <v>3.3173076923076925</v>
      </c>
      <c r="L60" s="144">
        <f>IF(ISERROR('Table 2 - Final Demand 2006'!AB64),0,'Table 2 - Final Demand 2006'!AB64)</f>
        <v>2.959016393442623</v>
      </c>
      <c r="M60" s="144">
        <f>IF(ISERROR('Table 2 - Final Demand 2007'!AB64),0,'Table 2 - Final Demand 2007'!AB64)</f>
        <v>3.0333333333333332</v>
      </c>
      <c r="N60" s="144">
        <f>IF(ISERROR('Table 2 - Final Demand 2008'!AB64),0,'Table 2 - Final Demand 2008'!AB64)</f>
        <v>2.9147286821705425</v>
      </c>
      <c r="O60" s="144">
        <f>IF(ISERROR('Table 2 - Final Demand 2009'!AB64),0,'Table 2 - Final Demand 2009'!AB64)</f>
        <v>2.4437869822485205</v>
      </c>
      <c r="P60" s="144">
        <f>IF(ISERROR('Table 2 - Final Demand 2010'!AB64),0,'Table 2 - Final Demand 2010'!AB64)</f>
        <v>2.6346153846153846</v>
      </c>
      <c r="Q60" s="144">
        <f>IF(ISERROR('Table 2 - Final Demand 2011'!AB64),0,'Table 2 - Final Demand 2011'!AB64)</f>
        <v>2.65625</v>
      </c>
      <c r="R60" s="144">
        <f>IF(ISERROR('Table 2 - Final Demand 2012'!AB64),0,'Table 2 - Final Demand 2012'!AB64)</f>
        <v>2.9318181818181817</v>
      </c>
      <c r="S60" s="144">
        <f>IF(ISERROR('Table 2 - Final Demand 2013'!AB64),0,'Table 2 - Final Demand 2013'!AB64)</f>
        <v>2.5232558139534884</v>
      </c>
      <c r="T60" s="144">
        <f>IF(ISERROR('Table 2 - Final Demand 2014'!AB64),0,'Table 2 - Final Demand 2014'!AB64)</f>
        <v>1.6096256684491979</v>
      </c>
      <c r="U60" s="144">
        <f>IF(ISERROR('Table 2 - Final Demand 2015'!AB64),0,'Table 2 - Final Demand 2015'!AB64)</f>
        <v>1.4322916666666667</v>
      </c>
      <c r="V60" s="144">
        <f>IF(ISERROR('Table 2 - Final Demand 2016'!AB64),0,'Table 2 - Final Demand 2016'!AB64)</f>
        <v>1.4158415841584158</v>
      </c>
      <c r="W60" s="144">
        <f>IF(ISERROR('Table 2 - Final Demand 2017'!AB64),0,'Table 2 - Final Demand 2017'!AB64)</f>
        <v>1.4046511627906977</v>
      </c>
      <c r="X60" s="144">
        <f>IF(ISERROR('Table 2 - Final Demand 2018'!AB64),0,'Table 2 - Final Demand 2018'!AB64)</f>
        <v>1.6367713004484306</v>
      </c>
      <c r="Y60" s="144">
        <f t="shared" si="25"/>
        <v>2.2789982107135018</v>
      </c>
      <c r="Z60" s="82">
        <f t="shared" si="27"/>
        <v>1</v>
      </c>
      <c r="AB60">
        <f t="shared" si="28"/>
        <v>1</v>
      </c>
      <c r="AC60">
        <f t="shared" si="29"/>
        <v>1</v>
      </c>
      <c r="AD60">
        <f t="shared" si="30"/>
        <v>1</v>
      </c>
      <c r="AE60">
        <f t="shared" si="31"/>
        <v>1</v>
      </c>
      <c r="AF60">
        <f t="shared" si="32"/>
        <v>1</v>
      </c>
      <c r="AG60">
        <f t="shared" si="33"/>
        <v>1</v>
      </c>
      <c r="AH60">
        <f t="shared" si="34"/>
        <v>1</v>
      </c>
      <c r="AI60">
        <f t="shared" si="35"/>
        <v>1</v>
      </c>
      <c r="AJ60">
        <f t="shared" si="36"/>
        <v>1</v>
      </c>
      <c r="AK60">
        <f t="shared" si="37"/>
        <v>1</v>
      </c>
      <c r="AL60">
        <f t="shared" si="38"/>
        <v>1</v>
      </c>
      <c r="AM60">
        <f t="shared" si="39"/>
        <v>1</v>
      </c>
      <c r="AN60">
        <f t="shared" si="40"/>
        <v>1</v>
      </c>
      <c r="AO60">
        <f t="shared" si="41"/>
        <v>1</v>
      </c>
      <c r="AP60">
        <f t="shared" si="42"/>
        <v>1</v>
      </c>
      <c r="AQ60">
        <f t="shared" si="43"/>
        <v>1</v>
      </c>
      <c r="AR60">
        <f t="shared" si="44"/>
        <v>1</v>
      </c>
      <c r="AS60">
        <f t="shared" si="45"/>
        <v>1</v>
      </c>
      <c r="AT60">
        <f t="shared" si="46"/>
        <v>1</v>
      </c>
      <c r="AU60">
        <f t="shared" si="47"/>
        <v>1</v>
      </c>
      <c r="AV60">
        <f t="shared" si="22"/>
        <v>1</v>
      </c>
      <c r="AW60">
        <f t="shared" si="23"/>
        <v>1</v>
      </c>
      <c r="AY60">
        <f t="shared" si="26"/>
        <v>1</v>
      </c>
      <c r="AZ60" t="b">
        <f t="shared" si="48"/>
        <v>1</v>
      </c>
    </row>
    <row r="61" spans="1:52" x14ac:dyDescent="0.25">
      <c r="A61" s="64" t="str">
        <f>'Table 2 - Final Demand 1997'!A65</f>
        <v>CPA_G47</v>
      </c>
      <c r="B61" s="64" t="str">
        <f>'Table 2 - Final Demand 1997'!B65</f>
        <v xml:space="preserve">Retail trade services, except of motor vehicles and motorcycles       </v>
      </c>
      <c r="C61" s="144">
        <f>IF(ISERROR('Table 2 - Final Demand 1997'!AB65),0,'Table 2 - Final Demand 1997'!AB65)</f>
        <v>0</v>
      </c>
      <c r="D61" s="144">
        <f>IF(ISERROR('Table 2 - Final Demand 1998'!AB65),0,'Table 2 - Final Demand 1998'!AB65)</f>
        <v>0</v>
      </c>
      <c r="E61" s="144">
        <f>IF(ISERROR('Table 2 - Final Demand 1999'!AB65),0,'Table 2 - Final Demand 1999'!AB65)</f>
        <v>0</v>
      </c>
      <c r="F61" s="144">
        <f>IF(ISERROR('Table 2 - Final Demand 2000'!AB65),0,'Table 2 - Final Demand 2000'!AB65)</f>
        <v>0</v>
      </c>
      <c r="G61" s="144">
        <f>IF(ISERROR('Table 2 - Final Demand 2001'!AB65),0,'Table 2 - Final Demand 2001'!AB65)</f>
        <v>0</v>
      </c>
      <c r="H61" s="144">
        <f>IF(ISERROR('Table 2 - Final Demand 2002'!AB65),0,'Table 2 - Final Demand 2002'!AB65)</f>
        <v>0</v>
      </c>
      <c r="I61" s="144">
        <f>IF(ISERROR('Table 2 - Final Demand 2003'!AB65),0,'Table 2 - Final Demand 2003'!AB65)</f>
        <v>0</v>
      </c>
      <c r="J61" s="144">
        <f>IF(ISERROR('Table 2 - Final Demand 2004'!AB65),0,'Table 2 - Final Demand 2004'!AB65)</f>
        <v>0</v>
      </c>
      <c r="K61" s="144">
        <f>IF(ISERROR('Table 2 - Final Demand 2005'!AB65),0,'Table 2 - Final Demand 2005'!AB65)</f>
        <v>0</v>
      </c>
      <c r="L61" s="144">
        <f>IF(ISERROR('Table 2 - Final Demand 2006'!AB65),0,'Table 2 - Final Demand 2006'!AB65)</f>
        <v>0</v>
      </c>
      <c r="M61" s="144">
        <f>IF(ISERROR('Table 2 - Final Demand 2007'!AB65),0,'Table 2 - Final Demand 2007'!AB65)</f>
        <v>0</v>
      </c>
      <c r="N61" s="144">
        <f>IF(ISERROR('Table 2 - Final Demand 2008'!AB65),0,'Table 2 - Final Demand 2008'!AB65)</f>
        <v>0</v>
      </c>
      <c r="O61" s="144">
        <f>IF(ISERROR('Table 2 - Final Demand 2009'!AB65),0,'Table 2 - Final Demand 2009'!AB65)</f>
        <v>0</v>
      </c>
      <c r="P61" s="144">
        <f>IF(ISERROR('Table 2 - Final Demand 2010'!AB65),0,'Table 2 - Final Demand 2010'!AB65)</f>
        <v>0</v>
      </c>
      <c r="Q61" s="144">
        <f>IF(ISERROR('Table 2 - Final Demand 2011'!AB65),0,'Table 2 - Final Demand 2011'!AB65)</f>
        <v>0</v>
      </c>
      <c r="R61" s="144">
        <f>IF(ISERROR('Table 2 - Final Demand 2012'!AB65),0,'Table 2 - Final Demand 2012'!AB65)</f>
        <v>0</v>
      </c>
      <c r="S61" s="144">
        <f>IF(ISERROR('Table 2 - Final Demand 2013'!AB65),0,'Table 2 - Final Demand 2013'!AB65)</f>
        <v>0</v>
      </c>
      <c r="T61" s="144">
        <f>IF(ISERROR('Table 2 - Final Demand 2014'!AB65),0,'Table 2 - Final Demand 2014'!AB65)</f>
        <v>0</v>
      </c>
      <c r="U61" s="144">
        <f>IF(ISERROR('Table 2 - Final Demand 2015'!AB65),0,'Table 2 - Final Demand 2015'!AB65)</f>
        <v>0</v>
      </c>
      <c r="V61" s="144">
        <f>IF(ISERROR('Table 2 - Final Demand 2016'!AB65),0,'Table 2 - Final Demand 2016'!AB65)</f>
        <v>0</v>
      </c>
      <c r="W61" s="144">
        <f>IF(ISERROR('Table 2 - Final Demand 2017'!AB65),0,'Table 2 - Final Demand 2017'!AB65)</f>
        <v>0</v>
      </c>
      <c r="X61" s="144">
        <f>IF(ISERROR('Table 2 - Final Demand 2018'!AB65),0,'Table 2 - Final Demand 2018'!AB65)</f>
        <v>0</v>
      </c>
      <c r="Y61" s="144">
        <f t="shared" si="25"/>
        <v>0</v>
      </c>
      <c r="Z61" s="82">
        <f t="shared" si="27"/>
        <v>0</v>
      </c>
      <c r="AB61">
        <f t="shared" si="28"/>
        <v>0</v>
      </c>
      <c r="AC61">
        <f t="shared" si="29"/>
        <v>0</v>
      </c>
      <c r="AD61">
        <f t="shared" si="30"/>
        <v>0</v>
      </c>
      <c r="AE61">
        <f t="shared" si="31"/>
        <v>0</v>
      </c>
      <c r="AF61">
        <f t="shared" si="32"/>
        <v>0</v>
      </c>
      <c r="AG61">
        <f t="shared" si="33"/>
        <v>0</v>
      </c>
      <c r="AH61">
        <f t="shared" si="34"/>
        <v>0</v>
      </c>
      <c r="AI61">
        <f t="shared" si="35"/>
        <v>0</v>
      </c>
      <c r="AJ61">
        <f t="shared" si="36"/>
        <v>0</v>
      </c>
      <c r="AK61">
        <f t="shared" si="37"/>
        <v>0</v>
      </c>
      <c r="AL61">
        <f t="shared" si="38"/>
        <v>0</v>
      </c>
      <c r="AM61">
        <f t="shared" si="39"/>
        <v>0</v>
      </c>
      <c r="AN61">
        <f t="shared" si="40"/>
        <v>0</v>
      </c>
      <c r="AO61">
        <f t="shared" si="41"/>
        <v>0</v>
      </c>
      <c r="AP61">
        <f t="shared" si="42"/>
        <v>0</v>
      </c>
      <c r="AQ61">
        <f t="shared" si="43"/>
        <v>0</v>
      </c>
      <c r="AR61">
        <f t="shared" si="44"/>
        <v>0</v>
      </c>
      <c r="AS61">
        <f t="shared" si="45"/>
        <v>0</v>
      </c>
      <c r="AT61">
        <f t="shared" si="46"/>
        <v>0</v>
      </c>
      <c r="AU61">
        <f t="shared" si="47"/>
        <v>0</v>
      </c>
      <c r="AV61">
        <f t="shared" si="22"/>
        <v>0</v>
      </c>
      <c r="AW61">
        <f t="shared" si="23"/>
        <v>0</v>
      </c>
      <c r="AY61">
        <f t="shared" si="26"/>
        <v>0</v>
      </c>
      <c r="AZ61" t="b">
        <f t="shared" si="48"/>
        <v>1</v>
      </c>
    </row>
    <row r="62" spans="1:52" x14ac:dyDescent="0.25">
      <c r="A62" s="64" t="str">
        <f>'Table 2 - Final Demand 1997'!A66</f>
        <v>CPA_H491_2</v>
      </c>
      <c r="B62" s="64" t="str">
        <f>'Table 2 - Final Demand 1997'!B66</f>
        <v xml:space="preserve">Rail transport services             </v>
      </c>
      <c r="C62" s="144">
        <f>IF(ISERROR('Table 2 - Final Demand 1997'!AB66),0,'Table 2 - Final Demand 1997'!AB66)</f>
        <v>0.10869565217391304</v>
      </c>
      <c r="D62" s="144">
        <f>IF(ISERROR('Table 2 - Final Demand 1998'!AB66),0,'Table 2 - Final Demand 1998'!AB66)</f>
        <v>0.13379073756432247</v>
      </c>
      <c r="E62" s="144">
        <f>IF(ISERROR('Table 2 - Final Demand 1999'!AB66),0,'Table 2 - Final Demand 1999'!AB66)</f>
        <v>0.14887282007656316</v>
      </c>
      <c r="F62" s="144">
        <f>IF(ISERROR('Table 2 - Final Demand 2000'!AB66),0,'Table 2 - Final Demand 2000'!AB66)</f>
        <v>0.14177657098525989</v>
      </c>
      <c r="G62" s="144">
        <f>IF(ISERROR('Table 2 - Final Demand 2001'!AB66),0,'Table 2 - Final Demand 2001'!AB66)</f>
        <v>0.14855788225997629</v>
      </c>
      <c r="H62" s="144">
        <f>IF(ISERROR('Table 2 - Final Demand 2002'!AB66),0,'Table 2 - Final Demand 2002'!AB66)</f>
        <v>0.15268729641693812</v>
      </c>
      <c r="I62" s="144">
        <f>IF(ISERROR('Table 2 - Final Demand 2003'!AB66),0,'Table 2 - Final Demand 2003'!AB66)</f>
        <v>0.1539708265802269</v>
      </c>
      <c r="J62" s="144">
        <f>IF(ISERROR('Table 2 - Final Demand 2004'!AB66),0,'Table 2 - Final Demand 2004'!AB66)</f>
        <v>0.12869399428026693</v>
      </c>
      <c r="K62" s="144">
        <f>IF(ISERROR('Table 2 - Final Demand 2005'!AB66),0,'Table 2 - Final Demand 2005'!AB66)</f>
        <v>0.13264374809857013</v>
      </c>
      <c r="L62" s="144">
        <f>IF(ISERROR('Table 2 - Final Demand 2006'!AB66),0,'Table 2 - Final Demand 2006'!AB66)</f>
        <v>0.14437924644842495</v>
      </c>
      <c r="M62" s="144">
        <f>IF(ISERROR('Table 2 - Final Demand 2007'!AB66),0,'Table 2 - Final Demand 2007'!AB66)</f>
        <v>0.13810777115944037</v>
      </c>
      <c r="N62" s="144">
        <f>IF(ISERROR('Table 2 - Final Demand 2008'!AB66),0,'Table 2 - Final Demand 2008'!AB66)</f>
        <v>0.13811438205161458</v>
      </c>
      <c r="O62" s="144">
        <f>IF(ISERROR('Table 2 - Final Demand 2009'!AB66),0,'Table 2 - Final Demand 2009'!AB66)</f>
        <v>0.12443857331571995</v>
      </c>
      <c r="P62" s="144">
        <f>IF(ISERROR('Table 2 - Final Demand 2010'!AB66),0,'Table 2 - Final Demand 2010'!AB66)</f>
        <v>0.12010098581389757</v>
      </c>
      <c r="Q62" s="144">
        <f>IF(ISERROR('Table 2 - Final Demand 2011'!AB66),0,'Table 2 - Final Demand 2011'!AB66)</f>
        <v>0.10208248264597795</v>
      </c>
      <c r="R62" s="144">
        <f>IF(ISERROR('Table 2 - Final Demand 2012'!AB66),0,'Table 2 - Final Demand 2012'!AB66)</f>
        <v>9.8226335068440335E-2</v>
      </c>
      <c r="S62" s="144">
        <f>IF(ISERROR('Table 2 - Final Demand 2013'!AB66),0,'Table 2 - Final Demand 2013'!AB66)</f>
        <v>9.2057920140412461E-2</v>
      </c>
      <c r="T62" s="144">
        <f>IF(ISERROR('Table 2 - Final Demand 2014'!AB66),0,'Table 2 - Final Demand 2014'!AB66)</f>
        <v>0.10135832187070151</v>
      </c>
      <c r="U62" s="144">
        <f>IF(ISERROR('Table 2 - Final Demand 2015'!AB66),0,'Table 2 - Final Demand 2015'!AB66)</f>
        <v>0.10052999074619332</v>
      </c>
      <c r="V62" s="144">
        <f>IF(ISERROR('Table 2 - Final Demand 2016'!AB66),0,'Table 2 - Final Demand 2016'!AB66)</f>
        <v>9.9722772277227728E-2</v>
      </c>
      <c r="W62" s="144">
        <f>IF(ISERROR('Table 2 - Final Demand 2017'!AB66),0,'Table 2 - Final Demand 2017'!AB66)</f>
        <v>0.10025081705555978</v>
      </c>
      <c r="X62" s="144">
        <f>IF(ISERROR('Table 2 - Final Demand 2018'!AB66),0,'Table 2 - Final Demand 2018'!AB66)</f>
        <v>0.10049846063627034</v>
      </c>
      <c r="Y62" s="144">
        <f t="shared" si="25"/>
        <v>0.12316170853026899</v>
      </c>
      <c r="Z62" s="82">
        <f t="shared" si="27"/>
        <v>1</v>
      </c>
      <c r="AB62">
        <f t="shared" si="28"/>
        <v>1</v>
      </c>
      <c r="AC62">
        <f t="shared" si="29"/>
        <v>1</v>
      </c>
      <c r="AD62">
        <f t="shared" si="30"/>
        <v>1</v>
      </c>
      <c r="AE62">
        <f t="shared" si="31"/>
        <v>1</v>
      </c>
      <c r="AF62">
        <f t="shared" si="32"/>
        <v>1</v>
      </c>
      <c r="AG62">
        <f t="shared" si="33"/>
        <v>1</v>
      </c>
      <c r="AH62">
        <f t="shared" si="34"/>
        <v>1</v>
      </c>
      <c r="AI62">
        <f t="shared" si="35"/>
        <v>1</v>
      </c>
      <c r="AJ62">
        <f t="shared" si="36"/>
        <v>1</v>
      </c>
      <c r="AK62">
        <f t="shared" si="37"/>
        <v>1</v>
      </c>
      <c r="AL62">
        <f t="shared" si="38"/>
        <v>1</v>
      </c>
      <c r="AM62">
        <f t="shared" si="39"/>
        <v>1</v>
      </c>
      <c r="AN62">
        <f t="shared" si="40"/>
        <v>1</v>
      </c>
      <c r="AO62">
        <f t="shared" si="41"/>
        <v>1</v>
      </c>
      <c r="AP62">
        <f t="shared" si="42"/>
        <v>1</v>
      </c>
      <c r="AQ62">
        <f t="shared" si="43"/>
        <v>0</v>
      </c>
      <c r="AR62">
        <f t="shared" si="44"/>
        <v>0</v>
      </c>
      <c r="AS62">
        <f t="shared" si="45"/>
        <v>1</v>
      </c>
      <c r="AT62">
        <f t="shared" si="46"/>
        <v>1</v>
      </c>
      <c r="AU62">
        <f t="shared" si="47"/>
        <v>0</v>
      </c>
      <c r="AV62">
        <f t="shared" si="22"/>
        <v>1</v>
      </c>
      <c r="AW62">
        <f t="shared" si="23"/>
        <v>1</v>
      </c>
      <c r="AY62">
        <f t="shared" si="26"/>
        <v>1</v>
      </c>
      <c r="AZ62" t="b">
        <f t="shared" si="48"/>
        <v>1</v>
      </c>
    </row>
    <row r="63" spans="1:52" x14ac:dyDescent="0.25">
      <c r="A63" s="64" t="str">
        <f>'Table 2 - Final Demand 1997'!A67</f>
        <v>CPA_H493_5</v>
      </c>
      <c r="B63" s="64" t="str">
        <f>'Table 2 - Final Demand 1997'!B67</f>
        <v xml:space="preserve">Land transport services and transport services via pipelines, excluding rail transport     </v>
      </c>
      <c r="C63" s="144">
        <f>IF(ISERROR('Table 2 - Final Demand 1997'!AB67),0,'Table 2 - Final Demand 1997'!AB67)</f>
        <v>7.3706896551724133E-2</v>
      </c>
      <c r="D63" s="144">
        <f>IF(ISERROR('Table 2 - Final Demand 1998'!AB67),0,'Table 2 - Final Demand 1998'!AB67)</f>
        <v>7.8731186664268149E-2</v>
      </c>
      <c r="E63" s="144">
        <f>IF(ISERROR('Table 2 - Final Demand 1999'!AB67),0,'Table 2 - Final Demand 1999'!AB67)</f>
        <v>7.9106177056646743E-2</v>
      </c>
      <c r="F63" s="144">
        <f>IF(ISERROR('Table 2 - Final Demand 2000'!AB67),0,'Table 2 - Final Demand 2000'!AB67)</f>
        <v>7.9472329472329475E-2</v>
      </c>
      <c r="G63" s="144">
        <f>IF(ISERROR('Table 2 - Final Demand 2001'!AB67),0,'Table 2 - Final Demand 2001'!AB67)</f>
        <v>7.7920414072308916E-2</v>
      </c>
      <c r="H63" s="144">
        <f>IF(ISERROR('Table 2 - Final Demand 2002'!AB67),0,'Table 2 - Final Demand 2002'!AB67)</f>
        <v>8.8399738074850145E-2</v>
      </c>
      <c r="I63" s="144">
        <f>IF(ISERROR('Table 2 - Final Demand 2003'!AB67),0,'Table 2 - Final Demand 2003'!AB67)</f>
        <v>9.0122795049215471E-2</v>
      </c>
      <c r="J63" s="144">
        <f>IF(ISERROR('Table 2 - Final Demand 2004'!AB67),0,'Table 2 - Final Demand 2004'!AB67)</f>
        <v>9.3662606057733327E-2</v>
      </c>
      <c r="K63" s="144">
        <f>IF(ISERROR('Table 2 - Final Demand 2005'!AB67),0,'Table 2 - Final Demand 2005'!AB67)</f>
        <v>9.5952882940691167E-2</v>
      </c>
      <c r="L63" s="144">
        <f>IF(ISERROR('Table 2 - Final Demand 2006'!AB67),0,'Table 2 - Final Demand 2006'!AB67)</f>
        <v>0.1021390727020907</v>
      </c>
      <c r="M63" s="144">
        <f>IF(ISERROR('Table 2 - Final Demand 2007'!AB67),0,'Table 2 - Final Demand 2007'!AB67)</f>
        <v>9.9533340246811153E-2</v>
      </c>
      <c r="N63" s="144">
        <f>IF(ISERROR('Table 2 - Final Demand 2008'!AB67),0,'Table 2 - Final Demand 2008'!AB67)</f>
        <v>9.691656836024895E-2</v>
      </c>
      <c r="O63" s="144">
        <f>IF(ISERROR('Table 2 - Final Demand 2009'!AB67),0,'Table 2 - Final Demand 2009'!AB67)</f>
        <v>9.6581140780396507E-2</v>
      </c>
      <c r="P63" s="144">
        <f>IF(ISERROR('Table 2 - Final Demand 2010'!AB67),0,'Table 2 - Final Demand 2010'!AB67)</f>
        <v>9.6823574435514731E-2</v>
      </c>
      <c r="Q63" s="144">
        <f>IF(ISERROR('Table 2 - Final Demand 2011'!AB67),0,'Table 2 - Final Demand 2011'!AB67)</f>
        <v>9.6629447980799338E-2</v>
      </c>
      <c r="R63" s="144">
        <f>IF(ISERROR('Table 2 - Final Demand 2012'!AB67),0,'Table 2 - Final Demand 2012'!AB67)</f>
        <v>9.5303923561699533E-2</v>
      </c>
      <c r="S63" s="144">
        <f>IF(ISERROR('Table 2 - Final Demand 2013'!AB67),0,'Table 2 - Final Demand 2013'!AB67)</f>
        <v>9.9647982669916063E-2</v>
      </c>
      <c r="T63" s="144">
        <f>IF(ISERROR('Table 2 - Final Demand 2014'!AB67),0,'Table 2 - Final Demand 2014'!AB67)</f>
        <v>0.10343788264104738</v>
      </c>
      <c r="U63" s="144">
        <f>IF(ISERROR('Table 2 - Final Demand 2015'!AB67),0,'Table 2 - Final Demand 2015'!AB67)</f>
        <v>0.10364490161001789</v>
      </c>
      <c r="V63" s="144">
        <f>IF(ISERROR('Table 2 - Final Demand 2016'!AB67),0,'Table 2 - Final Demand 2016'!AB67)</f>
        <v>0.10902911729585744</v>
      </c>
      <c r="W63" s="144">
        <f>IF(ISERROR('Table 2 - Final Demand 2017'!AB67),0,'Table 2 - Final Demand 2017'!AB67)</f>
        <v>0.11555089267948555</v>
      </c>
      <c r="X63" s="144">
        <f>IF(ISERROR('Table 2 - Final Demand 2018'!AB67),0,'Table 2 - Final Demand 2018'!AB67)</f>
        <v>0.11753751010225236</v>
      </c>
      <c r="Y63" s="144">
        <f t="shared" si="25"/>
        <v>9.4993199136632053E-2</v>
      </c>
      <c r="Z63" s="82">
        <f t="shared" si="27"/>
        <v>0</v>
      </c>
      <c r="AB63">
        <f t="shared" si="28"/>
        <v>0</v>
      </c>
      <c r="AC63">
        <f t="shared" si="29"/>
        <v>0</v>
      </c>
      <c r="AD63">
        <f t="shared" si="30"/>
        <v>0</v>
      </c>
      <c r="AE63">
        <f t="shared" si="31"/>
        <v>0</v>
      </c>
      <c r="AF63">
        <f t="shared" si="32"/>
        <v>0</v>
      </c>
      <c r="AG63">
        <f t="shared" si="33"/>
        <v>0</v>
      </c>
      <c r="AH63">
        <f t="shared" si="34"/>
        <v>0</v>
      </c>
      <c r="AI63">
        <f t="shared" si="35"/>
        <v>0</v>
      </c>
      <c r="AJ63">
        <f t="shared" si="36"/>
        <v>0</v>
      </c>
      <c r="AK63">
        <f t="shared" si="37"/>
        <v>1</v>
      </c>
      <c r="AL63">
        <f t="shared" si="38"/>
        <v>0</v>
      </c>
      <c r="AM63">
        <f t="shared" si="39"/>
        <v>0</v>
      </c>
      <c r="AN63">
        <f t="shared" si="40"/>
        <v>0</v>
      </c>
      <c r="AO63">
        <f t="shared" si="41"/>
        <v>0</v>
      </c>
      <c r="AP63">
        <f t="shared" si="42"/>
        <v>0</v>
      </c>
      <c r="AQ63">
        <f t="shared" si="43"/>
        <v>0</v>
      </c>
      <c r="AR63">
        <f t="shared" si="44"/>
        <v>0</v>
      </c>
      <c r="AS63">
        <f t="shared" si="45"/>
        <v>1</v>
      </c>
      <c r="AT63">
        <f t="shared" si="46"/>
        <v>1</v>
      </c>
      <c r="AU63">
        <f t="shared" si="47"/>
        <v>1</v>
      </c>
      <c r="AV63">
        <f t="shared" si="22"/>
        <v>1</v>
      </c>
      <c r="AW63">
        <f t="shared" si="23"/>
        <v>1</v>
      </c>
      <c r="AY63">
        <f t="shared" si="26"/>
        <v>0</v>
      </c>
      <c r="AZ63" t="b">
        <f t="shared" si="48"/>
        <v>1</v>
      </c>
    </row>
    <row r="64" spans="1:52" x14ac:dyDescent="0.25">
      <c r="A64" s="64" t="str">
        <f>'Table 2 - Final Demand 1997'!A68</f>
        <v>CPA_H50</v>
      </c>
      <c r="B64" s="64" t="str">
        <f>'Table 2 - Final Demand 1997'!B68</f>
        <v xml:space="preserve">Water transport services             </v>
      </c>
      <c r="C64" s="144">
        <f>IF(ISERROR('Table 2 - Final Demand 1997'!AB68),0,'Table 2 - Final Demand 1997'!AB68)</f>
        <v>0.80584168195287142</v>
      </c>
      <c r="D64" s="144">
        <f>IF(ISERROR('Table 2 - Final Demand 1998'!AB68),0,'Table 2 - Final Demand 1998'!AB68)</f>
        <v>0.80030959752321984</v>
      </c>
      <c r="E64" s="144">
        <f>IF(ISERROR('Table 2 - Final Demand 1999'!AB68),0,'Table 2 - Final Demand 1999'!AB68)</f>
        <v>0.78428650749583562</v>
      </c>
      <c r="F64" s="144">
        <f>IF(ISERROR('Table 2 - Final Demand 2000'!AB68),0,'Table 2 - Final Demand 2000'!AB68)</f>
        <v>0.7735317779565567</v>
      </c>
      <c r="G64" s="144">
        <f>IF(ISERROR('Table 2 - Final Demand 2001'!AB68),0,'Table 2 - Final Demand 2001'!AB68)</f>
        <v>0.7880315367713584</v>
      </c>
      <c r="H64" s="144">
        <f>IF(ISERROR('Table 2 - Final Demand 2002'!AB68),0,'Table 2 - Final Demand 2002'!AB68)</f>
        <v>0.76848225940429571</v>
      </c>
      <c r="I64" s="144">
        <f>IF(ISERROR('Table 2 - Final Demand 2003'!AB68),0,'Table 2 - Final Demand 2003'!AB68)</f>
        <v>0.78739435902657573</v>
      </c>
      <c r="J64" s="144">
        <f>IF(ISERROR('Table 2 - Final Demand 2004'!AB68),0,'Table 2 - Final Demand 2004'!AB68)</f>
        <v>0.80065359477124187</v>
      </c>
      <c r="K64" s="144">
        <f>IF(ISERROR('Table 2 - Final Demand 2005'!AB68),0,'Table 2 - Final Demand 2005'!AB68)</f>
        <v>0.80125973810707773</v>
      </c>
      <c r="L64" s="144">
        <f>IF(ISERROR('Table 2 - Final Demand 2006'!AB68),0,'Table 2 - Final Demand 2006'!AB68)</f>
        <v>0.75525624178712225</v>
      </c>
      <c r="M64" s="144">
        <f>IF(ISERROR('Table 2 - Final Demand 2007'!AB68),0,'Table 2 - Final Demand 2007'!AB68)</f>
        <v>0.71843207660083785</v>
      </c>
      <c r="N64" s="144">
        <f>IF(ISERROR('Table 2 - Final Demand 2008'!AB68),0,'Table 2 - Final Demand 2008'!AB68)</f>
        <v>0.72011173184357546</v>
      </c>
      <c r="O64" s="144">
        <f>IF(ISERROR('Table 2 - Final Demand 2009'!AB68),0,'Table 2 - Final Demand 2009'!AB68)</f>
        <v>0.73071587125416204</v>
      </c>
      <c r="P64" s="144">
        <f>IF(ISERROR('Table 2 - Final Demand 2010'!AB68),0,'Table 2 - Final Demand 2010'!AB68)</f>
        <v>0.72213044340183707</v>
      </c>
      <c r="Q64" s="144">
        <f>IF(ISERROR('Table 2 - Final Demand 2011'!AB68),0,'Table 2 - Final Demand 2011'!AB68)</f>
        <v>0.71444816476088191</v>
      </c>
      <c r="R64" s="144">
        <f>IF(ISERROR('Table 2 - Final Demand 2012'!AB68),0,'Table 2 - Final Demand 2012'!AB68)</f>
        <v>0.67117567488090335</v>
      </c>
      <c r="S64" s="144">
        <f>IF(ISERROR('Table 2 - Final Demand 2013'!AB68),0,'Table 2 - Final Demand 2013'!AB68)</f>
        <v>0.63959040441810966</v>
      </c>
      <c r="T64" s="144">
        <f>IF(ISERROR('Table 2 - Final Demand 2014'!AB68),0,'Table 2 - Final Demand 2014'!AB68)</f>
        <v>0.60708616780045355</v>
      </c>
      <c r="U64" s="144">
        <f>IF(ISERROR('Table 2 - Final Demand 2015'!AB68),0,'Table 2 - Final Demand 2015'!AB68)</f>
        <v>0.57756807458359394</v>
      </c>
      <c r="V64" s="144">
        <f>IF(ISERROR('Table 2 - Final Demand 2016'!AB68),0,'Table 2 - Final Demand 2016'!AB68)</f>
        <v>0.57625721352019788</v>
      </c>
      <c r="W64" s="144">
        <f>IF(ISERROR('Table 2 - Final Demand 2017'!AB68),0,'Table 2 - Final Demand 2017'!AB68)</f>
        <v>0.581294331115632</v>
      </c>
      <c r="X64" s="144">
        <f>IF(ISERROR('Table 2 - Final Demand 2018'!AB68),0,'Table 2 - Final Demand 2018'!AB68)</f>
        <v>0.57885098367517784</v>
      </c>
      <c r="Y64" s="144">
        <f t="shared" si="25"/>
        <v>0.7137594742114326</v>
      </c>
      <c r="Z64" s="82">
        <f t="shared" si="27"/>
        <v>1</v>
      </c>
      <c r="AB64">
        <f t="shared" si="28"/>
        <v>1</v>
      </c>
      <c r="AC64">
        <f t="shared" si="29"/>
        <v>1</v>
      </c>
      <c r="AD64">
        <f t="shared" si="30"/>
        <v>1</v>
      </c>
      <c r="AE64">
        <f t="shared" si="31"/>
        <v>1</v>
      </c>
      <c r="AF64">
        <f t="shared" si="32"/>
        <v>1</v>
      </c>
      <c r="AG64">
        <f t="shared" si="33"/>
        <v>1</v>
      </c>
      <c r="AH64">
        <f t="shared" si="34"/>
        <v>1</v>
      </c>
      <c r="AI64">
        <f t="shared" si="35"/>
        <v>1</v>
      </c>
      <c r="AJ64">
        <f t="shared" si="36"/>
        <v>1</v>
      </c>
      <c r="AK64">
        <f t="shared" si="37"/>
        <v>1</v>
      </c>
      <c r="AL64">
        <f t="shared" si="38"/>
        <v>1</v>
      </c>
      <c r="AM64">
        <f t="shared" si="39"/>
        <v>1</v>
      </c>
      <c r="AN64">
        <f t="shared" si="40"/>
        <v>1</v>
      </c>
      <c r="AO64">
        <f t="shared" si="41"/>
        <v>1</v>
      </c>
      <c r="AP64">
        <f t="shared" si="42"/>
        <v>1</v>
      </c>
      <c r="AQ64">
        <f t="shared" si="43"/>
        <v>1</v>
      </c>
      <c r="AR64">
        <f t="shared" si="44"/>
        <v>1</v>
      </c>
      <c r="AS64">
        <f t="shared" si="45"/>
        <v>1</v>
      </c>
      <c r="AT64">
        <f t="shared" si="46"/>
        <v>1</v>
      </c>
      <c r="AU64">
        <f t="shared" si="47"/>
        <v>1</v>
      </c>
      <c r="AV64">
        <f t="shared" si="22"/>
        <v>1</v>
      </c>
      <c r="AW64">
        <f t="shared" si="23"/>
        <v>1</v>
      </c>
      <c r="AY64">
        <f t="shared" si="26"/>
        <v>1</v>
      </c>
      <c r="AZ64" t="b">
        <f t="shared" si="48"/>
        <v>1</v>
      </c>
    </row>
    <row r="65" spans="1:261" x14ac:dyDescent="0.25">
      <c r="A65" s="64" t="str">
        <f>'Table 2 - Final Demand 1997'!A69</f>
        <v>CPA_H51</v>
      </c>
      <c r="B65" s="64" t="str">
        <f>'Table 2 - Final Demand 1997'!B69</f>
        <v xml:space="preserve">Air transport services             </v>
      </c>
      <c r="C65" s="144">
        <f>IF(ISERROR('Table 2 - Final Demand 1997'!AB69),0,'Table 2 - Final Demand 1997'!AB69)</f>
        <v>0.56415657363524663</v>
      </c>
      <c r="D65" s="144">
        <f>IF(ISERROR('Table 2 - Final Demand 1998'!AB69),0,'Table 2 - Final Demand 1998'!AB69)</f>
        <v>0.57477477477477479</v>
      </c>
      <c r="E65" s="144">
        <f>IF(ISERROR('Table 2 - Final Demand 1999'!AB69),0,'Table 2 - Final Demand 1999'!AB69)</f>
        <v>0.57248627938283114</v>
      </c>
      <c r="F65" s="144">
        <f>IF(ISERROR('Table 2 - Final Demand 2000'!AB69),0,'Table 2 - Final Demand 2000'!AB69)</f>
        <v>0.59786671983252759</v>
      </c>
      <c r="G65" s="144">
        <f>IF(ISERROR('Table 2 - Final Demand 2001'!AB69),0,'Table 2 - Final Demand 2001'!AB69)</f>
        <v>0.5822017458777885</v>
      </c>
      <c r="H65" s="144">
        <f>IF(ISERROR('Table 2 - Final Demand 2002'!AB69),0,'Table 2 - Final Demand 2002'!AB69)</f>
        <v>0.6005624466428966</v>
      </c>
      <c r="I65" s="144">
        <f>IF(ISERROR('Table 2 - Final Demand 2003'!AB69),0,'Table 2 - Final Demand 2003'!AB69)</f>
        <v>0.59592148622188257</v>
      </c>
      <c r="J65" s="144">
        <f>IF(ISERROR('Table 2 - Final Demand 2004'!AB69),0,'Table 2 - Final Demand 2004'!AB69)</f>
        <v>0.59311586051743537</v>
      </c>
      <c r="K65" s="144">
        <f>IF(ISERROR('Table 2 - Final Demand 2005'!AB69),0,'Table 2 - Final Demand 2005'!AB69)</f>
        <v>0.58821817577118152</v>
      </c>
      <c r="L65" s="144">
        <f>IF(ISERROR('Table 2 - Final Demand 2006'!AB69),0,'Table 2 - Final Demand 2006'!AB69)</f>
        <v>0.59066184936673682</v>
      </c>
      <c r="M65" s="144">
        <f>IF(ISERROR('Table 2 - Final Demand 2007'!AB69),0,'Table 2 - Final Demand 2007'!AB69)</f>
        <v>0.56392172059678358</v>
      </c>
      <c r="N65" s="144">
        <f>IF(ISERROR('Table 2 - Final Demand 2008'!AB69),0,'Table 2 - Final Demand 2008'!AB69)</f>
        <v>0.55225013555033431</v>
      </c>
      <c r="O65" s="144">
        <f>IF(ISERROR('Table 2 - Final Demand 2009'!AB69),0,'Table 2 - Final Demand 2009'!AB69)</f>
        <v>0.54578465424692135</v>
      </c>
      <c r="P65" s="144">
        <f>IF(ISERROR('Table 2 - Final Demand 2010'!AB69),0,'Table 2 - Final Demand 2010'!AB69)</f>
        <v>0.56490151132522626</v>
      </c>
      <c r="Q65" s="144">
        <f>IF(ISERROR('Table 2 - Final Demand 2011'!AB69),0,'Table 2 - Final Demand 2011'!AB69)</f>
        <v>0.55288993362831862</v>
      </c>
      <c r="R65" s="144">
        <f>IF(ISERROR('Table 2 - Final Demand 2012'!AB69),0,'Table 2 - Final Demand 2012'!AB69)</f>
        <v>0.55316285329744275</v>
      </c>
      <c r="S65" s="144">
        <f>IF(ISERROR('Table 2 - Final Demand 2013'!AB69),0,'Table 2 - Final Demand 2013'!AB69)</f>
        <v>0.56651888186649058</v>
      </c>
      <c r="T65" s="144">
        <f>IF(ISERROR('Table 2 - Final Demand 2014'!AB69),0,'Table 2 - Final Demand 2014'!AB69)</f>
        <v>0.58354624425140522</v>
      </c>
      <c r="U65" s="144">
        <f>IF(ISERROR('Table 2 - Final Demand 2015'!AB69),0,'Table 2 - Final Demand 2015'!AB69)</f>
        <v>0.58566403812333356</v>
      </c>
      <c r="V65" s="144">
        <f>IF(ISERROR('Table 2 - Final Demand 2016'!AB69),0,'Table 2 - Final Demand 2016'!AB69)</f>
        <v>0.58747258771929822</v>
      </c>
      <c r="W65" s="144">
        <f>IF(ISERROR('Table 2 - Final Demand 2017'!AB69),0,'Table 2 - Final Demand 2017'!AB69)</f>
        <v>0.58788472744609843</v>
      </c>
      <c r="X65" s="144">
        <f>IF(ISERROR('Table 2 - Final Demand 2018'!AB69),0,'Table 2 - Final Demand 2018'!AB69)</f>
        <v>0.57910813931114102</v>
      </c>
      <c r="Y65" s="144">
        <f t="shared" si="25"/>
        <v>0.57650324269936803</v>
      </c>
      <c r="Z65" s="82">
        <f t="shared" si="27"/>
        <v>1</v>
      </c>
      <c r="AB65">
        <f t="shared" si="28"/>
        <v>1</v>
      </c>
      <c r="AC65">
        <f t="shared" si="29"/>
        <v>1</v>
      </c>
      <c r="AD65">
        <f t="shared" si="30"/>
        <v>1</v>
      </c>
      <c r="AE65">
        <f t="shared" si="31"/>
        <v>1</v>
      </c>
      <c r="AF65">
        <f t="shared" si="32"/>
        <v>1</v>
      </c>
      <c r="AG65">
        <f t="shared" si="33"/>
        <v>1</v>
      </c>
      <c r="AH65">
        <f t="shared" si="34"/>
        <v>1</v>
      </c>
      <c r="AI65">
        <f t="shared" si="35"/>
        <v>1</v>
      </c>
      <c r="AJ65">
        <f t="shared" si="36"/>
        <v>1</v>
      </c>
      <c r="AK65">
        <f t="shared" si="37"/>
        <v>1</v>
      </c>
      <c r="AL65">
        <f t="shared" si="38"/>
        <v>1</v>
      </c>
      <c r="AM65">
        <f t="shared" si="39"/>
        <v>1</v>
      </c>
      <c r="AN65">
        <f t="shared" si="40"/>
        <v>1</v>
      </c>
      <c r="AO65">
        <f t="shared" si="41"/>
        <v>1</v>
      </c>
      <c r="AP65">
        <f t="shared" si="42"/>
        <v>1</v>
      </c>
      <c r="AQ65">
        <f t="shared" si="43"/>
        <v>1</v>
      </c>
      <c r="AR65">
        <f t="shared" si="44"/>
        <v>1</v>
      </c>
      <c r="AS65">
        <f t="shared" si="45"/>
        <v>1</v>
      </c>
      <c r="AT65">
        <f t="shared" si="46"/>
        <v>1</v>
      </c>
      <c r="AU65">
        <f t="shared" si="47"/>
        <v>1</v>
      </c>
      <c r="AV65">
        <f t="shared" si="22"/>
        <v>1</v>
      </c>
      <c r="AW65">
        <f t="shared" si="23"/>
        <v>1</v>
      </c>
      <c r="AY65">
        <f t="shared" si="26"/>
        <v>1</v>
      </c>
      <c r="AZ65" t="b">
        <f t="shared" si="48"/>
        <v>1</v>
      </c>
    </row>
    <row r="66" spans="1:261" x14ac:dyDescent="0.25">
      <c r="A66" s="64" t="str">
        <f>'Table 2 - Final Demand 1997'!A70</f>
        <v>CPA_H52</v>
      </c>
      <c r="B66" s="64" t="str">
        <f>'Table 2 - Final Demand 1997'!B70</f>
        <v xml:space="preserve">Warehousing and support services for transportation          </v>
      </c>
      <c r="C66" s="144">
        <f>IF(ISERROR('Table 2 - Final Demand 1997'!AB70),0,'Table 2 - Final Demand 1997'!AB70)</f>
        <v>0.10578408651989185</v>
      </c>
      <c r="D66" s="144">
        <f>IF(ISERROR('Table 2 - Final Demand 1998'!AB70),0,'Table 2 - Final Demand 1998'!AB70)</f>
        <v>0.1106982031215844</v>
      </c>
      <c r="E66" s="144">
        <f>IF(ISERROR('Table 2 - Final Demand 1999'!AB70),0,'Table 2 - Final Demand 1999'!AB70)</f>
        <v>0.11265458241572082</v>
      </c>
      <c r="F66" s="144">
        <f>IF(ISERROR('Table 2 - Final Demand 2000'!AB70),0,'Table 2 - Final Demand 2000'!AB70)</f>
        <v>0.11937844281838363</v>
      </c>
      <c r="G66" s="144">
        <f>IF(ISERROR('Table 2 - Final Demand 2001'!AB70),0,'Table 2 - Final Demand 2001'!AB70)</f>
        <v>0.11219070846937572</v>
      </c>
      <c r="H66" s="144">
        <f>IF(ISERROR('Table 2 - Final Demand 2002'!AB70),0,'Table 2 - Final Demand 2002'!AB70)</f>
        <v>0.10622125945350207</v>
      </c>
      <c r="I66" s="144">
        <f>IF(ISERROR('Table 2 - Final Demand 2003'!AB70),0,'Table 2 - Final Demand 2003'!AB70)</f>
        <v>9.5499675867480982E-2</v>
      </c>
      <c r="J66" s="144">
        <f>IF(ISERROR('Table 2 - Final Demand 2004'!AB70),0,'Table 2 - Final Demand 2004'!AB70)</f>
        <v>9.6042024580414956E-2</v>
      </c>
      <c r="K66" s="144">
        <f>IF(ISERROR('Table 2 - Final Demand 2005'!AB70),0,'Table 2 - Final Demand 2005'!AB70)</f>
        <v>9.6542685971043429E-2</v>
      </c>
      <c r="L66" s="144">
        <f>IF(ISERROR('Table 2 - Final Demand 2006'!AB70),0,'Table 2 - Final Demand 2006'!AB70)</f>
        <v>0.10455723212924858</v>
      </c>
      <c r="M66" s="144">
        <f>IF(ISERROR('Table 2 - Final Demand 2007'!AB70),0,'Table 2 - Final Demand 2007'!AB70)</f>
        <v>0.10775279887144701</v>
      </c>
      <c r="N66" s="144">
        <f>IF(ISERROR('Table 2 - Final Demand 2008'!AB70),0,'Table 2 - Final Demand 2008'!AB70)</f>
        <v>0.11531766753698869</v>
      </c>
      <c r="O66" s="144">
        <f>IF(ISERROR('Table 2 - Final Demand 2009'!AB70),0,'Table 2 - Final Demand 2009'!AB70)</f>
        <v>0.11408567991857632</v>
      </c>
      <c r="P66" s="144">
        <f>IF(ISERROR('Table 2 - Final Demand 2010'!AB70),0,'Table 2 - Final Demand 2010'!AB70)</f>
        <v>0.11506409285129852</v>
      </c>
      <c r="Q66" s="144">
        <f>IF(ISERROR('Table 2 - Final Demand 2011'!AB70),0,'Table 2 - Final Demand 2011'!AB70)</f>
        <v>0.12765506807866869</v>
      </c>
      <c r="R66" s="144">
        <f>IF(ISERROR('Table 2 - Final Demand 2012'!AB70),0,'Table 2 - Final Demand 2012'!AB70)</f>
        <v>0.13166583876340474</v>
      </c>
      <c r="S66" s="144">
        <f>IF(ISERROR('Table 2 - Final Demand 2013'!AB70),0,'Table 2 - Final Demand 2013'!AB70)</f>
        <v>0.13017360154312482</v>
      </c>
      <c r="T66" s="144">
        <f>IF(ISERROR('Table 2 - Final Demand 2014'!AB70),0,'Table 2 - Final Demand 2014'!AB70)</f>
        <v>0.10711209217185313</v>
      </c>
      <c r="U66" s="144">
        <f>IF(ISERROR('Table 2 - Final Demand 2015'!AB70),0,'Table 2 - Final Demand 2015'!AB70)</f>
        <v>9.8529068409992995E-2</v>
      </c>
      <c r="V66" s="144">
        <f>IF(ISERROR('Table 2 - Final Demand 2016'!AB70),0,'Table 2 - Final Demand 2016'!AB70)</f>
        <v>0.10476307089506551</v>
      </c>
      <c r="W66" s="144">
        <f>IF(ISERROR('Table 2 - Final Demand 2017'!AB70),0,'Table 2 - Final Demand 2017'!AB70)</f>
        <v>0.11001877053026748</v>
      </c>
      <c r="X66" s="144">
        <f>IF(ISERROR('Table 2 - Final Demand 2018'!AB70),0,'Table 2 - Final Demand 2018'!AB70)</f>
        <v>0.10708050876278141</v>
      </c>
      <c r="Y66" s="144">
        <f t="shared" si="25"/>
        <v>0.11039941634909617</v>
      </c>
      <c r="Z66" s="82">
        <f t="shared" si="27"/>
        <v>1</v>
      </c>
      <c r="AB66">
        <f t="shared" ref="AB66:AB77" si="49">IF(C66&gt;0.1,1,0)</f>
        <v>1</v>
      </c>
      <c r="AC66">
        <f t="shared" ref="AC66:AC77" si="50">IF(D66&gt;0.1,1,0)</f>
        <v>1</v>
      </c>
      <c r="AD66">
        <f t="shared" ref="AD66:AD77" si="51">IF(E66&gt;0.1,1,0)</f>
        <v>1</v>
      </c>
      <c r="AE66">
        <f t="shared" ref="AE66:AE77" si="52">IF(F66&gt;0.1,1,0)</f>
        <v>1</v>
      </c>
      <c r="AF66">
        <f t="shared" ref="AF66:AF77" si="53">IF(G66&gt;0.1,1,0)</f>
        <v>1</v>
      </c>
      <c r="AG66">
        <f t="shared" ref="AG66:AG77" si="54">IF(H66&gt;0.1,1,0)</f>
        <v>1</v>
      </c>
      <c r="AH66">
        <f t="shared" ref="AH66:AH77" si="55">IF(I66&gt;0.1,1,0)</f>
        <v>0</v>
      </c>
      <c r="AI66">
        <f t="shared" ref="AI66:AI77" si="56">IF(J66&gt;0.1,1,0)</f>
        <v>0</v>
      </c>
      <c r="AJ66">
        <f t="shared" ref="AJ66:AJ77" si="57">IF(K66&gt;0.1,1,0)</f>
        <v>0</v>
      </c>
      <c r="AK66">
        <f t="shared" ref="AK66:AK77" si="58">IF(L66&gt;0.1,1,0)</f>
        <v>1</v>
      </c>
      <c r="AL66">
        <f t="shared" ref="AL66:AL77" si="59">IF(M66&gt;0.1,1,0)</f>
        <v>1</v>
      </c>
      <c r="AM66">
        <f t="shared" ref="AM66:AM77" si="60">IF(N66&gt;0.1,1,0)</f>
        <v>1</v>
      </c>
      <c r="AN66">
        <f t="shared" ref="AN66:AN77" si="61">IF(O66&gt;0.1,1,0)</f>
        <v>1</v>
      </c>
      <c r="AO66">
        <f t="shared" ref="AO66:AO77" si="62">IF(P66&gt;0.1,1,0)</f>
        <v>1</v>
      </c>
      <c r="AP66">
        <f t="shared" ref="AP66:AP77" si="63">IF(Q66&gt;0.1,1,0)</f>
        <v>1</v>
      </c>
      <c r="AQ66">
        <f t="shared" ref="AQ66:AQ77" si="64">IF(R66&gt;0.1,1,0)</f>
        <v>1</v>
      </c>
      <c r="AR66">
        <f t="shared" ref="AR66:AR77" si="65">IF(S66&gt;0.1,1,0)</f>
        <v>1</v>
      </c>
      <c r="AS66">
        <f t="shared" ref="AS66:AS77" si="66">IF(T66&gt;0.1,1,0)</f>
        <v>1</v>
      </c>
      <c r="AT66">
        <f t="shared" ref="AT66:AT77" si="67">IF(U66&gt;0.1,1,0)</f>
        <v>0</v>
      </c>
      <c r="AU66">
        <f t="shared" ref="AU66:AU77" si="68">IF(V66&gt;0.1,1,0)</f>
        <v>1</v>
      </c>
      <c r="AV66">
        <f t="shared" ref="AV66:AV108" si="69">IF(W66&gt;0.1,1,0)</f>
        <v>1</v>
      </c>
      <c r="AW66">
        <f t="shared" ref="AW66:AW108" si="70">IF(X66&gt;0.1,1,0)</f>
        <v>1</v>
      </c>
      <c r="AY66">
        <f t="shared" si="26"/>
        <v>1</v>
      </c>
      <c r="AZ66" t="b">
        <f t="shared" ref="AZ66:AZ97" si="71">AY66=Z66</f>
        <v>1</v>
      </c>
    </row>
    <row r="67" spans="1:261" x14ac:dyDescent="0.25">
      <c r="A67" s="64" t="str">
        <f>'Table 2 - Final Demand 1997'!A71</f>
        <v>CPA_H53</v>
      </c>
      <c r="B67" s="64" t="str">
        <f>'Table 2 - Final Demand 1997'!B71</f>
        <v xml:space="preserve">Postal and courier services            </v>
      </c>
      <c r="C67" s="144">
        <f>IF(ISERROR('Table 2 - Final Demand 1997'!AB71),0,'Table 2 - Final Demand 1997'!AB71)</f>
        <v>5.3164991840590911E-2</v>
      </c>
      <c r="D67" s="144">
        <f>IF(ISERROR('Table 2 - Final Demand 1998'!AB71),0,'Table 2 - Final Demand 1998'!AB71)</f>
        <v>5.75312940396253E-2</v>
      </c>
      <c r="E67" s="144">
        <f>IF(ISERROR('Table 2 - Final Demand 1999'!AB71),0,'Table 2 - Final Demand 1999'!AB71)</f>
        <v>6.0736340186039239E-2</v>
      </c>
      <c r="F67" s="144">
        <f>IF(ISERROR('Table 2 - Final Demand 2000'!AB71),0,'Table 2 - Final Demand 2000'!AB71)</f>
        <v>6.7371507948757528E-2</v>
      </c>
      <c r="G67" s="144">
        <f>IF(ISERROR('Table 2 - Final Demand 2001'!AB71),0,'Table 2 - Final Demand 2001'!AB71)</f>
        <v>6.2867940984083145E-2</v>
      </c>
      <c r="H67" s="144">
        <f>IF(ISERROR('Table 2 - Final Demand 2002'!AB71),0,'Table 2 - Final Demand 2002'!AB71)</f>
        <v>6.7096483994302417E-2</v>
      </c>
      <c r="I67" s="144">
        <f>IF(ISERROR('Table 2 - Final Demand 2003'!AB71),0,'Table 2 - Final Demand 2003'!AB71)</f>
        <v>6.5164393490149575E-2</v>
      </c>
      <c r="J67" s="144">
        <f>IF(ISERROR('Table 2 - Final Demand 2004'!AB71),0,'Table 2 - Final Demand 2004'!AB71)</f>
        <v>7.9522096608427545E-2</v>
      </c>
      <c r="K67" s="144">
        <f>IF(ISERROR('Table 2 - Final Demand 2005'!AB71),0,'Table 2 - Final Demand 2005'!AB71)</f>
        <v>7.8449440963263298E-2</v>
      </c>
      <c r="L67" s="144">
        <f>IF(ISERROR('Table 2 - Final Demand 2006'!AB71),0,'Table 2 - Final Demand 2006'!AB71)</f>
        <v>7.3477127281346297E-2</v>
      </c>
      <c r="M67" s="144">
        <f>IF(ISERROR('Table 2 - Final Demand 2007'!AB71),0,'Table 2 - Final Demand 2007'!AB71)</f>
        <v>7.9352365695978033E-2</v>
      </c>
      <c r="N67" s="144">
        <f>IF(ISERROR('Table 2 - Final Demand 2008'!AB71),0,'Table 2 - Final Demand 2008'!AB71)</f>
        <v>8.290183981491682E-2</v>
      </c>
      <c r="O67" s="144">
        <f>IF(ISERROR('Table 2 - Final Demand 2009'!AB71),0,'Table 2 - Final Demand 2009'!AB71)</f>
        <v>9.285294274870369E-2</v>
      </c>
      <c r="P67" s="144">
        <f>IF(ISERROR('Table 2 - Final Demand 2010'!AB71),0,'Table 2 - Final Demand 2010'!AB71)</f>
        <v>8.9591302597141126E-2</v>
      </c>
      <c r="Q67" s="144">
        <f>IF(ISERROR('Table 2 - Final Demand 2011'!AB71),0,'Table 2 - Final Demand 2011'!AB71)</f>
        <v>8.1735201917757697E-2</v>
      </c>
      <c r="R67" s="144">
        <f>IF(ISERROR('Table 2 - Final Demand 2012'!AB71),0,'Table 2 - Final Demand 2012'!AB71)</f>
        <v>8.895581426709219E-2</v>
      </c>
      <c r="S67" s="144">
        <f>IF(ISERROR('Table 2 - Final Demand 2013'!AB71),0,'Table 2 - Final Demand 2013'!AB71)</f>
        <v>9.7848187055235514E-2</v>
      </c>
      <c r="T67" s="144">
        <f>IF(ISERROR('Table 2 - Final Demand 2014'!AB71),0,'Table 2 - Final Demand 2014'!AB71)</f>
        <v>9.8340300484251478E-2</v>
      </c>
      <c r="U67" s="144">
        <f>IF(ISERROR('Table 2 - Final Demand 2015'!AB71),0,'Table 2 - Final Demand 2015'!AB71)</f>
        <v>0.12054452454790769</v>
      </c>
      <c r="V67" s="144">
        <f>IF(ISERROR('Table 2 - Final Demand 2016'!AB71),0,'Table 2 - Final Demand 2016'!AB71)</f>
        <v>0.11982825917252146</v>
      </c>
      <c r="W67" s="144">
        <f>IF(ISERROR('Table 2 - Final Demand 2017'!AB71),0,'Table 2 - Final Demand 2017'!AB71)</f>
        <v>0.12473636637541428</v>
      </c>
      <c r="X67" s="144">
        <f>IF(ISERROR('Table 2 - Final Demand 2018'!AB71),0,'Table 2 - Final Demand 2018'!AB71)</f>
        <v>0.12844437964717889</v>
      </c>
      <c r="Y67" s="144">
        <f t="shared" ref="Y67:Y108" si="72">AVERAGE(C67:X67)</f>
        <v>8.5023322802758372E-2</v>
      </c>
      <c r="Z67" s="82">
        <f t="shared" si="27"/>
        <v>0</v>
      </c>
      <c r="AB67">
        <f t="shared" si="49"/>
        <v>0</v>
      </c>
      <c r="AC67">
        <f t="shared" si="50"/>
        <v>0</v>
      </c>
      <c r="AD67">
        <f t="shared" si="51"/>
        <v>0</v>
      </c>
      <c r="AE67">
        <f t="shared" si="52"/>
        <v>0</v>
      </c>
      <c r="AF67">
        <f t="shared" si="53"/>
        <v>0</v>
      </c>
      <c r="AG67">
        <f t="shared" si="54"/>
        <v>0</v>
      </c>
      <c r="AH67">
        <f t="shared" si="55"/>
        <v>0</v>
      </c>
      <c r="AI67">
        <f t="shared" si="56"/>
        <v>0</v>
      </c>
      <c r="AJ67">
        <f t="shared" si="57"/>
        <v>0</v>
      </c>
      <c r="AK67">
        <f t="shared" si="58"/>
        <v>0</v>
      </c>
      <c r="AL67">
        <f t="shared" si="59"/>
        <v>0</v>
      </c>
      <c r="AM67">
        <f t="shared" si="60"/>
        <v>0</v>
      </c>
      <c r="AN67">
        <f t="shared" si="61"/>
        <v>0</v>
      </c>
      <c r="AO67">
        <f t="shared" si="62"/>
        <v>0</v>
      </c>
      <c r="AP67">
        <f t="shared" si="63"/>
        <v>0</v>
      </c>
      <c r="AQ67">
        <f t="shared" si="64"/>
        <v>0</v>
      </c>
      <c r="AR67">
        <f t="shared" si="65"/>
        <v>0</v>
      </c>
      <c r="AS67">
        <f t="shared" si="66"/>
        <v>0</v>
      </c>
      <c r="AT67">
        <f t="shared" si="67"/>
        <v>1</v>
      </c>
      <c r="AU67">
        <f t="shared" si="68"/>
        <v>1</v>
      </c>
      <c r="AV67">
        <f t="shared" si="69"/>
        <v>1</v>
      </c>
      <c r="AW67">
        <f t="shared" si="70"/>
        <v>1</v>
      </c>
      <c r="AY67">
        <f t="shared" ref="AY67:AY108" si="73">ROUND(AVERAGE(AC67:AW67),0)</f>
        <v>0</v>
      </c>
      <c r="AZ67" t="b">
        <f t="shared" si="71"/>
        <v>1</v>
      </c>
    </row>
    <row r="68" spans="1:261" x14ac:dyDescent="0.25">
      <c r="A68" s="64" t="str">
        <f>'Table 2 - Final Demand 1997'!A72</f>
        <v>CPA_I55</v>
      </c>
      <c r="B68" s="64" t="str">
        <f>'Table 2 - Final Demand 1997'!B72</f>
        <v xml:space="preserve">Accommodation services              </v>
      </c>
      <c r="C68" s="144">
        <f>IF(ISERROR('Table 2 - Final Demand 1997'!AB72),0,'Table 2 - Final Demand 1997'!AB72)</f>
        <v>0.5896575821104123</v>
      </c>
      <c r="D68" s="144">
        <f>IF(ISERROR('Table 2 - Final Demand 1998'!AB72),0,'Table 2 - Final Demand 1998'!AB72)</f>
        <v>0.59752060751606417</v>
      </c>
      <c r="E68" s="144">
        <f>IF(ISERROR('Table 2 - Final Demand 1999'!AB72),0,'Table 2 - Final Demand 1999'!AB72)</f>
        <v>0.58985278014356979</v>
      </c>
      <c r="F68" s="144">
        <f>IF(ISERROR('Table 2 - Final Demand 2000'!AB72),0,'Table 2 - Final Demand 2000'!AB72)</f>
        <v>0.591323537952262</v>
      </c>
      <c r="G68" s="144">
        <f>IF(ISERROR('Table 2 - Final Demand 2001'!AB72),0,'Table 2 - Final Demand 2001'!AB72)</f>
        <v>0.57471453667105843</v>
      </c>
      <c r="H68" s="144">
        <f>IF(ISERROR('Table 2 - Final Demand 2002'!AB72),0,'Table 2 - Final Demand 2002'!AB72)</f>
        <v>0.55399518220491006</v>
      </c>
      <c r="I68" s="144">
        <f>IF(ISERROR('Table 2 - Final Demand 2003'!AB72),0,'Table 2 - Final Demand 2003'!AB72)</f>
        <v>0.55797661609817373</v>
      </c>
      <c r="J68" s="144">
        <f>IF(ISERROR('Table 2 - Final Demand 2004'!AB72),0,'Table 2 - Final Demand 2004'!AB72)</f>
        <v>0.55601585014409227</v>
      </c>
      <c r="K68" s="144">
        <f>IF(ISERROR('Table 2 - Final Demand 2005'!AB72),0,'Table 2 - Final Demand 2005'!AB72)</f>
        <v>0.56840320055661853</v>
      </c>
      <c r="L68" s="144">
        <f>IF(ISERROR('Table 2 - Final Demand 2006'!AB72),0,'Table 2 - Final Demand 2006'!AB72)</f>
        <v>0.57980091248444632</v>
      </c>
      <c r="M68" s="144">
        <f>IF(ISERROR('Table 2 - Final Demand 2007'!AB72),0,'Table 2 - Final Demand 2007'!AB72)</f>
        <v>0.57929669786041138</v>
      </c>
      <c r="N68" s="144">
        <f>IF(ISERROR('Table 2 - Final Demand 2008'!AB72),0,'Table 2 - Final Demand 2008'!AB72)</f>
        <v>0.59189763715150023</v>
      </c>
      <c r="O68" s="144">
        <f>IF(ISERROR('Table 2 - Final Demand 2009'!AB72),0,'Table 2 - Final Demand 2009'!AB72)</f>
        <v>0.59253724783545025</v>
      </c>
      <c r="P68" s="144">
        <f>IF(ISERROR('Table 2 - Final Demand 2010'!AB72),0,'Table 2 - Final Demand 2010'!AB72)</f>
        <v>0.57789840059666864</v>
      </c>
      <c r="Q68" s="144">
        <f>IF(ISERROR('Table 2 - Final Demand 2011'!AB72),0,'Table 2 - Final Demand 2011'!AB72)</f>
        <v>0.55583049798948347</v>
      </c>
      <c r="R68" s="144">
        <f>IF(ISERROR('Table 2 - Final Demand 2012'!AB72),0,'Table 2 - Final Demand 2012'!AB72)</f>
        <v>0.54965451337841809</v>
      </c>
      <c r="S68" s="144">
        <f>IF(ISERROR('Table 2 - Final Demand 2013'!AB72),0,'Table 2 - Final Demand 2013'!AB72)</f>
        <v>0.54406117130709097</v>
      </c>
      <c r="T68" s="144">
        <f>IF(ISERROR('Table 2 - Final Demand 2014'!AB72),0,'Table 2 - Final Demand 2014'!AB72)</f>
        <v>0.54552509053285048</v>
      </c>
      <c r="U68" s="144">
        <f>IF(ISERROR('Table 2 - Final Demand 2015'!AB72),0,'Table 2 - Final Demand 2015'!AB72)</f>
        <v>0.55625801722558177</v>
      </c>
      <c r="V68" s="144">
        <f>IF(ISERROR('Table 2 - Final Demand 2016'!AB72),0,'Table 2 - Final Demand 2016'!AB72)</f>
        <v>0.56584391496647168</v>
      </c>
      <c r="W68" s="144">
        <f>IF(ISERROR('Table 2 - Final Demand 2017'!AB72),0,'Table 2 - Final Demand 2017'!AB72)</f>
        <v>0.54941373534338356</v>
      </c>
      <c r="X68" s="144">
        <f>IF(ISERROR('Table 2 - Final Demand 2018'!AB72),0,'Table 2 - Final Demand 2018'!AB72)</f>
        <v>0.54765542676501577</v>
      </c>
      <c r="Y68" s="144">
        <f t="shared" si="72"/>
        <v>0.56886968894699685</v>
      </c>
      <c r="Z68" s="82">
        <f t="shared" si="27"/>
        <v>1</v>
      </c>
      <c r="AB68">
        <f t="shared" si="49"/>
        <v>1</v>
      </c>
      <c r="AC68">
        <f t="shared" si="50"/>
        <v>1</v>
      </c>
      <c r="AD68">
        <f t="shared" si="51"/>
        <v>1</v>
      </c>
      <c r="AE68">
        <f t="shared" si="52"/>
        <v>1</v>
      </c>
      <c r="AF68">
        <f t="shared" si="53"/>
        <v>1</v>
      </c>
      <c r="AG68">
        <f t="shared" si="54"/>
        <v>1</v>
      </c>
      <c r="AH68">
        <f t="shared" si="55"/>
        <v>1</v>
      </c>
      <c r="AI68">
        <f t="shared" si="56"/>
        <v>1</v>
      </c>
      <c r="AJ68">
        <f t="shared" si="57"/>
        <v>1</v>
      </c>
      <c r="AK68">
        <f t="shared" si="58"/>
        <v>1</v>
      </c>
      <c r="AL68">
        <f t="shared" si="59"/>
        <v>1</v>
      </c>
      <c r="AM68">
        <f t="shared" si="60"/>
        <v>1</v>
      </c>
      <c r="AN68">
        <f t="shared" si="61"/>
        <v>1</v>
      </c>
      <c r="AO68">
        <f t="shared" si="62"/>
        <v>1</v>
      </c>
      <c r="AP68">
        <f t="shared" si="63"/>
        <v>1</v>
      </c>
      <c r="AQ68">
        <f t="shared" si="64"/>
        <v>1</v>
      </c>
      <c r="AR68">
        <f t="shared" si="65"/>
        <v>1</v>
      </c>
      <c r="AS68">
        <f t="shared" si="66"/>
        <v>1</v>
      </c>
      <c r="AT68">
        <f t="shared" si="67"/>
        <v>1</v>
      </c>
      <c r="AU68">
        <f t="shared" si="68"/>
        <v>1</v>
      </c>
      <c r="AV68">
        <f t="shared" si="69"/>
        <v>1</v>
      </c>
      <c r="AW68">
        <f t="shared" si="70"/>
        <v>1</v>
      </c>
      <c r="AY68">
        <f t="shared" si="73"/>
        <v>1</v>
      </c>
      <c r="AZ68" t="b">
        <f t="shared" si="71"/>
        <v>1</v>
      </c>
    </row>
    <row r="69" spans="1:261" x14ac:dyDescent="0.25">
      <c r="A69" s="64" t="str">
        <f>'Table 2 - Final Demand 1997'!A73</f>
        <v>CPA_I56</v>
      </c>
      <c r="B69" s="64" t="str">
        <f>'Table 2 - Final Demand 1997'!B73</f>
        <v xml:space="preserve">Food and beverage serving services           </v>
      </c>
      <c r="C69" s="144">
        <f>IF(ISERROR('Table 2 - Final Demand 1997'!AB73),0,'Table 2 - Final Demand 1997'!AB73)</f>
        <v>0.10560143750647914</v>
      </c>
      <c r="D69" s="144">
        <f>IF(ISERROR('Table 2 - Final Demand 1998'!AB73),0,'Table 2 - Final Demand 1998'!AB73)</f>
        <v>0.10797464022034976</v>
      </c>
      <c r="E69" s="144">
        <f>IF(ISERROR('Table 2 - Final Demand 1999'!AB73),0,'Table 2 - Final Demand 1999'!AB73)</f>
        <v>0.10720071590575965</v>
      </c>
      <c r="F69" s="144">
        <f>IF(ISERROR('Table 2 - Final Demand 2000'!AB73),0,'Table 2 - Final Demand 2000'!AB73)</f>
        <v>0.10861598897716279</v>
      </c>
      <c r="G69" s="144">
        <f>IF(ISERROR('Table 2 - Final Demand 2001'!AB73),0,'Table 2 - Final Demand 2001'!AB73)</f>
        <v>0.1027527357260305</v>
      </c>
      <c r="H69" s="144">
        <f>IF(ISERROR('Table 2 - Final Demand 2002'!AB73),0,'Table 2 - Final Demand 2002'!AB73)</f>
        <v>0.10190160384381133</v>
      </c>
      <c r="I69" s="144">
        <f>IF(ISERROR('Table 2 - Final Demand 2003'!AB73),0,'Table 2 - Final Demand 2003'!AB73)</f>
        <v>0.10131366077784248</v>
      </c>
      <c r="J69" s="144">
        <f>IF(ISERROR('Table 2 - Final Demand 2004'!AB73),0,'Table 2 - Final Demand 2004'!AB73)</f>
        <v>0.10268087300223407</v>
      </c>
      <c r="K69" s="144">
        <f>IF(ISERROR('Table 2 - Final Demand 2005'!AB73),0,'Table 2 - Final Demand 2005'!AB73)</f>
        <v>0.10551305104067506</v>
      </c>
      <c r="L69" s="144">
        <f>IF(ISERROR('Table 2 - Final Demand 2006'!AB73),0,'Table 2 - Final Demand 2006'!AB73)</f>
        <v>0.1089018502242869</v>
      </c>
      <c r="M69" s="144">
        <f>IF(ISERROR('Table 2 - Final Demand 2007'!AB73),0,'Table 2 - Final Demand 2007'!AB73)</f>
        <v>0.10832856954399543</v>
      </c>
      <c r="N69" s="144">
        <f>IF(ISERROR('Table 2 - Final Demand 2008'!AB73),0,'Table 2 - Final Demand 2008'!AB73)</f>
        <v>0.10905586838790254</v>
      </c>
      <c r="O69" s="144">
        <f>IF(ISERROR('Table 2 - Final Demand 2009'!AB73),0,'Table 2 - Final Demand 2009'!AB73)</f>
        <v>0.10675597826700856</v>
      </c>
      <c r="P69" s="144">
        <f>IF(ISERROR('Table 2 - Final Demand 2010'!AB73),0,'Table 2 - Final Demand 2010'!AB73)</f>
        <v>0.10827188514709556</v>
      </c>
      <c r="Q69" s="144">
        <f>IF(ISERROR('Table 2 - Final Demand 2011'!AB73),0,'Table 2 - Final Demand 2011'!AB73)</f>
        <v>0.10446973616140715</v>
      </c>
      <c r="R69" s="144">
        <f>IF(ISERROR('Table 2 - Final Demand 2012'!AB73),0,'Table 2 - Final Demand 2012'!AB73)</f>
        <v>0.10527640214196561</v>
      </c>
      <c r="S69" s="144">
        <f>IF(ISERROR('Table 2 - Final Demand 2013'!AB73),0,'Table 2 - Final Demand 2013'!AB73)</f>
        <v>0.1074656911135629</v>
      </c>
      <c r="T69" s="144">
        <f>IF(ISERROR('Table 2 - Final Demand 2014'!AB73),0,'Table 2 - Final Demand 2014'!AB73)</f>
        <v>0.10754269228979572</v>
      </c>
      <c r="U69" s="144">
        <f>IF(ISERROR('Table 2 - Final Demand 2015'!AB73),0,'Table 2 - Final Demand 2015'!AB73)</f>
        <v>0.11328318991593604</v>
      </c>
      <c r="V69" s="144">
        <f>IF(ISERROR('Table 2 - Final Demand 2016'!AB73),0,'Table 2 - Final Demand 2016'!AB73)</f>
        <v>0.11766863420792248</v>
      </c>
      <c r="W69" s="144">
        <f>IF(ISERROR('Table 2 - Final Demand 2017'!AB73),0,'Table 2 - Final Demand 2017'!AB73)</f>
        <v>0.1145599064684534</v>
      </c>
      <c r="X69" s="144">
        <f>IF(ISERROR('Table 2 - Final Demand 2018'!AB73),0,'Table 2 - Final Demand 2018'!AB73)</f>
        <v>0.11421951834573194</v>
      </c>
      <c r="Y69" s="144">
        <f t="shared" si="72"/>
        <v>0.1076979376916095</v>
      </c>
      <c r="Z69" s="82">
        <f t="shared" ref="Z69:Z108" si="74">IF(Y69&gt;0.1,1,0)</f>
        <v>1</v>
      </c>
      <c r="AB69">
        <f t="shared" si="49"/>
        <v>1</v>
      </c>
      <c r="AC69">
        <f t="shared" si="50"/>
        <v>1</v>
      </c>
      <c r="AD69">
        <f t="shared" si="51"/>
        <v>1</v>
      </c>
      <c r="AE69">
        <f t="shared" si="52"/>
        <v>1</v>
      </c>
      <c r="AF69">
        <f t="shared" si="53"/>
        <v>1</v>
      </c>
      <c r="AG69">
        <f t="shared" si="54"/>
        <v>1</v>
      </c>
      <c r="AH69">
        <f t="shared" si="55"/>
        <v>1</v>
      </c>
      <c r="AI69">
        <f t="shared" si="56"/>
        <v>1</v>
      </c>
      <c r="AJ69">
        <f t="shared" si="57"/>
        <v>1</v>
      </c>
      <c r="AK69">
        <f t="shared" si="58"/>
        <v>1</v>
      </c>
      <c r="AL69">
        <f t="shared" si="59"/>
        <v>1</v>
      </c>
      <c r="AM69">
        <f t="shared" si="60"/>
        <v>1</v>
      </c>
      <c r="AN69">
        <f t="shared" si="61"/>
        <v>1</v>
      </c>
      <c r="AO69">
        <f t="shared" si="62"/>
        <v>1</v>
      </c>
      <c r="AP69">
        <f t="shared" si="63"/>
        <v>1</v>
      </c>
      <c r="AQ69">
        <f t="shared" si="64"/>
        <v>1</v>
      </c>
      <c r="AR69">
        <f t="shared" si="65"/>
        <v>1</v>
      </c>
      <c r="AS69">
        <f t="shared" si="66"/>
        <v>1</v>
      </c>
      <c r="AT69">
        <f t="shared" si="67"/>
        <v>1</v>
      </c>
      <c r="AU69">
        <f t="shared" si="68"/>
        <v>1</v>
      </c>
      <c r="AV69">
        <f t="shared" si="69"/>
        <v>1</v>
      </c>
      <c r="AW69">
        <f t="shared" si="70"/>
        <v>1</v>
      </c>
      <c r="AY69">
        <f t="shared" si="73"/>
        <v>1</v>
      </c>
      <c r="AZ69" t="b">
        <f t="shared" si="71"/>
        <v>1</v>
      </c>
    </row>
    <row r="70" spans="1:261" x14ac:dyDescent="0.25">
      <c r="A70" s="64" t="str">
        <f>'Table 2 - Final Demand 1997'!A74</f>
        <v>CPA_J58</v>
      </c>
      <c r="B70" s="64" t="str">
        <f>'Table 2 - Final Demand 1997'!B74</f>
        <v xml:space="preserve">Publishing services              </v>
      </c>
      <c r="C70" s="144">
        <f>IF(ISERROR('Table 2 - Final Demand 1997'!AB74),0,'Table 2 - Final Demand 1997'!AB74)</f>
        <v>0.32925875220027379</v>
      </c>
      <c r="D70" s="144">
        <f>IF(ISERROR('Table 2 - Final Demand 1998'!AB74),0,'Table 2 - Final Demand 1998'!AB74)</f>
        <v>0.312328896441046</v>
      </c>
      <c r="E70" s="144">
        <f>IF(ISERROR('Table 2 - Final Demand 1999'!AB74),0,'Table 2 - Final Demand 1999'!AB74)</f>
        <v>0.32209550638375212</v>
      </c>
      <c r="F70" s="144">
        <f>IF(ISERROR('Table 2 - Final Demand 2000'!AB74),0,'Table 2 - Final Demand 2000'!AB74)</f>
        <v>0.31006628003314002</v>
      </c>
      <c r="G70" s="144">
        <f>IF(ISERROR('Table 2 - Final Demand 2001'!AB74),0,'Table 2 - Final Demand 2001'!AB74)</f>
        <v>0.31762778244015505</v>
      </c>
      <c r="H70" s="144">
        <f>IF(ISERROR('Table 2 - Final Demand 2002'!AB74),0,'Table 2 - Final Demand 2002'!AB74)</f>
        <v>0.31912750377745924</v>
      </c>
      <c r="I70" s="144">
        <f>IF(ISERROR('Table 2 - Final Demand 2003'!AB74),0,'Table 2 - Final Demand 2003'!AB74)</f>
        <v>0.3102667980583233</v>
      </c>
      <c r="J70" s="144">
        <f>IF(ISERROR('Table 2 - Final Demand 2004'!AB74),0,'Table 2 - Final Demand 2004'!AB74)</f>
        <v>0.30768124280782511</v>
      </c>
      <c r="K70" s="144">
        <f>IF(ISERROR('Table 2 - Final Demand 2005'!AB74),0,'Table 2 - Final Demand 2005'!AB74)</f>
        <v>0.32157697723136097</v>
      </c>
      <c r="L70" s="144">
        <f>IF(ISERROR('Table 2 - Final Demand 2006'!AB74),0,'Table 2 - Final Demand 2006'!AB74)</f>
        <v>0.30428256954172506</v>
      </c>
      <c r="M70" s="144">
        <f>IF(ISERROR('Table 2 - Final Demand 2007'!AB74),0,'Table 2 - Final Demand 2007'!AB74)</f>
        <v>0.296347017420937</v>
      </c>
      <c r="N70" s="144">
        <f>IF(ISERROR('Table 2 - Final Demand 2008'!AB74),0,'Table 2 - Final Demand 2008'!AB74)</f>
        <v>0.29677657253480011</v>
      </c>
      <c r="O70" s="144">
        <f>IF(ISERROR('Table 2 - Final Demand 2009'!AB74),0,'Table 2 - Final Demand 2009'!AB74)</f>
        <v>0.3095699818388894</v>
      </c>
      <c r="P70" s="144">
        <f>IF(ISERROR('Table 2 - Final Demand 2010'!AB74),0,'Table 2 - Final Demand 2010'!AB74)</f>
        <v>0.31356438601732894</v>
      </c>
      <c r="Q70" s="144">
        <f>IF(ISERROR('Table 2 - Final Demand 2011'!AB74),0,'Table 2 - Final Demand 2011'!AB74)</f>
        <v>0.31683656185519388</v>
      </c>
      <c r="R70" s="144">
        <f>IF(ISERROR('Table 2 - Final Demand 2012'!AB74),0,'Table 2 - Final Demand 2012'!AB74)</f>
        <v>0.29843901846452869</v>
      </c>
      <c r="S70" s="144">
        <f>IF(ISERROR('Table 2 - Final Demand 2013'!AB74),0,'Table 2 - Final Demand 2013'!AB74)</f>
        <v>0.29739828783357963</v>
      </c>
      <c r="T70" s="144">
        <f>IF(ISERROR('Table 2 - Final Demand 2014'!AB74),0,'Table 2 - Final Demand 2014'!AB74)</f>
        <v>0.28376281518426155</v>
      </c>
      <c r="U70" s="144">
        <f>IF(ISERROR('Table 2 - Final Demand 2015'!AB74),0,'Table 2 - Final Demand 2015'!AB74)</f>
        <v>0.28575025176233637</v>
      </c>
      <c r="V70" s="144">
        <f>IF(ISERROR('Table 2 - Final Demand 2016'!AB74),0,'Table 2 - Final Demand 2016'!AB74)</f>
        <v>0.3028932848876329</v>
      </c>
      <c r="W70" s="144">
        <f>IF(ISERROR('Table 2 - Final Demand 2017'!AB74),0,'Table 2 - Final Demand 2017'!AB74)</f>
        <v>0.31912087912087911</v>
      </c>
      <c r="X70" s="144">
        <f>IF(ISERROR('Table 2 - Final Demand 2018'!AB74),0,'Table 2 - Final Demand 2018'!AB74)</f>
        <v>0.31710610300977071</v>
      </c>
      <c r="Y70" s="144">
        <f t="shared" si="72"/>
        <v>0.30872170312932717</v>
      </c>
      <c r="Z70" s="82">
        <f t="shared" si="74"/>
        <v>1</v>
      </c>
      <c r="AB70">
        <f t="shared" si="49"/>
        <v>1</v>
      </c>
      <c r="AC70">
        <f t="shared" si="50"/>
        <v>1</v>
      </c>
      <c r="AD70">
        <f t="shared" si="51"/>
        <v>1</v>
      </c>
      <c r="AE70">
        <f t="shared" si="52"/>
        <v>1</v>
      </c>
      <c r="AF70">
        <f t="shared" si="53"/>
        <v>1</v>
      </c>
      <c r="AG70">
        <f t="shared" si="54"/>
        <v>1</v>
      </c>
      <c r="AH70">
        <f t="shared" si="55"/>
        <v>1</v>
      </c>
      <c r="AI70">
        <f t="shared" si="56"/>
        <v>1</v>
      </c>
      <c r="AJ70">
        <f t="shared" si="57"/>
        <v>1</v>
      </c>
      <c r="AK70">
        <f t="shared" si="58"/>
        <v>1</v>
      </c>
      <c r="AL70">
        <f t="shared" si="59"/>
        <v>1</v>
      </c>
      <c r="AM70">
        <f t="shared" si="60"/>
        <v>1</v>
      </c>
      <c r="AN70">
        <f t="shared" si="61"/>
        <v>1</v>
      </c>
      <c r="AO70">
        <f t="shared" si="62"/>
        <v>1</v>
      </c>
      <c r="AP70">
        <f t="shared" si="63"/>
        <v>1</v>
      </c>
      <c r="AQ70">
        <f t="shared" si="64"/>
        <v>1</v>
      </c>
      <c r="AR70">
        <f t="shared" si="65"/>
        <v>1</v>
      </c>
      <c r="AS70">
        <f t="shared" si="66"/>
        <v>1</v>
      </c>
      <c r="AT70">
        <f t="shared" si="67"/>
        <v>1</v>
      </c>
      <c r="AU70">
        <f t="shared" si="68"/>
        <v>1</v>
      </c>
      <c r="AV70">
        <f t="shared" si="69"/>
        <v>1</v>
      </c>
      <c r="AW70">
        <f t="shared" si="70"/>
        <v>1</v>
      </c>
      <c r="AY70">
        <f t="shared" si="73"/>
        <v>1</v>
      </c>
      <c r="AZ70" t="b">
        <f t="shared" si="71"/>
        <v>1</v>
      </c>
    </row>
    <row r="71" spans="1:261" x14ac:dyDescent="0.25">
      <c r="A71" s="64" t="str">
        <f>'Table 2 - Final Demand 1997'!A75</f>
        <v>CPA_J59 &amp; J60</v>
      </c>
      <c r="B71" s="64" t="str">
        <f>'Table 2 - Final Demand 1997'!B75</f>
        <v>Motion Picture, Video &amp; TV Programme Production, Sound Recording &amp; Music Publishing Activities &amp; Programming And Broadcasting Activities</v>
      </c>
      <c r="C71" s="144">
        <f>IF(ISERROR('Table 2 - Final Demand 1997'!AB75),0,'Table 2 - Final Demand 1997'!AB75)</f>
        <v>0.26404926866820633</v>
      </c>
      <c r="D71" s="144">
        <f>IF(ISERROR('Table 2 - Final Demand 1998'!AB75),0,'Table 2 - Final Demand 1998'!AB75)</f>
        <v>0.28648936685559268</v>
      </c>
      <c r="E71" s="144">
        <f>IF(ISERROR('Table 2 - Final Demand 1999'!AB75),0,'Table 2 - Final Demand 1999'!AB75)</f>
        <v>0.28819708846584546</v>
      </c>
      <c r="F71" s="144">
        <f>IF(ISERROR('Table 2 - Final Demand 2000'!AB75),0,'Table 2 - Final Demand 2000'!AB75)</f>
        <v>0.28764819296878202</v>
      </c>
      <c r="G71" s="144">
        <f>IF(ISERROR('Table 2 - Final Demand 2001'!AB75),0,'Table 2 - Final Demand 2001'!AB75)</f>
        <v>0.28440223551022004</v>
      </c>
      <c r="H71" s="144">
        <f>IF(ISERROR('Table 2 - Final Demand 2002'!AB75),0,'Table 2 - Final Demand 2002'!AB75)</f>
        <v>0.25570137693631667</v>
      </c>
      <c r="I71" s="144">
        <f>IF(ISERROR('Table 2 - Final Demand 2003'!AB75),0,'Table 2 - Final Demand 2003'!AB75)</f>
        <v>0.24164340663081219</v>
      </c>
      <c r="J71" s="144">
        <f>IF(ISERROR('Table 2 - Final Demand 2004'!AB75),0,'Table 2 - Final Demand 2004'!AB75)</f>
        <v>0.24825278078551039</v>
      </c>
      <c r="K71" s="144">
        <f>IF(ISERROR('Table 2 - Final Demand 2005'!AB75),0,'Table 2 - Final Demand 2005'!AB75)</f>
        <v>0.29491200845247134</v>
      </c>
      <c r="L71" s="144">
        <f>IF(ISERROR('Table 2 - Final Demand 2006'!AB75),0,'Table 2 - Final Demand 2006'!AB75)</f>
        <v>0.31453369756907223</v>
      </c>
      <c r="M71" s="144">
        <f>IF(ISERROR('Table 2 - Final Demand 2007'!AB75),0,'Table 2 - Final Demand 2007'!AB75)</f>
        <v>0.30003313452617625</v>
      </c>
      <c r="N71" s="144">
        <f>IF(ISERROR('Table 2 - Final Demand 2008'!AB75),0,'Table 2 - Final Demand 2008'!AB75)</f>
        <v>0.3014959359878554</v>
      </c>
      <c r="O71" s="144">
        <f>IF(ISERROR('Table 2 - Final Demand 2009'!AB75),0,'Table 2 - Final Demand 2009'!AB75)</f>
        <v>0.31440195280716027</v>
      </c>
      <c r="P71" s="144">
        <f>IF(ISERROR('Table 2 - Final Demand 2010'!AB75),0,'Table 2 - Final Demand 2010'!AB75)</f>
        <v>0.30412057858271546</v>
      </c>
      <c r="Q71" s="144">
        <f>IF(ISERROR('Table 2 - Final Demand 2011'!AB75),0,'Table 2 - Final Demand 2011'!AB75)</f>
        <v>0.3174555771240854</v>
      </c>
      <c r="R71" s="144">
        <f>IF(ISERROR('Table 2 - Final Demand 2012'!AB75),0,'Table 2 - Final Demand 2012'!AB75)</f>
        <v>0.29143106965899157</v>
      </c>
      <c r="S71" s="144">
        <f>IF(ISERROR('Table 2 - Final Demand 2013'!AB75),0,'Table 2 - Final Demand 2013'!AB75)</f>
        <v>0.2718435659744724</v>
      </c>
      <c r="T71" s="144">
        <f>IF(ISERROR('Table 2 - Final Demand 2014'!AB75),0,'Table 2 - Final Demand 2014'!AB75)</f>
        <v>0.27651940511078854</v>
      </c>
      <c r="U71" s="144">
        <f>IF(ISERROR('Table 2 - Final Demand 2015'!AB75),0,'Table 2 - Final Demand 2015'!AB75)</f>
        <v>0.27667993904537186</v>
      </c>
      <c r="V71" s="144">
        <f>IF(ISERROR('Table 2 - Final Demand 2016'!AB75),0,'Table 2 - Final Demand 2016'!AB75)</f>
        <v>0.28176640180015472</v>
      </c>
      <c r="W71" s="144">
        <f>IF(ISERROR('Table 2 - Final Demand 2017'!AB75),0,'Table 2 - Final Demand 2017'!AB75)</f>
        <v>0.30903303356780343</v>
      </c>
      <c r="X71" s="144">
        <f>IF(ISERROR('Table 2 - Final Demand 2018'!AB75),0,'Table 2 - Final Demand 2018'!AB75)</f>
        <v>0.3178407893888256</v>
      </c>
      <c r="Y71" s="144">
        <f t="shared" si="72"/>
        <v>0.28765685483714687</v>
      </c>
      <c r="Z71" s="82">
        <f t="shared" si="74"/>
        <v>1</v>
      </c>
      <c r="AB71">
        <f t="shared" si="49"/>
        <v>1</v>
      </c>
      <c r="AC71">
        <f t="shared" si="50"/>
        <v>1</v>
      </c>
      <c r="AD71">
        <f t="shared" si="51"/>
        <v>1</v>
      </c>
      <c r="AE71">
        <f t="shared" si="52"/>
        <v>1</v>
      </c>
      <c r="AF71">
        <f t="shared" si="53"/>
        <v>1</v>
      </c>
      <c r="AG71">
        <f t="shared" si="54"/>
        <v>1</v>
      </c>
      <c r="AH71">
        <f t="shared" si="55"/>
        <v>1</v>
      </c>
      <c r="AI71">
        <f t="shared" si="56"/>
        <v>1</v>
      </c>
      <c r="AJ71">
        <f t="shared" si="57"/>
        <v>1</v>
      </c>
      <c r="AK71">
        <f t="shared" si="58"/>
        <v>1</v>
      </c>
      <c r="AL71">
        <f t="shared" si="59"/>
        <v>1</v>
      </c>
      <c r="AM71">
        <f t="shared" si="60"/>
        <v>1</v>
      </c>
      <c r="AN71">
        <f t="shared" si="61"/>
        <v>1</v>
      </c>
      <c r="AO71">
        <f t="shared" si="62"/>
        <v>1</v>
      </c>
      <c r="AP71">
        <f t="shared" si="63"/>
        <v>1</v>
      </c>
      <c r="AQ71">
        <f t="shared" si="64"/>
        <v>1</v>
      </c>
      <c r="AR71">
        <f t="shared" si="65"/>
        <v>1</v>
      </c>
      <c r="AS71">
        <f t="shared" si="66"/>
        <v>1</v>
      </c>
      <c r="AT71">
        <f t="shared" si="67"/>
        <v>1</v>
      </c>
      <c r="AU71">
        <f t="shared" si="68"/>
        <v>1</v>
      </c>
      <c r="AV71">
        <f t="shared" si="69"/>
        <v>1</v>
      </c>
      <c r="AW71">
        <f t="shared" si="70"/>
        <v>1</v>
      </c>
      <c r="AY71">
        <f t="shared" si="73"/>
        <v>1</v>
      </c>
      <c r="AZ71" t="b">
        <f t="shared" si="71"/>
        <v>1</v>
      </c>
    </row>
    <row r="72" spans="1:261" x14ac:dyDescent="0.25">
      <c r="A72" s="64" t="str">
        <f>'Table 2 - Final Demand 1997'!A76</f>
        <v>CPA_J61</v>
      </c>
      <c r="B72" s="64" t="str">
        <f>'Table 2 - Final Demand 1997'!B76</f>
        <v xml:space="preserve">Telecommunications services              </v>
      </c>
      <c r="C72" s="144">
        <f>IF(ISERROR('Table 2 - Final Demand 1997'!AB76),0,'Table 2 - Final Demand 1997'!AB76)</f>
        <v>9.9497769817019632E-2</v>
      </c>
      <c r="D72" s="144">
        <f>IF(ISERROR('Table 2 - Final Demand 1998'!AB76),0,'Table 2 - Final Demand 1998'!AB76)</f>
        <v>9.7813071153967354E-2</v>
      </c>
      <c r="E72" s="144">
        <f>IF(ISERROR('Table 2 - Final Demand 1999'!AB76),0,'Table 2 - Final Demand 1999'!AB76)</f>
        <v>0.10447849845569018</v>
      </c>
      <c r="F72" s="144">
        <f>IF(ISERROR('Table 2 - Final Demand 2000'!AB76),0,'Table 2 - Final Demand 2000'!AB76)</f>
        <v>8.4586620083522121E-2</v>
      </c>
      <c r="G72" s="144">
        <f>IF(ISERROR('Table 2 - Final Demand 2001'!AB76),0,'Table 2 - Final Demand 2001'!AB76)</f>
        <v>9.0867171182900691E-2</v>
      </c>
      <c r="H72" s="144">
        <f>IF(ISERROR('Table 2 - Final Demand 2002'!AB76),0,'Table 2 - Final Demand 2002'!AB76)</f>
        <v>8.9063848709162716E-2</v>
      </c>
      <c r="I72" s="144">
        <f>IF(ISERROR('Table 2 - Final Demand 2003'!AB76),0,'Table 2 - Final Demand 2003'!AB76)</f>
        <v>7.8523911133425384E-2</v>
      </c>
      <c r="J72" s="144">
        <f>IF(ISERROR('Table 2 - Final Demand 2004'!AB76),0,'Table 2 - Final Demand 2004'!AB76)</f>
        <v>9.1060945926597622E-2</v>
      </c>
      <c r="K72" s="144">
        <f>IF(ISERROR('Table 2 - Final Demand 2005'!AB76),0,'Table 2 - Final Demand 2005'!AB76)</f>
        <v>0.11203565417348221</v>
      </c>
      <c r="L72" s="144">
        <f>IF(ISERROR('Table 2 - Final Demand 2006'!AB76),0,'Table 2 - Final Demand 2006'!AB76)</f>
        <v>0.13105169661127478</v>
      </c>
      <c r="M72" s="144">
        <f>IF(ISERROR('Table 2 - Final Demand 2007'!AB76),0,'Table 2 - Final Demand 2007'!AB76)</f>
        <v>0.12392494995930757</v>
      </c>
      <c r="N72" s="144">
        <f>IF(ISERROR('Table 2 - Final Demand 2008'!AB76),0,'Table 2 - Final Demand 2008'!AB76)</f>
        <v>0.14544824899355005</v>
      </c>
      <c r="O72" s="144">
        <f>IF(ISERROR('Table 2 - Final Demand 2009'!AB76),0,'Table 2 - Final Demand 2009'!AB76)</f>
        <v>0.15570123076255182</v>
      </c>
      <c r="P72" s="144">
        <f>IF(ISERROR('Table 2 - Final Demand 2010'!AB76),0,'Table 2 - Final Demand 2010'!AB76)</f>
        <v>0.16106314829349003</v>
      </c>
      <c r="Q72" s="144">
        <f>IF(ISERROR('Table 2 - Final Demand 2011'!AB76),0,'Table 2 - Final Demand 2011'!AB76)</f>
        <v>0.15955847525690398</v>
      </c>
      <c r="R72" s="144">
        <f>IF(ISERROR('Table 2 - Final Demand 2012'!AB76),0,'Table 2 - Final Demand 2012'!AB76)</f>
        <v>0.17424719923550822</v>
      </c>
      <c r="S72" s="144">
        <f>IF(ISERROR('Table 2 - Final Demand 2013'!AB76),0,'Table 2 - Final Demand 2013'!AB76)</f>
        <v>0.18173052325009348</v>
      </c>
      <c r="T72" s="144">
        <f>IF(ISERROR('Table 2 - Final Demand 2014'!AB76),0,'Table 2 - Final Demand 2014'!AB76)</f>
        <v>0.19823645920621619</v>
      </c>
      <c r="U72" s="144">
        <f>IF(ISERROR('Table 2 - Final Demand 2015'!AB76),0,'Table 2 - Final Demand 2015'!AB76)</f>
        <v>0.21707377064688854</v>
      </c>
      <c r="V72" s="144">
        <f>IF(ISERROR('Table 2 - Final Demand 2016'!AB76),0,'Table 2 - Final Demand 2016'!AB76)</f>
        <v>0.2302388253879751</v>
      </c>
      <c r="W72" s="144">
        <f>IF(ISERROR('Table 2 - Final Demand 2017'!AB76),0,'Table 2 - Final Demand 2017'!AB76)</f>
        <v>0.2152583673761915</v>
      </c>
      <c r="X72" s="144">
        <f>IF(ISERROR('Table 2 - Final Demand 2018'!AB76),0,'Table 2 - Final Demand 2018'!AB76)</f>
        <v>0.21992316626462968</v>
      </c>
      <c r="Y72" s="144">
        <f t="shared" si="72"/>
        <v>0.14369925235819769</v>
      </c>
      <c r="Z72" s="82">
        <f t="shared" si="74"/>
        <v>1</v>
      </c>
      <c r="AB72">
        <f t="shared" si="49"/>
        <v>0</v>
      </c>
      <c r="AC72">
        <f t="shared" si="50"/>
        <v>0</v>
      </c>
      <c r="AD72">
        <f t="shared" si="51"/>
        <v>1</v>
      </c>
      <c r="AE72">
        <f t="shared" si="52"/>
        <v>0</v>
      </c>
      <c r="AF72">
        <f t="shared" si="53"/>
        <v>0</v>
      </c>
      <c r="AG72">
        <f t="shared" si="54"/>
        <v>0</v>
      </c>
      <c r="AH72">
        <f t="shared" si="55"/>
        <v>0</v>
      </c>
      <c r="AI72">
        <f t="shared" si="56"/>
        <v>0</v>
      </c>
      <c r="AJ72">
        <f t="shared" si="57"/>
        <v>1</v>
      </c>
      <c r="AK72">
        <f t="shared" si="58"/>
        <v>1</v>
      </c>
      <c r="AL72">
        <f t="shared" si="59"/>
        <v>1</v>
      </c>
      <c r="AM72">
        <f t="shared" si="60"/>
        <v>1</v>
      </c>
      <c r="AN72">
        <f t="shared" si="61"/>
        <v>1</v>
      </c>
      <c r="AO72">
        <f t="shared" si="62"/>
        <v>1</v>
      </c>
      <c r="AP72">
        <f t="shared" si="63"/>
        <v>1</v>
      </c>
      <c r="AQ72">
        <f t="shared" si="64"/>
        <v>1</v>
      </c>
      <c r="AR72">
        <f t="shared" si="65"/>
        <v>1</v>
      </c>
      <c r="AS72">
        <f t="shared" si="66"/>
        <v>1</v>
      </c>
      <c r="AT72">
        <f t="shared" si="67"/>
        <v>1</v>
      </c>
      <c r="AU72">
        <f t="shared" si="68"/>
        <v>1</v>
      </c>
      <c r="AV72">
        <f t="shared" si="69"/>
        <v>1</v>
      </c>
      <c r="AW72">
        <f t="shared" si="70"/>
        <v>1</v>
      </c>
      <c r="AY72">
        <f t="shared" si="73"/>
        <v>1</v>
      </c>
      <c r="AZ72" t="b">
        <f t="shared" si="71"/>
        <v>1</v>
      </c>
    </row>
    <row r="73" spans="1:261" x14ac:dyDescent="0.25">
      <c r="A73" s="64" t="str">
        <f>'Table 2 - Final Demand 1997'!A77</f>
        <v>CPA_J62</v>
      </c>
      <c r="B73" s="64" t="str">
        <f>'Table 2 - Final Demand 1997'!B77</f>
        <v xml:space="preserve">Computer programming, consultancy and related services          </v>
      </c>
      <c r="C73" s="144">
        <f>IF(ISERROR('Table 2 - Final Demand 1997'!AB77),0,'Table 2 - Final Demand 1997'!AB77)</f>
        <v>0.10133559465762138</v>
      </c>
      <c r="D73" s="144">
        <f>IF(ISERROR('Table 2 - Final Demand 1998'!AB77),0,'Table 2 - Final Demand 1998'!AB77)</f>
        <v>9.5357017235314812E-2</v>
      </c>
      <c r="E73" s="144">
        <f>IF(ISERROR('Table 2 - Final Demand 1999'!AB77),0,'Table 2 - Final Demand 1999'!AB77)</f>
        <v>0.10129686973050862</v>
      </c>
      <c r="F73" s="144">
        <f>IF(ISERROR('Table 2 - Final Demand 2000'!AB77),0,'Table 2 - Final Demand 2000'!AB77)</f>
        <v>0.10877407181308618</v>
      </c>
      <c r="G73" s="144">
        <f>IF(ISERROR('Table 2 - Final Demand 2001'!AB77),0,'Table 2 - Final Demand 2001'!AB77)</f>
        <v>0.11455522142545044</v>
      </c>
      <c r="H73" s="144">
        <f>IF(ISERROR('Table 2 - Final Demand 2002'!AB77),0,'Table 2 - Final Demand 2002'!AB77)</f>
        <v>0.10864406779661016</v>
      </c>
      <c r="I73" s="144">
        <f>IF(ISERROR('Table 2 - Final Demand 2003'!AB77),0,'Table 2 - Final Demand 2003'!AB77)</f>
        <v>0.11738303374869087</v>
      </c>
      <c r="J73" s="144">
        <f>IF(ISERROR('Table 2 - Final Demand 2004'!AB77),0,'Table 2 - Final Demand 2004'!AB77)</f>
        <v>0.12657232704402516</v>
      </c>
      <c r="K73" s="144">
        <f>IF(ISERROR('Table 2 - Final Demand 2005'!AB77),0,'Table 2 - Final Demand 2005'!AB77)</f>
        <v>0.11678094407673101</v>
      </c>
      <c r="L73" s="144">
        <f>IF(ISERROR('Table 2 - Final Demand 2006'!AB77),0,'Table 2 - Final Demand 2006'!AB77)</f>
        <v>0.13152294683715937</v>
      </c>
      <c r="M73" s="144">
        <f>IF(ISERROR('Table 2 - Final Demand 2007'!AB77),0,'Table 2 - Final Demand 2007'!AB77)</f>
        <v>0.13250172759005616</v>
      </c>
      <c r="N73" s="144">
        <f>IF(ISERROR('Table 2 - Final Demand 2008'!AB77),0,'Table 2 - Final Demand 2008'!AB77)</f>
        <v>0.13926117422953943</v>
      </c>
      <c r="O73" s="144">
        <f>IF(ISERROR('Table 2 - Final Demand 2009'!AB77),0,'Table 2 - Final Demand 2009'!AB77)</f>
        <v>0.13988307892172783</v>
      </c>
      <c r="P73" s="144">
        <f>IF(ISERROR('Table 2 - Final Demand 2010'!AB77),0,'Table 2 - Final Demand 2010'!AB77)</f>
        <v>0.15780720372540943</v>
      </c>
      <c r="Q73" s="144">
        <f>IF(ISERROR('Table 2 - Final Demand 2011'!AB77),0,'Table 2 - Final Demand 2011'!AB77)</f>
        <v>0.16698053055353726</v>
      </c>
      <c r="R73" s="144">
        <f>IF(ISERROR('Table 2 - Final Demand 2012'!AB77),0,'Table 2 - Final Demand 2012'!AB77)</f>
        <v>0.17287454011350997</v>
      </c>
      <c r="S73" s="144">
        <f>IF(ISERROR('Table 2 - Final Demand 2013'!AB77),0,'Table 2 - Final Demand 2013'!AB77)</f>
        <v>0.17397676690913039</v>
      </c>
      <c r="T73" s="144">
        <f>IF(ISERROR('Table 2 - Final Demand 2014'!AB77),0,'Table 2 - Final Demand 2014'!AB77)</f>
        <v>0.16715846145881866</v>
      </c>
      <c r="U73" s="144">
        <f>IF(ISERROR('Table 2 - Final Demand 2015'!AB77),0,'Table 2 - Final Demand 2015'!AB77)</f>
        <v>0.16504110266394709</v>
      </c>
      <c r="V73" s="144">
        <f>IF(ISERROR('Table 2 - Final Demand 2016'!AB77),0,'Table 2 - Final Demand 2016'!AB77)</f>
        <v>0.17302552215152447</v>
      </c>
      <c r="W73" s="144">
        <f>IF(ISERROR('Table 2 - Final Demand 2017'!AB77),0,'Table 2 - Final Demand 2017'!AB77)</f>
        <v>0.18892042377104232</v>
      </c>
      <c r="X73" s="144">
        <f>IF(ISERROR('Table 2 - Final Demand 2018'!AB77),0,'Table 2 - Final Demand 2018'!AB77)</f>
        <v>0.19133889950709185</v>
      </c>
      <c r="Y73" s="144">
        <f t="shared" si="72"/>
        <v>0.14049961481638787</v>
      </c>
      <c r="Z73" s="82">
        <f t="shared" si="74"/>
        <v>1</v>
      </c>
      <c r="AB73">
        <f t="shared" si="49"/>
        <v>1</v>
      </c>
      <c r="AC73">
        <f t="shared" si="50"/>
        <v>0</v>
      </c>
      <c r="AD73">
        <f t="shared" si="51"/>
        <v>1</v>
      </c>
      <c r="AE73">
        <f t="shared" si="52"/>
        <v>1</v>
      </c>
      <c r="AF73">
        <f t="shared" si="53"/>
        <v>1</v>
      </c>
      <c r="AG73">
        <f t="shared" si="54"/>
        <v>1</v>
      </c>
      <c r="AH73">
        <f t="shared" si="55"/>
        <v>1</v>
      </c>
      <c r="AI73">
        <f t="shared" si="56"/>
        <v>1</v>
      </c>
      <c r="AJ73">
        <f t="shared" si="57"/>
        <v>1</v>
      </c>
      <c r="AK73">
        <f t="shared" si="58"/>
        <v>1</v>
      </c>
      <c r="AL73">
        <f t="shared" si="59"/>
        <v>1</v>
      </c>
      <c r="AM73">
        <f t="shared" si="60"/>
        <v>1</v>
      </c>
      <c r="AN73">
        <f t="shared" si="61"/>
        <v>1</v>
      </c>
      <c r="AO73">
        <f t="shared" si="62"/>
        <v>1</v>
      </c>
      <c r="AP73">
        <f t="shared" si="63"/>
        <v>1</v>
      </c>
      <c r="AQ73">
        <f t="shared" si="64"/>
        <v>1</v>
      </c>
      <c r="AR73">
        <f t="shared" si="65"/>
        <v>1</v>
      </c>
      <c r="AS73">
        <f t="shared" si="66"/>
        <v>1</v>
      </c>
      <c r="AT73">
        <f t="shared" si="67"/>
        <v>1</v>
      </c>
      <c r="AU73">
        <f t="shared" si="68"/>
        <v>1</v>
      </c>
      <c r="AV73">
        <f t="shared" si="69"/>
        <v>1</v>
      </c>
      <c r="AW73">
        <f t="shared" si="70"/>
        <v>1</v>
      </c>
      <c r="AY73">
        <f t="shared" si="73"/>
        <v>1</v>
      </c>
      <c r="AZ73" t="b">
        <f t="shared" si="71"/>
        <v>1</v>
      </c>
    </row>
    <row r="74" spans="1:261" x14ac:dyDescent="0.25">
      <c r="A74" s="64" t="str">
        <f>'Table 2 - Final Demand 1997'!A78</f>
        <v>CPA_J63</v>
      </c>
      <c r="B74" s="64" t="str">
        <f>'Table 2 - Final Demand 1997'!B78</f>
        <v xml:space="preserve">Information services              </v>
      </c>
      <c r="C74" s="144">
        <f>IF(ISERROR('Table 2 - Final Demand 1997'!AB78),0,'Table 2 - Final Demand 1997'!AB78)</f>
        <v>9.9845201238390094E-2</v>
      </c>
      <c r="D74" s="144">
        <f>IF(ISERROR('Table 2 - Final Demand 1998'!AB78),0,'Table 2 - Final Demand 1998'!AB78)</f>
        <v>0.10975183502271933</v>
      </c>
      <c r="E74" s="144">
        <f>IF(ISERROR('Table 2 - Final Demand 1999'!AB78),0,'Table 2 - Final Demand 1999'!AB78)</f>
        <v>0.15343739621388244</v>
      </c>
      <c r="F74" s="144">
        <f>IF(ISERROR('Table 2 - Final Demand 2000'!AB78),0,'Table 2 - Final Demand 2000'!AB78)</f>
        <v>0.1536744779212498</v>
      </c>
      <c r="G74" s="144">
        <f>IF(ISERROR('Table 2 - Final Demand 2001'!AB78),0,'Table 2 - Final Demand 2001'!AB78)</f>
        <v>0.17038332604576592</v>
      </c>
      <c r="H74" s="144">
        <f>IF(ISERROR('Table 2 - Final Demand 2002'!AB78),0,'Table 2 - Final Demand 2002'!AB78)</f>
        <v>0.17881173944166071</v>
      </c>
      <c r="I74" s="144">
        <f>IF(ISERROR('Table 2 - Final Demand 2003'!AB78),0,'Table 2 - Final Demand 2003'!AB78)</f>
        <v>0.21957424019279689</v>
      </c>
      <c r="J74" s="144">
        <f>IF(ISERROR('Table 2 - Final Demand 2004'!AB78),0,'Table 2 - Final Demand 2004'!AB78)</f>
        <v>0.27194190559659448</v>
      </c>
      <c r="K74" s="144">
        <f>IF(ISERROR('Table 2 - Final Demand 2005'!AB78),0,'Table 2 - Final Demand 2005'!AB78)</f>
        <v>0.23943661971830985</v>
      </c>
      <c r="L74" s="144">
        <f>IF(ISERROR('Table 2 - Final Demand 2006'!AB78),0,'Table 2 - Final Demand 2006'!AB78)</f>
        <v>0.24625779625779626</v>
      </c>
      <c r="M74" s="144">
        <f>IF(ISERROR('Table 2 - Final Demand 2007'!AB78),0,'Table 2 - Final Demand 2007'!AB78)</f>
        <v>0.240117994100295</v>
      </c>
      <c r="N74" s="144">
        <f>IF(ISERROR('Table 2 - Final Demand 2008'!AB78),0,'Table 2 - Final Demand 2008'!AB78)</f>
        <v>0.27836154893948239</v>
      </c>
      <c r="O74" s="144">
        <f>IF(ISERROR('Table 2 - Final Demand 2009'!AB78),0,'Table 2 - Final Demand 2009'!AB78)</f>
        <v>0.31016832365390296</v>
      </c>
      <c r="P74" s="144">
        <f>IF(ISERROR('Table 2 - Final Demand 2010'!AB78),0,'Table 2 - Final Demand 2010'!AB78)</f>
        <v>0.29919481539670073</v>
      </c>
      <c r="Q74" s="144">
        <f>IF(ISERROR('Table 2 - Final Demand 2011'!AB78),0,'Table 2 - Final Demand 2011'!AB78)</f>
        <v>0.26542324246771881</v>
      </c>
      <c r="R74" s="144">
        <f>IF(ISERROR('Table 2 - Final Demand 2012'!AB78),0,'Table 2 - Final Demand 2012'!AB78)</f>
        <v>0.25883012521024107</v>
      </c>
      <c r="S74" s="144">
        <f>IF(ISERROR('Table 2 - Final Demand 2013'!AB78),0,'Table 2 - Final Demand 2013'!AB78)</f>
        <v>0.28221076950417628</v>
      </c>
      <c r="T74" s="144">
        <f>IF(ISERROR('Table 2 - Final Demand 2014'!AB78),0,'Table 2 - Final Demand 2014'!AB78)</f>
        <v>0.29494712103407755</v>
      </c>
      <c r="U74" s="144">
        <f>IF(ISERROR('Table 2 - Final Demand 2015'!AB78),0,'Table 2 - Final Demand 2015'!AB78)</f>
        <v>0.34787978592013175</v>
      </c>
      <c r="V74" s="144">
        <f>IF(ISERROR('Table 2 - Final Demand 2016'!AB78),0,'Table 2 - Final Demand 2016'!AB78)</f>
        <v>0.37456801759346531</v>
      </c>
      <c r="W74" s="144">
        <f>IF(ISERROR('Table 2 - Final Demand 2017'!AB78),0,'Table 2 - Final Demand 2017'!AB78)</f>
        <v>0.42620911685080853</v>
      </c>
      <c r="X74" s="144">
        <f>IF(ISERROR('Table 2 - Final Demand 2018'!AB78),0,'Table 2 - Final Demand 2018'!AB78)</f>
        <v>0.44959623149394345</v>
      </c>
      <c r="Y74" s="144">
        <f t="shared" si="72"/>
        <v>0.25775552862791407</v>
      </c>
      <c r="Z74" s="82">
        <f t="shared" si="74"/>
        <v>1</v>
      </c>
      <c r="AB74">
        <f t="shared" si="49"/>
        <v>0</v>
      </c>
      <c r="AC74">
        <f t="shared" si="50"/>
        <v>1</v>
      </c>
      <c r="AD74">
        <f t="shared" si="51"/>
        <v>1</v>
      </c>
      <c r="AE74">
        <f t="shared" si="52"/>
        <v>1</v>
      </c>
      <c r="AF74">
        <f t="shared" si="53"/>
        <v>1</v>
      </c>
      <c r="AG74">
        <f t="shared" si="54"/>
        <v>1</v>
      </c>
      <c r="AH74">
        <f t="shared" si="55"/>
        <v>1</v>
      </c>
      <c r="AI74">
        <f t="shared" si="56"/>
        <v>1</v>
      </c>
      <c r="AJ74">
        <f t="shared" si="57"/>
        <v>1</v>
      </c>
      <c r="AK74">
        <f t="shared" si="58"/>
        <v>1</v>
      </c>
      <c r="AL74">
        <f t="shared" si="59"/>
        <v>1</v>
      </c>
      <c r="AM74">
        <f t="shared" si="60"/>
        <v>1</v>
      </c>
      <c r="AN74">
        <f t="shared" si="61"/>
        <v>1</v>
      </c>
      <c r="AO74">
        <f t="shared" si="62"/>
        <v>1</v>
      </c>
      <c r="AP74">
        <f t="shared" si="63"/>
        <v>1</v>
      </c>
      <c r="AQ74">
        <f t="shared" si="64"/>
        <v>1</v>
      </c>
      <c r="AR74">
        <f t="shared" si="65"/>
        <v>1</v>
      </c>
      <c r="AS74">
        <f t="shared" si="66"/>
        <v>1</v>
      </c>
      <c r="AT74">
        <f t="shared" si="67"/>
        <v>1</v>
      </c>
      <c r="AU74">
        <f t="shared" si="68"/>
        <v>1</v>
      </c>
      <c r="AV74">
        <f t="shared" si="69"/>
        <v>1</v>
      </c>
      <c r="AW74">
        <f t="shared" si="70"/>
        <v>1</v>
      </c>
      <c r="AY74">
        <f t="shared" si="73"/>
        <v>1</v>
      </c>
      <c r="AZ74" t="b">
        <f t="shared" si="71"/>
        <v>1</v>
      </c>
    </row>
    <row r="75" spans="1:261" x14ac:dyDescent="0.25">
      <c r="A75" s="64" t="str">
        <f>'Table 2 - Final Demand 1997'!A79</f>
        <v>CPA_K64</v>
      </c>
      <c r="B75" s="64" t="str">
        <f>'Table 2 - Final Demand 1997'!B79</f>
        <v xml:space="preserve">Financial services, except insurance and pension funding         </v>
      </c>
      <c r="C75" s="144">
        <f>IF(ISERROR('Table 2 - Final Demand 1997'!AB79),0,'Table 2 - Final Demand 1997'!AB79)</f>
        <v>0.18375997888764267</v>
      </c>
      <c r="D75" s="144">
        <f>IF(ISERROR('Table 2 - Final Demand 1998'!AB79),0,'Table 2 - Final Demand 1998'!AB79)</f>
        <v>0.13567151663160373</v>
      </c>
      <c r="E75" s="144">
        <f>IF(ISERROR('Table 2 - Final Demand 1999'!AB79),0,'Table 2 - Final Demand 1999'!AB79)</f>
        <v>0.16945146669458946</v>
      </c>
      <c r="F75" s="144">
        <f>IF(ISERROR('Table 2 - Final Demand 2000'!AB79),0,'Table 2 - Final Demand 2000'!AB79)</f>
        <v>0.18563565740338037</v>
      </c>
      <c r="G75" s="144">
        <f>IF(ISERROR('Table 2 - Final Demand 2001'!AB79),0,'Table 2 - Final Demand 2001'!AB79)</f>
        <v>0.21522755656240017</v>
      </c>
      <c r="H75" s="144">
        <f>IF(ISERROR('Table 2 - Final Demand 2002'!AB79),0,'Table 2 - Final Demand 2002'!AB79)</f>
        <v>0.20796471556424237</v>
      </c>
      <c r="I75" s="144">
        <f>IF(ISERROR('Table 2 - Final Demand 2003'!AB79),0,'Table 2 - Final Demand 2003'!AB79)</f>
        <v>0.22849465604704125</v>
      </c>
      <c r="J75" s="144">
        <f>IF(ISERROR('Table 2 - Final Demand 2004'!AB79),0,'Table 2 - Final Demand 2004'!AB79)</f>
        <v>0.21576439010472256</v>
      </c>
      <c r="K75" s="144">
        <f>IF(ISERROR('Table 2 - Final Demand 2005'!AB79),0,'Table 2 - Final Demand 2005'!AB79)</f>
        <v>0.24333781184453446</v>
      </c>
      <c r="L75" s="144">
        <f>IF(ISERROR('Table 2 - Final Demand 2006'!AB79),0,'Table 2 - Final Demand 2006'!AB79)</f>
        <v>0.26029231284168247</v>
      </c>
      <c r="M75" s="144">
        <f>IF(ISERROR('Table 2 - Final Demand 2007'!AB79),0,'Table 2 - Final Demand 2007'!AB79)</f>
        <v>0.28565484079770675</v>
      </c>
      <c r="N75" s="144">
        <f>IF(ISERROR('Table 2 - Final Demand 2008'!AB79),0,'Table 2 - Final Demand 2008'!AB79)</f>
        <v>0.29058441558441561</v>
      </c>
      <c r="O75" s="144">
        <f>IF(ISERROR('Table 2 - Final Demand 2009'!AB79),0,'Table 2 - Final Demand 2009'!AB79)</f>
        <v>0.27996465650541197</v>
      </c>
      <c r="P75" s="144">
        <f>IF(ISERROR('Table 2 - Final Demand 2010'!AB79),0,'Table 2 - Final Demand 2010'!AB79)</f>
        <v>0.2840898512742297</v>
      </c>
      <c r="Q75" s="144">
        <f>IF(ISERROR('Table 2 - Final Demand 2011'!AB79),0,'Table 2 - Final Demand 2011'!AB79)</f>
        <v>0.3237483437276707</v>
      </c>
      <c r="R75" s="144">
        <f>IF(ISERROR('Table 2 - Final Demand 2012'!AB79),0,'Table 2 - Final Demand 2012'!AB79)</f>
        <v>0.32857257775535126</v>
      </c>
      <c r="S75" s="144">
        <f>IF(ISERROR('Table 2 - Final Demand 2013'!AB79),0,'Table 2 - Final Demand 2013'!AB79)</f>
        <v>0.33398923466295938</v>
      </c>
      <c r="T75" s="144">
        <f>IF(ISERROR('Table 2 - Final Demand 2014'!AB79),0,'Table 2 - Final Demand 2014'!AB79)</f>
        <v>0.30783879476943476</v>
      </c>
      <c r="U75" s="144">
        <f>IF(ISERROR('Table 2 - Final Demand 2015'!AB79),0,'Table 2 - Final Demand 2015'!AB79)</f>
        <v>0.32214529779378903</v>
      </c>
      <c r="V75" s="144">
        <f>IF(ISERROR('Table 2 - Final Demand 2016'!AB79),0,'Table 2 - Final Demand 2016'!AB79)</f>
        <v>0.33191602613252563</v>
      </c>
      <c r="W75" s="144">
        <f>IF(ISERROR('Table 2 - Final Demand 2017'!AB79),0,'Table 2 - Final Demand 2017'!AB79)</f>
        <v>0.33951684094045681</v>
      </c>
      <c r="X75" s="144">
        <f>IF(ISERROR('Table 2 - Final Demand 2018'!AB79),0,'Table 2 - Final Demand 2018'!AB79)</f>
        <v>0.36155039138345807</v>
      </c>
      <c r="Y75" s="144">
        <f t="shared" si="72"/>
        <v>0.26523506063223856</v>
      </c>
      <c r="Z75" s="82">
        <f t="shared" si="74"/>
        <v>1</v>
      </c>
      <c r="AB75">
        <f t="shared" si="49"/>
        <v>1</v>
      </c>
      <c r="AC75">
        <f t="shared" si="50"/>
        <v>1</v>
      </c>
      <c r="AD75">
        <f t="shared" si="51"/>
        <v>1</v>
      </c>
      <c r="AE75">
        <f t="shared" si="52"/>
        <v>1</v>
      </c>
      <c r="AF75">
        <f t="shared" si="53"/>
        <v>1</v>
      </c>
      <c r="AG75">
        <f t="shared" si="54"/>
        <v>1</v>
      </c>
      <c r="AH75">
        <f t="shared" si="55"/>
        <v>1</v>
      </c>
      <c r="AI75">
        <f t="shared" si="56"/>
        <v>1</v>
      </c>
      <c r="AJ75">
        <f t="shared" si="57"/>
        <v>1</v>
      </c>
      <c r="AK75">
        <f t="shared" si="58"/>
        <v>1</v>
      </c>
      <c r="AL75">
        <f t="shared" si="59"/>
        <v>1</v>
      </c>
      <c r="AM75">
        <f t="shared" si="60"/>
        <v>1</v>
      </c>
      <c r="AN75">
        <f t="shared" si="61"/>
        <v>1</v>
      </c>
      <c r="AO75">
        <f t="shared" si="62"/>
        <v>1</v>
      </c>
      <c r="AP75">
        <f t="shared" si="63"/>
        <v>1</v>
      </c>
      <c r="AQ75">
        <f t="shared" si="64"/>
        <v>1</v>
      </c>
      <c r="AR75">
        <f t="shared" si="65"/>
        <v>1</v>
      </c>
      <c r="AS75">
        <f t="shared" si="66"/>
        <v>1</v>
      </c>
      <c r="AT75">
        <f t="shared" si="67"/>
        <v>1</v>
      </c>
      <c r="AU75">
        <f t="shared" si="68"/>
        <v>1</v>
      </c>
      <c r="AV75">
        <f t="shared" si="69"/>
        <v>1</v>
      </c>
      <c r="AW75">
        <f t="shared" si="70"/>
        <v>1</v>
      </c>
      <c r="AY75">
        <f t="shared" si="73"/>
        <v>1</v>
      </c>
      <c r="AZ75" t="b">
        <f t="shared" si="71"/>
        <v>1</v>
      </c>
    </row>
    <row r="76" spans="1:261" x14ac:dyDescent="0.25">
      <c r="A76" s="64" t="str">
        <f>'Table 2 - Final Demand 1997'!A80</f>
        <v>CPA_K65.1-2 &amp; K65.3</v>
      </c>
      <c r="B76" s="64" t="str">
        <f>'Table 2 - Final Demand 1997'!B80</f>
        <v>Insurance, reinsurance and pension funding services, except compulsory social security</v>
      </c>
      <c r="C76" s="144">
        <f>IF(ISERROR('Table 2 - Final Demand 1997'!AB80),0,'Table 2 - Final Demand 1997'!AB80)</f>
        <v>0.18605335425657121</v>
      </c>
      <c r="D76" s="144">
        <f>IF(ISERROR('Table 2 - Final Demand 1998'!AB80),0,'Table 2 - Final Demand 1998'!AB80)</f>
        <v>0.14473244705725166</v>
      </c>
      <c r="E76" s="144">
        <f>IF(ISERROR('Table 2 - Final Demand 1999'!AB80),0,'Table 2 - Final Demand 1999'!AB80)</f>
        <v>0.12309772246680764</v>
      </c>
      <c r="F76" s="144">
        <f>IF(ISERROR('Table 2 - Final Demand 2000'!AB80),0,'Table 2 - Final Demand 2000'!AB80)</f>
        <v>0.10818364634104775</v>
      </c>
      <c r="G76" s="144">
        <f>IF(ISERROR('Table 2 - Final Demand 2001'!AB80),0,'Table 2 - Final Demand 2001'!AB80)</f>
        <v>0.14309871063200169</v>
      </c>
      <c r="H76" s="144">
        <f>IF(ISERROR('Table 2 - Final Demand 2002'!AB80),0,'Table 2 - Final Demand 2002'!AB80)</f>
        <v>0.16303308237486819</v>
      </c>
      <c r="I76" s="144">
        <f>IF(ISERROR('Table 2 - Final Demand 2003'!AB80),0,'Table 2 - Final Demand 2003'!AB80)</f>
        <v>0.25981810665564281</v>
      </c>
      <c r="J76" s="144">
        <f>IF(ISERROR('Table 2 - Final Demand 2004'!AB80),0,'Table 2 - Final Demand 2004'!AB80)</f>
        <v>0.19316167641845661</v>
      </c>
      <c r="K76" s="144">
        <f>IF(ISERROR('Table 2 - Final Demand 2005'!AB80),0,'Table 2 - Final Demand 2005'!AB80)</f>
        <v>0.26126410645106957</v>
      </c>
      <c r="L76" s="144">
        <f>IF(ISERROR('Table 2 - Final Demand 2006'!AB80),0,'Table 2 - Final Demand 2006'!AB80)</f>
        <v>0.20380081220675789</v>
      </c>
      <c r="M76" s="144">
        <f>IF(ISERROR('Table 2 - Final Demand 2007'!AB80),0,'Table 2 - Final Demand 2007'!AB80)</f>
        <v>0.12018675738907449</v>
      </c>
      <c r="N76" s="144">
        <f>IF(ISERROR('Table 2 - Final Demand 2008'!AB80),0,'Table 2 - Final Demand 2008'!AB80)</f>
        <v>0.15906174869514306</v>
      </c>
      <c r="O76" s="144">
        <f>IF(ISERROR('Table 2 - Final Demand 2009'!AB80),0,'Table 2 - Final Demand 2009'!AB80)</f>
        <v>0.23387231669919153</v>
      </c>
      <c r="P76" s="144">
        <f>IF(ISERROR('Table 2 - Final Demand 2010'!AB80),0,'Table 2 - Final Demand 2010'!AB80)</f>
        <v>0.19845683303211456</v>
      </c>
      <c r="Q76" s="144">
        <f>IF(ISERROR('Table 2 - Final Demand 2011'!AB80),0,'Table 2 - Final Demand 2011'!AB80)</f>
        <v>0.21238822814480424</v>
      </c>
      <c r="R76" s="144">
        <f>IF(ISERROR('Table 2 - Final Demand 2012'!AB80),0,'Table 2 - Final Demand 2012'!AB80)</f>
        <v>0.20150240630410776</v>
      </c>
      <c r="S76" s="144">
        <f>IF(ISERROR('Table 2 - Final Demand 2013'!AB80),0,'Table 2 - Final Demand 2013'!AB80)</f>
        <v>0.23269041148601524</v>
      </c>
      <c r="T76" s="144">
        <f>IF(ISERROR('Table 2 - Final Demand 2014'!AB80),0,'Table 2 - Final Demand 2014'!AB80)</f>
        <v>0.26798503090663445</v>
      </c>
      <c r="U76" s="144">
        <f>IF(ISERROR('Table 2 - Final Demand 2015'!AB80),0,'Table 2 - Final Demand 2015'!AB80)</f>
        <v>0.2346708512735384</v>
      </c>
      <c r="V76" s="144">
        <f>IF(ISERROR('Table 2 - Final Demand 2016'!AB80),0,'Table 2 - Final Demand 2016'!AB80)</f>
        <v>0.22035820895522387</v>
      </c>
      <c r="W76" s="144">
        <f>IF(ISERROR('Table 2 - Final Demand 2017'!AB80),0,'Table 2 - Final Demand 2017'!AB80)</f>
        <v>0.21695323492237617</v>
      </c>
      <c r="X76" s="144">
        <f>IF(ISERROR('Table 2 - Final Demand 2018'!AB80),0,'Table 2 - Final Demand 2018'!AB80)</f>
        <v>0.22648352407488428</v>
      </c>
      <c r="Y76" s="144">
        <f t="shared" si="72"/>
        <v>0.19594787348834464</v>
      </c>
      <c r="Z76" s="82">
        <f t="shared" si="74"/>
        <v>1</v>
      </c>
      <c r="AB76">
        <f t="shared" si="49"/>
        <v>1</v>
      </c>
      <c r="AC76">
        <f t="shared" si="50"/>
        <v>1</v>
      </c>
      <c r="AD76">
        <f t="shared" si="51"/>
        <v>1</v>
      </c>
      <c r="AE76">
        <f t="shared" si="52"/>
        <v>1</v>
      </c>
      <c r="AF76">
        <f t="shared" si="53"/>
        <v>1</v>
      </c>
      <c r="AG76">
        <f t="shared" si="54"/>
        <v>1</v>
      </c>
      <c r="AH76">
        <f t="shared" si="55"/>
        <v>1</v>
      </c>
      <c r="AI76">
        <f t="shared" si="56"/>
        <v>1</v>
      </c>
      <c r="AJ76">
        <f t="shared" si="57"/>
        <v>1</v>
      </c>
      <c r="AK76">
        <f t="shared" si="58"/>
        <v>1</v>
      </c>
      <c r="AL76">
        <f t="shared" si="59"/>
        <v>1</v>
      </c>
      <c r="AM76">
        <f t="shared" si="60"/>
        <v>1</v>
      </c>
      <c r="AN76">
        <f t="shared" si="61"/>
        <v>1</v>
      </c>
      <c r="AO76">
        <f t="shared" si="62"/>
        <v>1</v>
      </c>
      <c r="AP76">
        <f t="shared" si="63"/>
        <v>1</v>
      </c>
      <c r="AQ76">
        <f t="shared" si="64"/>
        <v>1</v>
      </c>
      <c r="AR76">
        <f t="shared" si="65"/>
        <v>1</v>
      </c>
      <c r="AS76">
        <f t="shared" si="66"/>
        <v>1</v>
      </c>
      <c r="AT76">
        <f t="shared" si="67"/>
        <v>1</v>
      </c>
      <c r="AU76">
        <f t="shared" si="68"/>
        <v>1</v>
      </c>
      <c r="AV76">
        <f t="shared" si="69"/>
        <v>1</v>
      </c>
      <c r="AW76">
        <f t="shared" si="70"/>
        <v>1</v>
      </c>
      <c r="AY76">
        <f t="shared" si="73"/>
        <v>1</v>
      </c>
      <c r="AZ76" t="b">
        <f t="shared" si="71"/>
        <v>1</v>
      </c>
    </row>
    <row r="77" spans="1:261" x14ac:dyDescent="0.25">
      <c r="A77" s="64" t="str">
        <f>'Table 2 - Final Demand 1997'!A81</f>
        <v>CPA_K66</v>
      </c>
      <c r="B77" s="64" t="str">
        <f>'Table 2 - Final Demand 1997'!B81</f>
        <v xml:space="preserve">Services auxiliary to financial services and insurance services        </v>
      </c>
      <c r="C77" s="144">
        <f>IF(ISERROR('Table 2 - Final Demand 1997'!AB81),0,'Table 2 - Final Demand 1997'!AB81)</f>
        <v>0.63730569948186533</v>
      </c>
      <c r="D77" s="144">
        <f>IF(ISERROR('Table 2 - Final Demand 1998'!AB81),0,'Table 2 - Final Demand 1998'!AB81)</f>
        <v>0.58985943775100402</v>
      </c>
      <c r="E77" s="144">
        <f>IF(ISERROR('Table 2 - Final Demand 1999'!AB81),0,'Table 2 - Final Demand 1999'!AB81)</f>
        <v>0.57774646360630855</v>
      </c>
      <c r="F77" s="144">
        <f>IF(ISERROR('Table 2 - Final Demand 2000'!AB81),0,'Table 2 - Final Demand 2000'!AB81)</f>
        <v>0.58922528125857498</v>
      </c>
      <c r="G77" s="144">
        <f>IF(ISERROR('Table 2 - Final Demand 2001'!AB81),0,'Table 2 - Final Demand 2001'!AB81)</f>
        <v>0.60773327159064594</v>
      </c>
      <c r="H77" s="144">
        <f>IF(ISERROR('Table 2 - Final Demand 2002'!AB81),0,'Table 2 - Final Demand 2002'!AB81)</f>
        <v>0.55695204729581782</v>
      </c>
      <c r="I77" s="144">
        <f>IF(ISERROR('Table 2 - Final Demand 2003'!AB81),0,'Table 2 - Final Demand 2003'!AB81)</f>
        <v>0.55947008900848683</v>
      </c>
      <c r="J77" s="144">
        <f>IF(ISERROR('Table 2 - Final Demand 2004'!AB81),0,'Table 2 - Final Demand 2004'!AB81)</f>
        <v>0.59213683151458862</v>
      </c>
      <c r="K77" s="144">
        <f>IF(ISERROR('Table 2 - Final Demand 2005'!AB81),0,'Table 2 - Final Demand 2005'!AB81)</f>
        <v>0.64782328647747511</v>
      </c>
      <c r="L77" s="144">
        <f>IF(ISERROR('Table 2 - Final Demand 2006'!AB81),0,'Table 2 - Final Demand 2006'!AB81)</f>
        <v>0.68843002294329725</v>
      </c>
      <c r="M77" s="144">
        <f>IF(ISERROR('Table 2 - Final Demand 2007'!AB81),0,'Table 2 - Final Demand 2007'!AB81)</f>
        <v>0.73699481865284977</v>
      </c>
      <c r="N77" s="144">
        <f>IF(ISERROR('Table 2 - Final Demand 2008'!AB81),0,'Table 2 - Final Demand 2008'!AB81)</f>
        <v>0.72689282915929077</v>
      </c>
      <c r="O77" s="144">
        <f>IF(ISERROR('Table 2 - Final Demand 2009'!AB81),0,'Table 2 - Final Demand 2009'!AB81)</f>
        <v>0.66408353046741164</v>
      </c>
      <c r="P77" s="144">
        <f>IF(ISERROR('Table 2 - Final Demand 2010'!AB81),0,'Table 2 - Final Demand 2010'!AB81)</f>
        <v>0.64693046648394048</v>
      </c>
      <c r="Q77" s="144">
        <f>IF(ISERROR('Table 2 - Final Demand 2011'!AB81),0,'Table 2 - Final Demand 2011'!AB81)</f>
        <v>0.70775902121728362</v>
      </c>
      <c r="R77" s="144">
        <f>IF(ISERROR('Table 2 - Final Demand 2012'!AB81),0,'Table 2 - Final Demand 2012'!AB81)</f>
        <v>0.71896067032397171</v>
      </c>
      <c r="S77" s="144">
        <f>IF(ISERROR('Table 2 - Final Demand 2013'!AB81),0,'Table 2 - Final Demand 2013'!AB81)</f>
        <v>0.7128153380423814</v>
      </c>
      <c r="T77" s="144">
        <f>IF(ISERROR('Table 2 - Final Demand 2014'!AB81),0,'Table 2 - Final Demand 2014'!AB81)</f>
        <v>0.67356957319543409</v>
      </c>
      <c r="U77" s="144">
        <f>IF(ISERROR('Table 2 - Final Demand 2015'!AB81),0,'Table 2 - Final Demand 2015'!AB81)</f>
        <v>0.67781118169034571</v>
      </c>
      <c r="V77" s="144">
        <f>IF(ISERROR('Table 2 - Final Demand 2016'!AB81),0,'Table 2 - Final Demand 2016'!AB81)</f>
        <v>0.70099412562132857</v>
      </c>
      <c r="W77" s="144">
        <f>IF(ISERROR('Table 2 - Final Demand 2017'!AB81),0,'Table 2 - Final Demand 2017'!AB81)</f>
        <v>0.69476579211594713</v>
      </c>
      <c r="X77" s="144">
        <f>IF(ISERROR('Table 2 - Final Demand 2018'!AB81),0,'Table 2 - Final Demand 2018'!AB81)</f>
        <v>0.736769715821325</v>
      </c>
      <c r="Y77" s="144">
        <f t="shared" si="72"/>
        <v>0.65659224971452612</v>
      </c>
      <c r="Z77" s="82">
        <f t="shared" si="74"/>
        <v>1</v>
      </c>
      <c r="AB77">
        <f t="shared" si="49"/>
        <v>1</v>
      </c>
      <c r="AC77">
        <f t="shared" si="50"/>
        <v>1</v>
      </c>
      <c r="AD77">
        <f t="shared" si="51"/>
        <v>1</v>
      </c>
      <c r="AE77">
        <f t="shared" si="52"/>
        <v>1</v>
      </c>
      <c r="AF77">
        <f t="shared" si="53"/>
        <v>1</v>
      </c>
      <c r="AG77">
        <f t="shared" si="54"/>
        <v>1</v>
      </c>
      <c r="AH77">
        <f t="shared" si="55"/>
        <v>1</v>
      </c>
      <c r="AI77">
        <f t="shared" si="56"/>
        <v>1</v>
      </c>
      <c r="AJ77">
        <f t="shared" si="57"/>
        <v>1</v>
      </c>
      <c r="AK77">
        <f t="shared" si="58"/>
        <v>1</v>
      </c>
      <c r="AL77">
        <f t="shared" si="59"/>
        <v>1</v>
      </c>
      <c r="AM77">
        <f t="shared" si="60"/>
        <v>1</v>
      </c>
      <c r="AN77">
        <f t="shared" si="61"/>
        <v>1</v>
      </c>
      <c r="AO77">
        <f t="shared" si="62"/>
        <v>1</v>
      </c>
      <c r="AP77">
        <f t="shared" si="63"/>
        <v>1</v>
      </c>
      <c r="AQ77">
        <f t="shared" si="64"/>
        <v>1</v>
      </c>
      <c r="AR77">
        <f t="shared" si="65"/>
        <v>1</v>
      </c>
      <c r="AS77">
        <f t="shared" si="66"/>
        <v>1</v>
      </c>
      <c r="AT77">
        <f t="shared" si="67"/>
        <v>1</v>
      </c>
      <c r="AU77">
        <f t="shared" si="68"/>
        <v>1</v>
      </c>
      <c r="AV77">
        <f t="shared" si="69"/>
        <v>1</v>
      </c>
      <c r="AW77">
        <f t="shared" si="70"/>
        <v>1</v>
      </c>
      <c r="AY77">
        <f t="shared" si="73"/>
        <v>1</v>
      </c>
      <c r="AZ77" t="b">
        <f t="shared" si="71"/>
        <v>1</v>
      </c>
    </row>
    <row r="78" spans="1:261" s="77" customFormat="1" x14ac:dyDescent="0.25">
      <c r="A78" s="75" t="s">
        <v>316</v>
      </c>
      <c r="B78" s="76" t="s">
        <v>317</v>
      </c>
      <c r="C78" s="144">
        <f>IF(ISERROR('Table 2 - Final Demand 1997'!AB82),0,'Table 2 - Final Demand 1997'!AB82)</f>
        <v>0.24653944044431408</v>
      </c>
      <c r="D78" s="144">
        <f>IF(ISERROR('Table 2 - Final Demand 1998'!AB82),0,'Table 2 - Final Demand 1998'!AB82)</f>
        <v>0.2016302581534867</v>
      </c>
      <c r="E78" s="144">
        <f>IF(ISERROR('Table 2 - Final Demand 1999'!AB82),0,'Table 2 - Final Demand 1999'!AB82)</f>
        <v>0.22373389166790775</v>
      </c>
      <c r="F78" s="144">
        <f>IF(ISERROR('Table 2 - Final Demand 2000'!AB82),0,'Table 2 - Final Demand 2000'!AB82)</f>
        <v>0.2412201825523396</v>
      </c>
      <c r="G78" s="144">
        <f>IF(ISERROR('Table 2 - Final Demand 2001'!AB82),0,'Table 2 - Final Demand 2001'!AB82)</f>
        <v>0.26001324967850042</v>
      </c>
      <c r="H78" s="144">
        <f>IF(ISERROR('Table 2 - Final Demand 2002'!AB82),0,'Table 2 - Final Demand 2002'!AB82)</f>
        <v>0.25137218842834913</v>
      </c>
      <c r="I78" s="144">
        <f>IF(ISERROR('Table 2 - Final Demand 2003'!AB82),0,'Table 2 - Final Demand 2003'!AB82)</f>
        <v>0.29060044595455509</v>
      </c>
      <c r="J78" s="144">
        <f>IF(ISERROR('Table 2 - Final Demand 2004'!AB82),0,'Table 2 - Final Demand 2004'!AB82)</f>
        <v>0.26514669658035644</v>
      </c>
      <c r="K78" s="144">
        <f>IF(ISERROR('Table 2 - Final Demand 2005'!AB82),0,'Table 2 - Final Demand 2005'!AB82)</f>
        <v>0.30833511892007714</v>
      </c>
      <c r="L78" s="144">
        <f>IF(ISERROR('Table 2 - Final Demand 2006'!AB82),0,'Table 2 - Final Demand 2006'!AB82)</f>
        <v>0.29957242356062713</v>
      </c>
      <c r="M78" s="144">
        <f>IF(ISERROR('Table 2 - Final Demand 2007'!AB82),0,'Table 2 - Final Demand 2007'!AB82)</f>
        <v>0.28201263827899076</v>
      </c>
      <c r="N78" s="144">
        <f>IF(ISERROR('Table 2 - Final Demand 2008'!AB82),0,'Table 2 - Final Demand 2008'!AB82)</f>
        <v>0.30874026606099936</v>
      </c>
      <c r="O78" s="144">
        <f>IF(ISERROR('Table 2 - Final Demand 2009'!AB82),0,'Table 2 - Final Demand 2009'!AB82)</f>
        <v>0.32424987823695295</v>
      </c>
      <c r="P78" s="144">
        <f>IF(ISERROR('Table 2 - Final Demand 2010'!AB82),0,'Table 2 - Final Demand 2010'!AB82)</f>
        <v>0.32117848502402291</v>
      </c>
      <c r="Q78" s="144">
        <f>IF(ISERROR('Table 2 - Final Demand 2011'!AB82),0,'Table 2 - Final Demand 2011'!AB82)</f>
        <v>0.35224301105136802</v>
      </c>
      <c r="R78" s="144">
        <f>IF(ISERROR('Table 2 - Final Demand 2012'!AB82),0,'Table 2 - Final Demand 2012'!AB82)</f>
        <v>0.34876849686500683</v>
      </c>
      <c r="S78" s="144">
        <f>IF(ISERROR('Table 2 - Final Demand 2013'!AB82),0,'Table 2 - Final Demand 2013'!AB82)</f>
        <v>0.35904921559906794</v>
      </c>
      <c r="T78" s="144">
        <f>IF(ISERROR('Table 2 - Final Demand 2014'!AB82),0,'Table 2 - Final Demand 2014'!AB82)</f>
        <v>0.35276979924004426</v>
      </c>
      <c r="U78" s="144">
        <f>IF(ISERROR('Table 2 - Final Demand 2015'!AB82),0,'Table 2 - Final Demand 2015'!AB82)</f>
        <v>0.35218549924755599</v>
      </c>
      <c r="V78" s="144">
        <f>IF(ISERROR('Table 2 - Final Demand 2016'!AB82),0,'Table 2 - Final Demand 2016'!AB82)</f>
        <v>0.35638039192361654</v>
      </c>
      <c r="W78" s="144">
        <f>IF(ISERROR('Table 2 - Final Demand 2017'!AB82),0,'Table 2 - Final Demand 2017'!AB82)</f>
        <v>0.36015598648025388</v>
      </c>
      <c r="X78" s="144">
        <f>IF(ISERROR('Table 2 - Final Demand 2018'!AB82),0,'Table 2 - Final Demand 2018'!AB82)</f>
        <v>0.38169666085917331</v>
      </c>
      <c r="Y78" s="144">
        <f t="shared" si="72"/>
        <v>0.30398155567307117</v>
      </c>
      <c r="Z78" s="82">
        <f t="shared" si="74"/>
        <v>1</v>
      </c>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row>
    <row r="79" spans="1:261" x14ac:dyDescent="0.25">
      <c r="A79" s="64" t="str">
        <f>'Table 2 - Final Demand 1997'!A83</f>
        <v>CPA_L68BXL683</v>
      </c>
      <c r="B79" s="64" t="str">
        <f>'Table 2 - Final Demand 1997'!B83</f>
        <v>Real estate services, excluding on a fee or contract basis and excluding imputed rent</v>
      </c>
      <c r="C79" s="144">
        <f>IF(ISERROR('Table 2 - Final Demand 1997'!AB83),0,'Table 2 - Final Demand 1997'!AB83)</f>
        <v>1.6104344076748951E-2</v>
      </c>
      <c r="D79" s="144">
        <f>IF(ISERROR('Table 2 - Final Demand 1998'!AB83),0,'Table 2 - Final Demand 1998'!AB83)</f>
        <v>1.6068538039401475E-2</v>
      </c>
      <c r="E79" s="144">
        <f>IF(ISERROR('Table 2 - Final Demand 1999'!AB83),0,'Table 2 - Final Demand 1999'!AB83)</f>
        <v>1.7083135391923989E-2</v>
      </c>
      <c r="F79" s="144">
        <f>IF(ISERROR('Table 2 - Final Demand 2000'!AB83),0,'Table 2 - Final Demand 2000'!AB83)</f>
        <v>1.7410624852027899E-2</v>
      </c>
      <c r="G79" s="144">
        <f>IF(ISERROR('Table 2 - Final Demand 2001'!AB83),0,'Table 2 - Final Demand 2001'!AB83)</f>
        <v>1.6645348939078024E-2</v>
      </c>
      <c r="H79" s="144">
        <f>IF(ISERROR('Table 2 - Final Demand 2002'!AB83),0,'Table 2 - Final Demand 2002'!AB83)</f>
        <v>1.6678607727810452E-2</v>
      </c>
      <c r="I79" s="144">
        <f>IF(ISERROR('Table 2 - Final Demand 2003'!AB83),0,'Table 2 - Final Demand 2003'!AB83)</f>
        <v>1.7103417495536854E-2</v>
      </c>
      <c r="J79" s="144">
        <f>IF(ISERROR('Table 2 - Final Demand 2004'!AB83),0,'Table 2 - Final Demand 2004'!AB83)</f>
        <v>1.7891094972415297E-2</v>
      </c>
      <c r="K79" s="144">
        <f>IF(ISERROR('Table 2 - Final Demand 2005'!AB83),0,'Table 2 - Final Demand 2005'!AB83)</f>
        <v>1.8143970709814574E-2</v>
      </c>
      <c r="L79" s="144">
        <f>IF(ISERROR('Table 2 - Final Demand 2006'!AB83),0,'Table 2 - Final Demand 2006'!AB83)</f>
        <v>1.820400127552789E-2</v>
      </c>
      <c r="M79" s="144">
        <f>IF(ISERROR('Table 2 - Final Demand 2007'!AB83),0,'Table 2 - Final Demand 2007'!AB83)</f>
        <v>1.7561809539844327E-2</v>
      </c>
      <c r="N79" s="144">
        <f>IF(ISERROR('Table 2 - Final Demand 2008'!AB83),0,'Table 2 - Final Demand 2008'!AB83)</f>
        <v>1.7250640947381272E-2</v>
      </c>
      <c r="O79" s="144">
        <f>IF(ISERROR('Table 2 - Final Demand 2009'!AB83),0,'Table 2 - Final Demand 2009'!AB83)</f>
        <v>1.5098587626353476E-2</v>
      </c>
      <c r="P79" s="144">
        <f>IF(ISERROR('Table 2 - Final Demand 2010'!AB83),0,'Table 2 - Final Demand 2010'!AB83)</f>
        <v>1.4338167198718717E-2</v>
      </c>
      <c r="Q79" s="144">
        <f>IF(ISERROR('Table 2 - Final Demand 2011'!AB83),0,'Table 2 - Final Demand 2011'!AB83)</f>
        <v>1.3578713788400074E-2</v>
      </c>
      <c r="R79" s="144">
        <f>IF(ISERROR('Table 2 - Final Demand 2012'!AB83),0,'Table 2 - Final Demand 2012'!AB83)</f>
        <v>1.2676616731283485E-2</v>
      </c>
      <c r="S79" s="144">
        <f>IF(ISERROR('Table 2 - Final Demand 2013'!AB83),0,'Table 2 - Final Demand 2013'!AB83)</f>
        <v>1.2997435405362969E-2</v>
      </c>
      <c r="T79" s="144">
        <f>IF(ISERROR('Table 2 - Final Demand 2014'!AB83),0,'Table 2 - Final Demand 2014'!AB83)</f>
        <v>1.3260582563211283E-2</v>
      </c>
      <c r="U79" s="144">
        <f>IF(ISERROR('Table 2 - Final Demand 2015'!AB83),0,'Table 2 - Final Demand 2015'!AB83)</f>
        <v>1.3781963708834923E-2</v>
      </c>
      <c r="V79" s="144">
        <f>IF(ISERROR('Table 2 - Final Demand 2016'!AB83),0,'Table 2 - Final Demand 2016'!AB83)</f>
        <v>1.4760318699237255E-2</v>
      </c>
      <c r="W79" s="144">
        <f>IF(ISERROR('Table 2 - Final Demand 2017'!AB83),0,'Table 2 - Final Demand 2017'!AB83)</f>
        <v>1.5531778139060077E-2</v>
      </c>
      <c r="X79" s="144">
        <f>IF(ISERROR('Table 2 - Final Demand 2018'!AB83),0,'Table 2 - Final Demand 2018'!AB83)</f>
        <v>1.7101670206389259E-2</v>
      </c>
      <c r="Y79" s="144">
        <f t="shared" si="72"/>
        <v>1.5875971274289209E-2</v>
      </c>
      <c r="Z79" s="82">
        <f t="shared" si="74"/>
        <v>0</v>
      </c>
      <c r="AB79">
        <f t="shared" ref="AB79:AB108" si="75">IF(C79&gt;0.1,1,0)</f>
        <v>0</v>
      </c>
      <c r="AC79">
        <f t="shared" ref="AC79:AC108" si="76">IF(D79&gt;0.1,1,0)</f>
        <v>0</v>
      </c>
      <c r="AD79">
        <f t="shared" ref="AD79:AD108" si="77">IF(E79&gt;0.1,1,0)</f>
        <v>0</v>
      </c>
      <c r="AE79">
        <f t="shared" ref="AE79:AE108" si="78">IF(F79&gt;0.1,1,0)</f>
        <v>0</v>
      </c>
      <c r="AF79">
        <f t="shared" ref="AF79:AF108" si="79">IF(G79&gt;0.1,1,0)</f>
        <v>0</v>
      </c>
      <c r="AG79">
        <f t="shared" ref="AG79:AG108" si="80">IF(H79&gt;0.1,1,0)</f>
        <v>0</v>
      </c>
      <c r="AH79">
        <f t="shared" ref="AH79:AH108" si="81">IF(I79&gt;0.1,1,0)</f>
        <v>0</v>
      </c>
      <c r="AI79">
        <f t="shared" ref="AI79:AI108" si="82">IF(J79&gt;0.1,1,0)</f>
        <v>0</v>
      </c>
      <c r="AJ79">
        <f t="shared" ref="AJ79:AJ108" si="83">IF(K79&gt;0.1,1,0)</f>
        <v>0</v>
      </c>
      <c r="AK79">
        <f t="shared" ref="AK79:AK108" si="84">IF(L79&gt;0.1,1,0)</f>
        <v>0</v>
      </c>
      <c r="AL79">
        <f t="shared" ref="AL79:AL108" si="85">IF(M79&gt;0.1,1,0)</f>
        <v>0</v>
      </c>
      <c r="AM79">
        <f t="shared" ref="AM79:AM108" si="86">IF(N79&gt;0.1,1,0)</f>
        <v>0</v>
      </c>
      <c r="AN79">
        <f t="shared" ref="AN79:AN108" si="87">IF(O79&gt;0.1,1,0)</f>
        <v>0</v>
      </c>
      <c r="AO79">
        <f t="shared" ref="AO79:AO108" si="88">IF(P79&gt;0.1,1,0)</f>
        <v>0</v>
      </c>
      <c r="AP79">
        <f t="shared" ref="AP79:AP108" si="89">IF(Q79&gt;0.1,1,0)</f>
        <v>0</v>
      </c>
      <c r="AQ79">
        <f t="shared" ref="AQ79:AQ108" si="90">IF(R79&gt;0.1,1,0)</f>
        <v>0</v>
      </c>
      <c r="AR79">
        <f t="shared" ref="AR79:AR108" si="91">IF(S79&gt;0.1,1,0)</f>
        <v>0</v>
      </c>
      <c r="AS79">
        <f t="shared" ref="AS79:AS108" si="92">IF(T79&gt;0.1,1,0)</f>
        <v>0</v>
      </c>
      <c r="AT79">
        <f t="shared" ref="AT79:AT108" si="93">IF(U79&gt;0.1,1,0)</f>
        <v>0</v>
      </c>
      <c r="AU79">
        <f t="shared" ref="AU79:AU108" si="94">IF(V79&gt;0.1,1,0)</f>
        <v>0</v>
      </c>
      <c r="AV79">
        <f t="shared" si="69"/>
        <v>0</v>
      </c>
      <c r="AW79">
        <f t="shared" si="70"/>
        <v>0</v>
      </c>
      <c r="AY79">
        <f t="shared" si="73"/>
        <v>0</v>
      </c>
      <c r="AZ79" t="b">
        <f t="shared" si="71"/>
        <v>1</v>
      </c>
    </row>
    <row r="80" spans="1:261" x14ac:dyDescent="0.25">
      <c r="A80" s="64" t="str">
        <f>'Table 2 - Final Demand 1997'!A84</f>
        <v>CPA_L68A</v>
      </c>
      <c r="B80" s="64" t="str">
        <f>'Table 2 - Final Demand 1997'!B84</f>
        <v>Imputed rents of owner-occupied dwellings</v>
      </c>
      <c r="C80" s="144">
        <f>IF(ISERROR('Table 2 - Final Demand 1997'!AB84),0,'Table 2 - Final Demand 1997'!AB84)</f>
        <v>1.1677319354220728E-2</v>
      </c>
      <c r="D80" s="144">
        <f>IF(ISERROR('Table 2 - Final Demand 1998'!AB84),0,'Table 2 - Final Demand 1998'!AB84)</f>
        <v>1.3342625869076008E-2</v>
      </c>
      <c r="E80" s="144">
        <f>IF(ISERROR('Table 2 - Final Demand 1999'!AB84),0,'Table 2 - Final Demand 1999'!AB84)</f>
        <v>1.1769208688163812E-2</v>
      </c>
      <c r="F80" s="144">
        <f>IF(ISERROR('Table 2 - Final Demand 2000'!AB84),0,'Table 2 - Final Demand 2000'!AB84)</f>
        <v>1.1027844726706294E-2</v>
      </c>
      <c r="G80" s="144">
        <f>IF(ISERROR('Table 2 - Final Demand 2001'!AB84),0,'Table 2 - Final Demand 2001'!AB84)</f>
        <v>1.0271705579150149E-2</v>
      </c>
      <c r="H80" s="144">
        <f>IF(ISERROR('Table 2 - Final Demand 2002'!AB84),0,'Table 2 - Final Demand 2002'!AB84)</f>
        <v>1.1826266684133153E-2</v>
      </c>
      <c r="I80" s="144">
        <f>IF(ISERROR('Table 2 - Final Demand 2003'!AB84),0,'Table 2 - Final Demand 2003'!AB84)</f>
        <v>1.1787721772907378E-2</v>
      </c>
      <c r="J80" s="144">
        <f>IF(ISERROR('Table 2 - Final Demand 2004'!AB84),0,'Table 2 - Final Demand 2004'!AB84)</f>
        <v>1.0790155529439256E-2</v>
      </c>
      <c r="K80" s="144">
        <f>IF(ISERROR('Table 2 - Final Demand 2005'!AB84),0,'Table 2 - Final Demand 2005'!AB84)</f>
        <v>1.2084271896117663E-2</v>
      </c>
      <c r="L80" s="144">
        <f>IF(ISERROR('Table 2 - Final Demand 2006'!AB84),0,'Table 2 - Final Demand 2006'!AB84)</f>
        <v>1.2640323016189387E-2</v>
      </c>
      <c r="M80" s="144">
        <f>IF(ISERROR('Table 2 - Final Demand 2007'!AB84),0,'Table 2 - Final Demand 2007'!AB84)</f>
        <v>1.6008119248346886E-2</v>
      </c>
      <c r="N80" s="144">
        <f>IF(ISERROR('Table 2 - Final Demand 2008'!AB84),0,'Table 2 - Final Demand 2008'!AB84)</f>
        <v>1.9764082811747713E-2</v>
      </c>
      <c r="O80" s="144">
        <f>IF(ISERROR('Table 2 - Final Demand 2009'!AB84),0,'Table 2 - Final Demand 2009'!AB84)</f>
        <v>2.1946667623730397E-2</v>
      </c>
      <c r="P80" s="144">
        <f>IF(ISERROR('Table 2 - Final Demand 2010'!AB84),0,'Table 2 - Final Demand 2010'!AB84)</f>
        <v>2.1678193207341427E-2</v>
      </c>
      <c r="Q80" s="144">
        <f>IF(ISERROR('Table 2 - Final Demand 2011'!AB84),0,'Table 2 - Final Demand 2011'!AB84)</f>
        <v>1.911135723627623E-2</v>
      </c>
      <c r="R80" s="144">
        <f>IF(ISERROR('Table 2 - Final Demand 2012'!AB84),0,'Table 2 - Final Demand 2012'!AB84)</f>
        <v>1.8871259243211192E-2</v>
      </c>
      <c r="S80" s="144">
        <f>IF(ISERROR('Table 2 - Final Demand 2013'!AB84),0,'Table 2 - Final Demand 2013'!AB84)</f>
        <v>1.9548797674623447E-2</v>
      </c>
      <c r="T80" s="144">
        <f>IF(ISERROR('Table 2 - Final Demand 2014'!AB84),0,'Table 2 - Final Demand 2014'!AB84)</f>
        <v>1.7637078287139719E-2</v>
      </c>
      <c r="U80" s="144">
        <f>IF(ISERROR('Table 2 - Final Demand 2015'!AB84),0,'Table 2 - Final Demand 2015'!AB84)</f>
        <v>1.7951452366443226E-2</v>
      </c>
      <c r="V80" s="144">
        <f>IF(ISERROR('Table 2 - Final Demand 2016'!AB84),0,'Table 2 - Final Demand 2016'!AB84)</f>
        <v>1.8623786033605674E-2</v>
      </c>
      <c r="W80" s="144">
        <f>IF(ISERROR('Table 2 - Final Demand 2017'!AB84),0,'Table 2 - Final Demand 2017'!AB84)</f>
        <v>1.9665134132542717E-2</v>
      </c>
      <c r="X80" s="144">
        <f>IF(ISERROR('Table 2 - Final Demand 2018'!AB84),0,'Table 2 - Final Demand 2018'!AB84)</f>
        <v>2.0488469324050778E-2</v>
      </c>
      <c r="Y80" s="144">
        <f t="shared" si="72"/>
        <v>1.5841447286598333E-2</v>
      </c>
      <c r="Z80" s="82">
        <f t="shared" si="74"/>
        <v>0</v>
      </c>
      <c r="AB80">
        <f t="shared" si="75"/>
        <v>0</v>
      </c>
      <c r="AC80">
        <f t="shared" si="76"/>
        <v>0</v>
      </c>
      <c r="AD80">
        <f t="shared" si="77"/>
        <v>0</v>
      </c>
      <c r="AE80">
        <f t="shared" si="78"/>
        <v>0</v>
      </c>
      <c r="AF80">
        <f t="shared" si="79"/>
        <v>0</v>
      </c>
      <c r="AG80">
        <f t="shared" si="80"/>
        <v>0</v>
      </c>
      <c r="AH80">
        <f t="shared" si="81"/>
        <v>0</v>
      </c>
      <c r="AI80">
        <f t="shared" si="82"/>
        <v>0</v>
      </c>
      <c r="AJ80">
        <f t="shared" si="83"/>
        <v>0</v>
      </c>
      <c r="AK80">
        <f t="shared" si="84"/>
        <v>0</v>
      </c>
      <c r="AL80">
        <f t="shared" si="85"/>
        <v>0</v>
      </c>
      <c r="AM80">
        <f t="shared" si="86"/>
        <v>0</v>
      </c>
      <c r="AN80">
        <f t="shared" si="87"/>
        <v>0</v>
      </c>
      <c r="AO80">
        <f t="shared" si="88"/>
        <v>0</v>
      </c>
      <c r="AP80">
        <f t="shared" si="89"/>
        <v>0</v>
      </c>
      <c r="AQ80">
        <f t="shared" si="90"/>
        <v>0</v>
      </c>
      <c r="AR80">
        <f t="shared" si="91"/>
        <v>0</v>
      </c>
      <c r="AS80">
        <f t="shared" si="92"/>
        <v>0</v>
      </c>
      <c r="AT80">
        <f t="shared" si="93"/>
        <v>0</v>
      </c>
      <c r="AU80">
        <f t="shared" si="94"/>
        <v>0</v>
      </c>
      <c r="AV80">
        <f t="shared" si="69"/>
        <v>0</v>
      </c>
      <c r="AW80">
        <f t="shared" si="70"/>
        <v>0</v>
      </c>
      <c r="AY80">
        <f t="shared" si="73"/>
        <v>0</v>
      </c>
      <c r="AZ80" t="b">
        <f t="shared" si="71"/>
        <v>1</v>
      </c>
    </row>
    <row r="81" spans="1:52" x14ac:dyDescent="0.25">
      <c r="A81" s="64" t="str">
        <f>'Table 2 - Final Demand 1997'!A85</f>
        <v>CPA_L683</v>
      </c>
      <c r="B81" s="64" t="str">
        <f>'Table 2 - Final Demand 1997'!B85</f>
        <v xml:space="preserve">Real estate activities on a fee or contract basis       </v>
      </c>
      <c r="C81" s="144">
        <f>IF(ISERROR('Table 2 - Final Demand 1997'!AB85),0,'Table 2 - Final Demand 1997'!AB85)</f>
        <v>1.5194147439504783E-2</v>
      </c>
      <c r="D81" s="144">
        <f>IF(ISERROR('Table 2 - Final Demand 1998'!AB85),0,'Table 2 - Final Demand 1998'!AB85)</f>
        <v>8.2325701054798053E-3</v>
      </c>
      <c r="E81" s="144">
        <f>IF(ISERROR('Table 2 - Final Demand 1999'!AB85),0,'Table 2 - Final Demand 1999'!AB85)</f>
        <v>1.8444948921679909E-2</v>
      </c>
      <c r="F81" s="144">
        <f>IF(ISERROR('Table 2 - Final Demand 2000'!AB85),0,'Table 2 - Final Demand 2000'!AB85)</f>
        <v>1.2661141804788214E-2</v>
      </c>
      <c r="G81" s="144">
        <f>IF(ISERROR('Table 2 - Final Demand 2001'!AB85),0,'Table 2 - Final Demand 2001'!AB85)</f>
        <v>1.0224144710971293E-2</v>
      </c>
      <c r="H81" s="144">
        <f>IF(ISERROR('Table 2 - Final Demand 2002'!AB85),0,'Table 2 - Final Demand 2002'!AB85)</f>
        <v>8.7766433816944302E-3</v>
      </c>
      <c r="I81" s="144">
        <f>IF(ISERROR('Table 2 - Final Demand 2003'!AB85),0,'Table 2 - Final Demand 2003'!AB85)</f>
        <v>2.1617726535759323E-2</v>
      </c>
      <c r="J81" s="144">
        <f>IF(ISERROR('Table 2 - Final Demand 2004'!AB85),0,'Table 2 - Final Demand 2004'!AB85)</f>
        <v>1.8578115857226449E-2</v>
      </c>
      <c r="K81" s="144">
        <f>IF(ISERROR('Table 2 - Final Demand 2005'!AB85),0,'Table 2 - Final Demand 2005'!AB85)</f>
        <v>1.2656467315716272E-2</v>
      </c>
      <c r="L81" s="144">
        <f>IF(ISERROR('Table 2 - Final Demand 2006'!AB85),0,'Table 2 - Final Demand 2006'!AB85)</f>
        <v>1.2387387387387387E-2</v>
      </c>
      <c r="M81" s="144">
        <f>IF(ISERROR('Table 2 - Final Demand 2007'!AB85),0,'Table 2 - Final Demand 2007'!AB85)</f>
        <v>1.2446591120193201E-2</v>
      </c>
      <c r="N81" s="144">
        <f>IF(ISERROR('Table 2 - Final Demand 2008'!AB85),0,'Table 2 - Final Demand 2008'!AB85)</f>
        <v>1.8799546998867496E-2</v>
      </c>
      <c r="O81" s="144">
        <f>IF(ISERROR('Table 2 - Final Demand 2009'!AB85),0,'Table 2 - Final Demand 2009'!AB85)</f>
        <v>2.7468624200805116E-2</v>
      </c>
      <c r="P81" s="144">
        <f>IF(ISERROR('Table 2 - Final Demand 2010'!AB85),0,'Table 2 - Final Demand 2010'!AB85)</f>
        <v>2.2182099561516636E-2</v>
      </c>
      <c r="Q81" s="144">
        <f>IF(ISERROR('Table 2 - Final Demand 2011'!AB85),0,'Table 2 - Final Demand 2011'!AB85)</f>
        <v>2.4652683192590574E-2</v>
      </c>
      <c r="R81" s="144">
        <f>IF(ISERROR('Table 2 - Final Demand 2012'!AB85),0,'Table 2 - Final Demand 2012'!AB85)</f>
        <v>2.9957751888362565E-2</v>
      </c>
      <c r="S81" s="144">
        <f>IF(ISERROR('Table 2 - Final Demand 2013'!AB85),0,'Table 2 - Final Demand 2013'!AB85)</f>
        <v>5.5259571304671046E-2</v>
      </c>
      <c r="T81" s="144">
        <f>IF(ISERROR('Table 2 - Final Demand 2014'!AB85),0,'Table 2 - Final Demand 2014'!AB85)</f>
        <v>6.7451709534139037E-2</v>
      </c>
      <c r="U81" s="144">
        <f>IF(ISERROR('Table 2 - Final Demand 2015'!AB85),0,'Table 2 - Final Demand 2015'!AB85)</f>
        <v>4.4780245093522526E-2</v>
      </c>
      <c r="V81" s="144">
        <f>IF(ISERROR('Table 2 - Final Demand 2016'!AB85),0,'Table 2 - Final Demand 2016'!AB85)</f>
        <v>4.2234207880062165E-2</v>
      </c>
      <c r="W81" s="144">
        <f>IF(ISERROR('Table 2 - Final Demand 2017'!AB85),0,'Table 2 - Final Demand 2017'!AB85)</f>
        <v>4.1911225238444608E-2</v>
      </c>
      <c r="X81" s="144">
        <f>IF(ISERROR('Table 2 - Final Demand 2018'!AB85),0,'Table 2 - Final Demand 2018'!AB85)</f>
        <v>4.3348837209302327E-2</v>
      </c>
      <c r="Y81" s="144">
        <f t="shared" si="72"/>
        <v>2.5875744849212966E-2</v>
      </c>
      <c r="Z81" s="82">
        <f t="shared" si="74"/>
        <v>0</v>
      </c>
      <c r="AB81">
        <f t="shared" si="75"/>
        <v>0</v>
      </c>
      <c r="AC81">
        <f t="shared" si="76"/>
        <v>0</v>
      </c>
      <c r="AD81">
        <f t="shared" si="77"/>
        <v>0</v>
      </c>
      <c r="AE81">
        <f t="shared" si="78"/>
        <v>0</v>
      </c>
      <c r="AF81">
        <f t="shared" si="79"/>
        <v>0</v>
      </c>
      <c r="AG81">
        <f t="shared" si="80"/>
        <v>0</v>
      </c>
      <c r="AH81">
        <f t="shared" si="81"/>
        <v>0</v>
      </c>
      <c r="AI81">
        <f t="shared" si="82"/>
        <v>0</v>
      </c>
      <c r="AJ81">
        <f t="shared" si="83"/>
        <v>0</v>
      </c>
      <c r="AK81">
        <f t="shared" si="84"/>
        <v>0</v>
      </c>
      <c r="AL81">
        <f t="shared" si="85"/>
        <v>0</v>
      </c>
      <c r="AM81">
        <f t="shared" si="86"/>
        <v>0</v>
      </c>
      <c r="AN81">
        <f t="shared" si="87"/>
        <v>0</v>
      </c>
      <c r="AO81">
        <f t="shared" si="88"/>
        <v>0</v>
      </c>
      <c r="AP81">
        <f t="shared" si="89"/>
        <v>0</v>
      </c>
      <c r="AQ81">
        <f t="shared" si="90"/>
        <v>0</v>
      </c>
      <c r="AR81">
        <f t="shared" si="91"/>
        <v>0</v>
      </c>
      <c r="AS81">
        <f t="shared" si="92"/>
        <v>0</v>
      </c>
      <c r="AT81">
        <f t="shared" si="93"/>
        <v>0</v>
      </c>
      <c r="AU81">
        <f t="shared" si="94"/>
        <v>0</v>
      </c>
      <c r="AV81">
        <f t="shared" si="69"/>
        <v>0</v>
      </c>
      <c r="AW81">
        <f t="shared" si="70"/>
        <v>0</v>
      </c>
      <c r="AY81">
        <f t="shared" si="73"/>
        <v>0</v>
      </c>
      <c r="AZ81" t="b">
        <f t="shared" si="71"/>
        <v>1</v>
      </c>
    </row>
    <row r="82" spans="1:52" x14ac:dyDescent="0.25">
      <c r="A82" s="64" t="str">
        <f>'Table 2 - Final Demand 1997'!A86</f>
        <v>CPA_M691</v>
      </c>
      <c r="B82" s="64" t="str">
        <f>'Table 2 - Final Demand 1997'!B86</f>
        <v xml:space="preserve">Legal services              </v>
      </c>
      <c r="C82" s="144">
        <f>IF(ISERROR('Table 2 - Final Demand 1997'!AB86),0,'Table 2 - Final Demand 1997'!AB86)</f>
        <v>9.9843749999999995E-2</v>
      </c>
      <c r="D82" s="144">
        <f>IF(ISERROR('Table 2 - Final Demand 1998'!AB86),0,'Table 2 - Final Demand 1998'!AB86)</f>
        <v>0.11550610193826275</v>
      </c>
      <c r="E82" s="144">
        <f>IF(ISERROR('Table 2 - Final Demand 1999'!AB86),0,'Table 2 - Final Demand 1999'!AB86)</f>
        <v>0.134749419183538</v>
      </c>
      <c r="F82" s="144">
        <f>IF(ISERROR('Table 2 - Final Demand 2000'!AB86),0,'Table 2 - Final Demand 2000'!AB86)</f>
        <v>0.15160349854227406</v>
      </c>
      <c r="G82" s="144">
        <f>IF(ISERROR('Table 2 - Final Demand 2001'!AB86),0,'Table 2 - Final Demand 2001'!AB86)</f>
        <v>0.16790167019524818</v>
      </c>
      <c r="H82" s="144">
        <f>IF(ISERROR('Table 2 - Final Demand 2002'!AB86),0,'Table 2 - Final Demand 2002'!AB86)</f>
        <v>0.16005065242526015</v>
      </c>
      <c r="I82" s="144">
        <f>IF(ISERROR('Table 2 - Final Demand 2003'!AB86),0,'Table 2 - Final Demand 2003'!AB86)</f>
        <v>0.17626327807008835</v>
      </c>
      <c r="J82" s="144">
        <f>IF(ISERROR('Table 2 - Final Demand 2004'!AB86),0,'Table 2 - Final Demand 2004'!AB86)</f>
        <v>0.19179358204089236</v>
      </c>
      <c r="K82" s="144">
        <f>IF(ISERROR('Table 2 - Final Demand 2005'!AB86),0,'Table 2 - Final Demand 2005'!AB86)</f>
        <v>0.17731111618351975</v>
      </c>
      <c r="L82" s="144">
        <f>IF(ISERROR('Table 2 - Final Demand 2006'!AB86),0,'Table 2 - Final Demand 2006'!AB86)</f>
        <v>0.18313798067036807</v>
      </c>
      <c r="M82" s="144">
        <f>IF(ISERROR('Table 2 - Final Demand 2007'!AB86),0,'Table 2 - Final Demand 2007'!AB86)</f>
        <v>0.1943306961396255</v>
      </c>
      <c r="N82" s="144">
        <f>IF(ISERROR('Table 2 - Final Demand 2008'!AB86),0,'Table 2 - Final Demand 2008'!AB86)</f>
        <v>0.17565896266522377</v>
      </c>
      <c r="O82" s="144">
        <f>IF(ISERROR('Table 2 - Final Demand 2009'!AB86),0,'Table 2 - Final Demand 2009'!AB86)</f>
        <v>0.17444106068483994</v>
      </c>
      <c r="P82" s="144">
        <f>IF(ISERROR('Table 2 - Final Demand 2010'!AB86),0,'Table 2 - Final Demand 2010'!AB86)</f>
        <v>0.17299019256926051</v>
      </c>
      <c r="Q82" s="144">
        <f>IF(ISERROR('Table 2 - Final Demand 2011'!AB86),0,'Table 2 - Final Demand 2011'!AB86)</f>
        <v>0.16746907388833165</v>
      </c>
      <c r="R82" s="144">
        <f>IF(ISERROR('Table 2 - Final Demand 2012'!AB86),0,'Table 2 - Final Demand 2012'!AB86)</f>
        <v>0.17774552491533624</v>
      </c>
      <c r="S82" s="144">
        <f>IF(ISERROR('Table 2 - Final Demand 2013'!AB86),0,'Table 2 - Final Demand 2013'!AB86)</f>
        <v>0.17561743989062917</v>
      </c>
      <c r="T82" s="144">
        <f>IF(ISERROR('Table 2 - Final Demand 2014'!AB86),0,'Table 2 - Final Demand 2014'!AB86)</f>
        <v>0.18397101201175498</v>
      </c>
      <c r="U82" s="144">
        <f>IF(ISERROR('Table 2 - Final Demand 2015'!AB86),0,'Table 2 - Final Demand 2015'!AB86)</f>
        <v>0.17779312249689269</v>
      </c>
      <c r="V82" s="144">
        <f>IF(ISERROR('Table 2 - Final Demand 2016'!AB86),0,'Table 2 - Final Demand 2016'!AB86)</f>
        <v>0.19291835692985521</v>
      </c>
      <c r="W82" s="144">
        <f>IF(ISERROR('Table 2 - Final Demand 2017'!AB86),0,'Table 2 - Final Demand 2017'!AB86)</f>
        <v>0.19646962652633729</v>
      </c>
      <c r="X82" s="144">
        <f>IF(ISERROR('Table 2 - Final Demand 2018'!AB86),0,'Table 2 - Final Demand 2018'!AB86)</f>
        <v>0.20282371722916512</v>
      </c>
      <c r="Y82" s="144">
        <f t="shared" si="72"/>
        <v>0.17047226523621381</v>
      </c>
      <c r="Z82" s="82">
        <f t="shared" si="74"/>
        <v>1</v>
      </c>
      <c r="AB82">
        <f t="shared" si="75"/>
        <v>0</v>
      </c>
      <c r="AC82">
        <f t="shared" si="76"/>
        <v>1</v>
      </c>
      <c r="AD82">
        <f t="shared" si="77"/>
        <v>1</v>
      </c>
      <c r="AE82">
        <f t="shared" si="78"/>
        <v>1</v>
      </c>
      <c r="AF82">
        <f t="shared" si="79"/>
        <v>1</v>
      </c>
      <c r="AG82">
        <f t="shared" si="80"/>
        <v>1</v>
      </c>
      <c r="AH82">
        <f t="shared" si="81"/>
        <v>1</v>
      </c>
      <c r="AI82">
        <f t="shared" si="82"/>
        <v>1</v>
      </c>
      <c r="AJ82">
        <f t="shared" si="83"/>
        <v>1</v>
      </c>
      <c r="AK82">
        <f t="shared" si="84"/>
        <v>1</v>
      </c>
      <c r="AL82">
        <f t="shared" si="85"/>
        <v>1</v>
      </c>
      <c r="AM82">
        <f t="shared" si="86"/>
        <v>1</v>
      </c>
      <c r="AN82">
        <f t="shared" si="87"/>
        <v>1</v>
      </c>
      <c r="AO82">
        <f t="shared" si="88"/>
        <v>1</v>
      </c>
      <c r="AP82">
        <f t="shared" si="89"/>
        <v>1</v>
      </c>
      <c r="AQ82">
        <f t="shared" si="90"/>
        <v>1</v>
      </c>
      <c r="AR82">
        <f t="shared" si="91"/>
        <v>1</v>
      </c>
      <c r="AS82">
        <f t="shared" si="92"/>
        <v>1</v>
      </c>
      <c r="AT82">
        <f t="shared" si="93"/>
        <v>1</v>
      </c>
      <c r="AU82">
        <f t="shared" si="94"/>
        <v>1</v>
      </c>
      <c r="AV82">
        <f t="shared" si="69"/>
        <v>1</v>
      </c>
      <c r="AW82">
        <f t="shared" si="70"/>
        <v>1</v>
      </c>
      <c r="AY82">
        <f t="shared" si="73"/>
        <v>1</v>
      </c>
      <c r="AZ82" t="b">
        <f t="shared" si="71"/>
        <v>1</v>
      </c>
    </row>
    <row r="83" spans="1:52" x14ac:dyDescent="0.25">
      <c r="A83" s="64" t="str">
        <f>'Table 2 - Final Demand 1997'!A87</f>
        <v>CPA_M692</v>
      </c>
      <c r="B83" s="64" t="str">
        <f>'Table 2 - Final Demand 1997'!B87</f>
        <v xml:space="preserve">Accounting, bookkeeping and auditing services; tax consulting services        </v>
      </c>
      <c r="C83" s="144">
        <f>IF(ISERROR('Table 2 - Final Demand 1997'!AB87),0,'Table 2 - Final Demand 1997'!AB87)</f>
        <v>6.224927375847282E-2</v>
      </c>
      <c r="D83" s="144">
        <f>IF(ISERROR('Table 2 - Final Demand 1998'!AB87),0,'Table 2 - Final Demand 1998'!AB87)</f>
        <v>8.0708897138067295E-2</v>
      </c>
      <c r="E83" s="144">
        <f>IF(ISERROR('Table 2 - Final Demand 1999'!AB87),0,'Table 2 - Final Demand 1999'!AB87)</f>
        <v>8.6871538712129437E-2</v>
      </c>
      <c r="F83" s="144">
        <f>IF(ISERROR('Table 2 - Final Demand 2000'!AB87),0,'Table 2 - Final Demand 2000'!AB87)</f>
        <v>9.9209486166007901E-2</v>
      </c>
      <c r="G83" s="144">
        <f>IF(ISERROR('Table 2 - Final Demand 2001'!AB87),0,'Table 2 - Final Demand 2001'!AB87)</f>
        <v>9.6190476190476187E-2</v>
      </c>
      <c r="H83" s="144">
        <f>IF(ISERROR('Table 2 - Final Demand 2002'!AB87),0,'Table 2 - Final Demand 2002'!AB87)</f>
        <v>0.10231748648896218</v>
      </c>
      <c r="I83" s="144">
        <f>IF(ISERROR('Table 2 - Final Demand 2003'!AB87),0,'Table 2 - Final Demand 2003'!AB87)</f>
        <v>0.10605517735578646</v>
      </c>
      <c r="J83" s="144">
        <f>IF(ISERROR('Table 2 - Final Demand 2004'!AB87),0,'Table 2 - Final Demand 2004'!AB87)</f>
        <v>0.11465343203230148</v>
      </c>
      <c r="K83" s="144">
        <f>IF(ISERROR('Table 2 - Final Demand 2005'!AB87),0,'Table 2 - Final Demand 2005'!AB87)</f>
        <v>0.11390336886330039</v>
      </c>
      <c r="L83" s="144">
        <f>IF(ISERROR('Table 2 - Final Demand 2006'!AB87),0,'Table 2 - Final Demand 2006'!AB87)</f>
        <v>0.11634368766030208</v>
      </c>
      <c r="M83" s="144">
        <f>IF(ISERROR('Table 2 - Final Demand 2007'!AB87),0,'Table 2 - Final Demand 2007'!AB87)</f>
        <v>0.10718660677827685</v>
      </c>
      <c r="N83" s="144">
        <f>IF(ISERROR('Table 2 - Final Demand 2008'!AB87),0,'Table 2 - Final Demand 2008'!AB87)</f>
        <v>0.11238858028678465</v>
      </c>
      <c r="O83" s="144">
        <f>IF(ISERROR('Table 2 - Final Demand 2009'!AB87),0,'Table 2 - Final Demand 2009'!AB87)</f>
        <v>0.100863471405331</v>
      </c>
      <c r="P83" s="144">
        <f>IF(ISERROR('Table 2 - Final Demand 2010'!AB87),0,'Table 2 - Final Demand 2010'!AB87)</f>
        <v>9.2671901023078748E-2</v>
      </c>
      <c r="Q83" s="144">
        <f>IF(ISERROR('Table 2 - Final Demand 2011'!AB87),0,'Table 2 - Final Demand 2011'!AB87)</f>
        <v>9.5832167832167831E-2</v>
      </c>
      <c r="R83" s="144">
        <f>IF(ISERROR('Table 2 - Final Demand 2012'!AB87),0,'Table 2 - Final Demand 2012'!AB87)</f>
        <v>0.10911348666450707</v>
      </c>
      <c r="S83" s="144">
        <f>IF(ISERROR('Table 2 - Final Demand 2013'!AB87),0,'Table 2 - Final Demand 2013'!AB87)</f>
        <v>0.1204314266728007</v>
      </c>
      <c r="T83" s="144">
        <f>IF(ISERROR('Table 2 - Final Demand 2014'!AB87),0,'Table 2 - Final Demand 2014'!AB87)</f>
        <v>0.11681424540235477</v>
      </c>
      <c r="U83" s="144">
        <f>IF(ISERROR('Table 2 - Final Demand 2015'!AB87),0,'Table 2 - Final Demand 2015'!AB87)</f>
        <v>0.1246404149964631</v>
      </c>
      <c r="V83" s="144">
        <f>IF(ISERROR('Table 2 - Final Demand 2016'!AB87),0,'Table 2 - Final Demand 2016'!AB87)</f>
        <v>0.13995826117845567</v>
      </c>
      <c r="W83" s="144">
        <f>IF(ISERROR('Table 2 - Final Demand 2017'!AB87),0,'Table 2 - Final Demand 2017'!AB87)</f>
        <v>0.14308267552970502</v>
      </c>
      <c r="X83" s="144">
        <f>IF(ISERROR('Table 2 - Final Demand 2018'!AB87),0,'Table 2 - Final Demand 2018'!AB87)</f>
        <v>0.15260900643316655</v>
      </c>
      <c r="Y83" s="144">
        <f t="shared" si="72"/>
        <v>0.1088225031167681</v>
      </c>
      <c r="Z83" s="82">
        <f t="shared" si="74"/>
        <v>1</v>
      </c>
      <c r="AB83">
        <f t="shared" si="75"/>
        <v>0</v>
      </c>
      <c r="AC83">
        <f t="shared" si="76"/>
        <v>0</v>
      </c>
      <c r="AD83">
        <f t="shared" si="77"/>
        <v>0</v>
      </c>
      <c r="AE83">
        <f t="shared" si="78"/>
        <v>0</v>
      </c>
      <c r="AF83">
        <f t="shared" si="79"/>
        <v>0</v>
      </c>
      <c r="AG83">
        <f t="shared" si="80"/>
        <v>1</v>
      </c>
      <c r="AH83">
        <f t="shared" si="81"/>
        <v>1</v>
      </c>
      <c r="AI83">
        <f t="shared" si="82"/>
        <v>1</v>
      </c>
      <c r="AJ83">
        <f t="shared" si="83"/>
        <v>1</v>
      </c>
      <c r="AK83">
        <f t="shared" si="84"/>
        <v>1</v>
      </c>
      <c r="AL83">
        <f t="shared" si="85"/>
        <v>1</v>
      </c>
      <c r="AM83">
        <f t="shared" si="86"/>
        <v>1</v>
      </c>
      <c r="AN83">
        <f t="shared" si="87"/>
        <v>1</v>
      </c>
      <c r="AO83">
        <f t="shared" si="88"/>
        <v>0</v>
      </c>
      <c r="AP83">
        <f t="shared" si="89"/>
        <v>0</v>
      </c>
      <c r="AQ83">
        <f t="shared" si="90"/>
        <v>1</v>
      </c>
      <c r="AR83">
        <f t="shared" si="91"/>
        <v>1</v>
      </c>
      <c r="AS83">
        <f t="shared" si="92"/>
        <v>1</v>
      </c>
      <c r="AT83">
        <f t="shared" si="93"/>
        <v>1</v>
      </c>
      <c r="AU83">
        <f t="shared" si="94"/>
        <v>1</v>
      </c>
      <c r="AV83">
        <f t="shared" si="69"/>
        <v>1</v>
      </c>
      <c r="AW83">
        <f t="shared" si="70"/>
        <v>1</v>
      </c>
      <c r="AY83">
        <f t="shared" si="73"/>
        <v>1</v>
      </c>
      <c r="AZ83" t="b">
        <f t="shared" si="71"/>
        <v>1</v>
      </c>
    </row>
    <row r="84" spans="1:52" x14ac:dyDescent="0.25">
      <c r="A84" s="64" t="str">
        <f>'Table 2 - Final Demand 1997'!A88</f>
        <v>CPA_M70</v>
      </c>
      <c r="B84" s="64" t="str">
        <f>'Table 2 - Final Demand 1997'!B88</f>
        <v xml:space="preserve">Services of head offices; management consulting services         </v>
      </c>
      <c r="C84" s="144">
        <f>IF(ISERROR('Table 2 - Final Demand 1997'!AB88),0,'Table 2 - Final Demand 1997'!AB88)</f>
        <v>0.32741802149352439</v>
      </c>
      <c r="D84" s="144">
        <f>IF(ISERROR('Table 2 - Final Demand 1998'!AB88),0,'Table 2 - Final Demand 1998'!AB88)</f>
        <v>0.33366925325002522</v>
      </c>
      <c r="E84" s="144">
        <f>IF(ISERROR('Table 2 - Final Demand 1999'!AB88),0,'Table 2 - Final Demand 1999'!AB88)</f>
        <v>0.33605422693207315</v>
      </c>
      <c r="F84" s="144">
        <f>IF(ISERROR('Table 2 - Final Demand 2000'!AB88),0,'Table 2 - Final Demand 2000'!AB88)</f>
        <v>0.31782461153777458</v>
      </c>
      <c r="G84" s="144">
        <f>IF(ISERROR('Table 2 - Final Demand 2001'!AB88),0,'Table 2 - Final Demand 2001'!AB88)</f>
        <v>0.32072568235198834</v>
      </c>
      <c r="H84" s="144">
        <f>IF(ISERROR('Table 2 - Final Demand 2002'!AB88),0,'Table 2 - Final Demand 2002'!AB88)</f>
        <v>0.37096165458937197</v>
      </c>
      <c r="I84" s="144">
        <f>IF(ISERROR('Table 2 - Final Demand 2003'!AB88),0,'Table 2 - Final Demand 2003'!AB88)</f>
        <v>0.36644368107033087</v>
      </c>
      <c r="J84" s="144">
        <f>IF(ISERROR('Table 2 - Final Demand 2004'!AB88),0,'Table 2 - Final Demand 2004'!AB88)</f>
        <v>0.42015095664384766</v>
      </c>
      <c r="K84" s="144">
        <f>IF(ISERROR('Table 2 - Final Demand 2005'!AB88),0,'Table 2 - Final Demand 2005'!AB88)</f>
        <v>0.40756234915526951</v>
      </c>
      <c r="L84" s="144">
        <f>IF(ISERROR('Table 2 - Final Demand 2006'!AB88),0,'Table 2 - Final Demand 2006'!AB88)</f>
        <v>0.41369178786543265</v>
      </c>
      <c r="M84" s="144">
        <f>IF(ISERROR('Table 2 - Final Demand 2007'!AB88),0,'Table 2 - Final Demand 2007'!AB88)</f>
        <v>0.40218825172654615</v>
      </c>
      <c r="N84" s="144">
        <f>IF(ISERROR('Table 2 - Final Demand 2008'!AB88),0,'Table 2 - Final Demand 2008'!AB88)</f>
        <v>0.41772427824065106</v>
      </c>
      <c r="O84" s="144">
        <f>IF(ISERROR('Table 2 - Final Demand 2009'!AB88),0,'Table 2 - Final Demand 2009'!AB88)</f>
        <v>0.46500632775376682</v>
      </c>
      <c r="P84" s="144">
        <f>IF(ISERROR('Table 2 - Final Demand 2010'!AB88),0,'Table 2 - Final Demand 2010'!AB88)</f>
        <v>0.48249425574993743</v>
      </c>
      <c r="Q84" s="144">
        <f>IF(ISERROR('Table 2 - Final Demand 2011'!AB88),0,'Table 2 - Final Demand 2011'!AB88)</f>
        <v>0.50249724330284751</v>
      </c>
      <c r="R84" s="144">
        <f>IF(ISERROR('Table 2 - Final Demand 2012'!AB88),0,'Table 2 - Final Demand 2012'!AB88)</f>
        <v>0.51522665792278055</v>
      </c>
      <c r="S84" s="144">
        <f>IF(ISERROR('Table 2 - Final Demand 2013'!AB88),0,'Table 2 - Final Demand 2013'!AB88)</f>
        <v>0.49639149396009419</v>
      </c>
      <c r="T84" s="144">
        <f>IF(ISERROR('Table 2 - Final Demand 2014'!AB88),0,'Table 2 - Final Demand 2014'!AB88)</f>
        <v>0.50280332734801569</v>
      </c>
      <c r="U84" s="144">
        <f>IF(ISERROR('Table 2 - Final Demand 2015'!AB88),0,'Table 2 - Final Demand 2015'!AB88)</f>
        <v>0.52445844541979325</v>
      </c>
      <c r="V84" s="144">
        <f>IF(ISERROR('Table 2 - Final Demand 2016'!AB88),0,'Table 2 - Final Demand 2016'!AB88)</f>
        <v>0.5514719117671123</v>
      </c>
      <c r="W84" s="144">
        <f>IF(ISERROR('Table 2 - Final Demand 2017'!AB88),0,'Table 2 - Final Demand 2017'!AB88)</f>
        <v>0.57971841411322034</v>
      </c>
      <c r="X84" s="144">
        <f>IF(ISERROR('Table 2 - Final Demand 2018'!AB88),0,'Table 2 - Final Demand 2018'!AB88)</f>
        <v>0.63004252384783355</v>
      </c>
      <c r="Y84" s="144">
        <f t="shared" si="72"/>
        <v>0.44020569800191994</v>
      </c>
      <c r="Z84" s="82">
        <f t="shared" si="74"/>
        <v>1</v>
      </c>
      <c r="AB84">
        <f t="shared" si="75"/>
        <v>1</v>
      </c>
      <c r="AC84">
        <f t="shared" si="76"/>
        <v>1</v>
      </c>
      <c r="AD84">
        <f t="shared" si="77"/>
        <v>1</v>
      </c>
      <c r="AE84">
        <f t="shared" si="78"/>
        <v>1</v>
      </c>
      <c r="AF84">
        <f t="shared" si="79"/>
        <v>1</v>
      </c>
      <c r="AG84">
        <f t="shared" si="80"/>
        <v>1</v>
      </c>
      <c r="AH84">
        <f t="shared" si="81"/>
        <v>1</v>
      </c>
      <c r="AI84">
        <f t="shared" si="82"/>
        <v>1</v>
      </c>
      <c r="AJ84">
        <f t="shared" si="83"/>
        <v>1</v>
      </c>
      <c r="AK84">
        <f t="shared" si="84"/>
        <v>1</v>
      </c>
      <c r="AL84">
        <f t="shared" si="85"/>
        <v>1</v>
      </c>
      <c r="AM84">
        <f t="shared" si="86"/>
        <v>1</v>
      </c>
      <c r="AN84">
        <f t="shared" si="87"/>
        <v>1</v>
      </c>
      <c r="AO84">
        <f t="shared" si="88"/>
        <v>1</v>
      </c>
      <c r="AP84">
        <f t="shared" si="89"/>
        <v>1</v>
      </c>
      <c r="AQ84">
        <f t="shared" si="90"/>
        <v>1</v>
      </c>
      <c r="AR84">
        <f t="shared" si="91"/>
        <v>1</v>
      </c>
      <c r="AS84">
        <f t="shared" si="92"/>
        <v>1</v>
      </c>
      <c r="AT84">
        <f t="shared" si="93"/>
        <v>1</v>
      </c>
      <c r="AU84">
        <f t="shared" si="94"/>
        <v>1</v>
      </c>
      <c r="AV84">
        <f t="shared" si="69"/>
        <v>1</v>
      </c>
      <c r="AW84">
        <f t="shared" si="70"/>
        <v>1</v>
      </c>
      <c r="AY84">
        <f t="shared" si="73"/>
        <v>1</v>
      </c>
      <c r="AZ84" t="b">
        <f t="shared" si="71"/>
        <v>1</v>
      </c>
    </row>
    <row r="85" spans="1:52" x14ac:dyDescent="0.25">
      <c r="A85" s="64" t="str">
        <f>'Table 2 - Final Demand 1997'!A89</f>
        <v>CPA_M71</v>
      </c>
      <c r="B85" s="64" t="str">
        <f>'Table 2 - Final Demand 1997'!B89</f>
        <v xml:space="preserve">Architectural and engineering services; technical testing and analysis services       </v>
      </c>
      <c r="C85" s="144">
        <f>IF(ISERROR('Table 2 - Final Demand 1997'!AB89),0,'Table 2 - Final Demand 1997'!AB89)</f>
        <v>0.26114888377322126</v>
      </c>
      <c r="D85" s="144">
        <f>IF(ISERROR('Table 2 - Final Demand 1998'!AB89),0,'Table 2 - Final Demand 1998'!AB89)</f>
        <v>0.29513351891947626</v>
      </c>
      <c r="E85" s="144">
        <f>IF(ISERROR('Table 2 - Final Demand 1999'!AB89),0,'Table 2 - Final Demand 1999'!AB89)</f>
        <v>0.26229743295568619</v>
      </c>
      <c r="F85" s="144">
        <f>IF(ISERROR('Table 2 - Final Demand 2000'!AB89),0,'Table 2 - Final Demand 2000'!AB89)</f>
        <v>0.24322592456975467</v>
      </c>
      <c r="G85" s="144">
        <f>IF(ISERROR('Table 2 - Final Demand 2001'!AB89),0,'Table 2 - Final Demand 2001'!AB89)</f>
        <v>0.25675029349102135</v>
      </c>
      <c r="H85" s="144">
        <f>IF(ISERROR('Table 2 - Final Demand 2002'!AB89),0,'Table 2 - Final Demand 2002'!AB89)</f>
        <v>0.25189838190275515</v>
      </c>
      <c r="I85" s="144">
        <f>IF(ISERROR('Table 2 - Final Demand 2003'!AB89),0,'Table 2 - Final Demand 2003'!AB89)</f>
        <v>0.26715741789354475</v>
      </c>
      <c r="J85" s="144">
        <f>IF(ISERROR('Table 2 - Final Demand 2004'!AB89),0,'Table 2 - Final Demand 2004'!AB89)</f>
        <v>0.24661100030424934</v>
      </c>
      <c r="K85" s="144">
        <f>IF(ISERROR('Table 2 - Final Demand 2005'!AB89),0,'Table 2 - Final Demand 2005'!AB89)</f>
        <v>0.22168581635608767</v>
      </c>
      <c r="L85" s="144">
        <f>IF(ISERROR('Table 2 - Final Demand 2006'!AB89),0,'Table 2 - Final Demand 2006'!AB89)</f>
        <v>0.22305625328582276</v>
      </c>
      <c r="M85" s="144">
        <f>IF(ISERROR('Table 2 - Final Demand 2007'!AB89),0,'Table 2 - Final Demand 2007'!AB89)</f>
        <v>0.20916659751611208</v>
      </c>
      <c r="N85" s="144">
        <f>IF(ISERROR('Table 2 - Final Demand 2008'!AB89),0,'Table 2 - Final Demand 2008'!AB89)</f>
        <v>0.20083670999315897</v>
      </c>
      <c r="O85" s="144">
        <f>IF(ISERROR('Table 2 - Final Demand 2009'!AB89),0,'Table 2 - Final Demand 2009'!AB89)</f>
        <v>0.2129485597811511</v>
      </c>
      <c r="P85" s="144">
        <f>IF(ISERROR('Table 2 - Final Demand 2010'!AB89),0,'Table 2 - Final Demand 2010'!AB89)</f>
        <v>0.22530430401230475</v>
      </c>
      <c r="Q85" s="144">
        <f>IF(ISERROR('Table 2 - Final Demand 2011'!AB89),0,'Table 2 - Final Demand 2011'!AB89)</f>
        <v>0.2583378451543043</v>
      </c>
      <c r="R85" s="144">
        <f>IF(ISERROR('Table 2 - Final Demand 2012'!AB89),0,'Table 2 - Final Demand 2012'!AB89)</f>
        <v>0.28010082249933671</v>
      </c>
      <c r="S85" s="144">
        <f>IF(ISERROR('Table 2 - Final Demand 2013'!AB89),0,'Table 2 - Final Demand 2013'!AB89)</f>
        <v>0.29579386131110269</v>
      </c>
      <c r="T85" s="144">
        <f>IF(ISERROR('Table 2 - Final Demand 2014'!AB89),0,'Table 2 - Final Demand 2014'!AB89)</f>
        <v>0.29105297318887613</v>
      </c>
      <c r="U85" s="144">
        <f>IF(ISERROR('Table 2 - Final Demand 2015'!AB89),0,'Table 2 - Final Demand 2015'!AB89)</f>
        <v>0.28988280315713943</v>
      </c>
      <c r="V85" s="144">
        <f>IF(ISERROR('Table 2 - Final Demand 2016'!AB89),0,'Table 2 - Final Demand 2016'!AB89)</f>
        <v>0.29577209628841233</v>
      </c>
      <c r="W85" s="144">
        <f>IF(ISERROR('Table 2 - Final Demand 2017'!AB89),0,'Table 2 - Final Demand 2017'!AB89)</f>
        <v>0.30328896317077536</v>
      </c>
      <c r="X85" s="144">
        <f>IF(ISERROR('Table 2 - Final Demand 2018'!AB89),0,'Table 2 - Final Demand 2018'!AB89)</f>
        <v>0.33465618277575848</v>
      </c>
      <c r="Y85" s="144">
        <f t="shared" si="72"/>
        <v>0.26027757465000234</v>
      </c>
      <c r="Z85" s="82">
        <f t="shared" si="74"/>
        <v>1</v>
      </c>
      <c r="AB85">
        <f t="shared" si="75"/>
        <v>1</v>
      </c>
      <c r="AC85">
        <f t="shared" si="76"/>
        <v>1</v>
      </c>
      <c r="AD85">
        <f t="shared" si="77"/>
        <v>1</v>
      </c>
      <c r="AE85">
        <f t="shared" si="78"/>
        <v>1</v>
      </c>
      <c r="AF85">
        <f t="shared" si="79"/>
        <v>1</v>
      </c>
      <c r="AG85">
        <f t="shared" si="80"/>
        <v>1</v>
      </c>
      <c r="AH85">
        <f t="shared" si="81"/>
        <v>1</v>
      </c>
      <c r="AI85">
        <f t="shared" si="82"/>
        <v>1</v>
      </c>
      <c r="AJ85">
        <f t="shared" si="83"/>
        <v>1</v>
      </c>
      <c r="AK85">
        <f t="shared" si="84"/>
        <v>1</v>
      </c>
      <c r="AL85">
        <f t="shared" si="85"/>
        <v>1</v>
      </c>
      <c r="AM85">
        <f t="shared" si="86"/>
        <v>1</v>
      </c>
      <c r="AN85">
        <f t="shared" si="87"/>
        <v>1</v>
      </c>
      <c r="AO85">
        <f t="shared" si="88"/>
        <v>1</v>
      </c>
      <c r="AP85">
        <f t="shared" si="89"/>
        <v>1</v>
      </c>
      <c r="AQ85">
        <f t="shared" si="90"/>
        <v>1</v>
      </c>
      <c r="AR85">
        <f t="shared" si="91"/>
        <v>1</v>
      </c>
      <c r="AS85">
        <f t="shared" si="92"/>
        <v>1</v>
      </c>
      <c r="AT85">
        <f t="shared" si="93"/>
        <v>1</v>
      </c>
      <c r="AU85">
        <f t="shared" si="94"/>
        <v>1</v>
      </c>
      <c r="AV85">
        <f t="shared" si="69"/>
        <v>1</v>
      </c>
      <c r="AW85">
        <f t="shared" si="70"/>
        <v>1</v>
      </c>
      <c r="AY85">
        <f t="shared" si="73"/>
        <v>1</v>
      </c>
      <c r="AZ85" t="b">
        <f t="shared" si="71"/>
        <v>1</v>
      </c>
    </row>
    <row r="86" spans="1:52" x14ac:dyDescent="0.25">
      <c r="A86" s="64" t="str">
        <f>'Table 2 - Final Demand 1997'!A90</f>
        <v>CPA_M72</v>
      </c>
      <c r="B86" s="64" t="str">
        <f>'Table 2 - Final Demand 1997'!B90</f>
        <v xml:space="preserve">Scientific research and development services           </v>
      </c>
      <c r="C86" s="144">
        <f>IF(ISERROR('Table 2 - Final Demand 1997'!AB90),0,'Table 2 - Final Demand 1997'!AB90)</f>
        <v>0.17316806416332484</v>
      </c>
      <c r="D86" s="144">
        <f>IF(ISERROR('Table 2 - Final Demand 1998'!AB90),0,'Table 2 - Final Demand 1998'!AB90)</f>
        <v>0.20736814553068969</v>
      </c>
      <c r="E86" s="144">
        <f>IF(ISERROR('Table 2 - Final Demand 1999'!AB90),0,'Table 2 - Final Demand 1999'!AB90)</f>
        <v>0.21396370361807884</v>
      </c>
      <c r="F86" s="144">
        <f>IF(ISERROR('Table 2 - Final Demand 2000'!AB90),0,'Table 2 - Final Demand 2000'!AB90)</f>
        <v>0.18885627122546481</v>
      </c>
      <c r="G86" s="144">
        <f>IF(ISERROR('Table 2 - Final Demand 2001'!AB90),0,'Table 2 - Final Demand 2001'!AB90)</f>
        <v>0.19997865756055916</v>
      </c>
      <c r="H86" s="144">
        <f>IF(ISERROR('Table 2 - Final Demand 2002'!AB90),0,'Table 2 - Final Demand 2002'!AB90)</f>
        <v>0.18752837899197822</v>
      </c>
      <c r="I86" s="144">
        <f>IF(ISERROR('Table 2 - Final Demand 2003'!AB90),0,'Table 2 - Final Demand 2003'!AB90)</f>
        <v>0.22720591721587408</v>
      </c>
      <c r="J86" s="144">
        <f>IF(ISERROR('Table 2 - Final Demand 2004'!AB90),0,'Table 2 - Final Demand 2004'!AB90)</f>
        <v>0.27655748233782917</v>
      </c>
      <c r="K86" s="144">
        <f>IF(ISERROR('Table 2 - Final Demand 2005'!AB90),0,'Table 2 - Final Demand 2005'!AB90)</f>
        <v>0.27181721823106819</v>
      </c>
      <c r="L86" s="144">
        <f>IF(ISERROR('Table 2 - Final Demand 2006'!AB90),0,'Table 2 - Final Demand 2006'!AB90)</f>
        <v>0.2698188311446747</v>
      </c>
      <c r="M86" s="144">
        <f>IF(ISERROR('Table 2 - Final Demand 2007'!AB90),0,'Table 2 - Final Demand 2007'!AB90)</f>
        <v>0.26025172553796183</v>
      </c>
      <c r="N86" s="144">
        <f>IF(ISERROR('Table 2 - Final Demand 2008'!AB90),0,'Table 2 - Final Demand 2008'!AB90)</f>
        <v>0.28895685286797995</v>
      </c>
      <c r="O86" s="144">
        <f>IF(ISERROR('Table 2 - Final Demand 2009'!AB90),0,'Table 2 - Final Demand 2009'!AB90)</f>
        <v>0.28079710144927539</v>
      </c>
      <c r="P86" s="144">
        <f>IF(ISERROR('Table 2 - Final Demand 2010'!AB90),0,'Table 2 - Final Demand 2010'!AB90)</f>
        <v>0.27734004819538083</v>
      </c>
      <c r="Q86" s="144">
        <f>IF(ISERROR('Table 2 - Final Demand 2011'!AB90),0,'Table 2 - Final Demand 2011'!AB90)</f>
        <v>0.27461561406838952</v>
      </c>
      <c r="R86" s="144">
        <f>IF(ISERROR('Table 2 - Final Demand 2012'!AB90),0,'Table 2 - Final Demand 2012'!AB90)</f>
        <v>0.26166339806093419</v>
      </c>
      <c r="S86" s="144">
        <f>IF(ISERROR('Table 2 - Final Demand 2013'!AB90),0,'Table 2 - Final Demand 2013'!AB90)</f>
        <v>0.24724869675109262</v>
      </c>
      <c r="T86" s="144">
        <f>IF(ISERROR('Table 2 - Final Demand 2014'!AB90),0,'Table 2 - Final Demand 2014'!AB90)</f>
        <v>0.22831582077716098</v>
      </c>
      <c r="U86" s="144">
        <f>IF(ISERROR('Table 2 - Final Demand 2015'!AB90),0,'Table 2 - Final Demand 2015'!AB90)</f>
        <v>0.23183422520778776</v>
      </c>
      <c r="V86" s="144">
        <f>IF(ISERROR('Table 2 - Final Demand 2016'!AB90),0,'Table 2 - Final Demand 2016'!AB90)</f>
        <v>0.23156901792264961</v>
      </c>
      <c r="W86" s="144">
        <f>IF(ISERROR('Table 2 - Final Demand 2017'!AB90),0,'Table 2 - Final Demand 2017'!AB90)</f>
        <v>0.26545194020602586</v>
      </c>
      <c r="X86" s="144">
        <f>IF(ISERROR('Table 2 - Final Demand 2018'!AB90),0,'Table 2 - Final Demand 2018'!AB90)</f>
        <v>0.27754042208390117</v>
      </c>
      <c r="Y86" s="144">
        <f t="shared" si="72"/>
        <v>0.24281125150673094</v>
      </c>
      <c r="Z86" s="82">
        <f t="shared" si="74"/>
        <v>1</v>
      </c>
      <c r="AB86">
        <f t="shared" si="75"/>
        <v>1</v>
      </c>
      <c r="AC86">
        <f t="shared" si="76"/>
        <v>1</v>
      </c>
      <c r="AD86">
        <f t="shared" si="77"/>
        <v>1</v>
      </c>
      <c r="AE86">
        <f t="shared" si="78"/>
        <v>1</v>
      </c>
      <c r="AF86">
        <f t="shared" si="79"/>
        <v>1</v>
      </c>
      <c r="AG86">
        <f t="shared" si="80"/>
        <v>1</v>
      </c>
      <c r="AH86">
        <f t="shared" si="81"/>
        <v>1</v>
      </c>
      <c r="AI86">
        <f t="shared" si="82"/>
        <v>1</v>
      </c>
      <c r="AJ86">
        <f t="shared" si="83"/>
        <v>1</v>
      </c>
      <c r="AK86">
        <f t="shared" si="84"/>
        <v>1</v>
      </c>
      <c r="AL86">
        <f t="shared" si="85"/>
        <v>1</v>
      </c>
      <c r="AM86">
        <f t="shared" si="86"/>
        <v>1</v>
      </c>
      <c r="AN86">
        <f t="shared" si="87"/>
        <v>1</v>
      </c>
      <c r="AO86">
        <f t="shared" si="88"/>
        <v>1</v>
      </c>
      <c r="AP86">
        <f t="shared" si="89"/>
        <v>1</v>
      </c>
      <c r="AQ86">
        <f t="shared" si="90"/>
        <v>1</v>
      </c>
      <c r="AR86">
        <f t="shared" si="91"/>
        <v>1</v>
      </c>
      <c r="AS86">
        <f t="shared" si="92"/>
        <v>1</v>
      </c>
      <c r="AT86">
        <f t="shared" si="93"/>
        <v>1</v>
      </c>
      <c r="AU86">
        <f t="shared" si="94"/>
        <v>1</v>
      </c>
      <c r="AV86">
        <f t="shared" si="69"/>
        <v>1</v>
      </c>
      <c r="AW86">
        <f t="shared" si="70"/>
        <v>1</v>
      </c>
      <c r="AY86">
        <f t="shared" si="73"/>
        <v>1</v>
      </c>
      <c r="AZ86" t="b">
        <f t="shared" si="71"/>
        <v>1</v>
      </c>
    </row>
    <row r="87" spans="1:52" x14ac:dyDescent="0.25">
      <c r="A87" s="64" t="str">
        <f>'Table 2 - Final Demand 1997'!A91</f>
        <v>CPA_M73</v>
      </c>
      <c r="B87" s="64" t="str">
        <f>'Table 2 - Final Demand 1997'!B91</f>
        <v xml:space="preserve">Advertising and market research services           </v>
      </c>
      <c r="C87" s="144">
        <f>IF(ISERROR('Table 2 - Final Demand 1997'!AB91),0,'Table 2 - Final Demand 1997'!AB91)</f>
        <v>8.5865784822395805E-2</v>
      </c>
      <c r="D87" s="144">
        <f>IF(ISERROR('Table 2 - Final Demand 1998'!AB91),0,'Table 2 - Final Demand 1998'!AB91)</f>
        <v>8.9990399676620689E-2</v>
      </c>
      <c r="E87" s="144">
        <f>IF(ISERROR('Table 2 - Final Demand 1999'!AB91),0,'Table 2 - Final Demand 1999'!AB91)</f>
        <v>8.4420104886991226E-2</v>
      </c>
      <c r="F87" s="144">
        <f>IF(ISERROR('Table 2 - Final Demand 2000'!AB91),0,'Table 2 - Final Demand 2000'!AB91)</f>
        <v>9.3656764820339869E-2</v>
      </c>
      <c r="G87" s="144">
        <f>IF(ISERROR('Table 2 - Final Demand 2001'!AB91),0,'Table 2 - Final Demand 2001'!AB91)</f>
        <v>9.9850845210473979E-2</v>
      </c>
      <c r="H87" s="144">
        <f>IF(ISERROR('Table 2 - Final Demand 2002'!AB91),0,'Table 2 - Final Demand 2002'!AB91)</f>
        <v>0.10271927701121601</v>
      </c>
      <c r="I87" s="144">
        <f>IF(ISERROR('Table 2 - Final Demand 2003'!AB91),0,'Table 2 - Final Demand 2003'!AB91)</f>
        <v>0.1150965250965251</v>
      </c>
      <c r="J87" s="144">
        <f>IF(ISERROR('Table 2 - Final Demand 2004'!AB91),0,'Table 2 - Final Demand 2004'!AB91)</f>
        <v>0.10273309502532023</v>
      </c>
      <c r="K87" s="144">
        <f>IF(ISERROR('Table 2 - Final Demand 2005'!AB91),0,'Table 2 - Final Demand 2005'!AB91)</f>
        <v>0.11816666075419489</v>
      </c>
      <c r="L87" s="144">
        <f>IF(ISERROR('Table 2 - Final Demand 2006'!AB91),0,'Table 2 - Final Demand 2006'!AB91)</f>
        <v>0.12033631108775618</v>
      </c>
      <c r="M87" s="144">
        <f>IF(ISERROR('Table 2 - Final Demand 2007'!AB91),0,'Table 2 - Final Demand 2007'!AB91)</f>
        <v>0.12644868240873719</v>
      </c>
      <c r="N87" s="144">
        <f>IF(ISERROR('Table 2 - Final Demand 2008'!AB91),0,'Table 2 - Final Demand 2008'!AB91)</f>
        <v>0.14201480786626017</v>
      </c>
      <c r="O87" s="144">
        <f>IF(ISERROR('Table 2 - Final Demand 2009'!AB91),0,'Table 2 - Final Demand 2009'!AB91)</f>
        <v>0.14897724193985371</v>
      </c>
      <c r="P87" s="144">
        <f>IF(ISERROR('Table 2 - Final Demand 2010'!AB91),0,'Table 2 - Final Demand 2010'!AB91)</f>
        <v>0.15221457785105103</v>
      </c>
      <c r="Q87" s="144">
        <f>IF(ISERROR('Table 2 - Final Demand 2011'!AB91),0,'Table 2 - Final Demand 2011'!AB91)</f>
        <v>0.16139416826595679</v>
      </c>
      <c r="R87" s="144">
        <f>IF(ISERROR('Table 2 - Final Demand 2012'!AB91),0,'Table 2 - Final Demand 2012'!AB91)</f>
        <v>0.1641732873632139</v>
      </c>
      <c r="S87" s="144">
        <f>IF(ISERROR('Table 2 - Final Demand 2013'!AB91),0,'Table 2 - Final Demand 2013'!AB91)</f>
        <v>0.17371470151968879</v>
      </c>
      <c r="T87" s="144">
        <f>IF(ISERROR('Table 2 - Final Demand 2014'!AB91),0,'Table 2 - Final Demand 2014'!AB91)</f>
        <v>0.18185503486298038</v>
      </c>
      <c r="U87" s="144">
        <f>IF(ISERROR('Table 2 - Final Demand 2015'!AB91),0,'Table 2 - Final Demand 2015'!AB91)</f>
        <v>0.17612986444060455</v>
      </c>
      <c r="V87" s="144">
        <f>IF(ISERROR('Table 2 - Final Demand 2016'!AB91),0,'Table 2 - Final Demand 2016'!AB91)</f>
        <v>0.20356135058869321</v>
      </c>
      <c r="W87" s="144">
        <f>IF(ISERROR('Table 2 - Final Demand 2017'!AB91),0,'Table 2 - Final Demand 2017'!AB91)</f>
        <v>0.21591367939342276</v>
      </c>
      <c r="X87" s="144">
        <f>IF(ISERROR('Table 2 - Final Demand 2018'!AB91),0,'Table 2 - Final Demand 2018'!AB91)</f>
        <v>0.23613168027757797</v>
      </c>
      <c r="Y87" s="144">
        <f t="shared" si="72"/>
        <v>0.14069840205317613</v>
      </c>
      <c r="Z87" s="82">
        <f t="shared" si="74"/>
        <v>1</v>
      </c>
      <c r="AB87">
        <f t="shared" si="75"/>
        <v>0</v>
      </c>
      <c r="AC87">
        <f t="shared" si="76"/>
        <v>0</v>
      </c>
      <c r="AD87">
        <f t="shared" si="77"/>
        <v>0</v>
      </c>
      <c r="AE87">
        <f t="shared" si="78"/>
        <v>0</v>
      </c>
      <c r="AF87">
        <f t="shared" si="79"/>
        <v>0</v>
      </c>
      <c r="AG87">
        <f t="shared" si="80"/>
        <v>1</v>
      </c>
      <c r="AH87">
        <f t="shared" si="81"/>
        <v>1</v>
      </c>
      <c r="AI87">
        <f t="shared" si="82"/>
        <v>1</v>
      </c>
      <c r="AJ87">
        <f t="shared" si="83"/>
        <v>1</v>
      </c>
      <c r="AK87">
        <f t="shared" si="84"/>
        <v>1</v>
      </c>
      <c r="AL87">
        <f t="shared" si="85"/>
        <v>1</v>
      </c>
      <c r="AM87">
        <f t="shared" si="86"/>
        <v>1</v>
      </c>
      <c r="AN87">
        <f t="shared" si="87"/>
        <v>1</v>
      </c>
      <c r="AO87">
        <f t="shared" si="88"/>
        <v>1</v>
      </c>
      <c r="AP87">
        <f t="shared" si="89"/>
        <v>1</v>
      </c>
      <c r="AQ87">
        <f t="shared" si="90"/>
        <v>1</v>
      </c>
      <c r="AR87">
        <f t="shared" si="91"/>
        <v>1</v>
      </c>
      <c r="AS87">
        <f t="shared" si="92"/>
        <v>1</v>
      </c>
      <c r="AT87">
        <f t="shared" si="93"/>
        <v>1</v>
      </c>
      <c r="AU87">
        <f t="shared" si="94"/>
        <v>1</v>
      </c>
      <c r="AV87">
        <f t="shared" si="69"/>
        <v>1</v>
      </c>
      <c r="AW87">
        <f t="shared" si="70"/>
        <v>1</v>
      </c>
      <c r="AY87">
        <f t="shared" si="73"/>
        <v>1</v>
      </c>
      <c r="AZ87" t="b">
        <f t="shared" si="71"/>
        <v>1</v>
      </c>
    </row>
    <row r="88" spans="1:52" x14ac:dyDescent="0.25">
      <c r="A88" s="64" t="str">
        <f>'Table 2 - Final Demand 1997'!A92</f>
        <v>CPA_M74</v>
      </c>
      <c r="B88" s="64" t="str">
        <f>'Table 2 - Final Demand 1997'!B92</f>
        <v xml:space="preserve">Other professional, scientific and technical services          </v>
      </c>
      <c r="C88" s="144">
        <f>IF(ISERROR('Table 2 - Final Demand 1997'!AB92),0,'Table 2 - Final Demand 1997'!AB92)</f>
        <v>0.21744026022769924</v>
      </c>
      <c r="D88" s="144">
        <f>IF(ISERROR('Table 2 - Final Demand 1998'!AB92),0,'Table 2 - Final Demand 1998'!AB92)</f>
        <v>0.20792971389952691</v>
      </c>
      <c r="E88" s="144">
        <f>IF(ISERROR('Table 2 - Final Demand 1999'!AB92),0,'Table 2 - Final Demand 1999'!AB92)</f>
        <v>0.18269318910990925</v>
      </c>
      <c r="F88" s="144">
        <f>IF(ISERROR('Table 2 - Final Demand 2000'!AB92),0,'Table 2 - Final Demand 2000'!AB92)</f>
        <v>0.17206562894404712</v>
      </c>
      <c r="G88" s="144">
        <f>IF(ISERROR('Table 2 - Final Demand 2001'!AB92),0,'Table 2 - Final Demand 2001'!AB92)</f>
        <v>0.19557867360208062</v>
      </c>
      <c r="H88" s="144">
        <f>IF(ISERROR('Table 2 - Final Demand 2002'!AB92),0,'Table 2 - Final Demand 2002'!AB92)</f>
        <v>0.19630317216885948</v>
      </c>
      <c r="I88" s="144">
        <f>IF(ISERROR('Table 2 - Final Demand 2003'!AB92),0,'Table 2 - Final Demand 2003'!AB92)</f>
        <v>0.16193455245428295</v>
      </c>
      <c r="J88" s="144">
        <f>IF(ISERROR('Table 2 - Final Demand 2004'!AB92),0,'Table 2 - Final Demand 2004'!AB92)</f>
        <v>0.16799431009957325</v>
      </c>
      <c r="K88" s="144">
        <f>IF(ISERROR('Table 2 - Final Demand 2005'!AB92),0,'Table 2 - Final Demand 2005'!AB92)</f>
        <v>0.14773504858355002</v>
      </c>
      <c r="L88" s="144">
        <f>IF(ISERROR('Table 2 - Final Demand 2006'!AB92),0,'Table 2 - Final Demand 2006'!AB92)</f>
        <v>0.14372172637241717</v>
      </c>
      <c r="M88" s="144">
        <f>IF(ISERROR('Table 2 - Final Demand 2007'!AB92),0,'Table 2 - Final Demand 2007'!AB92)</f>
        <v>0.1412460308770393</v>
      </c>
      <c r="N88" s="144">
        <f>IF(ISERROR('Table 2 - Final Demand 2008'!AB92),0,'Table 2 - Final Demand 2008'!AB92)</f>
        <v>0.15165031222123104</v>
      </c>
      <c r="O88" s="144">
        <f>IF(ISERROR('Table 2 - Final Demand 2009'!AB92),0,'Table 2 - Final Demand 2009'!AB92)</f>
        <v>0.1394422310756972</v>
      </c>
      <c r="P88" s="144">
        <f>IF(ISERROR('Table 2 - Final Demand 2010'!AB92),0,'Table 2 - Final Demand 2010'!AB92)</f>
        <v>0.1596433911069273</v>
      </c>
      <c r="Q88" s="144">
        <f>IF(ISERROR('Table 2 - Final Demand 2011'!AB92),0,'Table 2 - Final Demand 2011'!AB92)</f>
        <v>0.16839083572550506</v>
      </c>
      <c r="R88" s="144">
        <f>IF(ISERROR('Table 2 - Final Demand 2012'!AB92),0,'Table 2 - Final Demand 2012'!AB92)</f>
        <v>0.17672043282601002</v>
      </c>
      <c r="S88" s="144">
        <f>IF(ISERROR('Table 2 - Final Demand 2013'!AB92),0,'Table 2 - Final Demand 2013'!AB92)</f>
        <v>0.17641934078698998</v>
      </c>
      <c r="T88" s="144">
        <f>IF(ISERROR('Table 2 - Final Demand 2014'!AB92),0,'Table 2 - Final Demand 2014'!AB92)</f>
        <v>0.16034565530484879</v>
      </c>
      <c r="U88" s="144">
        <f>IF(ISERROR('Table 2 - Final Demand 2015'!AB92),0,'Table 2 - Final Demand 2015'!AB92)</f>
        <v>0.16387484857345755</v>
      </c>
      <c r="V88" s="144">
        <f>IF(ISERROR('Table 2 - Final Demand 2016'!AB92),0,'Table 2 - Final Demand 2016'!AB92)</f>
        <v>0.18547454857097301</v>
      </c>
      <c r="W88" s="144">
        <f>IF(ISERROR('Table 2 - Final Demand 2017'!AB92),0,'Table 2 - Final Demand 2017'!AB92)</f>
        <v>0.18696296296296297</v>
      </c>
      <c r="X88" s="144">
        <f>IF(ISERROR('Table 2 - Final Demand 2018'!AB92),0,'Table 2 - Final Demand 2018'!AB92)</f>
        <v>0.2010521825678942</v>
      </c>
      <c r="Y88" s="144">
        <f t="shared" si="72"/>
        <v>0.17293722945734011</v>
      </c>
      <c r="Z88" s="82">
        <f t="shared" si="74"/>
        <v>1</v>
      </c>
      <c r="AB88">
        <f t="shared" si="75"/>
        <v>1</v>
      </c>
      <c r="AC88">
        <f t="shared" si="76"/>
        <v>1</v>
      </c>
      <c r="AD88">
        <f t="shared" si="77"/>
        <v>1</v>
      </c>
      <c r="AE88">
        <f t="shared" si="78"/>
        <v>1</v>
      </c>
      <c r="AF88">
        <f t="shared" si="79"/>
        <v>1</v>
      </c>
      <c r="AG88">
        <f t="shared" si="80"/>
        <v>1</v>
      </c>
      <c r="AH88">
        <f t="shared" si="81"/>
        <v>1</v>
      </c>
      <c r="AI88">
        <f t="shared" si="82"/>
        <v>1</v>
      </c>
      <c r="AJ88">
        <f t="shared" si="83"/>
        <v>1</v>
      </c>
      <c r="AK88">
        <f t="shared" si="84"/>
        <v>1</v>
      </c>
      <c r="AL88">
        <f t="shared" si="85"/>
        <v>1</v>
      </c>
      <c r="AM88">
        <f t="shared" si="86"/>
        <v>1</v>
      </c>
      <c r="AN88">
        <f t="shared" si="87"/>
        <v>1</v>
      </c>
      <c r="AO88">
        <f t="shared" si="88"/>
        <v>1</v>
      </c>
      <c r="AP88">
        <f t="shared" si="89"/>
        <v>1</v>
      </c>
      <c r="AQ88">
        <f t="shared" si="90"/>
        <v>1</v>
      </c>
      <c r="AR88">
        <f t="shared" si="91"/>
        <v>1</v>
      </c>
      <c r="AS88">
        <f t="shared" si="92"/>
        <v>1</v>
      </c>
      <c r="AT88">
        <f t="shared" si="93"/>
        <v>1</v>
      </c>
      <c r="AU88">
        <f t="shared" si="94"/>
        <v>1</v>
      </c>
      <c r="AV88">
        <f t="shared" si="69"/>
        <v>1</v>
      </c>
      <c r="AW88">
        <f t="shared" si="70"/>
        <v>1</v>
      </c>
      <c r="AY88">
        <f t="shared" si="73"/>
        <v>1</v>
      </c>
      <c r="AZ88" t="b">
        <f t="shared" si="71"/>
        <v>1</v>
      </c>
    </row>
    <row r="89" spans="1:52" x14ac:dyDescent="0.25">
      <c r="A89" s="64" t="str">
        <f>'Table 2 - Final Demand 1997'!A93</f>
        <v>CPA_M75</v>
      </c>
      <c r="B89" s="64" t="str">
        <f>'Table 2 - Final Demand 1997'!B93</f>
        <v xml:space="preserve">Veterinary services              </v>
      </c>
      <c r="C89" s="144">
        <f>IF(ISERROR('Table 2 - Final Demand 1997'!AB93),0,'Table 2 - Final Demand 1997'!AB93)</f>
        <v>2.6420079260237781E-3</v>
      </c>
      <c r="D89" s="144">
        <f>IF(ISERROR('Table 2 - Final Demand 1998'!AB93),0,'Table 2 - Final Demand 1998'!AB93)</f>
        <v>8.3870967741935479E-3</v>
      </c>
      <c r="E89" s="144">
        <f>IF(ISERROR('Table 2 - Final Demand 1999'!AB93),0,'Table 2 - Final Demand 1999'!AB93)</f>
        <v>8.4951456310679609E-3</v>
      </c>
      <c r="F89" s="144">
        <f>IF(ISERROR('Table 2 - Final Demand 2000'!AB93),0,'Table 2 - Final Demand 2000'!AB93)</f>
        <v>7.4798619102416572E-3</v>
      </c>
      <c r="G89" s="144">
        <f>IF(ISERROR('Table 2 - Final Demand 2001'!AB93),0,'Table 2 - Final Demand 2001'!AB93)</f>
        <v>2.3710729104919974E-3</v>
      </c>
      <c r="H89" s="144">
        <f>IF(ISERROR('Table 2 - Final Demand 2002'!AB93),0,'Table 2 - Final Demand 2002'!AB93)</f>
        <v>2.2988505747126436E-3</v>
      </c>
      <c r="I89" s="144">
        <f>IF(ISERROR('Table 2 - Final Demand 2003'!AB93),0,'Table 2 - Final Demand 2003'!AB93)</f>
        <v>2.2271714922048997E-3</v>
      </c>
      <c r="J89" s="144">
        <f>IF(ISERROR('Table 2 - Final Demand 2004'!AB93),0,'Table 2 - Final Demand 2004'!AB93)</f>
        <v>2.1459227467811159E-3</v>
      </c>
      <c r="K89" s="144">
        <f>IF(ISERROR('Table 2 - Final Demand 2005'!AB93),0,'Table 2 - Final Demand 2005'!AB93)</f>
        <v>3.6781609195402297E-3</v>
      </c>
      <c r="L89" s="144">
        <f>IF(ISERROR('Table 2 - Final Demand 2006'!AB93),0,'Table 2 - Final Demand 2006'!AB93)</f>
        <v>4.9059689288634507E-3</v>
      </c>
      <c r="M89" s="144">
        <f>IF(ISERROR('Table 2 - Final Demand 2007'!AB93),0,'Table 2 - Final Demand 2007'!AB93)</f>
        <v>3.3247137052087182E-3</v>
      </c>
      <c r="N89" s="144">
        <f>IF(ISERROR('Table 2 - Final Demand 2008'!AB93),0,'Table 2 - Final Demand 2008'!AB93)</f>
        <v>8.2882882882882886E-3</v>
      </c>
      <c r="O89" s="144">
        <f>IF(ISERROR('Table 2 - Final Demand 2009'!AB93),0,'Table 2 - Final Demand 2009'!AB93)</f>
        <v>3.6423841059602651E-3</v>
      </c>
      <c r="P89" s="144">
        <f>IF(ISERROR('Table 2 - Final Demand 2010'!AB93),0,'Table 2 - Final Demand 2010'!AB93)</f>
        <v>7.3085478233238001E-3</v>
      </c>
      <c r="Q89" s="144">
        <f>IF(ISERROR('Table 2 - Final Demand 2011'!AB93),0,'Table 2 - Final Demand 2011'!AB93)</f>
        <v>8.0405002977963075E-3</v>
      </c>
      <c r="R89" s="144">
        <f>IF(ISERROR('Table 2 - Final Demand 2012'!AB93),0,'Table 2 - Final Demand 2012'!AB93)</f>
        <v>4.404073768235618E-3</v>
      </c>
      <c r="S89" s="144">
        <f>IF(ISERROR('Table 2 - Final Demand 2013'!AB93),0,'Table 2 - Final Demand 2013'!AB93)</f>
        <v>2.7918781725888324E-3</v>
      </c>
      <c r="T89" s="144">
        <f>IF(ISERROR('Table 2 - Final Demand 2014'!AB93),0,'Table 2 - Final Demand 2014'!AB93)</f>
        <v>1.0994502748625687E-2</v>
      </c>
      <c r="U89" s="144">
        <f>IF(ISERROR('Table 2 - Final Demand 2015'!AB93),0,'Table 2 - Final Demand 2015'!AB93)</f>
        <v>1.6650808753568031E-3</v>
      </c>
      <c r="V89" s="144">
        <f>IF(ISERROR('Table 2 - Final Demand 2016'!AB93),0,'Table 2 - Final Demand 2016'!AB93)</f>
        <v>1.4418125643666324E-3</v>
      </c>
      <c r="W89" s="144">
        <f>IF(ISERROR('Table 2 - Final Demand 2017'!AB93),0,'Table 2 - Final Demand 2017'!AB93)</f>
        <v>1.2808783165599268E-3</v>
      </c>
      <c r="X89" s="144">
        <f>IF(ISERROR('Table 2 - Final Demand 2018'!AB93),0,'Table 2 - Final Demand 2018'!AB93)</f>
        <v>1.2254901960784314E-3</v>
      </c>
      <c r="Y89" s="144">
        <f t="shared" si="72"/>
        <v>4.501791394386845E-3</v>
      </c>
      <c r="Z89" s="82">
        <f t="shared" si="74"/>
        <v>0</v>
      </c>
      <c r="AB89">
        <f t="shared" si="75"/>
        <v>0</v>
      </c>
      <c r="AC89">
        <f t="shared" si="76"/>
        <v>0</v>
      </c>
      <c r="AD89">
        <f t="shared" si="77"/>
        <v>0</v>
      </c>
      <c r="AE89">
        <f t="shared" si="78"/>
        <v>0</v>
      </c>
      <c r="AF89">
        <f t="shared" si="79"/>
        <v>0</v>
      </c>
      <c r="AG89">
        <f t="shared" si="80"/>
        <v>0</v>
      </c>
      <c r="AH89">
        <f t="shared" si="81"/>
        <v>0</v>
      </c>
      <c r="AI89">
        <f t="shared" si="82"/>
        <v>0</v>
      </c>
      <c r="AJ89">
        <f t="shared" si="83"/>
        <v>0</v>
      </c>
      <c r="AK89">
        <f t="shared" si="84"/>
        <v>0</v>
      </c>
      <c r="AL89">
        <f t="shared" si="85"/>
        <v>0</v>
      </c>
      <c r="AM89">
        <f t="shared" si="86"/>
        <v>0</v>
      </c>
      <c r="AN89">
        <f t="shared" si="87"/>
        <v>0</v>
      </c>
      <c r="AO89">
        <f t="shared" si="88"/>
        <v>0</v>
      </c>
      <c r="AP89">
        <f t="shared" si="89"/>
        <v>0</v>
      </c>
      <c r="AQ89">
        <f t="shared" si="90"/>
        <v>0</v>
      </c>
      <c r="AR89">
        <f t="shared" si="91"/>
        <v>0</v>
      </c>
      <c r="AS89">
        <f t="shared" si="92"/>
        <v>0</v>
      </c>
      <c r="AT89">
        <f t="shared" si="93"/>
        <v>0</v>
      </c>
      <c r="AU89">
        <f t="shared" si="94"/>
        <v>0</v>
      </c>
      <c r="AV89">
        <f t="shared" si="69"/>
        <v>0</v>
      </c>
      <c r="AW89">
        <f t="shared" si="70"/>
        <v>0</v>
      </c>
      <c r="AY89">
        <f t="shared" si="73"/>
        <v>0</v>
      </c>
      <c r="AZ89" t="b">
        <f t="shared" si="71"/>
        <v>1</v>
      </c>
    </row>
    <row r="90" spans="1:52" x14ac:dyDescent="0.25">
      <c r="A90" s="141" t="str">
        <f>'Table 2 - Final Demand 1997'!A94</f>
        <v>CPA_N77</v>
      </c>
      <c r="B90" s="141" t="str">
        <f>'Table 2 - Final Demand 1997'!B94</f>
        <v xml:space="preserve">Rental and leasing services            </v>
      </c>
      <c r="C90" s="144">
        <f>IF(ISERROR('Table 2 - Final Demand 1997'!AB94),0,'Table 2 - Final Demand 1997'!AB94)</f>
        <v>0.1140962015651842</v>
      </c>
      <c r="D90" s="144">
        <f>IF(ISERROR('Table 2 - Final Demand 1998'!AB94),0,'Table 2 - Final Demand 1998'!AB94)</f>
        <v>0.11048387096774194</v>
      </c>
      <c r="E90" s="144">
        <f>IF(ISERROR('Table 2 - Final Demand 1999'!AB94),0,'Table 2 - Final Demand 1999'!AB94)</f>
        <v>0.11271944632005401</v>
      </c>
      <c r="F90" s="144">
        <f>IF(ISERROR('Table 2 - Final Demand 2000'!AB94),0,'Table 2 - Final Demand 2000'!AB94)</f>
        <v>0.12724338790931991</v>
      </c>
      <c r="G90" s="144">
        <f>IF(ISERROR('Table 2 - Final Demand 2001'!AB94),0,'Table 2 - Final Demand 2001'!AB94)</f>
        <v>0.1271311942282134</v>
      </c>
      <c r="H90" s="144">
        <f>IF(ISERROR('Table 2 - Final Demand 2002'!AB94),0,'Table 2 - Final Demand 2002'!AB94)</f>
        <v>0.13521371394049236</v>
      </c>
      <c r="I90" s="144">
        <f>IF(ISERROR('Table 2 - Final Demand 2003'!AB94),0,'Table 2 - Final Demand 2003'!AB94)</f>
        <v>0.1401130789680608</v>
      </c>
      <c r="J90" s="144">
        <f>IF(ISERROR('Table 2 - Final Demand 2004'!AB94),0,'Table 2 - Final Demand 2004'!AB94)</f>
        <v>0.15038887227041581</v>
      </c>
      <c r="K90" s="144">
        <f>IF(ISERROR('Table 2 - Final Demand 2005'!AB94),0,'Table 2 - Final Demand 2005'!AB94)</f>
        <v>0.16392264001725501</v>
      </c>
      <c r="L90" s="144">
        <f>IF(ISERROR('Table 2 - Final Demand 2006'!AB94),0,'Table 2 - Final Demand 2006'!AB94)</f>
        <v>0.17007276398704871</v>
      </c>
      <c r="M90" s="144">
        <f>IF(ISERROR('Table 2 - Final Demand 2007'!AB94),0,'Table 2 - Final Demand 2007'!AB94)</f>
        <v>0.17039181365288811</v>
      </c>
      <c r="N90" s="144">
        <f>IF(ISERROR('Table 2 - Final Demand 2008'!AB94),0,'Table 2 - Final Demand 2008'!AB94)</f>
        <v>0.18751047497737405</v>
      </c>
      <c r="O90" s="144">
        <f>IF(ISERROR('Table 2 - Final Demand 2009'!AB94),0,'Table 2 - Final Demand 2009'!AB94)</f>
        <v>0.20496434817704831</v>
      </c>
      <c r="P90" s="144">
        <f>IF(ISERROR('Table 2 - Final Demand 2010'!AB94),0,'Table 2 - Final Demand 2010'!AB94)</f>
        <v>0.20913335086796422</v>
      </c>
      <c r="Q90" s="144">
        <f>IF(ISERROR('Table 2 - Final Demand 2011'!AB94),0,'Table 2 - Final Demand 2011'!AB94)</f>
        <v>0.20753180023811016</v>
      </c>
      <c r="R90" s="144">
        <f>IF(ISERROR('Table 2 - Final Demand 2012'!AB94),0,'Table 2 - Final Demand 2012'!AB94)</f>
        <v>0.19236304620755121</v>
      </c>
      <c r="S90" s="144">
        <f>IF(ISERROR('Table 2 - Final Demand 2013'!AB94),0,'Table 2 - Final Demand 2013'!AB94)</f>
        <v>0.18485895221646517</v>
      </c>
      <c r="T90" s="144">
        <f>IF(ISERROR('Table 2 - Final Demand 2014'!AB94),0,'Table 2 - Final Demand 2014'!AB94)</f>
        <v>0.18537837616407679</v>
      </c>
      <c r="U90" s="144">
        <f>IF(ISERROR('Table 2 - Final Demand 2015'!AB94),0,'Table 2 - Final Demand 2015'!AB94)</f>
        <v>0.17449508628027549</v>
      </c>
      <c r="V90" s="144">
        <f>IF(ISERROR('Table 2 - Final Demand 2016'!AB94),0,'Table 2 - Final Demand 2016'!AB94)</f>
        <v>0.1858974358974359</v>
      </c>
      <c r="W90" s="144">
        <f>IF(ISERROR('Table 2 - Final Demand 2017'!AB94),0,'Table 2 - Final Demand 2017'!AB94)</f>
        <v>0.19501979195434041</v>
      </c>
      <c r="X90" s="144">
        <f>IF(ISERROR('Table 2 - Final Demand 2018'!AB94),0,'Table 2 - Final Demand 2018'!AB94)</f>
        <v>0.22353092894295662</v>
      </c>
      <c r="Y90" s="144">
        <f t="shared" si="72"/>
        <v>0.16693002617046696</v>
      </c>
      <c r="Z90" s="82">
        <f t="shared" si="74"/>
        <v>1</v>
      </c>
      <c r="AA90" s="142"/>
      <c r="AB90" s="142">
        <f t="shared" si="75"/>
        <v>1</v>
      </c>
      <c r="AC90" s="142">
        <f t="shared" si="76"/>
        <v>1</v>
      </c>
      <c r="AD90" s="142">
        <f t="shared" si="77"/>
        <v>1</v>
      </c>
      <c r="AE90" s="142">
        <f t="shared" si="78"/>
        <v>1</v>
      </c>
      <c r="AF90" s="142">
        <f t="shared" si="79"/>
        <v>1</v>
      </c>
      <c r="AG90" s="142">
        <f t="shared" si="80"/>
        <v>1</v>
      </c>
      <c r="AH90" s="142">
        <f t="shared" si="81"/>
        <v>1</v>
      </c>
      <c r="AI90" s="142">
        <f t="shared" si="82"/>
        <v>1</v>
      </c>
      <c r="AJ90" s="142">
        <f t="shared" si="83"/>
        <v>1</v>
      </c>
      <c r="AK90" s="142">
        <f t="shared" si="84"/>
        <v>1</v>
      </c>
      <c r="AL90" s="142">
        <f t="shared" si="85"/>
        <v>1</v>
      </c>
      <c r="AM90" s="142">
        <f t="shared" si="86"/>
        <v>1</v>
      </c>
      <c r="AN90" s="142">
        <f t="shared" si="87"/>
        <v>1</v>
      </c>
      <c r="AO90" s="142">
        <f t="shared" si="88"/>
        <v>1</v>
      </c>
      <c r="AP90" s="142">
        <f t="shared" si="89"/>
        <v>1</v>
      </c>
      <c r="AQ90" s="142">
        <f t="shared" si="90"/>
        <v>1</v>
      </c>
      <c r="AR90" s="142">
        <f t="shared" si="91"/>
        <v>1</v>
      </c>
      <c r="AS90" s="142">
        <f t="shared" si="92"/>
        <v>1</v>
      </c>
      <c r="AT90" s="142">
        <f t="shared" si="93"/>
        <v>1</v>
      </c>
      <c r="AU90" s="142">
        <f t="shared" si="94"/>
        <v>1</v>
      </c>
      <c r="AV90" s="142">
        <f t="shared" si="69"/>
        <v>1</v>
      </c>
      <c r="AW90" s="142">
        <f t="shared" si="70"/>
        <v>1</v>
      </c>
      <c r="AX90" s="142"/>
      <c r="AY90">
        <f t="shared" si="73"/>
        <v>1</v>
      </c>
      <c r="AZ90" s="142" t="b">
        <f t="shared" si="71"/>
        <v>1</v>
      </c>
    </row>
    <row r="91" spans="1:52" x14ac:dyDescent="0.25">
      <c r="A91" s="64" t="str">
        <f>'Table 2 - Final Demand 1997'!A95</f>
        <v>CPA_N78</v>
      </c>
      <c r="B91" s="64" t="str">
        <f>'Table 2 - Final Demand 1997'!B95</f>
        <v xml:space="preserve">Employment services              </v>
      </c>
      <c r="C91" s="144">
        <f>IF(ISERROR('Table 2 - Final Demand 1997'!AB95),0,'Table 2 - Final Demand 1997'!AB95)</f>
        <v>6.7216898650066442E-2</v>
      </c>
      <c r="D91" s="144">
        <f>IF(ISERROR('Table 2 - Final Demand 1998'!AB95),0,'Table 2 - Final Demand 1998'!AB95)</f>
        <v>7.0314926392943664E-2</v>
      </c>
      <c r="E91" s="144">
        <f>IF(ISERROR('Table 2 - Final Demand 1999'!AB95),0,'Table 2 - Final Demand 1999'!AB95)</f>
        <v>7.6955074875207988E-2</v>
      </c>
      <c r="F91" s="144">
        <f>IF(ISERROR('Table 2 - Final Demand 2000'!AB95),0,'Table 2 - Final Demand 2000'!AB95)</f>
        <v>7.8426109828761609E-2</v>
      </c>
      <c r="G91" s="144">
        <f>IF(ISERROR('Table 2 - Final Demand 2001'!AB95),0,'Table 2 - Final Demand 2001'!AB95)</f>
        <v>7.8752074992676502E-2</v>
      </c>
      <c r="H91" s="144">
        <f>IF(ISERROR('Table 2 - Final Demand 2002'!AB95),0,'Table 2 - Final Demand 2002'!AB95)</f>
        <v>8.3231850117096023E-2</v>
      </c>
      <c r="I91" s="144">
        <f>IF(ISERROR('Table 2 - Final Demand 2003'!AB95),0,'Table 2 - Final Demand 2003'!AB95)</f>
        <v>7.6971637281868607E-2</v>
      </c>
      <c r="J91" s="144">
        <f>IF(ISERROR('Table 2 - Final Demand 2004'!AB95),0,'Table 2 - Final Demand 2004'!AB95)</f>
        <v>7.9028792436613662E-2</v>
      </c>
      <c r="K91" s="144">
        <f>IF(ISERROR('Table 2 - Final Demand 2005'!AB95),0,'Table 2 - Final Demand 2005'!AB95)</f>
        <v>8.6692974248403235E-2</v>
      </c>
      <c r="L91" s="144">
        <f>IF(ISERROR('Table 2 - Final Demand 2006'!AB95),0,'Table 2 - Final Demand 2006'!AB95)</f>
        <v>8.8669051617142433E-2</v>
      </c>
      <c r="M91" s="144">
        <f>IF(ISERROR('Table 2 - Final Demand 2007'!AB95),0,'Table 2 - Final Demand 2007'!AB95)</f>
        <v>9.5452273863068468E-2</v>
      </c>
      <c r="N91" s="144">
        <f>IF(ISERROR('Table 2 - Final Demand 2008'!AB95),0,'Table 2 - Final Demand 2008'!AB95)</f>
        <v>9.2470771628994544E-2</v>
      </c>
      <c r="O91" s="144">
        <f>IF(ISERROR('Table 2 - Final Demand 2009'!AB95),0,'Table 2 - Final Demand 2009'!AB95)</f>
        <v>0.12348433058683841</v>
      </c>
      <c r="P91" s="144">
        <f>IF(ISERROR('Table 2 - Final Demand 2010'!AB95),0,'Table 2 - Final Demand 2010'!AB95)</f>
        <v>0.12384865151414751</v>
      </c>
      <c r="Q91" s="144">
        <f>IF(ISERROR('Table 2 - Final Demand 2011'!AB95),0,'Table 2 - Final Demand 2011'!AB95)</f>
        <v>0.1067032336245934</v>
      </c>
      <c r="R91" s="144">
        <f>IF(ISERROR('Table 2 - Final Demand 2012'!AB95),0,'Table 2 - Final Demand 2012'!AB95)</f>
        <v>0.11262472366612894</v>
      </c>
      <c r="S91" s="144">
        <f>IF(ISERROR('Table 2 - Final Demand 2013'!AB95),0,'Table 2 - Final Demand 2013'!AB95)</f>
        <v>0.12471854577406777</v>
      </c>
      <c r="T91" s="144">
        <f>IF(ISERROR('Table 2 - Final Demand 2014'!AB95),0,'Table 2 - Final Demand 2014'!AB95)</f>
        <v>0.11733897366168101</v>
      </c>
      <c r="U91" s="144">
        <f>IF(ISERROR('Table 2 - Final Demand 2015'!AB95),0,'Table 2 - Final Demand 2015'!AB95)</f>
        <v>0.11591579045098994</v>
      </c>
      <c r="V91" s="144">
        <f>IF(ISERROR('Table 2 - Final Demand 2016'!AB95),0,'Table 2 - Final Demand 2016'!AB95)</f>
        <v>0.12756327360059116</v>
      </c>
      <c r="W91" s="144">
        <f>IF(ISERROR('Table 2 - Final Demand 2017'!AB95),0,'Table 2 - Final Demand 2017'!AB95)</f>
        <v>0.14101491256302973</v>
      </c>
      <c r="X91" s="144">
        <f>IF(ISERROR('Table 2 - Final Demand 2018'!AB95),0,'Table 2 - Final Demand 2018'!AB95)</f>
        <v>0.15653040877367896</v>
      </c>
      <c r="Y91" s="144">
        <f t="shared" si="72"/>
        <v>0.10108751273402682</v>
      </c>
      <c r="Z91" s="82">
        <f t="shared" si="74"/>
        <v>1</v>
      </c>
      <c r="AB91">
        <f t="shared" si="75"/>
        <v>0</v>
      </c>
      <c r="AC91">
        <f t="shared" si="76"/>
        <v>0</v>
      </c>
      <c r="AD91">
        <f t="shared" si="77"/>
        <v>0</v>
      </c>
      <c r="AE91">
        <f t="shared" si="78"/>
        <v>0</v>
      </c>
      <c r="AF91">
        <f t="shared" si="79"/>
        <v>0</v>
      </c>
      <c r="AG91">
        <f t="shared" si="80"/>
        <v>0</v>
      </c>
      <c r="AH91">
        <f t="shared" si="81"/>
        <v>0</v>
      </c>
      <c r="AI91">
        <f t="shared" si="82"/>
        <v>0</v>
      </c>
      <c r="AJ91">
        <f t="shared" si="83"/>
        <v>0</v>
      </c>
      <c r="AK91">
        <f t="shared" si="84"/>
        <v>0</v>
      </c>
      <c r="AL91">
        <f t="shared" si="85"/>
        <v>0</v>
      </c>
      <c r="AM91">
        <f t="shared" si="86"/>
        <v>0</v>
      </c>
      <c r="AN91">
        <f t="shared" si="87"/>
        <v>1</v>
      </c>
      <c r="AO91">
        <f t="shared" si="88"/>
        <v>1</v>
      </c>
      <c r="AP91">
        <f t="shared" si="89"/>
        <v>1</v>
      </c>
      <c r="AQ91">
        <f t="shared" si="90"/>
        <v>1</v>
      </c>
      <c r="AR91">
        <f t="shared" si="91"/>
        <v>1</v>
      </c>
      <c r="AS91">
        <f t="shared" si="92"/>
        <v>1</v>
      </c>
      <c r="AT91">
        <f t="shared" si="93"/>
        <v>1</v>
      </c>
      <c r="AU91">
        <f t="shared" si="94"/>
        <v>1</v>
      </c>
      <c r="AV91">
        <f t="shared" si="69"/>
        <v>1</v>
      </c>
      <c r="AW91">
        <f t="shared" si="70"/>
        <v>1</v>
      </c>
      <c r="AY91">
        <f t="shared" si="73"/>
        <v>0</v>
      </c>
      <c r="AZ91" t="b">
        <f t="shared" si="71"/>
        <v>0</v>
      </c>
    </row>
    <row r="92" spans="1:52" x14ac:dyDescent="0.25">
      <c r="A92" s="64" t="str">
        <f>'Table 2 - Final Demand 1997'!A96</f>
        <v>CPA_N79</v>
      </c>
      <c r="B92" s="64" t="str">
        <f>'Table 2 - Final Demand 1997'!B96</f>
        <v xml:space="preserve">Travel agency, tour operator and other reservation services and related services     </v>
      </c>
      <c r="C92" s="144">
        <f>IF(ISERROR('Table 2 - Final Demand 1997'!AB96),0,'Table 2 - Final Demand 1997'!AB96)</f>
        <v>1.2917594654788419E-2</v>
      </c>
      <c r="D92" s="144">
        <f>IF(ISERROR('Table 2 - Final Demand 1998'!AB96),0,'Table 2 - Final Demand 1998'!AB96)</f>
        <v>1.2703453751488685E-2</v>
      </c>
      <c r="E92" s="144">
        <f>IF(ISERROR('Table 2 - Final Demand 1999'!AB96),0,'Table 2 - Final Demand 1999'!AB96)</f>
        <v>1.2748091603053435E-2</v>
      </c>
      <c r="F92" s="144">
        <f>IF(ISERROR('Table 2 - Final Demand 2000'!AB96),0,'Table 2 - Final Demand 2000'!AB96)</f>
        <v>1.2564567918469915E-2</v>
      </c>
      <c r="G92" s="144">
        <f>IF(ISERROR('Table 2 - Final Demand 2001'!AB96),0,'Table 2 - Final Demand 2001'!AB96)</f>
        <v>1.1429313591791675E-2</v>
      </c>
      <c r="H92" s="144">
        <f>IF(ISERROR('Table 2 - Final Demand 2002'!AB96),0,'Table 2 - Final Demand 2002'!AB96)</f>
        <v>1.1927788523533205E-2</v>
      </c>
      <c r="I92" s="144">
        <f>IF(ISERROR('Table 2 - Final Demand 2003'!AB96),0,'Table 2 - Final Demand 2003'!AB96)</f>
        <v>1.2259858442871587E-2</v>
      </c>
      <c r="J92" s="144">
        <f>IF(ISERROR('Table 2 - Final Demand 2004'!AB96),0,'Table 2 - Final Demand 2004'!AB96)</f>
        <v>1.2190142898804317E-2</v>
      </c>
      <c r="K92" s="144">
        <f>IF(ISERROR('Table 2 - Final Demand 2005'!AB96),0,'Table 2 - Final Demand 2005'!AB96)</f>
        <v>1.2690212813745858E-2</v>
      </c>
      <c r="L92" s="144">
        <f>IF(ISERROR('Table 2 - Final Demand 2006'!AB96),0,'Table 2 - Final Demand 2006'!AB96)</f>
        <v>1.2280254777070064E-2</v>
      </c>
      <c r="M92" s="144">
        <f>IF(ISERROR('Table 2 - Final Demand 2007'!AB96),0,'Table 2 - Final Demand 2007'!AB96)</f>
        <v>1.2111229532022091E-2</v>
      </c>
      <c r="N92" s="144">
        <f>IF(ISERROR('Table 2 - Final Demand 2008'!AB96),0,'Table 2 - Final Demand 2008'!AB96)</f>
        <v>1.2607670468216158E-2</v>
      </c>
      <c r="O92" s="144">
        <f>IF(ISERROR('Table 2 - Final Demand 2009'!AB96),0,'Table 2 - Final Demand 2009'!AB96)</f>
        <v>1.2191276931161324E-2</v>
      </c>
      <c r="P92" s="144">
        <f>IF(ISERROR('Table 2 - Final Demand 2010'!AB96),0,'Table 2 - Final Demand 2010'!AB96)</f>
        <v>1.2813076720274189E-2</v>
      </c>
      <c r="Q92" s="144">
        <f>IF(ISERROR('Table 2 - Final Demand 2011'!AB96),0,'Table 2 - Final Demand 2011'!AB96)</f>
        <v>1.2573260531984171E-2</v>
      </c>
      <c r="R92" s="144">
        <f>IF(ISERROR('Table 2 - Final Demand 2012'!AB96),0,'Table 2 - Final Demand 2012'!AB96)</f>
        <v>1.2142071800755294E-2</v>
      </c>
      <c r="S92" s="144">
        <f>IF(ISERROR('Table 2 - Final Demand 2013'!AB96),0,'Table 2 - Final Demand 2013'!AB96)</f>
        <v>1.0938743038981702E-2</v>
      </c>
      <c r="T92" s="144">
        <f>IF(ISERROR('Table 2 - Final Demand 2014'!AB96),0,'Table 2 - Final Demand 2014'!AB96)</f>
        <v>1.1516314779270634E-2</v>
      </c>
      <c r="U92" s="144">
        <f>IF(ISERROR('Table 2 - Final Demand 2015'!AB96),0,'Table 2 - Final Demand 2015'!AB96)</f>
        <v>1.2198900162652002E-2</v>
      </c>
      <c r="V92" s="144">
        <f>IF(ISERROR('Table 2 - Final Demand 2016'!AB96),0,'Table 2 - Final Demand 2016'!AB96)</f>
        <v>1.2713282034125126E-2</v>
      </c>
      <c r="W92" s="144">
        <f>IF(ISERROR('Table 2 - Final Demand 2017'!AB96),0,'Table 2 - Final Demand 2017'!AB96)</f>
        <v>1.3238961419979463E-2</v>
      </c>
      <c r="X92" s="144">
        <f>IF(ISERROR('Table 2 - Final Demand 2018'!AB96),0,'Table 2 - Final Demand 2018'!AB96)</f>
        <v>1.2615613593678018E-2</v>
      </c>
      <c r="Y92" s="144">
        <f t="shared" si="72"/>
        <v>1.2335076363123516E-2</v>
      </c>
      <c r="Z92" s="82">
        <f t="shared" si="74"/>
        <v>0</v>
      </c>
      <c r="AB92">
        <f t="shared" si="75"/>
        <v>0</v>
      </c>
      <c r="AC92">
        <f t="shared" si="76"/>
        <v>0</v>
      </c>
      <c r="AD92">
        <f t="shared" si="77"/>
        <v>0</v>
      </c>
      <c r="AE92">
        <f t="shared" si="78"/>
        <v>0</v>
      </c>
      <c r="AF92">
        <f t="shared" si="79"/>
        <v>0</v>
      </c>
      <c r="AG92">
        <f t="shared" si="80"/>
        <v>0</v>
      </c>
      <c r="AH92">
        <f t="shared" si="81"/>
        <v>0</v>
      </c>
      <c r="AI92">
        <f t="shared" si="82"/>
        <v>0</v>
      </c>
      <c r="AJ92">
        <f t="shared" si="83"/>
        <v>0</v>
      </c>
      <c r="AK92">
        <f t="shared" si="84"/>
        <v>0</v>
      </c>
      <c r="AL92">
        <f t="shared" si="85"/>
        <v>0</v>
      </c>
      <c r="AM92">
        <f t="shared" si="86"/>
        <v>0</v>
      </c>
      <c r="AN92">
        <f t="shared" si="87"/>
        <v>0</v>
      </c>
      <c r="AO92">
        <f t="shared" si="88"/>
        <v>0</v>
      </c>
      <c r="AP92">
        <f t="shared" si="89"/>
        <v>0</v>
      </c>
      <c r="AQ92">
        <f t="shared" si="90"/>
        <v>0</v>
      </c>
      <c r="AR92">
        <f t="shared" si="91"/>
        <v>0</v>
      </c>
      <c r="AS92">
        <f t="shared" si="92"/>
        <v>0</v>
      </c>
      <c r="AT92">
        <f t="shared" si="93"/>
        <v>0</v>
      </c>
      <c r="AU92">
        <f t="shared" si="94"/>
        <v>0</v>
      </c>
      <c r="AV92">
        <f t="shared" si="69"/>
        <v>0</v>
      </c>
      <c r="AW92">
        <f t="shared" si="70"/>
        <v>0</v>
      </c>
      <c r="AY92">
        <f t="shared" si="73"/>
        <v>0</v>
      </c>
      <c r="AZ92" t="b">
        <f t="shared" si="71"/>
        <v>1</v>
      </c>
    </row>
    <row r="93" spans="1:52" x14ac:dyDescent="0.25">
      <c r="A93" s="64" t="str">
        <f>'Table 2 - Final Demand 1997'!A97</f>
        <v>CPA_N80</v>
      </c>
      <c r="B93" s="64" t="str">
        <f>'Table 2 - Final Demand 1997'!B97</f>
        <v xml:space="preserve">Security and investigation services            </v>
      </c>
      <c r="C93" s="144">
        <f>IF(ISERROR('Table 2 - Final Demand 1997'!AB97),0,'Table 2 - Final Demand 1997'!AB97)</f>
        <v>3.0625265844321566E-2</v>
      </c>
      <c r="D93" s="144">
        <f>IF(ISERROR('Table 2 - Final Demand 1998'!AB97),0,'Table 2 - Final Demand 1998'!AB97)</f>
        <v>3.1794095382286149E-2</v>
      </c>
      <c r="E93" s="144">
        <f>IF(ISERROR('Table 2 - Final Demand 1999'!AB97),0,'Table 2 - Final Demand 1999'!AB97)</f>
        <v>3.1835868411743899E-2</v>
      </c>
      <c r="F93" s="144">
        <f>IF(ISERROR('Table 2 - Final Demand 2000'!AB97),0,'Table 2 - Final Demand 2000'!AB97)</f>
        <v>3.029326458266194E-2</v>
      </c>
      <c r="G93" s="144">
        <f>IF(ISERROR('Table 2 - Final Demand 2001'!AB97),0,'Table 2 - Final Demand 2001'!AB97)</f>
        <v>2.9120559114735003E-2</v>
      </c>
      <c r="H93" s="144">
        <f>IF(ISERROR('Table 2 - Final Demand 2002'!AB97),0,'Table 2 - Final Demand 2002'!AB97)</f>
        <v>2.6569343065693432E-2</v>
      </c>
      <c r="I93" s="144">
        <f>IF(ISERROR('Table 2 - Final Demand 2003'!AB97),0,'Table 2 - Final Demand 2003'!AB97)</f>
        <v>2.5475923852183651E-2</v>
      </c>
      <c r="J93" s="144">
        <f>IF(ISERROR('Table 2 - Final Demand 2004'!AB97),0,'Table 2 - Final Demand 2004'!AB97)</f>
        <v>2.5223331581713086E-2</v>
      </c>
      <c r="K93" s="144">
        <f>IF(ISERROR('Table 2 - Final Demand 2005'!AB97),0,'Table 2 - Final Demand 2005'!AB97)</f>
        <v>2.308247174801635E-2</v>
      </c>
      <c r="L93" s="144">
        <f>IF(ISERROR('Table 2 - Final Demand 2006'!AB97),0,'Table 2 - Final Demand 2006'!AB97)</f>
        <v>2.4363715466608659E-2</v>
      </c>
      <c r="M93" s="144">
        <f>IF(ISERROR('Table 2 - Final Demand 2007'!AB97),0,'Table 2 - Final Demand 2007'!AB97)</f>
        <v>2.34981610134859E-2</v>
      </c>
      <c r="N93" s="144">
        <f>IF(ISERROR('Table 2 - Final Demand 2008'!AB97),0,'Table 2 - Final Demand 2008'!AB97)</f>
        <v>2.5981524249422634E-2</v>
      </c>
      <c r="O93" s="144">
        <f>IF(ISERROR('Table 2 - Final Demand 2009'!AB97),0,'Table 2 - Final Demand 2009'!AB97)</f>
        <v>3.0571992110453649E-2</v>
      </c>
      <c r="P93" s="144">
        <f>IF(ISERROR('Table 2 - Final Demand 2010'!AB97),0,'Table 2 - Final Demand 2010'!AB97)</f>
        <v>3.3472012102874434E-2</v>
      </c>
      <c r="Q93" s="144">
        <f>IF(ISERROR('Table 2 - Final Demand 2011'!AB97),0,'Table 2 - Final Demand 2011'!AB97)</f>
        <v>3.6488439306358381E-2</v>
      </c>
      <c r="R93" s="144">
        <f>IF(ISERROR('Table 2 - Final Demand 2012'!AB97),0,'Table 2 - Final Demand 2012'!AB97)</f>
        <v>4.1356793034645387E-2</v>
      </c>
      <c r="S93" s="144">
        <f>IF(ISERROR('Table 2 - Final Demand 2013'!AB97),0,'Table 2 - Final Demand 2013'!AB97)</f>
        <v>4.3318777292576417E-2</v>
      </c>
      <c r="T93" s="144">
        <f>IF(ISERROR('Table 2 - Final Demand 2014'!AB97),0,'Table 2 - Final Demand 2014'!AB97)</f>
        <v>4.2854732579719924E-2</v>
      </c>
      <c r="U93" s="144">
        <f>IF(ISERROR('Table 2 - Final Demand 2015'!AB97),0,'Table 2 - Final Demand 2015'!AB97)</f>
        <v>4.3199737187910647E-2</v>
      </c>
      <c r="V93" s="144">
        <f>IF(ISERROR('Table 2 - Final Demand 2016'!AB97),0,'Table 2 - Final Demand 2016'!AB97)</f>
        <v>4.0175082069720182E-2</v>
      </c>
      <c r="W93" s="144">
        <f>IF(ISERROR('Table 2 - Final Demand 2017'!AB97),0,'Table 2 - Final Demand 2017'!AB97)</f>
        <v>4.0454914703493092E-2</v>
      </c>
      <c r="X93" s="144">
        <f>IF(ISERROR('Table 2 - Final Demand 2018'!AB97),0,'Table 2 - Final Demand 2018'!AB97)</f>
        <v>4.0719841390879974E-2</v>
      </c>
      <c r="Y93" s="144">
        <f t="shared" si="72"/>
        <v>3.2748902095068373E-2</v>
      </c>
      <c r="Z93" s="82">
        <f t="shared" si="74"/>
        <v>0</v>
      </c>
      <c r="AB93">
        <f t="shared" si="75"/>
        <v>0</v>
      </c>
      <c r="AC93">
        <f t="shared" si="76"/>
        <v>0</v>
      </c>
      <c r="AD93">
        <f t="shared" si="77"/>
        <v>0</v>
      </c>
      <c r="AE93">
        <f t="shared" si="78"/>
        <v>0</v>
      </c>
      <c r="AF93">
        <f t="shared" si="79"/>
        <v>0</v>
      </c>
      <c r="AG93">
        <f t="shared" si="80"/>
        <v>0</v>
      </c>
      <c r="AH93">
        <f t="shared" si="81"/>
        <v>0</v>
      </c>
      <c r="AI93">
        <f t="shared" si="82"/>
        <v>0</v>
      </c>
      <c r="AJ93">
        <f t="shared" si="83"/>
        <v>0</v>
      </c>
      <c r="AK93">
        <f t="shared" si="84"/>
        <v>0</v>
      </c>
      <c r="AL93">
        <f t="shared" si="85"/>
        <v>0</v>
      </c>
      <c r="AM93">
        <f t="shared" si="86"/>
        <v>0</v>
      </c>
      <c r="AN93">
        <f t="shared" si="87"/>
        <v>0</v>
      </c>
      <c r="AO93">
        <f t="shared" si="88"/>
        <v>0</v>
      </c>
      <c r="AP93">
        <f t="shared" si="89"/>
        <v>0</v>
      </c>
      <c r="AQ93">
        <f t="shared" si="90"/>
        <v>0</v>
      </c>
      <c r="AR93">
        <f t="shared" si="91"/>
        <v>0</v>
      </c>
      <c r="AS93">
        <f t="shared" si="92"/>
        <v>0</v>
      </c>
      <c r="AT93">
        <f t="shared" si="93"/>
        <v>0</v>
      </c>
      <c r="AU93">
        <f t="shared" si="94"/>
        <v>0</v>
      </c>
      <c r="AV93">
        <f t="shared" si="69"/>
        <v>0</v>
      </c>
      <c r="AW93">
        <f t="shared" si="70"/>
        <v>0</v>
      </c>
      <c r="AY93">
        <f t="shared" si="73"/>
        <v>0</v>
      </c>
      <c r="AZ93" t="b">
        <f t="shared" si="71"/>
        <v>1</v>
      </c>
    </row>
    <row r="94" spans="1:52" x14ac:dyDescent="0.25">
      <c r="A94" s="64" t="str">
        <f>'Table 2 - Final Demand 1997'!A98</f>
        <v>CPA_N81</v>
      </c>
      <c r="B94" s="64" t="str">
        <f>'Table 2 - Final Demand 1997'!B98</f>
        <v xml:space="preserve">Services to buildings and landscape           </v>
      </c>
      <c r="C94" s="144">
        <f>IF(ISERROR('Table 2 - Final Demand 1997'!AB98),0,'Table 2 - Final Demand 1997'!AB98)</f>
        <v>1.2295696506222822E-2</v>
      </c>
      <c r="D94" s="144">
        <f>IF(ISERROR('Table 2 - Final Demand 1998'!AB98),0,'Table 2 - Final Demand 1998'!AB98)</f>
        <v>1.3847251962883654E-2</v>
      </c>
      <c r="E94" s="144">
        <f>IF(ISERROR('Table 2 - Final Demand 1999'!AB98),0,'Table 2 - Final Demand 1999'!AB98)</f>
        <v>1.3010908135103168E-2</v>
      </c>
      <c r="F94" s="144">
        <f>IF(ISERROR('Table 2 - Final Demand 2000'!AB98),0,'Table 2 - Final Demand 2000'!AB98)</f>
        <v>1.3459812844507115E-2</v>
      </c>
      <c r="G94" s="144">
        <f>IF(ISERROR('Table 2 - Final Demand 2001'!AB98),0,'Table 2 - Final Demand 2001'!AB98)</f>
        <v>1.3071125765426284E-2</v>
      </c>
      <c r="H94" s="144">
        <f>IF(ISERROR('Table 2 - Final Demand 2002'!AB98),0,'Table 2 - Final Demand 2002'!AB98)</f>
        <v>1.1378848728246318E-2</v>
      </c>
      <c r="I94" s="144">
        <f>IF(ISERROR('Table 2 - Final Demand 2003'!AB98),0,'Table 2 - Final Demand 2003'!AB98)</f>
        <v>1.0937164915290586E-2</v>
      </c>
      <c r="J94" s="144">
        <f>IF(ISERROR('Table 2 - Final Demand 2004'!AB98),0,'Table 2 - Final Demand 2004'!AB98)</f>
        <v>1.0070907409310451E-2</v>
      </c>
      <c r="K94" s="144">
        <f>IF(ISERROR('Table 2 - Final Demand 2005'!AB98),0,'Table 2 - Final Demand 2005'!AB98)</f>
        <v>9.7467749641662691E-3</v>
      </c>
      <c r="L94" s="144">
        <f>IF(ISERROR('Table 2 - Final Demand 2006'!AB98),0,'Table 2 - Final Demand 2006'!AB98)</f>
        <v>1.0429447852760737E-2</v>
      </c>
      <c r="M94" s="144">
        <f>IF(ISERROR('Table 2 - Final Demand 2007'!AB98),0,'Table 2 - Final Demand 2007'!AB98)</f>
        <v>9.4669848846459827E-3</v>
      </c>
      <c r="N94" s="144">
        <f>IF(ISERROR('Table 2 - Final Demand 2008'!AB98),0,'Table 2 - Final Demand 2008'!AB98)</f>
        <v>9.8241617427208654E-3</v>
      </c>
      <c r="O94" s="144">
        <f>IF(ISERROR('Table 2 - Final Demand 2009'!AB98),0,'Table 2 - Final Demand 2009'!AB98)</f>
        <v>1.0949150265332169E-2</v>
      </c>
      <c r="P94" s="144">
        <f>IF(ISERROR('Table 2 - Final Demand 2010'!AB98),0,'Table 2 - Final Demand 2010'!AB98)</f>
        <v>1.5208631223189913E-2</v>
      </c>
      <c r="Q94" s="144">
        <f>IF(ISERROR('Table 2 - Final Demand 2011'!AB98),0,'Table 2 - Final Demand 2011'!AB98)</f>
        <v>1.6139044072004966E-2</v>
      </c>
      <c r="R94" s="144">
        <f>IF(ISERROR('Table 2 - Final Demand 2012'!AB98),0,'Table 2 - Final Demand 2012'!AB98)</f>
        <v>1.6915837750908332E-2</v>
      </c>
      <c r="S94" s="144">
        <f>IF(ISERROR('Table 2 - Final Demand 2013'!AB98),0,'Table 2 - Final Demand 2013'!AB98)</f>
        <v>1.6775190376338154E-2</v>
      </c>
      <c r="T94" s="144">
        <f>IF(ISERROR('Table 2 - Final Demand 2014'!AB98),0,'Table 2 - Final Demand 2014'!AB98)</f>
        <v>1.449671772428884E-2</v>
      </c>
      <c r="U94" s="144">
        <f>IF(ISERROR('Table 2 - Final Demand 2015'!AB98),0,'Table 2 - Final Demand 2015'!AB98)</f>
        <v>1.3891056656781645E-2</v>
      </c>
      <c r="V94" s="144">
        <f>IF(ISERROR('Table 2 - Final Demand 2016'!AB98),0,'Table 2 - Final Demand 2016'!AB98)</f>
        <v>1.367796439706326E-2</v>
      </c>
      <c r="W94" s="144">
        <f>IF(ISERROR('Table 2 - Final Demand 2017'!AB98),0,'Table 2 - Final Demand 2017'!AB98)</f>
        <v>1.3905311450598307E-2</v>
      </c>
      <c r="X94" s="144">
        <f>IF(ISERROR('Table 2 - Final Demand 2018'!AB98),0,'Table 2 - Final Demand 2018'!AB98)</f>
        <v>1.4490103761941766E-2</v>
      </c>
      <c r="Y94" s="144">
        <f t="shared" si="72"/>
        <v>1.2908549699533254E-2</v>
      </c>
      <c r="Z94" s="82">
        <f t="shared" si="74"/>
        <v>0</v>
      </c>
      <c r="AB94">
        <f t="shared" si="75"/>
        <v>0</v>
      </c>
      <c r="AC94">
        <f t="shared" si="76"/>
        <v>0</v>
      </c>
      <c r="AD94">
        <f t="shared" si="77"/>
        <v>0</v>
      </c>
      <c r="AE94">
        <f t="shared" si="78"/>
        <v>0</v>
      </c>
      <c r="AF94">
        <f t="shared" si="79"/>
        <v>0</v>
      </c>
      <c r="AG94">
        <f t="shared" si="80"/>
        <v>0</v>
      </c>
      <c r="AH94">
        <f t="shared" si="81"/>
        <v>0</v>
      </c>
      <c r="AI94">
        <f t="shared" si="82"/>
        <v>0</v>
      </c>
      <c r="AJ94">
        <f t="shared" si="83"/>
        <v>0</v>
      </c>
      <c r="AK94">
        <f t="shared" si="84"/>
        <v>0</v>
      </c>
      <c r="AL94">
        <f t="shared" si="85"/>
        <v>0</v>
      </c>
      <c r="AM94">
        <f t="shared" si="86"/>
        <v>0</v>
      </c>
      <c r="AN94">
        <f t="shared" si="87"/>
        <v>0</v>
      </c>
      <c r="AO94">
        <f t="shared" si="88"/>
        <v>0</v>
      </c>
      <c r="AP94">
        <f t="shared" si="89"/>
        <v>0</v>
      </c>
      <c r="AQ94">
        <f t="shared" si="90"/>
        <v>0</v>
      </c>
      <c r="AR94">
        <f t="shared" si="91"/>
        <v>0</v>
      </c>
      <c r="AS94">
        <f t="shared" si="92"/>
        <v>0</v>
      </c>
      <c r="AT94">
        <f t="shared" si="93"/>
        <v>0</v>
      </c>
      <c r="AU94">
        <f t="shared" si="94"/>
        <v>0</v>
      </c>
      <c r="AV94">
        <f t="shared" si="69"/>
        <v>0</v>
      </c>
      <c r="AW94">
        <f t="shared" si="70"/>
        <v>0</v>
      </c>
      <c r="AY94">
        <f t="shared" si="73"/>
        <v>0</v>
      </c>
      <c r="AZ94" t="b">
        <f t="shared" si="71"/>
        <v>1</v>
      </c>
    </row>
    <row r="95" spans="1:52" x14ac:dyDescent="0.25">
      <c r="A95" s="64" t="str">
        <f>'Table 2 - Final Demand 1997'!A99</f>
        <v>CPA_N82</v>
      </c>
      <c r="B95" s="64" t="str">
        <f>'Table 2 - Final Demand 1997'!B99</f>
        <v xml:space="preserve">Office administrative, office support and other business support services       </v>
      </c>
      <c r="C95" s="144">
        <f>IF(ISERROR('Table 2 - Final Demand 1997'!AB99),0,'Table 2 - Final Demand 1997'!AB99)</f>
        <v>0.51006747932085328</v>
      </c>
      <c r="D95" s="144">
        <f>IF(ISERROR('Table 2 - Final Demand 1998'!AB99),0,'Table 2 - Final Demand 1998'!AB99)</f>
        <v>0.52414237557009713</v>
      </c>
      <c r="E95" s="144">
        <f>IF(ISERROR('Table 2 - Final Demand 1999'!AB99),0,'Table 2 - Final Demand 1999'!AB99)</f>
        <v>0.52827998750055805</v>
      </c>
      <c r="F95" s="144">
        <f>IF(ISERROR('Table 2 - Final Demand 2000'!AB99),0,'Table 2 - Final Demand 2000'!AB99)</f>
        <v>0.56114285714285717</v>
      </c>
      <c r="G95" s="144">
        <f>IF(ISERROR('Table 2 - Final Demand 2001'!AB99),0,'Table 2 - Final Demand 2001'!AB99)</f>
        <v>0.55343587297802155</v>
      </c>
      <c r="H95" s="144">
        <f>IF(ISERROR('Table 2 - Final Demand 2002'!AB99),0,'Table 2 - Final Demand 2002'!AB99)</f>
        <v>0.56527878487196126</v>
      </c>
      <c r="I95" s="144">
        <f>IF(ISERROR('Table 2 - Final Demand 2003'!AB99),0,'Table 2 - Final Demand 2003'!AB99)</f>
        <v>0.57277652869411377</v>
      </c>
      <c r="J95" s="144">
        <f>IF(ISERROR('Table 2 - Final Demand 2004'!AB99),0,'Table 2 - Final Demand 2004'!AB99)</f>
        <v>0.57000675363452169</v>
      </c>
      <c r="K95" s="144">
        <f>IF(ISERROR('Table 2 - Final Demand 2005'!AB99),0,'Table 2 - Final Demand 2005'!AB99)</f>
        <v>0.60885465549046891</v>
      </c>
      <c r="L95" s="144">
        <f>IF(ISERROR('Table 2 - Final Demand 2006'!AB99),0,'Table 2 - Final Demand 2006'!AB99)</f>
        <v>0.62016558249556475</v>
      </c>
      <c r="M95" s="144">
        <f>IF(ISERROR('Table 2 - Final Demand 2007'!AB99),0,'Table 2 - Final Demand 2007'!AB99)</f>
        <v>0.62806059778899959</v>
      </c>
      <c r="N95" s="144">
        <f>IF(ISERROR('Table 2 - Final Demand 2008'!AB99),0,'Table 2 - Final Demand 2008'!AB99)</f>
        <v>0.62682920556541422</v>
      </c>
      <c r="O95" s="144">
        <f>IF(ISERROR('Table 2 - Final Demand 2009'!AB99),0,'Table 2 - Final Demand 2009'!AB99)</f>
        <v>0.63429969483321058</v>
      </c>
      <c r="P95" s="144">
        <f>IF(ISERROR('Table 2 - Final Demand 2010'!AB99),0,'Table 2 - Final Demand 2010'!AB99)</f>
        <v>0.6119818878439568</v>
      </c>
      <c r="Q95" s="144">
        <f>IF(ISERROR('Table 2 - Final Demand 2011'!AB99),0,'Table 2 - Final Demand 2011'!AB99)</f>
        <v>0.59605732324952876</v>
      </c>
      <c r="R95" s="144">
        <f>IF(ISERROR('Table 2 - Final Demand 2012'!AB99),0,'Table 2 - Final Demand 2012'!AB99)</f>
        <v>0.62339078739147169</v>
      </c>
      <c r="S95" s="144">
        <f>IF(ISERROR('Table 2 - Final Demand 2013'!AB99),0,'Table 2 - Final Demand 2013'!AB99)</f>
        <v>0.63477291159772908</v>
      </c>
      <c r="T95" s="144">
        <f>IF(ISERROR('Table 2 - Final Demand 2014'!AB99),0,'Table 2 - Final Demand 2014'!AB99)</f>
        <v>0.61375204071833289</v>
      </c>
      <c r="U95" s="144">
        <f>IF(ISERROR('Table 2 - Final Demand 2015'!AB99),0,'Table 2 - Final Demand 2015'!AB99)</f>
        <v>0.63330232218756266</v>
      </c>
      <c r="V95" s="144">
        <f>IF(ISERROR('Table 2 - Final Demand 2016'!AB99),0,'Table 2 - Final Demand 2016'!AB99)</f>
        <v>0.66570004070004074</v>
      </c>
      <c r="W95" s="144">
        <f>IF(ISERROR('Table 2 - Final Demand 2017'!AB99),0,'Table 2 - Final Demand 2017'!AB99)</f>
        <v>0.66793764029396385</v>
      </c>
      <c r="X95" s="144">
        <f>IF(ISERROR('Table 2 - Final Demand 2018'!AB99),0,'Table 2 - Final Demand 2018'!AB99)</f>
        <v>0.69192099513003247</v>
      </c>
      <c r="Y95" s="144">
        <f t="shared" si="72"/>
        <v>0.60191619659087547</v>
      </c>
      <c r="Z95" s="82">
        <f t="shared" si="74"/>
        <v>1</v>
      </c>
      <c r="AB95">
        <f t="shared" si="75"/>
        <v>1</v>
      </c>
      <c r="AC95">
        <f t="shared" si="76"/>
        <v>1</v>
      </c>
      <c r="AD95">
        <f t="shared" si="77"/>
        <v>1</v>
      </c>
      <c r="AE95">
        <f t="shared" si="78"/>
        <v>1</v>
      </c>
      <c r="AF95">
        <f t="shared" si="79"/>
        <v>1</v>
      </c>
      <c r="AG95">
        <f t="shared" si="80"/>
        <v>1</v>
      </c>
      <c r="AH95">
        <f t="shared" si="81"/>
        <v>1</v>
      </c>
      <c r="AI95">
        <f t="shared" si="82"/>
        <v>1</v>
      </c>
      <c r="AJ95">
        <f t="shared" si="83"/>
        <v>1</v>
      </c>
      <c r="AK95">
        <f t="shared" si="84"/>
        <v>1</v>
      </c>
      <c r="AL95">
        <f t="shared" si="85"/>
        <v>1</v>
      </c>
      <c r="AM95">
        <f t="shared" si="86"/>
        <v>1</v>
      </c>
      <c r="AN95">
        <f t="shared" si="87"/>
        <v>1</v>
      </c>
      <c r="AO95">
        <f t="shared" si="88"/>
        <v>1</v>
      </c>
      <c r="AP95">
        <f t="shared" si="89"/>
        <v>1</v>
      </c>
      <c r="AQ95">
        <f t="shared" si="90"/>
        <v>1</v>
      </c>
      <c r="AR95">
        <f t="shared" si="91"/>
        <v>1</v>
      </c>
      <c r="AS95">
        <f t="shared" si="92"/>
        <v>1</v>
      </c>
      <c r="AT95">
        <f t="shared" si="93"/>
        <v>1</v>
      </c>
      <c r="AU95">
        <f t="shared" si="94"/>
        <v>1</v>
      </c>
      <c r="AV95">
        <f t="shared" si="69"/>
        <v>1</v>
      </c>
      <c r="AW95">
        <f t="shared" si="70"/>
        <v>1</v>
      </c>
      <c r="AY95">
        <f t="shared" si="73"/>
        <v>1</v>
      </c>
      <c r="AZ95" t="b">
        <f t="shared" si="71"/>
        <v>1</v>
      </c>
    </row>
    <row r="96" spans="1:52" x14ac:dyDescent="0.25">
      <c r="A96" s="64" t="str">
        <f>'Table 2 - Final Demand 1997'!A100</f>
        <v>CPA_O84</v>
      </c>
      <c r="B96" s="64" t="str">
        <f>'Table 2 - Final Demand 1997'!B100</f>
        <v xml:space="preserve">Public administration and defence services; compulsory social security services       </v>
      </c>
      <c r="C96" s="144">
        <f>IF(ISERROR('Table 2 - Final Demand 1997'!AB100),0,'Table 2 - Final Demand 1997'!AB100)</f>
        <v>1.2559993263914227E-2</v>
      </c>
      <c r="D96" s="144">
        <f>IF(ISERROR('Table 2 - Final Demand 1998'!AB100),0,'Table 2 - Final Demand 1998'!AB100)</f>
        <v>1.2555219716345037E-2</v>
      </c>
      <c r="E96" s="144">
        <f>IF(ISERROR('Table 2 - Final Demand 1999'!AB100),0,'Table 2 - Final Demand 1999'!AB100)</f>
        <v>1.0903267136450992E-2</v>
      </c>
      <c r="F96" s="144">
        <f>IF(ISERROR('Table 2 - Final Demand 2000'!AB100),0,'Table 2 - Final Demand 2000'!AB100)</f>
        <v>1.1688172427351038E-2</v>
      </c>
      <c r="G96" s="144">
        <f>IF(ISERROR('Table 2 - Final Demand 2001'!AB100),0,'Table 2 - Final Demand 2001'!AB100)</f>
        <v>1.4183449673246274E-2</v>
      </c>
      <c r="H96" s="144">
        <f>IF(ISERROR('Table 2 - Final Demand 2002'!AB100),0,'Table 2 - Final Demand 2002'!AB100)</f>
        <v>1.3423862340624029E-2</v>
      </c>
      <c r="I96" s="144">
        <f>IF(ISERROR('Table 2 - Final Demand 2003'!AB100),0,'Table 2 - Final Demand 2003'!AB100)</f>
        <v>1.5154082189717814E-2</v>
      </c>
      <c r="J96" s="144">
        <f>IF(ISERROR('Table 2 - Final Demand 2004'!AB100),0,'Table 2 - Final Demand 2004'!AB100)</f>
        <v>1.6069973845560175E-2</v>
      </c>
      <c r="K96" s="144">
        <f>IF(ISERROR('Table 2 - Final Demand 2005'!AB100),0,'Table 2 - Final Demand 2005'!AB100)</f>
        <v>1.4900993666477168E-2</v>
      </c>
      <c r="L96" s="144">
        <f>IF(ISERROR('Table 2 - Final Demand 2006'!AB100),0,'Table 2 - Final Demand 2006'!AB100)</f>
        <v>1.3209221214299918E-2</v>
      </c>
      <c r="M96" s="144">
        <f>IF(ISERROR('Table 2 - Final Demand 2007'!AB100),0,'Table 2 - Final Demand 2007'!AB100)</f>
        <v>1.4441471128115531E-2</v>
      </c>
      <c r="N96" s="144">
        <f>IF(ISERROR('Table 2 - Final Demand 2008'!AB100),0,'Table 2 - Final Demand 2008'!AB100)</f>
        <v>1.6261454892258359E-2</v>
      </c>
      <c r="O96" s="144">
        <f>IF(ISERROR('Table 2 - Final Demand 2009'!AB100),0,'Table 2 - Final Demand 2009'!AB100)</f>
        <v>1.4477966282543747E-2</v>
      </c>
      <c r="P96" s="144">
        <f>IF(ISERROR('Table 2 - Final Demand 2010'!AB100),0,'Table 2 - Final Demand 2010'!AB100)</f>
        <v>1.7073055699665142E-2</v>
      </c>
      <c r="Q96" s="144">
        <f>IF(ISERROR('Table 2 - Final Demand 2011'!AB100),0,'Table 2 - Final Demand 2011'!AB100)</f>
        <v>1.8016671535425313E-2</v>
      </c>
      <c r="R96" s="144">
        <f>IF(ISERROR('Table 2 - Final Demand 2012'!AB100),0,'Table 2 - Final Demand 2012'!AB100)</f>
        <v>1.7225982808101052E-2</v>
      </c>
      <c r="S96" s="144">
        <f>IF(ISERROR('Table 2 - Final Demand 2013'!AB100),0,'Table 2 - Final Demand 2013'!AB100)</f>
        <v>1.9730966350183433E-2</v>
      </c>
      <c r="T96" s="144">
        <f>IF(ISERROR('Table 2 - Final Demand 2014'!AB100),0,'Table 2 - Final Demand 2014'!AB100)</f>
        <v>1.7577155140161487E-2</v>
      </c>
      <c r="U96" s="144">
        <f>IF(ISERROR('Table 2 - Final Demand 2015'!AB100),0,'Table 2 - Final Demand 2015'!AB100)</f>
        <v>1.7372980566612035E-2</v>
      </c>
      <c r="V96" s="144">
        <f>IF(ISERROR('Table 2 - Final Demand 2016'!AB100),0,'Table 2 - Final Demand 2016'!AB100)</f>
        <v>1.8871632288111725E-2</v>
      </c>
      <c r="W96" s="144">
        <f>IF(ISERROR('Table 2 - Final Demand 2017'!AB100),0,'Table 2 - Final Demand 2017'!AB100)</f>
        <v>1.925429430653958E-2</v>
      </c>
      <c r="X96" s="144">
        <f>IF(ISERROR('Table 2 - Final Demand 2018'!AB100),0,'Table 2 - Final Demand 2018'!AB100)</f>
        <v>1.7585066220686431E-2</v>
      </c>
      <c r="Y96" s="144">
        <f t="shared" si="72"/>
        <v>1.5569860576926843E-2</v>
      </c>
      <c r="Z96" s="82">
        <f t="shared" si="74"/>
        <v>0</v>
      </c>
      <c r="AB96">
        <f t="shared" si="75"/>
        <v>0</v>
      </c>
      <c r="AC96">
        <f t="shared" si="76"/>
        <v>0</v>
      </c>
      <c r="AD96">
        <f t="shared" si="77"/>
        <v>0</v>
      </c>
      <c r="AE96">
        <f t="shared" si="78"/>
        <v>0</v>
      </c>
      <c r="AF96">
        <f t="shared" si="79"/>
        <v>0</v>
      </c>
      <c r="AG96">
        <f t="shared" si="80"/>
        <v>0</v>
      </c>
      <c r="AH96">
        <f t="shared" si="81"/>
        <v>0</v>
      </c>
      <c r="AI96">
        <f t="shared" si="82"/>
        <v>0</v>
      </c>
      <c r="AJ96">
        <f t="shared" si="83"/>
        <v>0</v>
      </c>
      <c r="AK96">
        <f t="shared" si="84"/>
        <v>0</v>
      </c>
      <c r="AL96">
        <f t="shared" si="85"/>
        <v>0</v>
      </c>
      <c r="AM96">
        <f t="shared" si="86"/>
        <v>0</v>
      </c>
      <c r="AN96">
        <f t="shared" si="87"/>
        <v>0</v>
      </c>
      <c r="AO96">
        <f t="shared" si="88"/>
        <v>0</v>
      </c>
      <c r="AP96">
        <f t="shared" si="89"/>
        <v>0</v>
      </c>
      <c r="AQ96">
        <f t="shared" si="90"/>
        <v>0</v>
      </c>
      <c r="AR96">
        <f t="shared" si="91"/>
        <v>0</v>
      </c>
      <c r="AS96">
        <f t="shared" si="92"/>
        <v>0</v>
      </c>
      <c r="AT96">
        <f t="shared" si="93"/>
        <v>0</v>
      </c>
      <c r="AU96">
        <f t="shared" si="94"/>
        <v>0</v>
      </c>
      <c r="AV96">
        <f t="shared" si="69"/>
        <v>0</v>
      </c>
      <c r="AW96">
        <f t="shared" si="70"/>
        <v>0</v>
      </c>
      <c r="AY96">
        <f t="shared" si="73"/>
        <v>0</v>
      </c>
      <c r="AZ96" t="b">
        <f t="shared" si="71"/>
        <v>1</v>
      </c>
    </row>
    <row r="97" spans="1:52" x14ac:dyDescent="0.25">
      <c r="A97" s="64" t="str">
        <f>'Table 2 - Final Demand 1997'!A101</f>
        <v>CPA_P85</v>
      </c>
      <c r="B97" s="64" t="str">
        <f>'Table 2 - Final Demand 1997'!B101</f>
        <v xml:space="preserve">Education services              </v>
      </c>
      <c r="C97" s="144">
        <f>IF(ISERROR('Table 2 - Final Demand 1997'!AB101),0,'Table 2 - Final Demand 1997'!AB101)</f>
        <v>3.2452623906705537E-2</v>
      </c>
      <c r="D97" s="144">
        <f>IF(ISERROR('Table 2 - Final Demand 1998'!AB101),0,'Table 2 - Final Demand 1998'!AB101)</f>
        <v>3.4560128013357914E-2</v>
      </c>
      <c r="E97" s="144">
        <f>IF(ISERROR('Table 2 - Final Demand 1999'!AB101),0,'Table 2 - Final Demand 1999'!AB101)</f>
        <v>3.4275058582791514E-2</v>
      </c>
      <c r="F97" s="144">
        <f>IF(ISERROR('Table 2 - Final Demand 2000'!AB101),0,'Table 2 - Final Demand 2000'!AB101)</f>
        <v>3.5672151505743557E-2</v>
      </c>
      <c r="G97" s="144">
        <f>IF(ISERROR('Table 2 - Final Demand 2001'!AB101),0,'Table 2 - Final Demand 2001'!AB101)</f>
        <v>3.9887109331553774E-2</v>
      </c>
      <c r="H97" s="144">
        <f>IF(ISERROR('Table 2 - Final Demand 2002'!AB101),0,'Table 2 - Final Demand 2002'!AB101)</f>
        <v>3.9675165154080164E-2</v>
      </c>
      <c r="I97" s="144">
        <f>IF(ISERROR('Table 2 - Final Demand 2003'!AB101),0,'Table 2 - Final Demand 2003'!AB101)</f>
        <v>3.9197431398527112E-2</v>
      </c>
      <c r="J97" s="144">
        <f>IF(ISERROR('Table 2 - Final Demand 2004'!AB101),0,'Table 2 - Final Demand 2004'!AB101)</f>
        <v>3.7390202039465567E-2</v>
      </c>
      <c r="K97" s="144">
        <f>IF(ISERROR('Table 2 - Final Demand 2005'!AB101),0,'Table 2 - Final Demand 2005'!AB101)</f>
        <v>3.5038184640710138E-2</v>
      </c>
      <c r="L97" s="144">
        <f>IF(ISERROR('Table 2 - Final Demand 2006'!AB101),0,'Table 2 - Final Demand 2006'!AB101)</f>
        <v>3.8550978785048512E-2</v>
      </c>
      <c r="M97" s="144">
        <f>IF(ISERROR('Table 2 - Final Demand 2007'!AB101),0,'Table 2 - Final Demand 2007'!AB101)</f>
        <v>4.0963051165475932E-2</v>
      </c>
      <c r="N97" s="144">
        <f>IF(ISERROR('Table 2 - Final Demand 2008'!AB101),0,'Table 2 - Final Demand 2008'!AB101)</f>
        <v>3.6740666415820057E-2</v>
      </c>
      <c r="O97" s="144">
        <f>IF(ISERROR('Table 2 - Final Demand 2009'!AB101),0,'Table 2 - Final Demand 2009'!AB101)</f>
        <v>4.1316627462275775E-2</v>
      </c>
      <c r="P97" s="144">
        <f>IF(ISERROR('Table 2 - Final Demand 2010'!AB101),0,'Table 2 - Final Demand 2010'!AB101)</f>
        <v>4.4903422621363757E-2</v>
      </c>
      <c r="Q97" s="144">
        <f>IF(ISERROR('Table 2 - Final Demand 2011'!AB101),0,'Table 2 - Final Demand 2011'!AB101)</f>
        <v>4.5927920399857637E-2</v>
      </c>
      <c r="R97" s="144">
        <f>IF(ISERROR('Table 2 - Final Demand 2012'!AB101),0,'Table 2 - Final Demand 2012'!AB101)</f>
        <v>5.2075072693629397E-2</v>
      </c>
      <c r="S97" s="144">
        <f>IF(ISERROR('Table 2 - Final Demand 2013'!AB101),0,'Table 2 - Final Demand 2013'!AB101)</f>
        <v>5.5843035791289346E-2</v>
      </c>
      <c r="T97" s="144">
        <f>IF(ISERROR('Table 2 - Final Demand 2014'!AB101),0,'Table 2 - Final Demand 2014'!AB101)</f>
        <v>5.7683255595019044E-2</v>
      </c>
      <c r="U97" s="144">
        <f>IF(ISERROR('Table 2 - Final Demand 2015'!AB101),0,'Table 2 - Final Demand 2015'!AB101)</f>
        <v>6.0318047074379225E-2</v>
      </c>
      <c r="V97" s="144">
        <f>IF(ISERROR('Table 2 - Final Demand 2016'!AB101),0,'Table 2 - Final Demand 2016'!AB101)</f>
        <v>6.7542484887441231E-2</v>
      </c>
      <c r="W97" s="144">
        <f>IF(ISERROR('Table 2 - Final Demand 2017'!AB101),0,'Table 2 - Final Demand 2017'!AB101)</f>
        <v>6.6259702745583515E-2</v>
      </c>
      <c r="X97" s="144">
        <f>IF(ISERROR('Table 2 - Final Demand 2018'!AB101),0,'Table 2 - Final Demand 2018'!AB101)</f>
        <v>6.881191548320055E-2</v>
      </c>
      <c r="Y97" s="144">
        <f t="shared" si="72"/>
        <v>4.5685647076969052E-2</v>
      </c>
      <c r="Z97" s="82">
        <f t="shared" si="74"/>
        <v>0</v>
      </c>
      <c r="AB97">
        <f t="shared" si="75"/>
        <v>0</v>
      </c>
      <c r="AC97">
        <f t="shared" si="76"/>
        <v>0</v>
      </c>
      <c r="AD97">
        <f t="shared" si="77"/>
        <v>0</v>
      </c>
      <c r="AE97">
        <f t="shared" si="78"/>
        <v>0</v>
      </c>
      <c r="AF97">
        <f t="shared" si="79"/>
        <v>0</v>
      </c>
      <c r="AG97">
        <f t="shared" si="80"/>
        <v>0</v>
      </c>
      <c r="AH97">
        <f t="shared" si="81"/>
        <v>0</v>
      </c>
      <c r="AI97">
        <f t="shared" si="82"/>
        <v>0</v>
      </c>
      <c r="AJ97">
        <f t="shared" si="83"/>
        <v>0</v>
      </c>
      <c r="AK97">
        <f t="shared" si="84"/>
        <v>0</v>
      </c>
      <c r="AL97">
        <f t="shared" si="85"/>
        <v>0</v>
      </c>
      <c r="AM97">
        <f t="shared" si="86"/>
        <v>0</v>
      </c>
      <c r="AN97">
        <f t="shared" si="87"/>
        <v>0</v>
      </c>
      <c r="AO97">
        <f t="shared" si="88"/>
        <v>0</v>
      </c>
      <c r="AP97">
        <f t="shared" si="89"/>
        <v>0</v>
      </c>
      <c r="AQ97">
        <f t="shared" si="90"/>
        <v>0</v>
      </c>
      <c r="AR97">
        <f t="shared" si="91"/>
        <v>0</v>
      </c>
      <c r="AS97">
        <f t="shared" si="92"/>
        <v>0</v>
      </c>
      <c r="AT97">
        <f t="shared" si="93"/>
        <v>0</v>
      </c>
      <c r="AU97">
        <f t="shared" si="94"/>
        <v>0</v>
      </c>
      <c r="AV97">
        <f t="shared" si="69"/>
        <v>0</v>
      </c>
      <c r="AW97">
        <f t="shared" si="70"/>
        <v>0</v>
      </c>
      <c r="AY97">
        <f t="shared" si="73"/>
        <v>0</v>
      </c>
      <c r="AZ97" t="b">
        <f t="shared" si="71"/>
        <v>1</v>
      </c>
    </row>
    <row r="98" spans="1:52" x14ac:dyDescent="0.25">
      <c r="A98" s="64" t="str">
        <f>'Table 2 - Final Demand 1997'!A102</f>
        <v>CPA_Q86</v>
      </c>
      <c r="B98" s="64" t="str">
        <f>'Table 2 - Final Demand 1997'!B102</f>
        <v xml:space="preserve">Human health services             </v>
      </c>
      <c r="C98" s="144">
        <f>IF(ISERROR('Table 2 - Final Demand 1997'!AB102),0,'Table 2 - Final Demand 1997'!AB102)</f>
        <v>1.198097865244869E-2</v>
      </c>
      <c r="D98" s="144">
        <f>IF(ISERROR('Table 2 - Final Demand 1998'!AB102),0,'Table 2 - Final Demand 1998'!AB102)</f>
        <v>1.3781239731720046E-2</v>
      </c>
      <c r="E98" s="144">
        <f>IF(ISERROR('Table 2 - Final Demand 1999'!AB102),0,'Table 2 - Final Demand 1999'!AB102)</f>
        <v>1.5137233157748821E-2</v>
      </c>
      <c r="F98" s="144">
        <f>IF(ISERROR('Table 2 - Final Demand 2000'!AB102),0,'Table 2 - Final Demand 2000'!AB102)</f>
        <v>1.5685725289730751E-2</v>
      </c>
      <c r="G98" s="144">
        <f>IF(ISERROR('Table 2 - Final Demand 2001'!AB102),0,'Table 2 - Final Demand 2001'!AB102)</f>
        <v>1.6262116478410638E-2</v>
      </c>
      <c r="H98" s="144">
        <f>IF(ISERROR('Table 2 - Final Demand 2002'!AB102),0,'Table 2 - Final Demand 2002'!AB102)</f>
        <v>1.6033306758791745E-2</v>
      </c>
      <c r="I98" s="144">
        <f>IF(ISERROR('Table 2 - Final Demand 2003'!AB102),0,'Table 2 - Final Demand 2003'!AB102)</f>
        <v>1.585211927091109E-2</v>
      </c>
      <c r="J98" s="144">
        <f>IF(ISERROR('Table 2 - Final Demand 2004'!AB102),0,'Table 2 - Final Demand 2004'!AB102)</f>
        <v>1.5825123152709359E-2</v>
      </c>
      <c r="K98" s="144">
        <f>IF(ISERROR('Table 2 - Final Demand 2005'!AB102),0,'Table 2 - Final Demand 2005'!AB102)</f>
        <v>1.5516946738820848E-2</v>
      </c>
      <c r="L98" s="144">
        <f>IF(ISERROR('Table 2 - Final Demand 2006'!AB102),0,'Table 2 - Final Demand 2006'!AB102)</f>
        <v>1.4987902845711533E-2</v>
      </c>
      <c r="M98" s="144">
        <f>IF(ISERROR('Table 2 - Final Demand 2007'!AB102),0,'Table 2 - Final Demand 2007'!AB102)</f>
        <v>1.4436238306253077E-2</v>
      </c>
      <c r="N98" s="144">
        <f>IF(ISERROR('Table 2 - Final Demand 2008'!AB102),0,'Table 2 - Final Demand 2008'!AB102)</f>
        <v>1.4492221896096273E-2</v>
      </c>
      <c r="O98" s="144">
        <f>IF(ISERROR('Table 2 - Final Demand 2009'!AB102),0,'Table 2 - Final Demand 2009'!AB102)</f>
        <v>1.1902746266635062E-2</v>
      </c>
      <c r="P98" s="144">
        <f>IF(ISERROR('Table 2 - Final Demand 2010'!AB102),0,'Table 2 - Final Demand 2010'!AB102)</f>
        <v>1.1935579002555869E-2</v>
      </c>
      <c r="Q98" s="144">
        <f>IF(ISERROR('Table 2 - Final Demand 2011'!AB102),0,'Table 2 - Final Demand 2011'!AB102)</f>
        <v>1.1074621856796989E-2</v>
      </c>
      <c r="R98" s="144">
        <f>IF(ISERROR('Table 2 - Final Demand 2012'!AB102),0,'Table 2 - Final Demand 2012'!AB102)</f>
        <v>1.0896108311953263E-2</v>
      </c>
      <c r="S98" s="144">
        <f>IF(ISERROR('Table 2 - Final Demand 2013'!AB102),0,'Table 2 - Final Demand 2013'!AB102)</f>
        <v>9.2411417683485406E-3</v>
      </c>
      <c r="T98" s="144">
        <f>IF(ISERROR('Table 2 - Final Demand 2014'!AB102),0,'Table 2 - Final Demand 2014'!AB102)</f>
        <v>9.7754460486803151E-3</v>
      </c>
      <c r="U98" s="144">
        <f>IF(ISERROR('Table 2 - Final Demand 2015'!AB102),0,'Table 2 - Final Demand 2015'!AB102)</f>
        <v>1.0347850698255568E-2</v>
      </c>
      <c r="V98" s="144">
        <f>IF(ISERROR('Table 2 - Final Demand 2016'!AB102),0,'Table 2 - Final Demand 2016'!AB102)</f>
        <v>1.0916987593735853E-2</v>
      </c>
      <c r="W98" s="144">
        <f>IF(ISERROR('Table 2 - Final Demand 2017'!AB102),0,'Table 2 - Final Demand 2017'!AB102)</f>
        <v>1.0692431561996779E-2</v>
      </c>
      <c r="X98" s="144">
        <f>IF(ISERROR('Table 2 - Final Demand 2018'!AB102),0,'Table 2 - Final Demand 2018'!AB102)</f>
        <v>1.0398431914001825E-2</v>
      </c>
      <c r="Y98" s="144">
        <f t="shared" si="72"/>
        <v>1.3053295331923313E-2</v>
      </c>
      <c r="Z98" s="82">
        <f t="shared" si="74"/>
        <v>0</v>
      </c>
      <c r="AB98">
        <f t="shared" si="75"/>
        <v>0</v>
      </c>
      <c r="AC98">
        <f t="shared" si="76"/>
        <v>0</v>
      </c>
      <c r="AD98">
        <f t="shared" si="77"/>
        <v>0</v>
      </c>
      <c r="AE98">
        <f t="shared" si="78"/>
        <v>0</v>
      </c>
      <c r="AF98">
        <f t="shared" si="79"/>
        <v>0</v>
      </c>
      <c r="AG98">
        <f t="shared" si="80"/>
        <v>0</v>
      </c>
      <c r="AH98">
        <f t="shared" si="81"/>
        <v>0</v>
      </c>
      <c r="AI98">
        <f t="shared" si="82"/>
        <v>0</v>
      </c>
      <c r="AJ98">
        <f t="shared" si="83"/>
        <v>0</v>
      </c>
      <c r="AK98">
        <f t="shared" si="84"/>
        <v>0</v>
      </c>
      <c r="AL98">
        <f t="shared" si="85"/>
        <v>0</v>
      </c>
      <c r="AM98">
        <f t="shared" si="86"/>
        <v>0</v>
      </c>
      <c r="AN98">
        <f t="shared" si="87"/>
        <v>0</v>
      </c>
      <c r="AO98">
        <f t="shared" si="88"/>
        <v>0</v>
      </c>
      <c r="AP98">
        <f t="shared" si="89"/>
        <v>0</v>
      </c>
      <c r="AQ98">
        <f t="shared" si="90"/>
        <v>0</v>
      </c>
      <c r="AR98">
        <f t="shared" si="91"/>
        <v>0</v>
      </c>
      <c r="AS98">
        <f t="shared" si="92"/>
        <v>0</v>
      </c>
      <c r="AT98">
        <f t="shared" si="93"/>
        <v>0</v>
      </c>
      <c r="AU98">
        <f t="shared" si="94"/>
        <v>0</v>
      </c>
      <c r="AV98">
        <f t="shared" si="69"/>
        <v>0</v>
      </c>
      <c r="AW98">
        <f t="shared" si="70"/>
        <v>0</v>
      </c>
      <c r="AY98">
        <f t="shared" si="73"/>
        <v>0</v>
      </c>
      <c r="AZ98" t="b">
        <f t="shared" ref="AZ98:AZ108" si="95">AY98=Z98</f>
        <v>1</v>
      </c>
    </row>
    <row r="99" spans="1:52" x14ac:dyDescent="0.25">
      <c r="A99" s="64" t="str">
        <f>'Table 2 - Final Demand 1997'!A103</f>
        <v>CPA_Q87 &amp; Q88</v>
      </c>
      <c r="B99" s="64" t="str">
        <f>'Table 2 - Final Demand 1997'!B103</f>
        <v>Residential Care  &amp; Social Work Activities</v>
      </c>
      <c r="C99" s="144">
        <f>IF(ISERROR('Table 2 - Final Demand 1997'!AB103),0,'Table 2 - Final Demand 1997'!AB103)</f>
        <v>4.0239424576228561E-4</v>
      </c>
      <c r="D99" s="144">
        <f>IF(ISERROR('Table 2 - Final Demand 1998'!AB103),0,'Table 2 - Final Demand 1998'!AB103)</f>
        <v>3.2576321667907672E-4</v>
      </c>
      <c r="E99" s="144">
        <f>IF(ISERROR('Table 2 - Final Demand 1999'!AB103),0,'Table 2 - Final Demand 1999'!AB103)</f>
        <v>3.8390990914132151E-4</v>
      </c>
      <c r="F99" s="144">
        <f>IF(ISERROR('Table 2 - Final Demand 2000'!AB103),0,'Table 2 - Final Demand 2000'!AB103)</f>
        <v>3.1271988116644513E-4</v>
      </c>
      <c r="G99" s="144">
        <f>IF(ISERROR('Table 2 - Final Demand 2001'!AB103),0,'Table 2 - Final Demand 2001'!AB103)</f>
        <v>2.8527618300467142E-4</v>
      </c>
      <c r="H99" s="144">
        <f>IF(ISERROR('Table 2 - Final Demand 2002'!AB103),0,'Table 2 - Final Demand 2002'!AB103)</f>
        <v>6.2032714094485621E-4</v>
      </c>
      <c r="I99" s="144">
        <f>IF(ISERROR('Table 2 - Final Demand 2003'!AB103),0,'Table 2 - Final Demand 2003'!AB103)</f>
        <v>3.9150730311700044E-4</v>
      </c>
      <c r="J99" s="144">
        <f>IF(ISERROR('Table 2 - Final Demand 2004'!AB103),0,'Table 2 - Final Demand 2004'!AB103)</f>
        <v>5.0465403162498594E-4</v>
      </c>
      <c r="K99" s="144">
        <f>IF(ISERROR('Table 2 - Final Demand 2005'!AB103),0,'Table 2 - Final Demand 2005'!AB103)</f>
        <v>7.4877356054737934E-4</v>
      </c>
      <c r="L99" s="144">
        <f>IF(ISERROR('Table 2 - Final Demand 2006'!AB103),0,'Table 2 - Final Demand 2006'!AB103)</f>
        <v>8.0065993788819875E-4</v>
      </c>
      <c r="M99" s="144">
        <f>IF(ISERROR('Table 2 - Final Demand 2007'!AB103),0,'Table 2 - Final Demand 2007'!AB103)</f>
        <v>6.7254174397031539E-4</v>
      </c>
      <c r="N99" s="144">
        <f>IF(ISERROR('Table 2 - Final Demand 2008'!AB103),0,'Table 2 - Final Demand 2008'!AB103)</f>
        <v>1.6565799355038211E-3</v>
      </c>
      <c r="O99" s="144">
        <f>IF(ISERROR('Table 2 - Final Demand 2009'!AB103),0,'Table 2 - Final Demand 2009'!AB103)</f>
        <v>1.4379193931563373E-3</v>
      </c>
      <c r="P99" s="144">
        <f>IF(ISERROR('Table 2 - Final Demand 2010'!AB103),0,'Table 2 - Final Demand 2010'!AB103)</f>
        <v>1.5281603764100296E-3</v>
      </c>
      <c r="Q99" s="144">
        <f>IF(ISERROR('Table 2 - Final Demand 2011'!AB103),0,'Table 2 - Final Demand 2011'!AB103)</f>
        <v>1.2980172316490461E-3</v>
      </c>
      <c r="R99" s="144">
        <f>IF(ISERROR('Table 2 - Final Demand 2012'!AB103),0,'Table 2 - Final Demand 2012'!AB103)</f>
        <v>8.459214501510574E-4</v>
      </c>
      <c r="S99" s="144">
        <f>IF(ISERROR('Table 2 - Final Demand 2013'!AB103),0,'Table 2 - Final Demand 2013'!AB103)</f>
        <v>1.0546089707675576E-3</v>
      </c>
      <c r="T99" s="144">
        <f>IF(ISERROR('Table 2 - Final Demand 2014'!AB103),0,'Table 2 - Final Demand 2014'!AB103)</f>
        <v>7.839939789262418E-4</v>
      </c>
      <c r="U99" s="144">
        <f>IF(ISERROR('Table 2 - Final Demand 2015'!AB103),0,'Table 2 - Final Demand 2015'!AB103)</f>
        <v>6.7284688995215315E-4</v>
      </c>
      <c r="V99" s="144">
        <f>IF(ISERROR('Table 2 - Final Demand 2016'!AB103),0,'Table 2 - Final Demand 2016'!AB103)</f>
        <v>9.3982244585176836E-4</v>
      </c>
      <c r="W99" s="144">
        <f>IF(ISERROR('Table 2 - Final Demand 2017'!AB103),0,'Table 2 - Final Demand 2017'!AB103)</f>
        <v>7.9347402416615623E-4</v>
      </c>
      <c r="X99" s="144">
        <f>IF(ISERROR('Table 2 - Final Demand 2018'!AB103),0,'Table 2 - Final Demand 2018'!AB103)</f>
        <v>9.5386979677274054E-4</v>
      </c>
      <c r="Y99" s="144">
        <f t="shared" si="72"/>
        <v>7.9153371123424768E-4</v>
      </c>
      <c r="Z99" s="82">
        <f t="shared" si="74"/>
        <v>0</v>
      </c>
      <c r="AB99">
        <f t="shared" si="75"/>
        <v>0</v>
      </c>
      <c r="AC99">
        <f t="shared" si="76"/>
        <v>0</v>
      </c>
      <c r="AD99">
        <f t="shared" si="77"/>
        <v>0</v>
      </c>
      <c r="AE99">
        <f t="shared" si="78"/>
        <v>0</v>
      </c>
      <c r="AF99">
        <f t="shared" si="79"/>
        <v>0</v>
      </c>
      <c r="AG99">
        <f t="shared" si="80"/>
        <v>0</v>
      </c>
      <c r="AH99">
        <f t="shared" si="81"/>
        <v>0</v>
      </c>
      <c r="AI99">
        <f t="shared" si="82"/>
        <v>0</v>
      </c>
      <c r="AJ99">
        <f t="shared" si="83"/>
        <v>0</v>
      </c>
      <c r="AK99">
        <f t="shared" si="84"/>
        <v>0</v>
      </c>
      <c r="AL99">
        <f t="shared" si="85"/>
        <v>0</v>
      </c>
      <c r="AM99">
        <f t="shared" si="86"/>
        <v>0</v>
      </c>
      <c r="AN99">
        <f t="shared" si="87"/>
        <v>0</v>
      </c>
      <c r="AO99">
        <f t="shared" si="88"/>
        <v>0</v>
      </c>
      <c r="AP99">
        <f t="shared" si="89"/>
        <v>0</v>
      </c>
      <c r="AQ99">
        <f t="shared" si="90"/>
        <v>0</v>
      </c>
      <c r="AR99">
        <f t="shared" si="91"/>
        <v>0</v>
      </c>
      <c r="AS99">
        <f t="shared" si="92"/>
        <v>0</v>
      </c>
      <c r="AT99">
        <f t="shared" si="93"/>
        <v>0</v>
      </c>
      <c r="AU99">
        <f t="shared" si="94"/>
        <v>0</v>
      </c>
      <c r="AV99">
        <f t="shared" si="69"/>
        <v>0</v>
      </c>
      <c r="AW99">
        <f t="shared" si="70"/>
        <v>0</v>
      </c>
      <c r="AY99">
        <f t="shared" si="73"/>
        <v>0</v>
      </c>
      <c r="AZ99" t="b">
        <f t="shared" si="95"/>
        <v>1</v>
      </c>
    </row>
    <row r="100" spans="1:52" x14ac:dyDescent="0.25">
      <c r="A100" s="64" t="str">
        <f>'Table 2 - Final Demand 1997'!A104</f>
        <v>CPA_R90</v>
      </c>
      <c r="B100" s="64" t="str">
        <f>'Table 2 - Final Demand 1997'!B104</f>
        <v xml:space="preserve">Creative, arts and entertainment services           </v>
      </c>
      <c r="C100" s="144">
        <f>IF(ISERROR('Table 2 - Final Demand 1997'!AB104),0,'Table 2 - Final Demand 1997'!AB104)</f>
        <v>0.30898242218996935</v>
      </c>
      <c r="D100" s="144">
        <f>IF(ISERROR('Table 2 - Final Demand 1998'!AB104),0,'Table 2 - Final Demand 1998'!AB104)</f>
        <v>0.33155080213903743</v>
      </c>
      <c r="E100" s="144">
        <f>IF(ISERROR('Table 2 - Final Demand 1999'!AB104),0,'Table 2 - Final Demand 1999'!AB104)</f>
        <v>0.31036317679925501</v>
      </c>
      <c r="F100" s="144">
        <f>IF(ISERROR('Table 2 - Final Demand 2000'!AB104),0,'Table 2 - Final Demand 2000'!AB104)</f>
        <v>0.32938271604938274</v>
      </c>
      <c r="G100" s="144">
        <f>IF(ISERROR('Table 2 - Final Demand 2001'!AB104),0,'Table 2 - Final Demand 2001'!AB104)</f>
        <v>0.3319936670320302</v>
      </c>
      <c r="H100" s="144">
        <f>IF(ISERROR('Table 2 - Final Demand 2002'!AB104),0,'Table 2 - Final Demand 2002'!AB104)</f>
        <v>0.34402266288951844</v>
      </c>
      <c r="I100" s="144">
        <f>IF(ISERROR('Table 2 - Final Demand 2003'!AB104),0,'Table 2 - Final Demand 2003'!AB104)</f>
        <v>0.29672773483003284</v>
      </c>
      <c r="J100" s="144">
        <f>IF(ISERROR('Table 2 - Final Demand 2004'!AB104),0,'Table 2 - Final Demand 2004'!AB104)</f>
        <v>0.29054588607594939</v>
      </c>
      <c r="K100" s="144">
        <f>IF(ISERROR('Table 2 - Final Demand 2005'!AB104),0,'Table 2 - Final Demand 2005'!AB104)</f>
        <v>0.31324594012913326</v>
      </c>
      <c r="L100" s="144">
        <f>IF(ISERROR('Table 2 - Final Demand 2006'!AB104),0,'Table 2 - Final Demand 2006'!AB104)</f>
        <v>0.30249726576740793</v>
      </c>
      <c r="M100" s="144">
        <f>IF(ISERROR('Table 2 - Final Demand 2007'!AB104),0,'Table 2 - Final Demand 2007'!AB104)</f>
        <v>0.33333333333333331</v>
      </c>
      <c r="N100" s="144">
        <f>IF(ISERROR('Table 2 - Final Demand 2008'!AB104),0,'Table 2 - Final Demand 2008'!AB104)</f>
        <v>0.32952330320751372</v>
      </c>
      <c r="O100" s="144">
        <f>IF(ISERROR('Table 2 - Final Demand 2009'!AB104),0,'Table 2 - Final Demand 2009'!AB104)</f>
        <v>0.26973743166950442</v>
      </c>
      <c r="P100" s="144">
        <f>IF(ISERROR('Table 2 - Final Demand 2010'!AB104),0,'Table 2 - Final Demand 2010'!AB104)</f>
        <v>0.33525167496993646</v>
      </c>
      <c r="Q100" s="144">
        <f>IF(ISERROR('Table 2 - Final Demand 2011'!AB104),0,'Table 2 - Final Demand 2011'!AB104)</f>
        <v>0.34496772651207269</v>
      </c>
      <c r="R100" s="144">
        <f>IF(ISERROR('Table 2 - Final Demand 2012'!AB104),0,'Table 2 - Final Demand 2012'!AB104)</f>
        <v>0.38265602322206094</v>
      </c>
      <c r="S100" s="144">
        <f>IF(ISERROR('Table 2 - Final Demand 2013'!AB104),0,'Table 2 - Final Demand 2013'!AB104)</f>
        <v>0.34543930716580529</v>
      </c>
      <c r="T100" s="144">
        <f>IF(ISERROR('Table 2 - Final Demand 2014'!AB104),0,'Table 2 - Final Demand 2014'!AB104)</f>
        <v>0.37505394907207595</v>
      </c>
      <c r="U100" s="144">
        <f>IF(ISERROR('Table 2 - Final Demand 2015'!AB104),0,'Table 2 - Final Demand 2015'!AB104)</f>
        <v>0.43982434472348014</v>
      </c>
      <c r="V100" s="144">
        <f>IF(ISERROR('Table 2 - Final Demand 2016'!AB104),0,'Table 2 - Final Demand 2016'!AB104)</f>
        <v>0.47613600254210359</v>
      </c>
      <c r="W100" s="144">
        <f>IF(ISERROR('Table 2 - Final Demand 2017'!AB104),0,'Table 2 - Final Demand 2017'!AB104)</f>
        <v>0.45105043288732821</v>
      </c>
      <c r="X100" s="144">
        <f>IF(ISERROR('Table 2 - Final Demand 2018'!AB104),0,'Table 2 - Final Demand 2018'!AB104)</f>
        <v>0.45632183908045976</v>
      </c>
      <c r="Y100" s="144">
        <f t="shared" si="72"/>
        <v>0.34993671101306317</v>
      </c>
      <c r="Z100" s="82">
        <f t="shared" si="74"/>
        <v>1</v>
      </c>
      <c r="AB100">
        <f t="shared" si="75"/>
        <v>1</v>
      </c>
      <c r="AC100">
        <f t="shared" si="76"/>
        <v>1</v>
      </c>
      <c r="AD100">
        <f t="shared" si="77"/>
        <v>1</v>
      </c>
      <c r="AE100">
        <f t="shared" si="78"/>
        <v>1</v>
      </c>
      <c r="AF100">
        <f t="shared" si="79"/>
        <v>1</v>
      </c>
      <c r="AG100">
        <f t="shared" si="80"/>
        <v>1</v>
      </c>
      <c r="AH100">
        <f t="shared" si="81"/>
        <v>1</v>
      </c>
      <c r="AI100">
        <f t="shared" si="82"/>
        <v>1</v>
      </c>
      <c r="AJ100">
        <f t="shared" si="83"/>
        <v>1</v>
      </c>
      <c r="AK100">
        <f t="shared" si="84"/>
        <v>1</v>
      </c>
      <c r="AL100">
        <f t="shared" si="85"/>
        <v>1</v>
      </c>
      <c r="AM100">
        <f t="shared" si="86"/>
        <v>1</v>
      </c>
      <c r="AN100">
        <f t="shared" si="87"/>
        <v>1</v>
      </c>
      <c r="AO100">
        <f t="shared" si="88"/>
        <v>1</v>
      </c>
      <c r="AP100">
        <f t="shared" si="89"/>
        <v>1</v>
      </c>
      <c r="AQ100">
        <f t="shared" si="90"/>
        <v>1</v>
      </c>
      <c r="AR100">
        <f t="shared" si="91"/>
        <v>1</v>
      </c>
      <c r="AS100">
        <f t="shared" si="92"/>
        <v>1</v>
      </c>
      <c r="AT100">
        <f t="shared" si="93"/>
        <v>1</v>
      </c>
      <c r="AU100">
        <f t="shared" si="94"/>
        <v>1</v>
      </c>
      <c r="AV100">
        <f t="shared" si="69"/>
        <v>1</v>
      </c>
      <c r="AW100">
        <f t="shared" si="70"/>
        <v>1</v>
      </c>
      <c r="AY100">
        <f t="shared" si="73"/>
        <v>1</v>
      </c>
      <c r="AZ100" t="b">
        <f t="shared" si="95"/>
        <v>1</v>
      </c>
    </row>
    <row r="101" spans="1:52" x14ac:dyDescent="0.25">
      <c r="A101" s="64" t="str">
        <f>'Table 2 - Final Demand 1997'!A105</f>
        <v>CPA_R91</v>
      </c>
      <c r="B101" s="64" t="str">
        <f>'Table 2 - Final Demand 1997'!B105</f>
        <v xml:space="preserve">Libraries, archives, museums and other cultural services         </v>
      </c>
      <c r="C101" s="144">
        <f>IF(ISERROR('Table 2 - Final Demand 1997'!AB105),0,'Table 2 - Final Demand 1997'!AB105)</f>
        <v>0.49098064939324371</v>
      </c>
      <c r="D101" s="144">
        <f>IF(ISERROR('Table 2 - Final Demand 1998'!AB105),0,'Table 2 - Final Demand 1998'!AB105)</f>
        <v>0.46693973083674661</v>
      </c>
      <c r="E101" s="144">
        <f>IF(ISERROR('Table 2 - Final Demand 1999'!AB105),0,'Table 2 - Final Demand 1999'!AB105)</f>
        <v>0.47221483647965967</v>
      </c>
      <c r="F101" s="144">
        <f>IF(ISERROR('Table 2 - Final Demand 2000'!AB105),0,'Table 2 - Final Demand 2000'!AB105)</f>
        <v>0.48283472290338403</v>
      </c>
      <c r="G101" s="144">
        <f>IF(ISERROR('Table 2 - Final Demand 2001'!AB105),0,'Table 2 - Final Demand 2001'!AB105)</f>
        <v>0.4290602189781022</v>
      </c>
      <c r="H101" s="144">
        <f>IF(ISERROR('Table 2 - Final Demand 2002'!AB105),0,'Table 2 - Final Demand 2002'!AB105)</f>
        <v>0.40948712750861543</v>
      </c>
      <c r="I101" s="144">
        <f>IF(ISERROR('Table 2 - Final Demand 2003'!AB105),0,'Table 2 - Final Demand 2003'!AB105)</f>
        <v>0.38292270077111151</v>
      </c>
      <c r="J101" s="144">
        <f>IF(ISERROR('Table 2 - Final Demand 2004'!AB105),0,'Table 2 - Final Demand 2004'!AB105)</f>
        <v>0.38059565137949936</v>
      </c>
      <c r="K101" s="144">
        <f>IF(ISERROR('Table 2 - Final Demand 2005'!AB105),0,'Table 2 - Final Demand 2005'!AB105)</f>
        <v>0.3761928679055751</v>
      </c>
      <c r="L101" s="144">
        <f>IF(ISERROR('Table 2 - Final Demand 2006'!AB105),0,'Table 2 - Final Demand 2006'!AB105)</f>
        <v>0.37145666065869243</v>
      </c>
      <c r="M101" s="144">
        <f>IF(ISERROR('Table 2 - Final Demand 2007'!AB105),0,'Table 2 - Final Demand 2007'!AB105)</f>
        <v>0.32201001878522229</v>
      </c>
      <c r="N101" s="144">
        <f>IF(ISERROR('Table 2 - Final Demand 2008'!AB105),0,'Table 2 - Final Demand 2008'!AB105)</f>
        <v>0.32617251557887833</v>
      </c>
      <c r="O101" s="144">
        <f>IF(ISERROR('Table 2 - Final Demand 2009'!AB105),0,'Table 2 - Final Demand 2009'!AB105)</f>
        <v>0.31365181606727499</v>
      </c>
      <c r="P101" s="144">
        <f>IF(ISERROR('Table 2 - Final Demand 2010'!AB105),0,'Table 2 - Final Demand 2010'!AB105)</f>
        <v>0.34299017071908949</v>
      </c>
      <c r="Q101" s="144">
        <f>IF(ISERROR('Table 2 - Final Demand 2011'!AB105),0,'Table 2 - Final Demand 2011'!AB105)</f>
        <v>0.36287625418060199</v>
      </c>
      <c r="R101" s="144">
        <f>IF(ISERROR('Table 2 - Final Demand 2012'!AB105),0,'Table 2 - Final Demand 2012'!AB105)</f>
        <v>0.37851662404092073</v>
      </c>
      <c r="S101" s="144">
        <f>IF(ISERROR('Table 2 - Final Demand 2013'!AB105),0,'Table 2 - Final Demand 2013'!AB105)</f>
        <v>0.38543828836021077</v>
      </c>
      <c r="T101" s="144">
        <f>IF(ISERROR('Table 2 - Final Demand 2014'!AB105),0,'Table 2 - Final Demand 2014'!AB105)</f>
        <v>0.40429839588849087</v>
      </c>
      <c r="U101" s="144">
        <f>IF(ISERROR('Table 2 - Final Demand 2015'!AB105),0,'Table 2 - Final Demand 2015'!AB105)</f>
        <v>0.40644583706356313</v>
      </c>
      <c r="V101" s="144">
        <f>IF(ISERROR('Table 2 - Final Demand 2016'!AB105),0,'Table 2 - Final Demand 2016'!AB105)</f>
        <v>0.4884690191719922</v>
      </c>
      <c r="W101" s="144">
        <f>IF(ISERROR('Table 2 - Final Demand 2017'!AB105),0,'Table 2 - Final Demand 2017'!AB105)</f>
        <v>0.43941484957217775</v>
      </c>
      <c r="X101" s="144">
        <f>IF(ISERROR('Table 2 - Final Demand 2018'!AB105),0,'Table 2 - Final Demand 2018'!AB105)</f>
        <v>0.46846246166155486</v>
      </c>
      <c r="Y101" s="144">
        <f t="shared" si="72"/>
        <v>0.40461051899566391</v>
      </c>
      <c r="Z101" s="82">
        <f t="shared" si="74"/>
        <v>1</v>
      </c>
      <c r="AB101">
        <f t="shared" si="75"/>
        <v>1</v>
      </c>
      <c r="AC101">
        <f t="shared" si="76"/>
        <v>1</v>
      </c>
      <c r="AD101">
        <f t="shared" si="77"/>
        <v>1</v>
      </c>
      <c r="AE101">
        <f t="shared" si="78"/>
        <v>1</v>
      </c>
      <c r="AF101">
        <f t="shared" si="79"/>
        <v>1</v>
      </c>
      <c r="AG101">
        <f t="shared" si="80"/>
        <v>1</v>
      </c>
      <c r="AH101">
        <f t="shared" si="81"/>
        <v>1</v>
      </c>
      <c r="AI101">
        <f t="shared" si="82"/>
        <v>1</v>
      </c>
      <c r="AJ101">
        <f t="shared" si="83"/>
        <v>1</v>
      </c>
      <c r="AK101">
        <f t="shared" si="84"/>
        <v>1</v>
      </c>
      <c r="AL101">
        <f t="shared" si="85"/>
        <v>1</v>
      </c>
      <c r="AM101">
        <f t="shared" si="86"/>
        <v>1</v>
      </c>
      <c r="AN101">
        <f t="shared" si="87"/>
        <v>1</v>
      </c>
      <c r="AO101">
        <f t="shared" si="88"/>
        <v>1</v>
      </c>
      <c r="AP101">
        <f t="shared" si="89"/>
        <v>1</v>
      </c>
      <c r="AQ101">
        <f t="shared" si="90"/>
        <v>1</v>
      </c>
      <c r="AR101">
        <f t="shared" si="91"/>
        <v>1</v>
      </c>
      <c r="AS101">
        <f t="shared" si="92"/>
        <v>1</v>
      </c>
      <c r="AT101">
        <f t="shared" si="93"/>
        <v>1</v>
      </c>
      <c r="AU101">
        <f t="shared" si="94"/>
        <v>1</v>
      </c>
      <c r="AV101">
        <f t="shared" si="69"/>
        <v>1</v>
      </c>
      <c r="AW101">
        <f t="shared" si="70"/>
        <v>1</v>
      </c>
      <c r="AY101">
        <f t="shared" si="73"/>
        <v>1</v>
      </c>
      <c r="AZ101" t="b">
        <f t="shared" si="95"/>
        <v>1</v>
      </c>
    </row>
    <row r="102" spans="1:52" x14ac:dyDescent="0.25">
      <c r="A102" s="64" t="str">
        <f>'Table 2 - Final Demand 1997'!A106</f>
        <v>CPA_R92</v>
      </c>
      <c r="B102" s="64" t="str">
        <f>'Table 2 - Final Demand 1997'!B106</f>
        <v xml:space="preserve">Gambling and betting services            </v>
      </c>
      <c r="C102" s="144">
        <f>IF(ISERROR('Table 2 - Final Demand 1997'!AB106),0,'Table 2 - Final Demand 1997'!AB106)</f>
        <v>4.0609787343069435E-2</v>
      </c>
      <c r="D102" s="144">
        <f>IF(ISERROR('Table 2 - Final Demand 1998'!AB106),0,'Table 2 - Final Demand 1998'!AB106)</f>
        <v>4.1560644614079725E-2</v>
      </c>
      <c r="E102" s="144">
        <f>IF(ISERROR('Table 2 - Final Demand 1999'!AB106),0,'Table 2 - Final Demand 1999'!AB106)</f>
        <v>5.289421157684631E-2</v>
      </c>
      <c r="F102" s="144">
        <f>IF(ISERROR('Table 2 - Final Demand 2000'!AB106),0,'Table 2 - Final Demand 2000'!AB106)</f>
        <v>5.7845433255269321E-2</v>
      </c>
      <c r="G102" s="144">
        <f>IF(ISERROR('Table 2 - Final Demand 2001'!AB106),0,'Table 2 - Final Demand 2001'!AB106)</f>
        <v>5.9835878732619099E-2</v>
      </c>
      <c r="H102" s="144">
        <f>IF(ISERROR('Table 2 - Final Demand 2002'!AB106),0,'Table 2 - Final Demand 2002'!AB106)</f>
        <v>6.5942422596414987E-2</v>
      </c>
      <c r="I102" s="144">
        <f>IF(ISERROR('Table 2 - Final Demand 2003'!AB106),0,'Table 2 - Final Demand 2003'!AB106)</f>
        <v>6.910569105691057E-2</v>
      </c>
      <c r="J102" s="144">
        <f>IF(ISERROR('Table 2 - Final Demand 2004'!AB106),0,'Table 2 - Final Demand 2004'!AB106)</f>
        <v>7.5138968755990035E-2</v>
      </c>
      <c r="K102" s="144">
        <f>IF(ISERROR('Table 2 - Final Demand 2005'!AB106),0,'Table 2 - Final Demand 2005'!AB106)</f>
        <v>8.6593204775022956E-2</v>
      </c>
      <c r="L102" s="144">
        <f>IF(ISERROR('Table 2 - Final Demand 2006'!AB106),0,'Table 2 - Final Demand 2006'!AB106)</f>
        <v>9.7768693578606708E-2</v>
      </c>
      <c r="M102" s="144">
        <f>IF(ISERROR('Table 2 - Final Demand 2007'!AB106),0,'Table 2 - Final Demand 2007'!AB106)</f>
        <v>0.10612781337276163</v>
      </c>
      <c r="N102" s="144">
        <f>IF(ISERROR('Table 2 - Final Demand 2008'!AB106),0,'Table 2 - Final Demand 2008'!AB106)</f>
        <v>0.11275964391691394</v>
      </c>
      <c r="O102" s="144">
        <f>IF(ISERROR('Table 2 - Final Demand 2009'!AB106),0,'Table 2 - Final Demand 2009'!AB106)</f>
        <v>0.13820343676195129</v>
      </c>
      <c r="P102" s="144">
        <f>IF(ISERROR('Table 2 - Final Demand 2010'!AB106),0,'Table 2 - Final Demand 2010'!AB106)</f>
        <v>0.15701559020044542</v>
      </c>
      <c r="Q102" s="144">
        <f>IF(ISERROR('Table 2 - Final Demand 2011'!AB106),0,'Table 2 - Final Demand 2011'!AB106)</f>
        <v>0.17576443941109854</v>
      </c>
      <c r="R102" s="144">
        <f>IF(ISERROR('Table 2 - Final Demand 2012'!AB106),0,'Table 2 - Final Demand 2012'!AB106)</f>
        <v>0.1779753662269514</v>
      </c>
      <c r="S102" s="144">
        <f>IF(ISERROR('Table 2 - Final Demand 2013'!AB106),0,'Table 2 - Final Demand 2013'!AB106)</f>
        <v>0.18308574407088871</v>
      </c>
      <c r="T102" s="144">
        <f>IF(ISERROR('Table 2 - Final Demand 2014'!AB106),0,'Table 2 - Final Demand 2014'!AB106)</f>
        <v>0.16954517687565945</v>
      </c>
      <c r="U102" s="144">
        <f>IF(ISERROR('Table 2 - Final Demand 2015'!AB106),0,'Table 2 - Final Demand 2015'!AB106)</f>
        <v>0.16741793498435595</v>
      </c>
      <c r="V102" s="144">
        <f>IF(ISERROR('Table 2 - Final Demand 2016'!AB106),0,'Table 2 - Final Demand 2016'!AB106)</f>
        <v>0.18535947712418302</v>
      </c>
      <c r="W102" s="144">
        <f>IF(ISERROR('Table 2 - Final Demand 2017'!AB106),0,'Table 2 - Final Demand 2017'!AB106)</f>
        <v>0.18397030795465943</v>
      </c>
      <c r="X102" s="144">
        <f>IF(ISERROR('Table 2 - Final Demand 2018'!AB106),0,'Table 2 - Final Demand 2018'!AB106)</f>
        <v>0.19394471259324264</v>
      </c>
      <c r="Y102" s="144">
        <f t="shared" si="72"/>
        <v>0.11811202635354276</v>
      </c>
      <c r="Z102" s="82">
        <f t="shared" si="74"/>
        <v>1</v>
      </c>
      <c r="AB102">
        <f t="shared" si="75"/>
        <v>0</v>
      </c>
      <c r="AC102">
        <f t="shared" si="76"/>
        <v>0</v>
      </c>
      <c r="AD102">
        <f t="shared" si="77"/>
        <v>0</v>
      </c>
      <c r="AE102">
        <f t="shared" si="78"/>
        <v>0</v>
      </c>
      <c r="AF102">
        <f t="shared" si="79"/>
        <v>0</v>
      </c>
      <c r="AG102">
        <f t="shared" si="80"/>
        <v>0</v>
      </c>
      <c r="AH102">
        <f t="shared" si="81"/>
        <v>0</v>
      </c>
      <c r="AI102">
        <f t="shared" si="82"/>
        <v>0</v>
      </c>
      <c r="AJ102">
        <f t="shared" si="83"/>
        <v>0</v>
      </c>
      <c r="AK102">
        <f t="shared" si="84"/>
        <v>0</v>
      </c>
      <c r="AL102">
        <f t="shared" si="85"/>
        <v>1</v>
      </c>
      <c r="AM102">
        <f t="shared" si="86"/>
        <v>1</v>
      </c>
      <c r="AN102">
        <f t="shared" si="87"/>
        <v>1</v>
      </c>
      <c r="AO102">
        <f t="shared" si="88"/>
        <v>1</v>
      </c>
      <c r="AP102">
        <f t="shared" si="89"/>
        <v>1</v>
      </c>
      <c r="AQ102">
        <f t="shared" si="90"/>
        <v>1</v>
      </c>
      <c r="AR102">
        <f t="shared" si="91"/>
        <v>1</v>
      </c>
      <c r="AS102">
        <f t="shared" si="92"/>
        <v>1</v>
      </c>
      <c r="AT102">
        <f t="shared" si="93"/>
        <v>1</v>
      </c>
      <c r="AU102">
        <f t="shared" si="94"/>
        <v>1</v>
      </c>
      <c r="AV102">
        <f t="shared" si="69"/>
        <v>1</v>
      </c>
      <c r="AW102">
        <f t="shared" si="70"/>
        <v>1</v>
      </c>
      <c r="AY102">
        <f t="shared" si="73"/>
        <v>1</v>
      </c>
      <c r="AZ102" t="b">
        <f t="shared" si="95"/>
        <v>1</v>
      </c>
    </row>
    <row r="103" spans="1:52" x14ac:dyDescent="0.25">
      <c r="A103" s="64" t="str">
        <f>'Table 2 - Final Demand 1997'!A107</f>
        <v>CPA_R93</v>
      </c>
      <c r="B103" s="64" t="str">
        <f>'Table 2 - Final Demand 1997'!B107</f>
        <v xml:space="preserve">Sports services and amusement and recreation services         </v>
      </c>
      <c r="C103" s="144">
        <f>IF(ISERROR('Table 2 - Final Demand 1997'!AB107),0,'Table 2 - Final Demand 1997'!AB107)</f>
        <v>8.1608515671200477E-2</v>
      </c>
      <c r="D103" s="144">
        <f>IF(ISERROR('Table 2 - Final Demand 1998'!AB107),0,'Table 2 - Final Demand 1998'!AB107)</f>
        <v>8.0710797612588175E-2</v>
      </c>
      <c r="E103" s="144">
        <f>IF(ISERROR('Table 2 - Final Demand 1999'!AB107),0,'Table 2 - Final Demand 1999'!AB107)</f>
        <v>8.0238479691963738E-2</v>
      </c>
      <c r="F103" s="144">
        <f>IF(ISERROR('Table 2 - Final Demand 2000'!AB107),0,'Table 2 - Final Demand 2000'!AB107)</f>
        <v>8.9675122385402761E-2</v>
      </c>
      <c r="G103" s="144">
        <f>IF(ISERROR('Table 2 - Final Demand 2001'!AB107),0,'Table 2 - Final Demand 2001'!AB107)</f>
        <v>8.5145482388973973E-2</v>
      </c>
      <c r="H103" s="144">
        <f>IF(ISERROR('Table 2 - Final Demand 2002'!AB107),0,'Table 2 - Final Demand 2002'!AB107)</f>
        <v>7.9813919547569098E-2</v>
      </c>
      <c r="I103" s="144">
        <f>IF(ISERROR('Table 2 - Final Demand 2003'!AB107),0,'Table 2 - Final Demand 2003'!AB107)</f>
        <v>7.6108213820078222E-2</v>
      </c>
      <c r="J103" s="144">
        <f>IF(ISERROR('Table 2 - Final Demand 2004'!AB107),0,'Table 2 - Final Demand 2004'!AB107)</f>
        <v>7.4458131919538442E-2</v>
      </c>
      <c r="K103" s="144">
        <f>IF(ISERROR('Table 2 - Final Demand 2005'!AB107),0,'Table 2 - Final Demand 2005'!AB107)</f>
        <v>7.4219889180519097E-2</v>
      </c>
      <c r="L103" s="144">
        <f>IF(ISERROR('Table 2 - Final Demand 2006'!AB107),0,'Table 2 - Final Demand 2006'!AB107)</f>
        <v>7.3282442748091606E-2</v>
      </c>
      <c r="M103" s="144">
        <f>IF(ISERROR('Table 2 - Final Demand 2007'!AB107),0,'Table 2 - Final Demand 2007'!AB107)</f>
        <v>7.5901328273244778E-2</v>
      </c>
      <c r="N103" s="144">
        <f>IF(ISERROR('Table 2 - Final Demand 2008'!AB107),0,'Table 2 - Final Demand 2008'!AB107)</f>
        <v>7.5988873057873663E-2</v>
      </c>
      <c r="O103" s="144">
        <f>IF(ISERROR('Table 2 - Final Demand 2009'!AB107),0,'Table 2 - Final Demand 2009'!AB107)</f>
        <v>7.3227010519172034E-2</v>
      </c>
      <c r="P103" s="144">
        <f>IF(ISERROR('Table 2 - Final Demand 2010'!AB107),0,'Table 2 - Final Demand 2010'!AB107)</f>
        <v>7.7865154054402475E-2</v>
      </c>
      <c r="Q103" s="144">
        <f>IF(ISERROR('Table 2 - Final Demand 2011'!AB107),0,'Table 2 - Final Demand 2011'!AB107)</f>
        <v>7.1755916881160148E-2</v>
      </c>
      <c r="R103" s="144">
        <f>IF(ISERROR('Table 2 - Final Demand 2012'!AB107),0,'Table 2 - Final Demand 2012'!AB107)</f>
        <v>6.4296433106314207E-2</v>
      </c>
      <c r="S103" s="144">
        <f>IF(ISERROR('Table 2 - Final Demand 2013'!AB107),0,'Table 2 - Final Demand 2013'!AB107)</f>
        <v>6.5002630502133632E-2</v>
      </c>
      <c r="T103" s="144">
        <f>IF(ISERROR('Table 2 - Final Demand 2014'!AB107),0,'Table 2 - Final Demand 2014'!AB107)</f>
        <v>6.1920693248505458E-2</v>
      </c>
      <c r="U103" s="144">
        <f>IF(ISERROR('Table 2 - Final Demand 2015'!AB107),0,'Table 2 - Final Demand 2015'!AB107)</f>
        <v>6.7836193786660878E-2</v>
      </c>
      <c r="V103" s="144">
        <f>IF(ISERROR('Table 2 - Final Demand 2016'!AB107),0,'Table 2 - Final Demand 2016'!AB107)</f>
        <v>7.5794243344832909E-2</v>
      </c>
      <c r="W103" s="144">
        <f>IF(ISERROR('Table 2 - Final Demand 2017'!AB107),0,'Table 2 - Final Demand 2017'!AB107)</f>
        <v>7.6029886914378023E-2</v>
      </c>
      <c r="X103" s="144">
        <f>IF(ISERROR('Table 2 - Final Demand 2018'!AB107),0,'Table 2 - Final Demand 2018'!AB107)</f>
        <v>7.9502919598742325E-2</v>
      </c>
      <c r="Y103" s="144">
        <f t="shared" si="72"/>
        <v>7.5471921738788458E-2</v>
      </c>
      <c r="Z103" s="82">
        <f t="shared" si="74"/>
        <v>0</v>
      </c>
      <c r="AB103">
        <f t="shared" si="75"/>
        <v>0</v>
      </c>
      <c r="AC103">
        <f t="shared" si="76"/>
        <v>0</v>
      </c>
      <c r="AD103">
        <f t="shared" si="77"/>
        <v>0</v>
      </c>
      <c r="AE103">
        <f t="shared" si="78"/>
        <v>0</v>
      </c>
      <c r="AF103">
        <f t="shared" si="79"/>
        <v>0</v>
      </c>
      <c r="AG103">
        <f t="shared" si="80"/>
        <v>0</v>
      </c>
      <c r="AH103">
        <f t="shared" si="81"/>
        <v>0</v>
      </c>
      <c r="AI103">
        <f t="shared" si="82"/>
        <v>0</v>
      </c>
      <c r="AJ103">
        <f t="shared" si="83"/>
        <v>0</v>
      </c>
      <c r="AK103">
        <f t="shared" si="84"/>
        <v>0</v>
      </c>
      <c r="AL103">
        <f t="shared" si="85"/>
        <v>0</v>
      </c>
      <c r="AM103">
        <f t="shared" si="86"/>
        <v>0</v>
      </c>
      <c r="AN103">
        <f t="shared" si="87"/>
        <v>0</v>
      </c>
      <c r="AO103">
        <f t="shared" si="88"/>
        <v>0</v>
      </c>
      <c r="AP103">
        <f t="shared" si="89"/>
        <v>0</v>
      </c>
      <c r="AQ103">
        <f t="shared" si="90"/>
        <v>0</v>
      </c>
      <c r="AR103">
        <f t="shared" si="91"/>
        <v>0</v>
      </c>
      <c r="AS103">
        <f t="shared" si="92"/>
        <v>0</v>
      </c>
      <c r="AT103">
        <f t="shared" si="93"/>
        <v>0</v>
      </c>
      <c r="AU103">
        <f t="shared" si="94"/>
        <v>0</v>
      </c>
      <c r="AV103">
        <f t="shared" si="69"/>
        <v>0</v>
      </c>
      <c r="AW103">
        <f t="shared" si="70"/>
        <v>0</v>
      </c>
      <c r="AY103">
        <f t="shared" si="73"/>
        <v>0</v>
      </c>
      <c r="AZ103" t="b">
        <f t="shared" si="95"/>
        <v>1</v>
      </c>
    </row>
    <row r="104" spans="1:52" x14ac:dyDescent="0.25">
      <c r="A104" s="64" t="str">
        <f>'Table 2 - Final Demand 1997'!A108</f>
        <v>CPA_S94</v>
      </c>
      <c r="B104" s="64" t="str">
        <f>'Table 2 - Final Demand 1997'!B108</f>
        <v xml:space="preserve">Services furnished by membership organisations           </v>
      </c>
      <c r="C104" s="144">
        <f>IF(ISERROR('Table 2 - Final Demand 1997'!AB108),0,'Table 2 - Final Demand 1997'!AB108)</f>
        <v>0</v>
      </c>
      <c r="D104" s="144">
        <f>IF(ISERROR('Table 2 - Final Demand 1998'!AB108),0,'Table 2 - Final Demand 1998'!AB108)</f>
        <v>0</v>
      </c>
      <c r="E104" s="144">
        <f>IF(ISERROR('Table 2 - Final Demand 1999'!AB108),0,'Table 2 - Final Demand 1999'!AB108)</f>
        <v>0</v>
      </c>
      <c r="F104" s="144">
        <f>IF(ISERROR('Table 2 - Final Demand 2000'!AB108),0,'Table 2 - Final Demand 2000'!AB108)</f>
        <v>0</v>
      </c>
      <c r="G104" s="144">
        <f>IF(ISERROR('Table 2 - Final Demand 2001'!AB108),0,'Table 2 - Final Demand 2001'!AB108)</f>
        <v>0</v>
      </c>
      <c r="H104" s="144">
        <f>IF(ISERROR('Table 2 - Final Demand 2002'!AB108),0,'Table 2 - Final Demand 2002'!AB108)</f>
        <v>0</v>
      </c>
      <c r="I104" s="144">
        <f>IF(ISERROR('Table 2 - Final Demand 2003'!AB108),0,'Table 2 - Final Demand 2003'!AB108)</f>
        <v>0</v>
      </c>
      <c r="J104" s="144">
        <f>IF(ISERROR('Table 2 - Final Demand 2004'!AB108),0,'Table 2 - Final Demand 2004'!AB108)</f>
        <v>0</v>
      </c>
      <c r="K104" s="144">
        <f>IF(ISERROR('Table 2 - Final Demand 2005'!AB108),0,'Table 2 - Final Demand 2005'!AB108)</f>
        <v>0</v>
      </c>
      <c r="L104" s="144">
        <f>IF(ISERROR('Table 2 - Final Demand 2006'!AB108),0,'Table 2 - Final Demand 2006'!AB108)</f>
        <v>0</v>
      </c>
      <c r="M104" s="144">
        <f>IF(ISERROR('Table 2 - Final Demand 2007'!AB108),0,'Table 2 - Final Demand 2007'!AB108)</f>
        <v>0</v>
      </c>
      <c r="N104" s="144">
        <f>IF(ISERROR('Table 2 - Final Demand 2008'!AB108),0,'Table 2 - Final Demand 2008'!AB108)</f>
        <v>0</v>
      </c>
      <c r="O104" s="144">
        <f>IF(ISERROR('Table 2 - Final Demand 2009'!AB108),0,'Table 2 - Final Demand 2009'!AB108)</f>
        <v>0</v>
      </c>
      <c r="P104" s="144">
        <f>IF(ISERROR('Table 2 - Final Demand 2010'!AB108),0,'Table 2 - Final Demand 2010'!AB108)</f>
        <v>0</v>
      </c>
      <c r="Q104" s="144">
        <f>IF(ISERROR('Table 2 - Final Demand 2011'!AB108),0,'Table 2 - Final Demand 2011'!AB108)</f>
        <v>0</v>
      </c>
      <c r="R104" s="144">
        <f>IF(ISERROR('Table 2 - Final Demand 2012'!AB108),0,'Table 2 - Final Demand 2012'!AB108)</f>
        <v>0</v>
      </c>
      <c r="S104" s="144">
        <f>IF(ISERROR('Table 2 - Final Demand 2013'!AB108),0,'Table 2 - Final Demand 2013'!AB108)</f>
        <v>3.4541045050341737E-3</v>
      </c>
      <c r="T104" s="144">
        <f>IF(ISERROR('Table 2 - Final Demand 2014'!AB108),0,'Table 2 - Final Demand 2014'!AB108)</f>
        <v>6.5146579804560263E-3</v>
      </c>
      <c r="U104" s="144">
        <f>IF(ISERROR('Table 2 - Final Demand 2015'!AB108),0,'Table 2 - Final Demand 2015'!AB108)</f>
        <v>6.9186512271502435E-3</v>
      </c>
      <c r="V104" s="144">
        <f>IF(ISERROR('Table 2 - Final Demand 2016'!AB108),0,'Table 2 - Final Demand 2016'!AB108)</f>
        <v>8.2293238238924701E-3</v>
      </c>
      <c r="W104" s="144">
        <f>IF(ISERROR('Table 2 - Final Demand 2017'!AB108),0,'Table 2 - Final Demand 2017'!AB108)</f>
        <v>8.464820207218799E-3</v>
      </c>
      <c r="X104" s="144">
        <f>IF(ISERROR('Table 2 - Final Demand 2018'!AB108),0,'Table 2 - Final Demand 2018'!AB108)</f>
        <v>9.0216519647153166E-3</v>
      </c>
      <c r="Y104" s="144">
        <f t="shared" si="72"/>
        <v>1.9365095322030465E-3</v>
      </c>
      <c r="Z104" s="82">
        <f t="shared" si="74"/>
        <v>0</v>
      </c>
      <c r="AB104">
        <f t="shared" si="75"/>
        <v>0</v>
      </c>
      <c r="AC104">
        <f t="shared" si="76"/>
        <v>0</v>
      </c>
      <c r="AD104">
        <f t="shared" si="77"/>
        <v>0</v>
      </c>
      <c r="AE104">
        <f t="shared" si="78"/>
        <v>0</v>
      </c>
      <c r="AF104">
        <f t="shared" si="79"/>
        <v>0</v>
      </c>
      <c r="AG104">
        <f t="shared" si="80"/>
        <v>0</v>
      </c>
      <c r="AH104">
        <f t="shared" si="81"/>
        <v>0</v>
      </c>
      <c r="AI104">
        <f t="shared" si="82"/>
        <v>0</v>
      </c>
      <c r="AJ104">
        <f t="shared" si="83"/>
        <v>0</v>
      </c>
      <c r="AK104">
        <f t="shared" si="84"/>
        <v>0</v>
      </c>
      <c r="AL104">
        <f t="shared" si="85"/>
        <v>0</v>
      </c>
      <c r="AM104">
        <f t="shared" si="86"/>
        <v>0</v>
      </c>
      <c r="AN104">
        <f t="shared" si="87"/>
        <v>0</v>
      </c>
      <c r="AO104">
        <f t="shared" si="88"/>
        <v>0</v>
      </c>
      <c r="AP104">
        <f t="shared" si="89"/>
        <v>0</v>
      </c>
      <c r="AQ104">
        <f t="shared" si="90"/>
        <v>0</v>
      </c>
      <c r="AR104">
        <f t="shared" si="91"/>
        <v>0</v>
      </c>
      <c r="AS104">
        <f t="shared" si="92"/>
        <v>0</v>
      </c>
      <c r="AT104">
        <f t="shared" si="93"/>
        <v>0</v>
      </c>
      <c r="AU104">
        <f t="shared" si="94"/>
        <v>0</v>
      </c>
      <c r="AV104">
        <f t="shared" si="69"/>
        <v>0</v>
      </c>
      <c r="AW104">
        <f t="shared" si="70"/>
        <v>0</v>
      </c>
      <c r="AY104">
        <f t="shared" si="73"/>
        <v>0</v>
      </c>
      <c r="AZ104" t="b">
        <f t="shared" si="95"/>
        <v>1</v>
      </c>
    </row>
    <row r="105" spans="1:52" x14ac:dyDescent="0.25">
      <c r="A105" s="64" t="str">
        <f>'Table 2 - Final Demand 1997'!A109</f>
        <v>CPA_S95</v>
      </c>
      <c r="B105" s="64" t="str">
        <f>'Table 2 - Final Demand 1997'!B109</f>
        <v xml:space="preserve">Repair services of computers and personal and household goods       </v>
      </c>
      <c r="C105" s="144">
        <f>IF(ISERROR('Table 2 - Final Demand 1997'!AB109),0,'Table 2 - Final Demand 1997'!AB109)</f>
        <v>9.7779675491033308E-2</v>
      </c>
      <c r="D105" s="144">
        <f>IF(ISERROR('Table 2 - Final Demand 1998'!AB109),0,'Table 2 - Final Demand 1998'!AB109)</f>
        <v>8.2897684839432412E-2</v>
      </c>
      <c r="E105" s="144">
        <f>IF(ISERROR('Table 2 - Final Demand 1999'!AB109),0,'Table 2 - Final Demand 1999'!AB109)</f>
        <v>0.11737257717157215</v>
      </c>
      <c r="F105" s="144">
        <f>IF(ISERROR('Table 2 - Final Demand 2000'!AB109),0,'Table 2 - Final Demand 2000'!AB109)</f>
        <v>9.2640413169786953E-2</v>
      </c>
      <c r="G105" s="144">
        <f>IF(ISERROR('Table 2 - Final Demand 2001'!AB109),0,'Table 2 - Final Demand 2001'!AB109)</f>
        <v>0.10515873015873016</v>
      </c>
      <c r="H105" s="144">
        <f>IF(ISERROR('Table 2 - Final Demand 2002'!AB109),0,'Table 2 - Final Demand 2002'!AB109)</f>
        <v>0.11043819023868899</v>
      </c>
      <c r="I105" s="144">
        <f>IF(ISERROR('Table 2 - Final Demand 2003'!AB109),0,'Table 2 - Final Demand 2003'!AB109)</f>
        <v>0.14569763455605073</v>
      </c>
      <c r="J105" s="144">
        <f>IF(ISERROR('Table 2 - Final Demand 2004'!AB109),0,'Table 2 - Final Demand 2004'!AB109)</f>
        <v>0.14857925368024649</v>
      </c>
      <c r="K105" s="144">
        <f>IF(ISERROR('Table 2 - Final Demand 2005'!AB109),0,'Table 2 - Final Demand 2005'!AB109)</f>
        <v>0.15256637168141593</v>
      </c>
      <c r="L105" s="144">
        <f>IF(ISERROR('Table 2 - Final Demand 2006'!AB109),0,'Table 2 - Final Demand 2006'!AB109)</f>
        <v>0.19002284843869002</v>
      </c>
      <c r="M105" s="144">
        <f>IF(ISERROR('Table 2 - Final Demand 2007'!AB109),0,'Table 2 - Final Demand 2007'!AB109)</f>
        <v>0.18838088690271571</v>
      </c>
      <c r="N105" s="144">
        <f>IF(ISERROR('Table 2 - Final Demand 2008'!AB109),0,'Table 2 - Final Demand 2008'!AB109)</f>
        <v>0.21090434214822071</v>
      </c>
      <c r="O105" s="144">
        <f>IF(ISERROR('Table 2 - Final Demand 2009'!AB109),0,'Table 2 - Final Demand 2009'!AB109)</f>
        <v>0.20493753718024985</v>
      </c>
      <c r="P105" s="144">
        <f>IF(ISERROR('Table 2 - Final Demand 2010'!AB109),0,'Table 2 - Final Demand 2010'!AB109)</f>
        <v>0.20667818077144501</v>
      </c>
      <c r="Q105" s="144">
        <f>IF(ISERROR('Table 2 - Final Demand 2011'!AB109),0,'Table 2 - Final Demand 2011'!AB109)</f>
        <v>0.20780322307039864</v>
      </c>
      <c r="R105" s="144">
        <f>IF(ISERROR('Table 2 - Final Demand 2012'!AB109),0,'Table 2 - Final Demand 2012'!AB109)</f>
        <v>0.2094613070823079</v>
      </c>
      <c r="S105" s="144">
        <f>IF(ISERROR('Table 2 - Final Demand 2013'!AB109),0,'Table 2 - Final Demand 2013'!AB109)</f>
        <v>0.2123232862096559</v>
      </c>
      <c r="T105" s="144">
        <f>IF(ISERROR('Table 2 - Final Demand 2014'!AB109),0,'Table 2 - Final Demand 2014'!AB109)</f>
        <v>0.19477028347996089</v>
      </c>
      <c r="U105" s="144">
        <f>IF(ISERROR('Table 2 - Final Demand 2015'!AB109),0,'Table 2 - Final Demand 2015'!AB109)</f>
        <v>0.17074265200807717</v>
      </c>
      <c r="V105" s="144">
        <f>IF(ISERROR('Table 2 - Final Demand 2016'!AB109),0,'Table 2 - Final Demand 2016'!AB109)</f>
        <v>0.1740471469486671</v>
      </c>
      <c r="W105" s="144">
        <f>IF(ISERROR('Table 2 - Final Demand 2017'!AB109),0,'Table 2 - Final Demand 2017'!AB109)</f>
        <v>0.19917731110630008</v>
      </c>
      <c r="X105" s="144">
        <f>IF(ISERROR('Table 2 - Final Demand 2018'!AB109),0,'Table 2 - Final Demand 2018'!AB109)</f>
        <v>0.18949268097052335</v>
      </c>
      <c r="Y105" s="144">
        <f t="shared" si="72"/>
        <v>0.16417600987746225</v>
      </c>
      <c r="Z105" s="82">
        <f t="shared" si="74"/>
        <v>1</v>
      </c>
      <c r="AB105">
        <f t="shared" si="75"/>
        <v>0</v>
      </c>
      <c r="AC105">
        <f t="shared" si="76"/>
        <v>0</v>
      </c>
      <c r="AD105">
        <f t="shared" si="77"/>
        <v>1</v>
      </c>
      <c r="AE105">
        <f t="shared" si="78"/>
        <v>0</v>
      </c>
      <c r="AF105">
        <f t="shared" si="79"/>
        <v>1</v>
      </c>
      <c r="AG105">
        <f t="shared" si="80"/>
        <v>1</v>
      </c>
      <c r="AH105">
        <f t="shared" si="81"/>
        <v>1</v>
      </c>
      <c r="AI105">
        <f t="shared" si="82"/>
        <v>1</v>
      </c>
      <c r="AJ105">
        <f t="shared" si="83"/>
        <v>1</v>
      </c>
      <c r="AK105">
        <f t="shared" si="84"/>
        <v>1</v>
      </c>
      <c r="AL105">
        <f t="shared" si="85"/>
        <v>1</v>
      </c>
      <c r="AM105">
        <f t="shared" si="86"/>
        <v>1</v>
      </c>
      <c r="AN105">
        <f t="shared" si="87"/>
        <v>1</v>
      </c>
      <c r="AO105">
        <f t="shared" si="88"/>
        <v>1</v>
      </c>
      <c r="AP105">
        <f t="shared" si="89"/>
        <v>1</v>
      </c>
      <c r="AQ105">
        <f t="shared" si="90"/>
        <v>1</v>
      </c>
      <c r="AR105">
        <f t="shared" si="91"/>
        <v>1</v>
      </c>
      <c r="AS105">
        <f t="shared" si="92"/>
        <v>1</v>
      </c>
      <c r="AT105">
        <f t="shared" si="93"/>
        <v>1</v>
      </c>
      <c r="AU105">
        <f t="shared" si="94"/>
        <v>1</v>
      </c>
      <c r="AV105">
        <f t="shared" si="69"/>
        <v>1</v>
      </c>
      <c r="AW105">
        <f t="shared" si="70"/>
        <v>1</v>
      </c>
      <c r="AY105">
        <f t="shared" si="73"/>
        <v>1</v>
      </c>
      <c r="AZ105" t="b">
        <f t="shared" si="95"/>
        <v>1</v>
      </c>
    </row>
    <row r="106" spans="1:52" x14ac:dyDescent="0.25">
      <c r="A106" s="64" t="str">
        <f>'Table 2 - Final Demand 1997'!A110</f>
        <v>CPA_S96</v>
      </c>
      <c r="B106" s="64" t="str">
        <f>'Table 2 - Final Demand 1997'!B110</f>
        <v xml:space="preserve">Other personal services             </v>
      </c>
      <c r="C106" s="144">
        <f>IF(ISERROR('Table 2 - Final Demand 1997'!AB110),0,'Table 2 - Final Demand 1997'!AB110)</f>
        <v>1.4150158148826369E-2</v>
      </c>
      <c r="D106" s="144">
        <f>IF(ISERROR('Table 2 - Final Demand 1998'!AB110),0,'Table 2 - Final Demand 1998'!AB110)</f>
        <v>1.3832006800092729E-2</v>
      </c>
      <c r="E106" s="144">
        <f>IF(ISERROR('Table 2 - Final Demand 1999'!AB110),0,'Table 2 - Final Demand 1999'!AB110)</f>
        <v>1.2834591626630061E-2</v>
      </c>
      <c r="F106" s="144">
        <f>IF(ISERROR('Table 2 - Final Demand 2000'!AB110),0,'Table 2 - Final Demand 2000'!AB110)</f>
        <v>1.2607486907609751E-2</v>
      </c>
      <c r="G106" s="144">
        <f>IF(ISERROR('Table 2 - Final Demand 2001'!AB110),0,'Table 2 - Final Demand 2001'!AB110)</f>
        <v>1.2794907002871052E-2</v>
      </c>
      <c r="H106" s="144">
        <f>IF(ISERROR('Table 2 - Final Demand 2002'!AB110),0,'Table 2 - Final Demand 2002'!AB110)</f>
        <v>1.2641303026619666E-2</v>
      </c>
      <c r="I106" s="144">
        <f>IF(ISERROR('Table 2 - Final Demand 2003'!AB110),0,'Table 2 - Final Demand 2003'!AB110)</f>
        <v>1.2321999418773613E-2</v>
      </c>
      <c r="J106" s="144">
        <f>IF(ISERROR('Table 2 - Final Demand 2004'!AB110),0,'Table 2 - Final Demand 2004'!AB110)</f>
        <v>1.235242675994753E-2</v>
      </c>
      <c r="K106" s="144">
        <f>IF(ISERROR('Table 2 - Final Demand 2005'!AB110),0,'Table 2 - Final Demand 2005'!AB110)</f>
        <v>1.2474120082815735E-2</v>
      </c>
      <c r="L106" s="144">
        <f>IF(ISERROR('Table 2 - Final Demand 2006'!AB110),0,'Table 2 - Final Demand 2006'!AB110)</f>
        <v>1.2595105901706765E-2</v>
      </c>
      <c r="M106" s="144">
        <f>IF(ISERROR('Table 2 - Final Demand 2007'!AB110),0,'Table 2 - Final Demand 2007'!AB110)</f>
        <v>1.2408542614198142E-2</v>
      </c>
      <c r="N106" s="144">
        <f>IF(ISERROR('Table 2 - Final Demand 2008'!AB110),0,'Table 2 - Final Demand 2008'!AB110)</f>
        <v>1.2009792600120098E-2</v>
      </c>
      <c r="O106" s="144">
        <f>IF(ISERROR('Table 2 - Final Demand 2009'!AB110),0,'Table 2 - Final Demand 2009'!AB110)</f>
        <v>1.1806265687459329E-2</v>
      </c>
      <c r="P106" s="144">
        <f>IF(ISERROR('Table 2 - Final Demand 2010'!AB110),0,'Table 2 - Final Demand 2010'!AB110)</f>
        <v>1.1507530990358556E-2</v>
      </c>
      <c r="Q106" s="144">
        <f>IF(ISERROR('Table 2 - Final Demand 2011'!AB110),0,'Table 2 - Final Demand 2011'!AB110)</f>
        <v>1.1979767503771409E-2</v>
      </c>
      <c r="R106" s="144">
        <f>IF(ISERROR('Table 2 - Final Demand 2012'!AB110),0,'Table 2 - Final Demand 2012'!AB110)</f>
        <v>1.1404937962150646E-2</v>
      </c>
      <c r="S106" s="144">
        <f>IF(ISERROR('Table 2 - Final Demand 2013'!AB110),0,'Table 2 - Final Demand 2013'!AB110)</f>
        <v>1.1888544891640866E-2</v>
      </c>
      <c r="T106" s="144">
        <f>IF(ISERROR('Table 2 - Final Demand 2014'!AB110),0,'Table 2 - Final Demand 2014'!AB110)</f>
        <v>1.2831376346689263E-2</v>
      </c>
      <c r="U106" s="144">
        <f>IF(ISERROR('Table 2 - Final Demand 2015'!AB110),0,'Table 2 - Final Demand 2015'!AB110)</f>
        <v>1.240328162059178E-2</v>
      </c>
      <c r="V106" s="144">
        <f>IF(ISERROR('Table 2 - Final Demand 2016'!AB110),0,'Table 2 - Final Demand 2016'!AB110)</f>
        <v>1.286798401583752E-2</v>
      </c>
      <c r="W106" s="144">
        <f>IF(ISERROR('Table 2 - Final Demand 2017'!AB110),0,'Table 2 - Final Demand 2017'!AB110)</f>
        <v>1.287881417710973E-2</v>
      </c>
      <c r="X106" s="144">
        <f>IF(ISERROR('Table 2 - Final Demand 2018'!AB110),0,'Table 2 - Final Demand 2018'!AB110)</f>
        <v>1.270907414724088E-2</v>
      </c>
      <c r="Y106" s="144">
        <f t="shared" si="72"/>
        <v>1.2513637192411886E-2</v>
      </c>
      <c r="Z106" s="82">
        <f t="shared" si="74"/>
        <v>0</v>
      </c>
      <c r="AB106">
        <f t="shared" si="75"/>
        <v>0</v>
      </c>
      <c r="AC106">
        <f t="shared" si="76"/>
        <v>0</v>
      </c>
      <c r="AD106">
        <f t="shared" si="77"/>
        <v>0</v>
      </c>
      <c r="AE106">
        <f t="shared" si="78"/>
        <v>0</v>
      </c>
      <c r="AF106">
        <f t="shared" si="79"/>
        <v>0</v>
      </c>
      <c r="AG106">
        <f t="shared" si="80"/>
        <v>0</v>
      </c>
      <c r="AH106">
        <f t="shared" si="81"/>
        <v>0</v>
      </c>
      <c r="AI106">
        <f t="shared" si="82"/>
        <v>0</v>
      </c>
      <c r="AJ106">
        <f t="shared" si="83"/>
        <v>0</v>
      </c>
      <c r="AK106">
        <f t="shared" si="84"/>
        <v>0</v>
      </c>
      <c r="AL106">
        <f t="shared" si="85"/>
        <v>0</v>
      </c>
      <c r="AM106">
        <f t="shared" si="86"/>
        <v>0</v>
      </c>
      <c r="AN106">
        <f t="shared" si="87"/>
        <v>0</v>
      </c>
      <c r="AO106">
        <f t="shared" si="88"/>
        <v>0</v>
      </c>
      <c r="AP106">
        <f t="shared" si="89"/>
        <v>0</v>
      </c>
      <c r="AQ106">
        <f t="shared" si="90"/>
        <v>0</v>
      </c>
      <c r="AR106">
        <f t="shared" si="91"/>
        <v>0</v>
      </c>
      <c r="AS106">
        <f t="shared" si="92"/>
        <v>0</v>
      </c>
      <c r="AT106">
        <f t="shared" si="93"/>
        <v>0</v>
      </c>
      <c r="AU106">
        <f t="shared" si="94"/>
        <v>0</v>
      </c>
      <c r="AV106">
        <f t="shared" si="69"/>
        <v>0</v>
      </c>
      <c r="AW106">
        <f t="shared" si="70"/>
        <v>0</v>
      </c>
      <c r="AY106">
        <f t="shared" si="73"/>
        <v>0</v>
      </c>
      <c r="AZ106" t="b">
        <f t="shared" si="95"/>
        <v>1</v>
      </c>
    </row>
    <row r="107" spans="1:52" ht="15.75" thickBot="1" x14ac:dyDescent="0.3">
      <c r="A107" s="64" t="str">
        <f>'Table 2 - Final Demand 1997'!A111</f>
        <v>CPA_T97</v>
      </c>
      <c r="B107" s="64" t="str">
        <f>'Table 2 - Final Demand 1997'!B111</f>
        <v xml:space="preserve">Services of households as employers of domestic personnel        </v>
      </c>
      <c r="C107" s="144">
        <f>IF(ISERROR('Table 2 - Final Demand 1997'!AB111),0,'Table 2 - Final Demand 1997'!AB111)</f>
        <v>1.3535462912831619E-2</v>
      </c>
      <c r="D107" s="144">
        <f>IF(ISERROR('Table 2 - Final Demand 1998'!AB111),0,'Table 2 - Final Demand 1998'!AB111)</f>
        <v>1.4989293361884369E-2</v>
      </c>
      <c r="E107" s="144">
        <f>IF(ISERROR('Table 2 - Final Demand 1999'!AB111),0,'Table 2 - Final Demand 1999'!AB111)</f>
        <v>1.4521782674011016E-2</v>
      </c>
      <c r="F107" s="144">
        <f>IF(ISERROR('Table 2 - Final Demand 2000'!AB111),0,'Table 2 - Final Demand 2000'!AB111)</f>
        <v>1.3289036544850499E-2</v>
      </c>
      <c r="G107" s="144">
        <f>IF(ISERROR('Table 2 - Final Demand 2001'!AB111),0,'Table 2 - Final Demand 2001'!AB111)</f>
        <v>1.2658227848101266E-2</v>
      </c>
      <c r="H107" s="144">
        <f>IF(ISERROR('Table 2 - Final Demand 2002'!AB111),0,'Table 2 - Final Demand 2002'!AB111)</f>
        <v>1.3148542999289269E-2</v>
      </c>
      <c r="I107" s="144">
        <f>IF(ISERROR('Table 2 - Final Demand 2003'!AB111),0,'Table 2 - Final Demand 2003'!AB111)</f>
        <v>1.2219959266802444E-2</v>
      </c>
      <c r="J107" s="144">
        <f>IF(ISERROR('Table 2 - Final Demand 2004'!AB111),0,'Table 2 - Final Demand 2004'!AB111)</f>
        <v>1.3570274636510501E-2</v>
      </c>
      <c r="K107" s="144">
        <f>IF(ISERROR('Table 2 - Final Demand 2005'!AB111),0,'Table 2 - Final Demand 2005'!AB111)</f>
        <v>1.243707432632514E-2</v>
      </c>
      <c r="L107" s="144">
        <f>IF(ISERROR('Table 2 - Final Demand 2006'!AB111),0,'Table 2 - Final Demand 2006'!AB111)</f>
        <v>1.4488087572440437E-2</v>
      </c>
      <c r="M107" s="144">
        <f>IF(ISERROR('Table 2 - Final Demand 2007'!AB111),0,'Table 2 - Final Demand 2007'!AB111)</f>
        <v>1.7725258493353029E-2</v>
      </c>
      <c r="N107" s="144">
        <f>IF(ISERROR('Table 2 - Final Demand 2008'!AB111),0,'Table 2 - Final Demand 2008'!AB111)</f>
        <v>1.7135023989033583E-2</v>
      </c>
      <c r="O107" s="144">
        <f>IF(ISERROR('Table 2 - Final Demand 2009'!AB111),0,'Table 2 - Final Demand 2009'!AB111)</f>
        <v>1.7077798861480076E-2</v>
      </c>
      <c r="P107" s="144">
        <f>IF(ISERROR('Table 2 - Final Demand 2010'!AB111),0,'Table 2 - Final Demand 2010'!AB111)</f>
        <v>1.3187429854096521E-2</v>
      </c>
      <c r="Q107" s="144">
        <f>IF(ISERROR('Table 2 - Final Demand 2011'!AB111),0,'Table 2 - Final Demand 2011'!AB111)</f>
        <v>1.2780460096563476E-2</v>
      </c>
      <c r="R107" s="144">
        <f>IF(ISERROR('Table 2 - Final Demand 2012'!AB111),0,'Table 2 - Final Demand 2012'!AB111)</f>
        <v>1.361111111111111E-2</v>
      </c>
      <c r="S107" s="144">
        <f>IF(ISERROR('Table 2 - Final Demand 2013'!AB111),0,'Table 2 - Final Demand 2013'!AB111)</f>
        <v>1.2875536480686695E-2</v>
      </c>
      <c r="T107" s="144">
        <f>IF(ISERROR('Table 2 - Final Demand 2014'!AB111),0,'Table 2 - Final Demand 2014'!AB111)</f>
        <v>1.2999518536350506E-2</v>
      </c>
      <c r="U107" s="144">
        <f>IF(ISERROR('Table 2 - Final Demand 2015'!AB111),0,'Table 2 - Final Demand 2015'!AB111)</f>
        <v>1.3718070009460738E-2</v>
      </c>
      <c r="V107" s="144">
        <f>IF(ISERROR('Table 2 - Final Demand 2016'!AB111),0,'Table 2 - Final Demand 2016'!AB111)</f>
        <v>1.298182544437787E-2</v>
      </c>
      <c r="W107" s="144">
        <f>IF(ISERROR('Table 2 - Final Demand 2017'!AB111),0,'Table 2 - Final Demand 2017'!AB111)</f>
        <v>1.287223823246878E-2</v>
      </c>
      <c r="X107" s="144">
        <f>IF(ISERROR('Table 2 - Final Demand 2018'!AB111),0,'Table 2 - Final Demand 2018'!AB111)</f>
        <v>1.1299435028248588E-2</v>
      </c>
      <c r="Y107" s="144">
        <f t="shared" si="72"/>
        <v>1.3778247649103525E-2</v>
      </c>
      <c r="Z107" s="82">
        <f t="shared" si="74"/>
        <v>0</v>
      </c>
      <c r="AB107">
        <f t="shared" si="75"/>
        <v>0</v>
      </c>
      <c r="AC107">
        <f t="shared" si="76"/>
        <v>0</v>
      </c>
      <c r="AD107">
        <f t="shared" si="77"/>
        <v>0</v>
      </c>
      <c r="AE107">
        <f t="shared" si="78"/>
        <v>0</v>
      </c>
      <c r="AF107">
        <f t="shared" si="79"/>
        <v>0</v>
      </c>
      <c r="AG107">
        <f t="shared" si="80"/>
        <v>0</v>
      </c>
      <c r="AH107">
        <f t="shared" si="81"/>
        <v>0</v>
      </c>
      <c r="AI107">
        <f t="shared" si="82"/>
        <v>0</v>
      </c>
      <c r="AJ107">
        <f t="shared" si="83"/>
        <v>0</v>
      </c>
      <c r="AK107">
        <f t="shared" si="84"/>
        <v>0</v>
      </c>
      <c r="AL107">
        <f t="shared" si="85"/>
        <v>0</v>
      </c>
      <c r="AM107">
        <f t="shared" si="86"/>
        <v>0</v>
      </c>
      <c r="AN107">
        <f t="shared" si="87"/>
        <v>0</v>
      </c>
      <c r="AO107">
        <f t="shared" si="88"/>
        <v>0</v>
      </c>
      <c r="AP107">
        <f t="shared" si="89"/>
        <v>0</v>
      </c>
      <c r="AQ107">
        <f t="shared" si="90"/>
        <v>0</v>
      </c>
      <c r="AR107">
        <f t="shared" si="91"/>
        <v>0</v>
      </c>
      <c r="AS107">
        <f t="shared" si="92"/>
        <v>0</v>
      </c>
      <c r="AT107">
        <f t="shared" si="93"/>
        <v>0</v>
      </c>
      <c r="AU107">
        <f t="shared" si="94"/>
        <v>0</v>
      </c>
      <c r="AV107">
        <f t="shared" si="69"/>
        <v>0</v>
      </c>
      <c r="AW107">
        <f t="shared" si="70"/>
        <v>0</v>
      </c>
      <c r="AY107">
        <f t="shared" si="73"/>
        <v>0</v>
      </c>
      <c r="AZ107" t="b">
        <f t="shared" si="95"/>
        <v>1</v>
      </c>
    </row>
    <row r="108" spans="1:52" ht="15.75" thickBot="1" x14ac:dyDescent="0.3">
      <c r="A108" s="64"/>
      <c r="B108" s="65" t="str">
        <f>'Table 2 - Final Demand 1997'!B112</f>
        <v>Total consumption at purchasers' prices</v>
      </c>
      <c r="C108" s="67">
        <f>IF(ISERROR('Table 2 - Final Demand 1997'!AB112),0,'Table 2 - Final Demand 1997'!AB112)</f>
        <v>0.24857240475526682</v>
      </c>
      <c r="D108" s="67">
        <f>IF(ISERROR('Table 2 - Final Demand 1998'!AB112),0,'Table 2 - Final Demand 1998'!AB112)</f>
        <v>0.23939445330520545</v>
      </c>
      <c r="E108" s="67">
        <f>IF(ISERROR('Table 2 - Final Demand 1999'!AB112),0,'Table 2 - Final Demand 1999'!AB112)</f>
        <v>0.24059098467252596</v>
      </c>
      <c r="F108" s="67">
        <f>IF(ISERROR('Table 2 - Final Demand 2000'!AB112),0,'Table 2 - Final Demand 2000'!AB112)</f>
        <v>0.25290555990464436</v>
      </c>
      <c r="G108" s="67">
        <f>IF(ISERROR('Table 2 - Final Demand 2001'!AB112),0,'Table 2 - Final Demand 2001'!AB112)</f>
        <v>0.25399528797297682</v>
      </c>
      <c r="H108" s="67">
        <f>IF(ISERROR('Table 2 - Final Demand 2002'!AB112),0,'Table 2 - Final Demand 2002'!AB112)</f>
        <v>0.24473158740594339</v>
      </c>
      <c r="I108" s="67">
        <f>IF(ISERROR('Table 2 - Final Demand 2003'!AB112),0,'Table 2 - Final Demand 2003'!AB112)</f>
        <v>0.24492498514962097</v>
      </c>
      <c r="J108" s="67">
        <f>IF(ISERROR('Table 2 - Final Demand 2004'!AB112),0,'Table 2 - Final Demand 2004'!AB112)</f>
        <v>0.24357333490614724</v>
      </c>
      <c r="K108" s="67">
        <f>IF(ISERROR('Table 2 - Final Demand 2005'!AB112),0,'Table 2 - Final Demand 2005'!AB112)</f>
        <v>0.25591463546774956</v>
      </c>
      <c r="L108" s="67">
        <f>IF(ISERROR('Table 2 - Final Demand 2006'!AB112),0,'Table 2 - Final Demand 2006'!AB112)</f>
        <v>0.2697149757453704</v>
      </c>
      <c r="M108" s="67">
        <f>IF(ISERROR('Table 2 - Final Demand 2007'!AB112),0,'Table 2 - Final Demand 2007'!AB112)</f>
        <v>0.25172141203303727</v>
      </c>
      <c r="N108" s="67">
        <f>IF(ISERROR('Table 2 - Final Demand 2008'!AB112),0,'Table 2 - Final Demand 2008'!AB112)</f>
        <v>0.25327647104031942</v>
      </c>
      <c r="O108" s="67">
        <f>IF(ISERROR('Table 2 - Final Demand 2009'!AB112),0,'Table 2 - Final Demand 2009'!AB112)</f>
        <v>0.25785165708058733</v>
      </c>
      <c r="P108" s="67">
        <f>IF(ISERROR('Table 2 - Final Demand 2010'!AB112),0,'Table 2 - Final Demand 2010'!AB112)</f>
        <v>0.27380825612140197</v>
      </c>
      <c r="Q108" s="67">
        <f>IF(ISERROR('Table 2 - Final Demand 2011'!AB112),0,'Table 2 - Final Demand 2011'!AB112)</f>
        <v>0.28900248617312124</v>
      </c>
      <c r="R108" s="67">
        <f>IF(ISERROR('Table 2 - Final Demand 2012'!AB112),0,'Table 2 - Final Demand 2012'!AB112)</f>
        <v>0.28502972641254865</v>
      </c>
      <c r="S108" s="67">
        <f>IF(ISERROR('Table 2 - Final Demand 2013'!AB112),0,'Table 2 - Final Demand 2013'!AB112)</f>
        <v>0.28398794535757482</v>
      </c>
      <c r="T108" s="67">
        <f>IF(ISERROR('Table 2 - Final Demand 2014'!AB112),0,'Table 2 - Final Demand 2014'!AB112)</f>
        <v>0.27374846495559879</v>
      </c>
      <c r="U108" s="67">
        <f>IF(ISERROR('Table 2 - Final Demand 2015'!AB112),0,'Table 2 - Final Demand 2015'!AB112)</f>
        <v>0.26758013621893995</v>
      </c>
      <c r="V108" s="67">
        <f>IF(ISERROR('Table 2 - Final Demand 2016'!AB112),0,'Table 2 - Final Demand 2016'!AB112)</f>
        <v>0.27772903211011035</v>
      </c>
      <c r="W108" s="67">
        <f>IF(ISERROR('Table 2 - Final Demand 2017'!AB112),0,'Table 2 - Final Demand 2017'!AB112)</f>
        <v>0.29051944934479534</v>
      </c>
      <c r="X108" s="67">
        <f>IF(ISERROR('Table 2 - Final Demand 2018'!AB112),0,'Table 2 - Final Demand 2018'!AB112)</f>
        <v>0.29530540064929617</v>
      </c>
      <c r="Y108" s="147">
        <f t="shared" si="72"/>
        <v>0.26335812030830824</v>
      </c>
      <c r="Z108" s="148">
        <f t="shared" si="74"/>
        <v>1</v>
      </c>
      <c r="AB108" s="62">
        <f t="shared" si="75"/>
        <v>1</v>
      </c>
      <c r="AC108" s="62">
        <f t="shared" si="76"/>
        <v>1</v>
      </c>
      <c r="AD108" s="62">
        <f t="shared" si="77"/>
        <v>1</v>
      </c>
      <c r="AE108" s="62">
        <f t="shared" si="78"/>
        <v>1</v>
      </c>
      <c r="AF108" s="62">
        <f t="shared" si="79"/>
        <v>1</v>
      </c>
      <c r="AG108" s="62">
        <f t="shared" si="80"/>
        <v>1</v>
      </c>
      <c r="AH108" s="62">
        <f t="shared" si="81"/>
        <v>1</v>
      </c>
      <c r="AI108" s="62">
        <f t="shared" si="82"/>
        <v>1</v>
      </c>
      <c r="AJ108" s="62">
        <f t="shared" si="83"/>
        <v>1</v>
      </c>
      <c r="AK108" s="62">
        <f t="shared" si="84"/>
        <v>1</v>
      </c>
      <c r="AL108" s="62">
        <f t="shared" si="85"/>
        <v>1</v>
      </c>
      <c r="AM108" s="62">
        <f t="shared" si="86"/>
        <v>1</v>
      </c>
      <c r="AN108" s="62">
        <f t="shared" si="87"/>
        <v>1</v>
      </c>
      <c r="AO108" s="62">
        <f t="shared" si="88"/>
        <v>1</v>
      </c>
      <c r="AP108" s="62">
        <f t="shared" si="89"/>
        <v>1</v>
      </c>
      <c r="AQ108" s="62">
        <f t="shared" si="90"/>
        <v>1</v>
      </c>
      <c r="AR108" s="62">
        <f t="shared" si="91"/>
        <v>1</v>
      </c>
      <c r="AS108" s="62">
        <f t="shared" si="92"/>
        <v>1</v>
      </c>
      <c r="AT108" s="62">
        <f t="shared" si="93"/>
        <v>1</v>
      </c>
      <c r="AU108" s="62">
        <f t="shared" si="94"/>
        <v>1</v>
      </c>
      <c r="AV108" s="62">
        <f t="shared" si="69"/>
        <v>1</v>
      </c>
      <c r="AW108" s="62">
        <f t="shared" si="70"/>
        <v>1</v>
      </c>
      <c r="AY108">
        <f t="shared" si="73"/>
        <v>1</v>
      </c>
      <c r="AZ108" t="b">
        <f t="shared" si="95"/>
        <v>1</v>
      </c>
    </row>
    <row r="109" spans="1:52" x14ac:dyDescent="0.25">
      <c r="F109" s="66"/>
      <c r="K109" s="66"/>
      <c r="O109" s="66"/>
    </row>
    <row r="110" spans="1:52" x14ac:dyDescent="0.25">
      <c r="F110" s="66"/>
      <c r="K110" s="66"/>
      <c r="O110" s="66"/>
    </row>
    <row r="111" spans="1:52" x14ac:dyDescent="0.25">
      <c r="F111" s="66"/>
      <c r="K111" s="66"/>
      <c r="O111" s="66"/>
    </row>
    <row r="112" spans="1:52" x14ac:dyDescent="0.25">
      <c r="F112" s="66"/>
      <c r="K112" s="66"/>
      <c r="O112" s="66"/>
    </row>
    <row r="113" spans="6:15" x14ac:dyDescent="0.25">
      <c r="F113" s="66"/>
      <c r="K113" s="66"/>
      <c r="O113" s="66"/>
    </row>
    <row r="114" spans="6:15" x14ac:dyDescent="0.25">
      <c r="F114" s="66"/>
      <c r="K114" s="66"/>
      <c r="O114" s="66"/>
    </row>
    <row r="115" spans="6:15" x14ac:dyDescent="0.25">
      <c r="F115" s="66"/>
      <c r="K115" s="66"/>
      <c r="O115" s="66"/>
    </row>
    <row r="116" spans="6:15" x14ac:dyDescent="0.25">
      <c r="F116" s="66"/>
      <c r="K116" s="66"/>
      <c r="O116" s="66"/>
    </row>
    <row r="117" spans="6:15" x14ac:dyDescent="0.25">
      <c r="F117" s="66"/>
      <c r="K117" s="66"/>
      <c r="O117" s="66"/>
    </row>
    <row r="118" spans="6:15" x14ac:dyDescent="0.25">
      <c r="F118" s="66"/>
      <c r="K118" s="66"/>
      <c r="O118" s="66"/>
    </row>
    <row r="119" spans="6:15" x14ac:dyDescent="0.25">
      <c r="F119" s="66"/>
      <c r="K119" s="66"/>
      <c r="O119" s="66"/>
    </row>
    <row r="120" spans="6:15" x14ac:dyDescent="0.25">
      <c r="F120" s="66"/>
      <c r="K120" s="66"/>
      <c r="O120" s="66"/>
    </row>
    <row r="121" spans="6:15" x14ac:dyDescent="0.25">
      <c r="F121" s="66"/>
      <c r="K121" s="66"/>
      <c r="O121" s="66"/>
    </row>
    <row r="122" spans="6:15" x14ac:dyDescent="0.25">
      <c r="F122" s="66"/>
      <c r="K122" s="66"/>
      <c r="O122" s="66"/>
    </row>
    <row r="123" spans="6:15" x14ac:dyDescent="0.25">
      <c r="F123" s="66"/>
      <c r="K123" s="66"/>
      <c r="O123" s="66"/>
    </row>
    <row r="124" spans="6:15" x14ac:dyDescent="0.25">
      <c r="F124" s="66"/>
      <c r="K124" s="66"/>
      <c r="O124" s="66"/>
    </row>
    <row r="125" spans="6:15" x14ac:dyDescent="0.25">
      <c r="F125" s="66"/>
      <c r="K125" s="66"/>
      <c r="O125" s="66"/>
    </row>
    <row r="126" spans="6:15" x14ac:dyDescent="0.25">
      <c r="F126" s="66"/>
      <c r="K126" s="66"/>
      <c r="O126" s="66"/>
    </row>
    <row r="127" spans="6:15" x14ac:dyDescent="0.25">
      <c r="F127" s="66"/>
      <c r="K127" s="66"/>
      <c r="O127" s="66"/>
    </row>
    <row r="128" spans="6:15" x14ac:dyDescent="0.25">
      <c r="F128" s="66"/>
      <c r="K128" s="66"/>
      <c r="O128" s="66"/>
    </row>
    <row r="129" spans="6:15" x14ac:dyDescent="0.25">
      <c r="F129" s="66"/>
      <c r="K129" s="66"/>
      <c r="O129" s="66"/>
    </row>
    <row r="130" spans="6:15" x14ac:dyDescent="0.25">
      <c r="F130" s="66"/>
      <c r="K130" s="66"/>
      <c r="O130" s="66"/>
    </row>
    <row r="131" spans="6:15" x14ac:dyDescent="0.25">
      <c r="F131" s="66"/>
      <c r="K131" s="66"/>
      <c r="O131" s="66"/>
    </row>
    <row r="132" spans="6:15" x14ac:dyDescent="0.25">
      <c r="F132" s="66"/>
      <c r="K132" s="66"/>
      <c r="O132" s="66"/>
    </row>
    <row r="133" spans="6:15" x14ac:dyDescent="0.25">
      <c r="F133" s="66"/>
      <c r="K133" s="66"/>
      <c r="O133" s="66"/>
    </row>
    <row r="134" spans="6:15" x14ac:dyDescent="0.25">
      <c r="F134" s="66"/>
      <c r="K134" s="66"/>
      <c r="O134" s="66"/>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3"/>
  <sheetViews>
    <sheetView tabSelected="1" workbookViewId="0">
      <selection activeCell="A10" sqref="A10"/>
    </sheetView>
  </sheetViews>
  <sheetFormatPr defaultRowHeight="15" x14ac:dyDescent="0.25"/>
  <cols>
    <col min="2" max="2" width="71.140625" bestFit="1" customWidth="1"/>
    <col min="3" max="21" width="9.140625" customWidth="1"/>
    <col min="22" max="25" width="9.5703125" customWidth="1"/>
  </cols>
  <sheetData>
    <row r="1" spans="1:49" x14ac:dyDescent="0.25">
      <c r="A1" t="s">
        <v>322</v>
      </c>
      <c r="B1" t="s">
        <v>478</v>
      </c>
      <c r="C1" s="63">
        <v>1997</v>
      </c>
      <c r="D1" s="63">
        <f>C1+1</f>
        <v>1998</v>
      </c>
      <c r="E1" s="63">
        <f t="shared" ref="E1:U1" si="0">D1+1</f>
        <v>1999</v>
      </c>
      <c r="F1" s="63">
        <f t="shared" si="0"/>
        <v>2000</v>
      </c>
      <c r="G1" s="63">
        <f t="shared" si="0"/>
        <v>2001</v>
      </c>
      <c r="H1" s="63">
        <f t="shared" si="0"/>
        <v>2002</v>
      </c>
      <c r="I1" s="63">
        <f t="shared" si="0"/>
        <v>2003</v>
      </c>
      <c r="J1" s="63">
        <f t="shared" si="0"/>
        <v>2004</v>
      </c>
      <c r="K1" s="63">
        <f t="shared" si="0"/>
        <v>2005</v>
      </c>
      <c r="L1" s="63">
        <f t="shared" si="0"/>
        <v>2006</v>
      </c>
      <c r="M1" s="63">
        <f t="shared" si="0"/>
        <v>2007</v>
      </c>
      <c r="N1" s="63">
        <f t="shared" si="0"/>
        <v>2008</v>
      </c>
      <c r="O1" s="63">
        <f t="shared" si="0"/>
        <v>2009</v>
      </c>
      <c r="P1" s="63">
        <f t="shared" si="0"/>
        <v>2010</v>
      </c>
      <c r="Q1" s="63">
        <f t="shared" si="0"/>
        <v>2011</v>
      </c>
      <c r="R1" s="63">
        <f t="shared" si="0"/>
        <v>2012</v>
      </c>
      <c r="S1" s="63">
        <f t="shared" si="0"/>
        <v>2013</v>
      </c>
      <c r="T1" s="63">
        <f t="shared" si="0"/>
        <v>2014</v>
      </c>
      <c r="U1" s="63">
        <f t="shared" si="0"/>
        <v>2015</v>
      </c>
      <c r="V1" s="63">
        <v>2016</v>
      </c>
      <c r="W1" s="63">
        <v>2017</v>
      </c>
      <c r="X1" s="63">
        <v>2018</v>
      </c>
      <c r="Y1" s="143" t="s">
        <v>314</v>
      </c>
      <c r="Z1" s="143" t="s">
        <v>313</v>
      </c>
      <c r="AB1" s="63">
        <v>1997</v>
      </c>
      <c r="AC1" s="63">
        <f>AB1+1</f>
        <v>1998</v>
      </c>
      <c r="AD1" s="63">
        <f t="shared" ref="AD1:AW1" si="1">AC1+1</f>
        <v>1999</v>
      </c>
      <c r="AE1" s="63">
        <f t="shared" si="1"/>
        <v>2000</v>
      </c>
      <c r="AF1" s="63">
        <f t="shared" si="1"/>
        <v>2001</v>
      </c>
      <c r="AG1" s="63">
        <f t="shared" si="1"/>
        <v>2002</v>
      </c>
      <c r="AH1" s="63">
        <f t="shared" si="1"/>
        <v>2003</v>
      </c>
      <c r="AI1" s="63">
        <f t="shared" si="1"/>
        <v>2004</v>
      </c>
      <c r="AJ1" s="63">
        <f t="shared" si="1"/>
        <v>2005</v>
      </c>
      <c r="AK1" s="63">
        <f t="shared" si="1"/>
        <v>2006</v>
      </c>
      <c r="AL1" s="63">
        <f t="shared" si="1"/>
        <v>2007</v>
      </c>
      <c r="AM1" s="63">
        <f t="shared" si="1"/>
        <v>2008</v>
      </c>
      <c r="AN1" s="63">
        <f t="shared" si="1"/>
        <v>2009</v>
      </c>
      <c r="AO1" s="63">
        <f t="shared" si="1"/>
        <v>2010</v>
      </c>
      <c r="AP1" s="63">
        <f t="shared" si="1"/>
        <v>2011</v>
      </c>
      <c r="AQ1" s="63">
        <f t="shared" si="1"/>
        <v>2012</v>
      </c>
      <c r="AR1" s="63">
        <f t="shared" si="1"/>
        <v>2013</v>
      </c>
      <c r="AS1" s="63">
        <f t="shared" si="1"/>
        <v>2014</v>
      </c>
      <c r="AT1" s="63">
        <f t="shared" si="1"/>
        <v>2015</v>
      </c>
      <c r="AU1" s="63">
        <f t="shared" si="1"/>
        <v>2016</v>
      </c>
      <c r="AV1" s="63">
        <f t="shared" si="1"/>
        <v>2017</v>
      </c>
      <c r="AW1" s="63">
        <f t="shared" si="1"/>
        <v>2018</v>
      </c>
    </row>
    <row r="2" spans="1:49" x14ac:dyDescent="0.25">
      <c r="A2" t="s">
        <v>480</v>
      </c>
      <c r="B2" t="s">
        <v>479</v>
      </c>
      <c r="C2" s="66">
        <f>IF(ISERROR('Table 2 - Final Demand 1997'!AL6),0,'Table 2 - Final Demand 1997'!AL6)</f>
        <v>0.50778936526329344</v>
      </c>
      <c r="D2" s="66">
        <f>IF(ISERROR('Table 2 - Final Demand 1998'!AL6),0,'Table 2 - Final Demand 1998'!AL6)</f>
        <v>0.40296501993102524</v>
      </c>
      <c r="E2" s="66">
        <f>IF(ISERROR('Table 2 - Final Demand 1999'!AL6),0,'Table 2 - Final Demand 1999'!AL6)</f>
        <v>0.50950097673592609</v>
      </c>
      <c r="F2" s="66">
        <f>IF(ISERROR('Table 2 - Final Demand 2000'!AL6),0,'Table 2 - Final Demand 2000'!AL6)</f>
        <v>0.59071047651814901</v>
      </c>
      <c r="G2" s="66">
        <f>IF(ISERROR('Table 2 - Final Demand 2001'!AL6),0,'Table 2 - Final Demand 2001'!AL6)</f>
        <v>0.57026170483876237</v>
      </c>
      <c r="H2" s="66">
        <f>IF(ISERROR('Table 2 - Final Demand 2002'!AL6),0,'Table 2 - Final Demand 2002'!AL6)</f>
        <v>0.53696931149626337</v>
      </c>
      <c r="I2" s="66">
        <f>IF(ISERROR('Table 2 - Final Demand 2003'!AL6),0,'Table 2 - Final Demand 2003'!AL6)</f>
        <v>0.54976881582327253</v>
      </c>
      <c r="J2" s="66">
        <f>IF(ISERROR('Table 2 - Final Demand 2004'!AL6),0,'Table 2 - Final Demand 2004'!AL6)</f>
        <v>0.55656214481513677</v>
      </c>
      <c r="K2" s="66">
        <f>IF(ISERROR('Table 2 - Final Demand 2005'!AL6),0,'Table 2 - Final Demand 2005'!AL6)</f>
        <v>0.55302852447470363</v>
      </c>
      <c r="L2" s="66">
        <f>IF(ISERROR('Table 2 - Final Demand 2006'!AL6),0,'Table 2 - Final Demand 2006'!AL6)</f>
        <v>0.56165076996856189</v>
      </c>
      <c r="M2" s="66">
        <f>IF(ISERROR('Table 2 - Final Demand 2007'!AL6),0,'Table 2 - Final Demand 2007'!AL6)</f>
        <v>0.55630600686042497</v>
      </c>
      <c r="N2" s="66">
        <f>IF(ISERROR('Table 2 - Final Demand 2008'!AL6),0,'Table 2 - Final Demand 2008'!AL6)</f>
        <v>0.56625852112370278</v>
      </c>
      <c r="O2" s="66">
        <f>IF(ISERROR('Table 2 - Final Demand 2009'!AL6),0,'Table 2 - Final Demand 2009'!AL6)</f>
        <v>0.50380346676642973</v>
      </c>
      <c r="P2" s="66">
        <f>IF(ISERROR('Table 2 - Final Demand 2010'!AL6),0,'Table 2 - Final Demand 2010'!AL6)</f>
        <v>0.59807735300693043</v>
      </c>
      <c r="Q2" s="66">
        <f>IF(ISERROR('Table 2 - Final Demand 2011'!AL6),0,'Table 2 - Final Demand 2011'!AL6)</f>
        <v>0.58359892364358101</v>
      </c>
      <c r="R2" s="66">
        <f>IF(ISERROR('Table 2 - Final Demand 2012'!AL6),0,'Table 2 - Final Demand 2012'!AL6)</f>
        <v>0.57943106368893471</v>
      </c>
      <c r="S2" s="66">
        <f>IF(ISERROR('Table 2 - Final Demand 2013'!AL6),0,'Table 2 - Final Demand 2013'!AL6)</f>
        <v>0.54990455670843497</v>
      </c>
      <c r="T2" s="66">
        <f>IF(ISERROR('Table 2 - Final Demand 2014'!AL6),0,'Table 2 - Final Demand 2014'!AL6)</f>
        <v>0.47090994628925392</v>
      </c>
      <c r="U2" s="66">
        <f>IF(ISERROR('Table 2 - Final Demand 2015'!AL6),0,'Table 2 - Final Demand 2015'!AL6)</f>
        <v>0.40834886999226955</v>
      </c>
      <c r="V2" s="66">
        <f>IF(ISERROR('Table 2 - Final Demand 2016'!AL6),0,'Table 2 - Final Demand 2016'!AL6)</f>
        <v>0.44210526315789472</v>
      </c>
      <c r="W2" s="66">
        <f>IF(ISERROR('Table 2 - Final Demand 2017'!AL6),0,'Table 2 - Final Demand 2017'!AL6)</f>
        <v>0.47885576960347298</v>
      </c>
      <c r="X2" s="66">
        <f>IF(ISERROR('Table 2 - Final Demand 2018'!AL6),0,'Table 2 - Final Demand 2018'!AL6)</f>
        <v>0.56615722068916718</v>
      </c>
      <c r="Y2" s="144">
        <f>AVERAGE(C2:X2)</f>
        <v>0.52922563960889069</v>
      </c>
      <c r="Z2" s="82">
        <f>IF(Y2&gt;0.1,1,0)</f>
        <v>1</v>
      </c>
      <c r="AB2">
        <f t="shared" ref="AB2:AW13" si="2">IF(C2&gt;0.1,1,0)</f>
        <v>1</v>
      </c>
      <c r="AC2">
        <f t="shared" si="2"/>
        <v>1</v>
      </c>
      <c r="AD2">
        <f t="shared" si="2"/>
        <v>1</v>
      </c>
      <c r="AE2">
        <f t="shared" si="2"/>
        <v>1</v>
      </c>
      <c r="AF2">
        <f t="shared" si="2"/>
        <v>1</v>
      </c>
      <c r="AG2">
        <f t="shared" si="2"/>
        <v>1</v>
      </c>
      <c r="AH2">
        <f t="shared" si="2"/>
        <v>1</v>
      </c>
      <c r="AI2">
        <f t="shared" si="2"/>
        <v>1</v>
      </c>
      <c r="AJ2">
        <f t="shared" si="2"/>
        <v>1</v>
      </c>
      <c r="AK2">
        <f t="shared" si="2"/>
        <v>1</v>
      </c>
      <c r="AL2">
        <f t="shared" si="2"/>
        <v>1</v>
      </c>
      <c r="AM2">
        <f t="shared" si="2"/>
        <v>1</v>
      </c>
      <c r="AN2">
        <f t="shared" si="2"/>
        <v>1</v>
      </c>
      <c r="AO2">
        <f t="shared" si="2"/>
        <v>1</v>
      </c>
      <c r="AP2">
        <f t="shared" si="2"/>
        <v>1</v>
      </c>
      <c r="AQ2">
        <f t="shared" si="2"/>
        <v>1</v>
      </c>
      <c r="AR2">
        <f t="shared" si="2"/>
        <v>1</v>
      </c>
      <c r="AS2">
        <f t="shared" si="2"/>
        <v>1</v>
      </c>
      <c r="AT2">
        <f t="shared" si="2"/>
        <v>1</v>
      </c>
      <c r="AU2">
        <f t="shared" si="2"/>
        <v>1</v>
      </c>
      <c r="AV2">
        <f t="shared" si="2"/>
        <v>1</v>
      </c>
      <c r="AW2">
        <f t="shared" si="2"/>
        <v>1</v>
      </c>
    </row>
    <row r="3" spans="1:49" x14ac:dyDescent="0.25">
      <c r="A3" t="s">
        <v>335</v>
      </c>
      <c r="B3" t="s">
        <v>340</v>
      </c>
      <c r="C3" s="66">
        <f>IF(ISERROR('Table 2 - Final Demand 1997'!AL7),0,'Table 2 - Final Demand 1997'!AL7)</f>
        <v>0.3538659596246545</v>
      </c>
      <c r="D3" s="66">
        <f>IF(ISERROR('Table 2 - Final Demand 1998'!AL7),0,'Table 2 - Final Demand 1998'!AL7)</f>
        <v>0.33858678955453148</v>
      </c>
      <c r="E3" s="66">
        <f>IF(ISERROR('Table 2 - Final Demand 1999'!AL7),0,'Table 2 - Final Demand 1999'!AL7)</f>
        <v>0.32773928521361601</v>
      </c>
      <c r="F3" s="66">
        <f>IF(ISERROR('Table 2 - Final Demand 2000'!AL7),0,'Table 2 - Final Demand 2000'!AL7)</f>
        <v>0.33785636925269813</v>
      </c>
      <c r="G3" s="66">
        <f>IF(ISERROR('Table 2 - Final Demand 2001'!AL7),0,'Table 2 - Final Demand 2001'!AL7)</f>
        <v>0.33308912740959534</v>
      </c>
      <c r="H3" s="66">
        <f>IF(ISERROR('Table 2 - Final Demand 2002'!AL7),0,'Table 2 - Final Demand 2002'!AL7)</f>
        <v>0.32232506775662167</v>
      </c>
      <c r="I3" s="66">
        <f>IF(ISERROR('Table 2 - Final Demand 2003'!AL7),0,'Table 2 - Final Demand 2003'!AL7)</f>
        <v>0.31745004707409197</v>
      </c>
      <c r="J3" s="66">
        <f>IF(ISERROR('Table 2 - Final Demand 2004'!AL7),0,'Table 2 - Final Demand 2004'!AL7)</f>
        <v>0.31825507781345036</v>
      </c>
      <c r="K3" s="66">
        <f>IF(ISERROR('Table 2 - Final Demand 2005'!AL7),0,'Table 2 - Final Demand 2005'!AL7)</f>
        <v>0.33570110136204984</v>
      </c>
      <c r="L3" s="66">
        <f>IF(ISERROR('Table 2 - Final Demand 2006'!AL7),0,'Table 2 - Final Demand 2006'!AL7)</f>
        <v>0.35933605284543035</v>
      </c>
      <c r="M3" s="66">
        <f>IF(ISERROR('Table 2 - Final Demand 2007'!AL7),0,'Table 2 - Final Demand 2007'!AL7)</f>
        <v>0.32823759825270399</v>
      </c>
      <c r="N3" s="66">
        <f>IF(ISERROR('Table 2 - Final Demand 2008'!AL7),0,'Table 2 - Final Demand 2008'!AL7)</f>
        <v>0.35474215166991624</v>
      </c>
      <c r="O3" s="66">
        <f>IF(ISERROR('Table 2 - Final Demand 2009'!AL7),0,'Table 2 - Final Demand 2009'!AL7)</f>
        <v>0.34850327645166179</v>
      </c>
      <c r="P3" s="66">
        <f>IF(ISERROR('Table 2 - Final Demand 2010'!AL7),0,'Table 2 - Final Demand 2010'!AL7)</f>
        <v>0.36006634899754991</v>
      </c>
      <c r="Q3" s="66">
        <f>IF(ISERROR('Table 2 - Final Demand 2011'!AL7),0,'Table 2 - Final Demand 2011'!AL7)</f>
        <v>0.3855260645407676</v>
      </c>
      <c r="R3" s="66">
        <f>IF(ISERROR('Table 2 - Final Demand 2012'!AL7),0,'Table 2 - Final Demand 2012'!AL7)</f>
        <v>0.37900509316152498</v>
      </c>
      <c r="S3" s="66">
        <f>IF(ISERROR('Table 2 - Final Demand 2013'!AL7),0,'Table 2 - Final Demand 2013'!AL7)</f>
        <v>0.36977693270880674</v>
      </c>
      <c r="T3" s="66">
        <f>IF(ISERROR('Table 2 - Final Demand 2014'!AL7),0,'Table 2 - Final Demand 2014'!AL7)</f>
        <v>0.35380753294014139</v>
      </c>
      <c r="U3" s="66">
        <f>IF(ISERROR('Table 2 - Final Demand 2015'!AL7),0,'Table 2 - Final Demand 2015'!AL7)</f>
        <v>0.35259277777482273</v>
      </c>
      <c r="V3" s="66">
        <f>IF(ISERROR('Table 2 - Final Demand 2016'!AL7),0,'Table 2 - Final Demand 2016'!AL7)</f>
        <v>0.35189970872094262</v>
      </c>
      <c r="W3" s="66">
        <f>IF(ISERROR('Table 2 - Final Demand 2017'!AL7),0,'Table 2 - Final Demand 2017'!AL7)</f>
        <v>0.36656970828976482</v>
      </c>
      <c r="X3" s="66">
        <f>IF(ISERROR('Table 2 - Final Demand 2018'!AL7),0,'Table 2 - Final Demand 2018'!AL7)</f>
        <v>0.36394896265417959</v>
      </c>
      <c r="Y3" s="144">
        <f t="shared" ref="Y3:Y13" si="3">AVERAGE(C3:X3)</f>
        <v>0.34813095609406919</v>
      </c>
      <c r="Z3" s="82">
        <f>IF(Y3&gt;0.1,1,0)</f>
        <v>1</v>
      </c>
      <c r="AB3">
        <f t="shared" si="2"/>
        <v>1</v>
      </c>
      <c r="AC3">
        <f t="shared" si="2"/>
        <v>1</v>
      </c>
      <c r="AD3">
        <f t="shared" si="2"/>
        <v>1</v>
      </c>
      <c r="AE3">
        <f t="shared" si="2"/>
        <v>1</v>
      </c>
      <c r="AF3">
        <f t="shared" si="2"/>
        <v>1</v>
      </c>
      <c r="AG3">
        <f t="shared" si="2"/>
        <v>1</v>
      </c>
      <c r="AH3">
        <f t="shared" si="2"/>
        <v>1</v>
      </c>
      <c r="AI3">
        <f t="shared" si="2"/>
        <v>1</v>
      </c>
      <c r="AJ3">
        <f t="shared" si="2"/>
        <v>1</v>
      </c>
      <c r="AK3">
        <f t="shared" si="2"/>
        <v>1</v>
      </c>
      <c r="AL3">
        <f t="shared" si="2"/>
        <v>1</v>
      </c>
      <c r="AM3">
        <f t="shared" si="2"/>
        <v>1</v>
      </c>
      <c r="AN3">
        <f t="shared" si="2"/>
        <v>1</v>
      </c>
      <c r="AO3">
        <f t="shared" si="2"/>
        <v>1</v>
      </c>
      <c r="AP3">
        <f t="shared" si="2"/>
        <v>1</v>
      </c>
      <c r="AQ3">
        <f t="shared" si="2"/>
        <v>1</v>
      </c>
      <c r="AR3">
        <f t="shared" si="2"/>
        <v>1</v>
      </c>
      <c r="AS3">
        <f t="shared" si="2"/>
        <v>1</v>
      </c>
      <c r="AT3">
        <f t="shared" si="2"/>
        <v>1</v>
      </c>
      <c r="AU3">
        <f t="shared" si="2"/>
        <v>1</v>
      </c>
      <c r="AV3">
        <f t="shared" si="2"/>
        <v>1</v>
      </c>
      <c r="AW3">
        <f t="shared" si="2"/>
        <v>1</v>
      </c>
    </row>
    <row r="4" spans="1:49" x14ac:dyDescent="0.25">
      <c r="A4" t="s">
        <v>332</v>
      </c>
      <c r="B4" t="s">
        <v>131</v>
      </c>
      <c r="C4" s="66">
        <f>IF(ISERROR('Table 2 - Final Demand 1997'!AL8),0,'Table 2 - Final Demand 1997'!AL8)</f>
        <v>4.5577894721060283E-3</v>
      </c>
      <c r="D4" s="66">
        <f>IF(ISERROR('Table 2 - Final Demand 1998'!AL8),0,'Table 2 - Final Demand 1998'!AL8)</f>
        <v>4.9942115607247662E-3</v>
      </c>
      <c r="E4" s="66">
        <f>IF(ISERROR('Table 2 - Final Demand 1999'!AL8),0,'Table 2 - Final Demand 1999'!AL8)</f>
        <v>3.8118166315578295E-3</v>
      </c>
      <c r="F4" s="66">
        <f>IF(ISERROR('Table 2 - Final Demand 2000'!AL8),0,'Table 2 - Final Demand 2000'!AL8)</f>
        <v>2.1304800681753622E-3</v>
      </c>
      <c r="G4" s="66">
        <f>IF(ISERROR('Table 2 - Final Demand 2001'!AL8),0,'Table 2 - Final Demand 2001'!AL8)</f>
        <v>2.2724487863563956E-3</v>
      </c>
      <c r="H4" s="66">
        <f>IF(ISERROR('Table 2 - Final Demand 2002'!AL8),0,'Table 2 - Final Demand 2002'!AL8)</f>
        <v>2.6682541538657792E-3</v>
      </c>
      <c r="I4" s="66">
        <f>IF(ISERROR('Table 2 - Final Demand 2003'!AL8),0,'Table 2 - Final Demand 2003'!AL8)</f>
        <v>2.4125688955141909E-3</v>
      </c>
      <c r="J4" s="66">
        <f>IF(ISERROR('Table 2 - Final Demand 2004'!AL8),0,'Table 2 - Final Demand 2004'!AL8)</f>
        <v>2.9822705384503138E-3</v>
      </c>
      <c r="K4" s="66">
        <f>IF(ISERROR('Table 2 - Final Demand 2005'!AL8),0,'Table 2 - Final Demand 2005'!AL8)</f>
        <v>5.5183750146765289E-3</v>
      </c>
      <c r="L4" s="66">
        <f>IF(ISERROR('Table 2 - Final Demand 2006'!AL8),0,'Table 2 - Final Demand 2006'!AL8)</f>
        <v>6.6936943344634379E-3</v>
      </c>
      <c r="M4" s="66">
        <f>IF(ISERROR('Table 2 - Final Demand 2007'!AL8),0,'Table 2 - Final Demand 2007'!AL8)</f>
        <v>7.550593260899071E-3</v>
      </c>
      <c r="N4" s="66">
        <f>IF(ISERROR('Table 2 - Final Demand 2008'!AL8),0,'Table 2 - Final Demand 2008'!AL8)</f>
        <v>1.1218629986958432E-2</v>
      </c>
      <c r="O4" s="66">
        <f>IF(ISERROR('Table 2 - Final Demand 2009'!AL8),0,'Table 2 - Final Demand 2009'!AL8)</f>
        <v>1.3952579005367744E-2</v>
      </c>
      <c r="P4" s="66">
        <f>IF(ISERROR('Table 2 - Final Demand 2010'!AL8),0,'Table 2 - Final Demand 2010'!AL8)</f>
        <v>1.2846755337826843E-2</v>
      </c>
      <c r="Q4" s="66">
        <f>IF(ISERROR('Table 2 - Final Demand 2011'!AL8),0,'Table 2 - Final Demand 2011'!AL8)</f>
        <v>1.3427762039660056E-2</v>
      </c>
      <c r="R4" s="66">
        <f>IF(ISERROR('Table 2 - Final Demand 2012'!AL8),0,'Table 2 - Final Demand 2012'!AL8)</f>
        <v>1.278600269179004E-2</v>
      </c>
      <c r="S4" s="66">
        <f>IF(ISERROR('Table 2 - Final Demand 2013'!AL8),0,'Table 2 - Final Demand 2013'!AL8)</f>
        <v>1.6037585371866073E-2</v>
      </c>
      <c r="T4" s="66">
        <f>IF(ISERROR('Table 2 - Final Demand 2014'!AL8),0,'Table 2 - Final Demand 2014'!AL8)</f>
        <v>1.7313028585084773E-2</v>
      </c>
      <c r="U4" s="66">
        <f>IF(ISERROR('Table 2 - Final Demand 2015'!AL8),0,'Table 2 - Final Demand 2015'!AL8)</f>
        <v>1.1703720494634303E-2</v>
      </c>
      <c r="V4" s="66">
        <f>IF(ISERROR('Table 2 - Final Demand 2016'!AL8),0,'Table 2 - Final Demand 2016'!AL8)</f>
        <v>1.3278577870549464E-2</v>
      </c>
      <c r="W4" s="66">
        <f>IF(ISERROR('Table 2 - Final Demand 2017'!AL8),0,'Table 2 - Final Demand 2017'!AL8)</f>
        <v>1.3539898132427845E-2</v>
      </c>
      <c r="X4" s="66">
        <f>IF(ISERROR('Table 2 - Final Demand 2018'!AL8),0,'Table 2 - Final Demand 2018'!AL8)</f>
        <v>1.4390696675411546E-2</v>
      </c>
      <c r="Y4" s="144">
        <f t="shared" si="3"/>
        <v>8.9130790412893998E-3</v>
      </c>
      <c r="Z4" s="82">
        <f>IF(Y4&gt;0.1,1,0)</f>
        <v>0</v>
      </c>
      <c r="AB4">
        <f t="shared" si="2"/>
        <v>0</v>
      </c>
      <c r="AC4">
        <f t="shared" si="2"/>
        <v>0</v>
      </c>
      <c r="AD4">
        <f t="shared" si="2"/>
        <v>0</v>
      </c>
      <c r="AE4">
        <f t="shared" si="2"/>
        <v>0</v>
      </c>
      <c r="AF4">
        <f t="shared" si="2"/>
        <v>0</v>
      </c>
      <c r="AG4">
        <f t="shared" si="2"/>
        <v>0</v>
      </c>
      <c r="AH4">
        <f t="shared" si="2"/>
        <v>0</v>
      </c>
      <c r="AI4">
        <f t="shared" si="2"/>
        <v>0</v>
      </c>
      <c r="AJ4">
        <f t="shared" si="2"/>
        <v>0</v>
      </c>
      <c r="AK4">
        <f t="shared" si="2"/>
        <v>0</v>
      </c>
      <c r="AL4">
        <f t="shared" si="2"/>
        <v>0</v>
      </c>
      <c r="AM4">
        <f t="shared" si="2"/>
        <v>0</v>
      </c>
      <c r="AN4">
        <f t="shared" si="2"/>
        <v>0</v>
      </c>
      <c r="AO4">
        <f t="shared" si="2"/>
        <v>0</v>
      </c>
      <c r="AP4">
        <f t="shared" si="2"/>
        <v>0</v>
      </c>
      <c r="AQ4">
        <f t="shared" si="2"/>
        <v>0</v>
      </c>
      <c r="AR4">
        <f t="shared" si="2"/>
        <v>0</v>
      </c>
      <c r="AS4">
        <f t="shared" si="2"/>
        <v>0</v>
      </c>
      <c r="AT4">
        <f t="shared" si="2"/>
        <v>0</v>
      </c>
      <c r="AU4">
        <f t="shared" si="2"/>
        <v>0</v>
      </c>
      <c r="AV4">
        <f t="shared" si="2"/>
        <v>0</v>
      </c>
      <c r="AW4">
        <f t="shared" si="2"/>
        <v>0</v>
      </c>
    </row>
    <row r="5" spans="1:49" x14ac:dyDescent="0.25">
      <c r="A5" t="s">
        <v>336</v>
      </c>
      <c r="B5" t="s">
        <v>341</v>
      </c>
      <c r="C5" s="66">
        <f>IF(ISERROR('Table 2 - Final Demand 1997'!AL9),0,'Table 2 - Final Demand 1997'!AL9)</f>
        <v>3.9102099927588703E-3</v>
      </c>
      <c r="D5" s="66">
        <f>IF(ISERROR('Table 2 - Final Demand 1998'!AL9),0,'Table 2 - Final Demand 1998'!AL9)</f>
        <v>4.3369093814197672E-3</v>
      </c>
      <c r="E5" s="66">
        <f>IF(ISERROR('Table 2 - Final Demand 1999'!AL9),0,'Table 2 - Final Demand 1999'!AL9)</f>
        <v>4.8734475711366141E-3</v>
      </c>
      <c r="F5" s="66">
        <f>IF(ISERROR('Table 2 - Final Demand 2000'!AL9),0,'Table 2 - Final Demand 2000'!AL9)</f>
        <v>4.4114403352694658E-3</v>
      </c>
      <c r="G5" s="66">
        <f>IF(ISERROR('Table 2 - Final Demand 2001'!AL9),0,'Table 2 - Final Demand 2001'!AL9)</f>
        <v>3.7034237774922528E-3</v>
      </c>
      <c r="H5" s="66">
        <f>IF(ISERROR('Table 2 - Final Demand 2002'!AL9),0,'Table 2 - Final Demand 2002'!AL9)</f>
        <v>1.119648737650933E-2</v>
      </c>
      <c r="I5" s="66">
        <f>IF(ISERROR('Table 2 - Final Demand 2003'!AL9),0,'Table 2 - Final Demand 2003'!AL9)</f>
        <v>1.6404104639398755E-2</v>
      </c>
      <c r="J5" s="66">
        <f>IF(ISERROR('Table 2 - Final Demand 2004'!AL9),0,'Table 2 - Final Demand 2004'!AL9)</f>
        <v>1.2942088626468659E-2</v>
      </c>
      <c r="K5" s="66">
        <f>IF(ISERROR('Table 2 - Final Demand 2005'!AL9),0,'Table 2 - Final Demand 2005'!AL9)</f>
        <v>9.5680393912264995E-3</v>
      </c>
      <c r="L5" s="66">
        <f>IF(ISERROR('Table 2 - Final Demand 2006'!AL9),0,'Table 2 - Final Demand 2006'!AL9)</f>
        <v>7.8634014828128512E-3</v>
      </c>
      <c r="M5" s="66">
        <f>IF(ISERROR('Table 2 - Final Demand 2007'!AL9),0,'Table 2 - Final Demand 2007'!AL9)</f>
        <v>8.0985915492957743E-3</v>
      </c>
      <c r="N5" s="66">
        <f>IF(ISERROR('Table 2 - Final Demand 2008'!AL9),0,'Table 2 - Final Demand 2008'!AL9)</f>
        <v>7.0608669385289228E-3</v>
      </c>
      <c r="O5" s="66">
        <f>IF(ISERROR('Table 2 - Final Demand 2009'!AL9),0,'Table 2 - Final Demand 2009'!AL9)</f>
        <v>8.719662839703532E-3</v>
      </c>
      <c r="P5" s="66">
        <f>IF(ISERROR('Table 2 - Final Demand 2010'!AL9),0,'Table 2 - Final Demand 2010'!AL9)</f>
        <v>1.031224174481693E-2</v>
      </c>
      <c r="Q5" s="66">
        <f>IF(ISERROR('Table 2 - Final Demand 2011'!AL9),0,'Table 2 - Final Demand 2011'!AL9)</f>
        <v>8.3780160857908851E-3</v>
      </c>
      <c r="R5" s="66">
        <f>IF(ISERROR('Table 2 - Final Demand 2012'!AL9),0,'Table 2 - Final Demand 2012'!AL9)</f>
        <v>6.2133683502546199E-3</v>
      </c>
      <c r="S5" s="66">
        <f>IF(ISERROR('Table 2 - Final Demand 2013'!AL9),0,'Table 2 - Final Demand 2013'!AL9)</f>
        <v>8.1029407301751091E-3</v>
      </c>
      <c r="T5" s="66">
        <f>IF(ISERROR('Table 2 - Final Demand 2014'!AL9),0,'Table 2 - Final Demand 2014'!AL9)</f>
        <v>7.8408546189139214E-3</v>
      </c>
      <c r="U5" s="66">
        <f>IF(ISERROR('Table 2 - Final Demand 2015'!AL9),0,'Table 2 - Final Demand 2015'!AL9)</f>
        <v>6.3902016907408637E-3</v>
      </c>
      <c r="V5" s="66">
        <f>IF(ISERROR('Table 2 - Final Demand 2016'!AL9),0,'Table 2 - Final Demand 2016'!AL9)</f>
        <v>7.2797944528625071E-3</v>
      </c>
      <c r="W5" s="66">
        <f>IF(ISERROR('Table 2 - Final Demand 2017'!AL9),0,'Table 2 - Final Demand 2017'!AL9)</f>
        <v>1.0392928665147435E-2</v>
      </c>
      <c r="X5" s="66">
        <f>IF(ISERROR('Table 2 - Final Demand 2018'!AL9),0,'Table 2 - Final Demand 2018'!AL9)</f>
        <v>7.9576447938392424E-3</v>
      </c>
      <c r="Y5" s="144">
        <f t="shared" si="3"/>
        <v>7.9980302288437648E-3</v>
      </c>
      <c r="Z5" s="82">
        <f t="shared" ref="Z5:Z13" si="4">IF(Y5&gt;0.1,1,0)</f>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2"/>
        <v>0</v>
      </c>
      <c r="AS5">
        <f t="shared" si="2"/>
        <v>0</v>
      </c>
      <c r="AT5">
        <f t="shared" si="2"/>
        <v>0</v>
      </c>
      <c r="AU5">
        <f t="shared" si="2"/>
        <v>0</v>
      </c>
      <c r="AV5">
        <f t="shared" si="2"/>
        <v>0</v>
      </c>
      <c r="AW5">
        <f t="shared" si="2"/>
        <v>0</v>
      </c>
    </row>
    <row r="6" spans="1:49" x14ac:dyDescent="0.25">
      <c r="A6" t="s">
        <v>333</v>
      </c>
      <c r="B6" t="s">
        <v>343</v>
      </c>
      <c r="C6" s="66">
        <f>IF(ISERROR('Table 2 - Final Demand 1997'!AL10),0,'Table 2 - Final Demand 1997'!AL10)</f>
        <v>0.11637124298139381</v>
      </c>
      <c r="D6" s="66">
        <f>IF(ISERROR('Table 2 - Final Demand 1998'!AL10),0,'Table 2 - Final Demand 1998'!AL10)</f>
        <v>0.10025141420490258</v>
      </c>
      <c r="E6" s="66">
        <f>IF(ISERROR('Table 2 - Final Demand 1999'!AL10),0,'Table 2 - Final Demand 1999'!AL10)</f>
        <v>9.9628647214854107E-2</v>
      </c>
      <c r="F6" s="66">
        <f>IF(ISERROR('Table 2 - Final Demand 2000'!AL10),0,'Table 2 - Final Demand 2000'!AL10)</f>
        <v>0.13102820746132848</v>
      </c>
      <c r="G6" s="66">
        <f>IF(ISERROR('Table 2 - Final Demand 2001'!AL10),0,'Table 2 - Final Demand 2001'!AL10)</f>
        <v>0.13222265023112481</v>
      </c>
      <c r="H6" s="66">
        <f>IF(ISERROR('Table 2 - Final Demand 2002'!AL10),0,'Table 2 - Final Demand 2002'!AL10)</f>
        <v>0.10505550967978713</v>
      </c>
      <c r="I6" s="66">
        <f>IF(ISERROR('Table 2 - Final Demand 2003'!AL10),0,'Table 2 - Final Demand 2003'!AL10)</f>
        <v>0.11955559133725142</v>
      </c>
      <c r="J6" s="66">
        <f>IF(ISERROR('Table 2 - Final Demand 2004'!AL10),0,'Table 2 - Final Demand 2004'!AL10)</f>
        <v>0.15472648203250172</v>
      </c>
      <c r="K6" s="66">
        <f>IF(ISERROR('Table 2 - Final Demand 2005'!AL10),0,'Table 2 - Final Demand 2005'!AL10)</f>
        <v>0.15442299680599916</v>
      </c>
      <c r="L6" s="66">
        <f>IF(ISERROR('Table 2 - Final Demand 2006'!AL10),0,'Table 2 - Final Demand 2006'!AL10)</f>
        <v>0.18858282437990775</v>
      </c>
      <c r="M6" s="66">
        <f>IF(ISERROR('Table 2 - Final Demand 2007'!AL10),0,'Table 2 - Final Demand 2007'!AL10)</f>
        <v>0.21040368148191296</v>
      </c>
      <c r="N6" s="66">
        <f>IF(ISERROR('Table 2 - Final Demand 2008'!AL10),0,'Table 2 - Final Demand 2008'!AL10)</f>
        <v>0.2399191403340781</v>
      </c>
      <c r="O6" s="66">
        <f>IF(ISERROR('Table 2 - Final Demand 2009'!AL10),0,'Table 2 - Final Demand 2009'!AL10)</f>
        <v>0.18323279021255004</v>
      </c>
      <c r="P6" s="66">
        <f>IF(ISERROR('Table 2 - Final Demand 2010'!AL10),0,'Table 2 - Final Demand 2010'!AL10)</f>
        <v>0.25492555271469391</v>
      </c>
      <c r="Q6" s="66">
        <f>IF(ISERROR('Table 2 - Final Demand 2011'!AL10),0,'Table 2 - Final Demand 2011'!AL10)</f>
        <v>0.28915105250983114</v>
      </c>
      <c r="R6" s="66">
        <f>IF(ISERROR('Table 2 - Final Demand 2012'!AL10),0,'Table 2 - Final Demand 2012'!AL10)</f>
        <v>0.26886837804057301</v>
      </c>
      <c r="S6" s="66">
        <f>IF(ISERROR('Table 2 - Final Demand 2013'!AL10),0,'Table 2 - Final Demand 2013'!AL10)</f>
        <v>0.24048263974390544</v>
      </c>
      <c r="T6" s="66">
        <f>IF(ISERROR('Table 2 - Final Demand 2014'!AL10),0,'Table 2 - Final Demand 2014'!AL10)</f>
        <v>0.2282051282051282</v>
      </c>
      <c r="U6" s="66">
        <f>IF(ISERROR('Table 2 - Final Demand 2015'!AL10),0,'Table 2 - Final Demand 2015'!AL10)</f>
        <v>0.1997117152940007</v>
      </c>
      <c r="V6" s="66">
        <f>IF(ISERROR('Table 2 - Final Demand 2016'!AL10),0,'Table 2 - Final Demand 2016'!AL10)</f>
        <v>0.21246931762395679</v>
      </c>
      <c r="W6" s="66">
        <f>IF(ISERROR('Table 2 - Final Demand 2017'!AL10),0,'Table 2 - Final Demand 2017'!AL10)</f>
        <v>0.24800482553823311</v>
      </c>
      <c r="X6" s="66">
        <f>IF(ISERROR('Table 2 - Final Demand 2018'!AL10),0,'Table 2 - Final Demand 2018'!AL10)</f>
        <v>0.2531309126948374</v>
      </c>
      <c r="Y6" s="144">
        <f t="shared" si="3"/>
        <v>0.18774321366921604</v>
      </c>
      <c r="Z6" s="82">
        <f t="shared" si="4"/>
        <v>1</v>
      </c>
      <c r="AB6">
        <f t="shared" si="2"/>
        <v>1</v>
      </c>
      <c r="AC6">
        <f t="shared" si="2"/>
        <v>1</v>
      </c>
      <c r="AD6">
        <f t="shared" si="2"/>
        <v>0</v>
      </c>
      <c r="AE6">
        <f t="shared" si="2"/>
        <v>1</v>
      </c>
      <c r="AF6">
        <f t="shared" si="2"/>
        <v>1</v>
      </c>
      <c r="AG6">
        <f t="shared" si="2"/>
        <v>1</v>
      </c>
      <c r="AH6">
        <f t="shared" si="2"/>
        <v>1</v>
      </c>
      <c r="AI6">
        <f t="shared" si="2"/>
        <v>1</v>
      </c>
      <c r="AJ6">
        <f t="shared" si="2"/>
        <v>1</v>
      </c>
      <c r="AK6">
        <f t="shared" si="2"/>
        <v>1</v>
      </c>
      <c r="AL6">
        <f t="shared" si="2"/>
        <v>1</v>
      </c>
      <c r="AM6">
        <f t="shared" si="2"/>
        <v>1</v>
      </c>
      <c r="AN6">
        <f t="shared" si="2"/>
        <v>1</v>
      </c>
      <c r="AO6">
        <f t="shared" si="2"/>
        <v>1</v>
      </c>
      <c r="AP6">
        <f t="shared" si="2"/>
        <v>1</v>
      </c>
      <c r="AQ6">
        <f t="shared" si="2"/>
        <v>1</v>
      </c>
      <c r="AR6">
        <f t="shared" si="2"/>
        <v>1</v>
      </c>
      <c r="AS6">
        <f t="shared" si="2"/>
        <v>1</v>
      </c>
      <c r="AT6">
        <f t="shared" si="2"/>
        <v>1</v>
      </c>
      <c r="AU6">
        <f t="shared" si="2"/>
        <v>1</v>
      </c>
      <c r="AV6">
        <f t="shared" si="2"/>
        <v>1</v>
      </c>
      <c r="AW6">
        <f t="shared" si="2"/>
        <v>1</v>
      </c>
    </row>
    <row r="7" spans="1:49" x14ac:dyDescent="0.25">
      <c r="A7" t="s">
        <v>494</v>
      </c>
      <c r="B7" t="s">
        <v>481</v>
      </c>
      <c r="C7" s="66">
        <f>IF(ISERROR('Table 2 - Final Demand 1997'!AL11),0,'Table 2 - Final Demand 1997'!AL11)</f>
        <v>0.18146621581064046</v>
      </c>
      <c r="D7" s="66">
        <f>IF(ISERROR('Table 2 - Final Demand 1998'!AL11),0,'Table 2 - Final Demand 1998'!AL11)</f>
        <v>0.18130303548038043</v>
      </c>
      <c r="E7" s="66">
        <f>IF(ISERROR('Table 2 - Final Demand 1999'!AL11),0,'Table 2 - Final Demand 1999'!AL11)</f>
        <v>0.17544512405394122</v>
      </c>
      <c r="F7" s="66">
        <f>IF(ISERROR('Table 2 - Final Demand 2000'!AL11),0,'Table 2 - Final Demand 2000'!AL11)</f>
        <v>0.16964063692410589</v>
      </c>
      <c r="G7" s="66">
        <f>IF(ISERROR('Table 2 - Final Demand 2001'!AL11),0,'Table 2 - Final Demand 2001'!AL11)</f>
        <v>0.16055913297734978</v>
      </c>
      <c r="H7" s="66">
        <f>IF(ISERROR('Table 2 - Final Demand 2002'!AL11),0,'Table 2 - Final Demand 2002'!AL11)</f>
        <v>0.15366049240589744</v>
      </c>
      <c r="I7" s="66">
        <f>IF(ISERROR('Table 2 - Final Demand 2003'!AL11),0,'Table 2 - Final Demand 2003'!AL11)</f>
        <v>0.15697862389942782</v>
      </c>
      <c r="J7" s="66">
        <f>IF(ISERROR('Table 2 - Final Demand 2004'!AL11),0,'Table 2 - Final Demand 2004'!AL11)</f>
        <v>0.15882369586440104</v>
      </c>
      <c r="K7" s="66">
        <f>IF(ISERROR('Table 2 - Final Demand 2005'!AL11),0,'Table 2 - Final Demand 2005'!AL11)</f>
        <v>0.16111671262878854</v>
      </c>
      <c r="L7" s="66">
        <f>IF(ISERROR('Table 2 - Final Demand 2006'!AL11),0,'Table 2 - Final Demand 2006'!AL11)</f>
        <v>0.16496140378281982</v>
      </c>
      <c r="M7" s="66">
        <f>IF(ISERROR('Table 2 - Final Demand 2007'!AL11),0,'Table 2 - Final Demand 2007'!AL11)</f>
        <v>0.16261432215516705</v>
      </c>
      <c r="N7" s="66">
        <f>IF(ISERROR('Table 2 - Final Demand 2008'!AL11),0,'Table 2 - Final Demand 2008'!AL11)</f>
        <v>0.16914812621605618</v>
      </c>
      <c r="O7" s="66">
        <f>IF(ISERROR('Table 2 - Final Demand 2009'!AL11),0,'Table 2 - Final Demand 2009'!AL11)</f>
        <v>0.17111799052691626</v>
      </c>
      <c r="P7" s="66">
        <f>IF(ISERROR('Table 2 - Final Demand 2010'!AL11),0,'Table 2 - Final Demand 2010'!AL11)</f>
        <v>0.1690113456127664</v>
      </c>
      <c r="Q7" s="66">
        <f>IF(ISERROR('Table 2 - Final Demand 2011'!AL11),0,'Table 2 - Final Demand 2011'!AL11)</f>
        <v>0.17179513567287572</v>
      </c>
      <c r="R7" s="66">
        <f>IF(ISERROR('Table 2 - Final Demand 2012'!AL11),0,'Table 2 - Final Demand 2012'!AL11)</f>
        <v>0.17242225591465876</v>
      </c>
      <c r="S7" s="66">
        <f>IF(ISERROR('Table 2 - Final Demand 2013'!AL11),0,'Table 2 - Final Demand 2013'!AL11)</f>
        <v>0.17736290606093996</v>
      </c>
      <c r="T7" s="66">
        <f>IF(ISERROR('Table 2 - Final Demand 2014'!AL11),0,'Table 2 - Final Demand 2014'!AL11)</f>
        <v>0.17658389979224237</v>
      </c>
      <c r="U7" s="66">
        <f>IF(ISERROR('Table 2 - Final Demand 2015'!AL11),0,'Table 2 - Final Demand 2015'!AL11)</f>
        <v>0.17424908549470727</v>
      </c>
      <c r="V7" s="66">
        <f>IF(ISERROR('Table 2 - Final Demand 2016'!AL11),0,'Table 2 - Final Demand 2016'!AL11)</f>
        <v>0.17656854491841589</v>
      </c>
      <c r="W7" s="66">
        <f>IF(ISERROR('Table 2 - Final Demand 2017'!AL11),0,'Table 2 - Final Demand 2017'!AL11)</f>
        <v>0.17541072348066419</v>
      </c>
      <c r="X7" s="66">
        <f>IF(ISERROR('Table 2 - Final Demand 2018'!AL11),0,'Table 2 - Final Demand 2018'!AL11)</f>
        <v>0.17394409649145051</v>
      </c>
      <c r="Y7" s="144">
        <f t="shared" si="3"/>
        <v>0.1697356139165733</v>
      </c>
      <c r="Z7" s="82">
        <f t="shared" si="4"/>
        <v>1</v>
      </c>
      <c r="AB7">
        <f t="shared" si="2"/>
        <v>1</v>
      </c>
      <c r="AC7">
        <f t="shared" si="2"/>
        <v>1</v>
      </c>
      <c r="AD7">
        <f t="shared" si="2"/>
        <v>1</v>
      </c>
      <c r="AE7">
        <f t="shared" si="2"/>
        <v>1</v>
      </c>
      <c r="AF7">
        <f t="shared" si="2"/>
        <v>1</v>
      </c>
      <c r="AG7">
        <f t="shared" si="2"/>
        <v>1</v>
      </c>
      <c r="AH7">
        <f t="shared" si="2"/>
        <v>1</v>
      </c>
      <c r="AI7">
        <f t="shared" si="2"/>
        <v>1</v>
      </c>
      <c r="AJ7">
        <f t="shared" si="2"/>
        <v>1</v>
      </c>
      <c r="AK7">
        <f t="shared" si="2"/>
        <v>1</v>
      </c>
      <c r="AL7">
        <f t="shared" si="2"/>
        <v>1</v>
      </c>
      <c r="AM7">
        <f t="shared" si="2"/>
        <v>1</v>
      </c>
      <c r="AN7">
        <f t="shared" si="2"/>
        <v>1</v>
      </c>
      <c r="AO7">
        <f t="shared" si="2"/>
        <v>1</v>
      </c>
      <c r="AP7">
        <f t="shared" si="2"/>
        <v>1</v>
      </c>
      <c r="AQ7">
        <f t="shared" si="2"/>
        <v>1</v>
      </c>
      <c r="AR7">
        <f t="shared" si="2"/>
        <v>1</v>
      </c>
      <c r="AS7">
        <f t="shared" si="2"/>
        <v>1</v>
      </c>
      <c r="AT7">
        <f t="shared" si="2"/>
        <v>1</v>
      </c>
      <c r="AU7">
        <f t="shared" si="2"/>
        <v>1</v>
      </c>
      <c r="AV7">
        <f t="shared" si="2"/>
        <v>1</v>
      </c>
      <c r="AW7">
        <f t="shared" si="2"/>
        <v>1</v>
      </c>
    </row>
    <row r="8" spans="1:49" x14ac:dyDescent="0.25">
      <c r="A8" t="s">
        <v>493</v>
      </c>
      <c r="B8" t="s">
        <v>482</v>
      </c>
      <c r="C8" s="66">
        <f>IF(ISERROR('Table 2 - Final Demand 1997'!AL12),0,'Table 2 - Final Demand 1997'!AL12)</f>
        <v>0.17166257466378393</v>
      </c>
      <c r="D8" s="66">
        <f>IF(ISERROR('Table 2 - Final Demand 1998'!AL12),0,'Table 2 - Final Demand 1998'!AL12)</f>
        <v>0.17673170402376451</v>
      </c>
      <c r="E8" s="66">
        <f>IF(ISERROR('Table 2 - Final Demand 1999'!AL12),0,'Table 2 - Final Demand 1999'!AL12)</f>
        <v>0.18434695443795324</v>
      </c>
      <c r="F8" s="66">
        <f>IF(ISERROR('Table 2 - Final Demand 2000'!AL12),0,'Table 2 - Final Demand 2000'!AL12)</f>
        <v>0.19032564469710933</v>
      </c>
      <c r="G8" s="66">
        <f>IF(ISERROR('Table 2 - Final Demand 2001'!AL12),0,'Table 2 - Final Demand 2001'!AL12)</f>
        <v>0.195813150715439</v>
      </c>
      <c r="H8" s="66">
        <f>IF(ISERROR('Table 2 - Final Demand 2002'!AL12),0,'Table 2 - Final Demand 2002'!AL12)</f>
        <v>0.18535811123602935</v>
      </c>
      <c r="I8" s="66">
        <f>IF(ISERROR('Table 2 - Final Demand 2003'!AL12),0,'Table 2 - Final Demand 2003'!AL12)</f>
        <v>0.18856983077222331</v>
      </c>
      <c r="J8" s="66">
        <f>IF(ISERROR('Table 2 - Final Demand 2004'!AL12),0,'Table 2 - Final Demand 2004'!AL12)</f>
        <v>0.20144812072359172</v>
      </c>
      <c r="K8" s="66">
        <f>IF(ISERROR('Table 2 - Final Demand 2005'!AL12),0,'Table 2 - Final Demand 2005'!AL12)</f>
        <v>0.21134248000814379</v>
      </c>
      <c r="L8" s="66">
        <f>IF(ISERROR('Table 2 - Final Demand 2006'!AL12),0,'Table 2 - Final Demand 2006'!AL12)</f>
        <v>0.22141610598294351</v>
      </c>
      <c r="M8" s="66">
        <f>IF(ISERROR('Table 2 - Final Demand 2007'!AL12),0,'Table 2 - Final Demand 2007'!AL12)</f>
        <v>0.21338925327951563</v>
      </c>
      <c r="N8" s="66">
        <f>IF(ISERROR('Table 2 - Final Demand 2008'!AL12),0,'Table 2 - Final Demand 2008'!AL12)</f>
        <v>0.22386756929572604</v>
      </c>
      <c r="O8" s="66">
        <f>IF(ISERROR('Table 2 - Final Demand 2009'!AL12),0,'Table 2 - Final Demand 2009'!AL12)</f>
        <v>0.23010438540430322</v>
      </c>
      <c r="P8" s="66">
        <f>IF(ISERROR('Table 2 - Final Demand 2010'!AL12),0,'Table 2 - Final Demand 2010'!AL12)</f>
        <v>0.23793060397399329</v>
      </c>
      <c r="Q8" s="66">
        <f>IF(ISERROR('Table 2 - Final Demand 2011'!AL12),0,'Table 2 - Final Demand 2011'!AL12)</f>
        <v>0.24911242049254809</v>
      </c>
      <c r="R8" s="66">
        <f>IF(ISERROR('Table 2 - Final Demand 2012'!AL12),0,'Table 2 - Final Demand 2012'!AL12)</f>
        <v>0.24107903975361375</v>
      </c>
      <c r="S8" s="66">
        <f>IF(ISERROR('Table 2 - Final Demand 2013'!AL12),0,'Table 2 - Final Demand 2013'!AL12)</f>
        <v>0.24264661289344411</v>
      </c>
      <c r="T8" s="66">
        <f>IF(ISERROR('Table 2 - Final Demand 2014'!AL12),0,'Table 2 - Final Demand 2014'!AL12)</f>
        <v>0.24317586086184373</v>
      </c>
      <c r="U8" s="66">
        <f>IF(ISERROR('Table 2 - Final Demand 2015'!AL12),0,'Table 2 - Final Demand 2015'!AL12)</f>
        <v>0.25715054903816348</v>
      </c>
      <c r="V8" s="66">
        <f>IF(ISERROR('Table 2 - Final Demand 2016'!AL12),0,'Table 2 - Final Demand 2016'!AL12)</f>
        <v>0.26767955157716583</v>
      </c>
      <c r="W8" s="66">
        <f>IF(ISERROR('Table 2 - Final Demand 2017'!AL12),0,'Table 2 - Final Demand 2017'!AL12)</f>
        <v>0.29313726925385369</v>
      </c>
      <c r="X8" s="66">
        <f>IF(ISERROR('Table 2 - Final Demand 2018'!AL12),0,'Table 2 - Final Demand 2018'!AL12)</f>
        <v>0.30251358364814002</v>
      </c>
      <c r="Y8" s="144">
        <f t="shared" si="3"/>
        <v>0.22403642621514966</v>
      </c>
      <c r="Z8" s="82">
        <f t="shared" si="4"/>
        <v>1</v>
      </c>
      <c r="AB8">
        <f t="shared" si="2"/>
        <v>1</v>
      </c>
      <c r="AC8">
        <f t="shared" si="2"/>
        <v>1</v>
      </c>
      <c r="AD8">
        <f t="shared" si="2"/>
        <v>1</v>
      </c>
      <c r="AE8">
        <f t="shared" si="2"/>
        <v>1</v>
      </c>
      <c r="AF8">
        <f t="shared" si="2"/>
        <v>1</v>
      </c>
      <c r="AG8">
        <f t="shared" si="2"/>
        <v>1</v>
      </c>
      <c r="AH8">
        <f t="shared" si="2"/>
        <v>1</v>
      </c>
      <c r="AI8">
        <f t="shared" si="2"/>
        <v>1</v>
      </c>
      <c r="AJ8">
        <f t="shared" si="2"/>
        <v>1</v>
      </c>
      <c r="AK8">
        <f t="shared" si="2"/>
        <v>1</v>
      </c>
      <c r="AL8">
        <f t="shared" si="2"/>
        <v>1</v>
      </c>
      <c r="AM8">
        <f t="shared" si="2"/>
        <v>1</v>
      </c>
      <c r="AN8">
        <f t="shared" si="2"/>
        <v>1</v>
      </c>
      <c r="AO8">
        <f t="shared" si="2"/>
        <v>1</v>
      </c>
      <c r="AP8">
        <f t="shared" si="2"/>
        <v>1</v>
      </c>
      <c r="AQ8">
        <f t="shared" si="2"/>
        <v>1</v>
      </c>
      <c r="AR8">
        <f t="shared" si="2"/>
        <v>1</v>
      </c>
      <c r="AS8">
        <f t="shared" si="2"/>
        <v>1</v>
      </c>
      <c r="AT8">
        <f t="shared" si="2"/>
        <v>1</v>
      </c>
      <c r="AU8">
        <f t="shared" si="2"/>
        <v>1</v>
      </c>
      <c r="AV8">
        <f t="shared" si="2"/>
        <v>1</v>
      </c>
      <c r="AW8">
        <f t="shared" si="2"/>
        <v>1</v>
      </c>
    </row>
    <row r="9" spans="1:49" x14ac:dyDescent="0.25">
      <c r="A9" t="s">
        <v>492</v>
      </c>
      <c r="B9" t="s">
        <v>483</v>
      </c>
      <c r="C9" s="66">
        <f>IF(ISERROR('Table 2 - Final Demand 1997'!AL13),0,'Table 2 - Final Demand 1997'!AL13)</f>
        <v>0.35441144699449917</v>
      </c>
      <c r="D9" s="66">
        <f>IF(ISERROR('Table 2 - Final Demand 1998'!AL13),0,'Table 2 - Final Demand 1998'!AL13)</f>
        <v>0.29342779571706268</v>
      </c>
      <c r="E9" s="66">
        <f>IF(ISERROR('Table 2 - Final Demand 1999'!AL13),0,'Table 2 - Final Demand 1999'!AL13)</f>
        <v>0.30491333835719669</v>
      </c>
      <c r="F9" s="66">
        <f>IF(ISERROR('Table 2 - Final Demand 2000'!AL13),0,'Table 2 - Final Demand 2000'!AL13)</f>
        <v>0.3035963805570252</v>
      </c>
      <c r="G9" s="66">
        <f>IF(ISERROR('Table 2 - Final Demand 2001'!AL13),0,'Table 2 - Final Demand 2001'!AL13)</f>
        <v>0.34942128553014495</v>
      </c>
      <c r="H9" s="66">
        <f>IF(ISERROR('Table 2 - Final Demand 2002'!AL13),0,'Table 2 - Final Demand 2002'!AL13)</f>
        <v>0.36315529904162724</v>
      </c>
      <c r="I9" s="66">
        <f>IF(ISERROR('Table 2 - Final Demand 2003'!AL13),0,'Table 2 - Final Demand 2003'!AL13)</f>
        <v>0.39295116571401467</v>
      </c>
      <c r="J9" s="66">
        <f>IF(ISERROR('Table 2 - Final Demand 2004'!AL13),0,'Table 2 - Final Demand 2004'!AL13)</f>
        <v>0.37355343771272975</v>
      </c>
      <c r="K9" s="66">
        <f>IF(ISERROR('Table 2 - Final Demand 2005'!AL13),0,'Table 2 - Final Demand 2005'!AL13)</f>
        <v>0.39222081676906395</v>
      </c>
      <c r="L9" s="66">
        <f>IF(ISERROR('Table 2 - Final Demand 2006'!AL13),0,'Table 2 - Final Demand 2006'!AL13)</f>
        <v>0.43157851912123679</v>
      </c>
      <c r="M9" s="66">
        <f>IF(ISERROR('Table 2 - Final Demand 2007'!AL13),0,'Table 2 - Final Demand 2007'!AL13)</f>
        <v>0.4454245245194165</v>
      </c>
      <c r="N9" s="66">
        <f>IF(ISERROR('Table 2 - Final Demand 2008'!AL13),0,'Table 2 - Final Demand 2008'!AL13)</f>
        <v>0.44780814261761798</v>
      </c>
      <c r="O9" s="66">
        <f>IF(ISERROR('Table 2 - Final Demand 2009'!AL13),0,'Table 2 - Final Demand 2009'!AL13)</f>
        <v>0.51987747967349296</v>
      </c>
      <c r="P9" s="66">
        <f>IF(ISERROR('Table 2 - Final Demand 2010'!AL13),0,'Table 2 - Final Demand 2010'!AL13)</f>
        <v>0.52909863079990993</v>
      </c>
      <c r="Q9" s="66">
        <f>IF(ISERROR('Table 2 - Final Demand 2011'!AL13),0,'Table 2 - Final Demand 2011'!AL13)</f>
        <v>0.5601677908047018</v>
      </c>
      <c r="R9" s="66">
        <f>IF(ISERROR('Table 2 - Final Demand 2012'!AL13),0,'Table 2 - Final Demand 2012'!AL13)</f>
        <v>0.5516140018921476</v>
      </c>
      <c r="S9" s="66">
        <f>IF(ISERROR('Table 2 - Final Demand 2013'!AL13),0,'Table 2 - Final Demand 2013'!AL13)</f>
        <v>0.57031728441865215</v>
      </c>
      <c r="T9" s="66">
        <f>IF(ISERROR('Table 2 - Final Demand 2014'!AL13),0,'Table 2 - Final Demand 2014'!AL13)</f>
        <v>0.52156068769088226</v>
      </c>
      <c r="U9" s="66">
        <f>IF(ISERROR('Table 2 - Final Demand 2015'!AL13),0,'Table 2 - Final Demand 2015'!AL13)</f>
        <v>0.51614916081089701</v>
      </c>
      <c r="V9" s="66">
        <f>IF(ISERROR('Table 2 - Final Demand 2016'!AL13),0,'Table 2 - Final Demand 2016'!AL13)</f>
        <v>0.52939315445000301</v>
      </c>
      <c r="W9" s="66">
        <f>IF(ISERROR('Table 2 - Final Demand 2017'!AL13),0,'Table 2 - Final Demand 2017'!AL13)</f>
        <v>0.53687198484365128</v>
      </c>
      <c r="X9" s="66">
        <f>IF(ISERROR('Table 2 - Final Demand 2018'!AL13),0,'Table 2 - Final Demand 2018'!AL13)</f>
        <v>0.53212899136360037</v>
      </c>
      <c r="Y9" s="144">
        <f t="shared" si="3"/>
        <v>0.44634733269998073</v>
      </c>
      <c r="Z9" s="82">
        <f t="shared" si="4"/>
        <v>1</v>
      </c>
      <c r="AB9">
        <f t="shared" si="2"/>
        <v>1</v>
      </c>
      <c r="AC9">
        <f t="shared" si="2"/>
        <v>1</v>
      </c>
      <c r="AD9">
        <f t="shared" si="2"/>
        <v>1</v>
      </c>
      <c r="AE9">
        <f t="shared" si="2"/>
        <v>1</v>
      </c>
      <c r="AF9">
        <f t="shared" si="2"/>
        <v>1</v>
      </c>
      <c r="AG9">
        <f t="shared" si="2"/>
        <v>1</v>
      </c>
      <c r="AH9">
        <f t="shared" si="2"/>
        <v>1</v>
      </c>
      <c r="AI9">
        <f t="shared" si="2"/>
        <v>1</v>
      </c>
      <c r="AJ9">
        <f t="shared" si="2"/>
        <v>1</v>
      </c>
      <c r="AK9">
        <f t="shared" si="2"/>
        <v>1</v>
      </c>
      <c r="AL9">
        <f t="shared" si="2"/>
        <v>1</v>
      </c>
      <c r="AM9">
        <f t="shared" si="2"/>
        <v>1</v>
      </c>
      <c r="AN9">
        <f t="shared" si="2"/>
        <v>1</v>
      </c>
      <c r="AO9">
        <f t="shared" si="2"/>
        <v>1</v>
      </c>
      <c r="AP9">
        <f t="shared" si="2"/>
        <v>1</v>
      </c>
      <c r="AQ9">
        <f t="shared" si="2"/>
        <v>1</v>
      </c>
      <c r="AR9">
        <f t="shared" si="2"/>
        <v>1</v>
      </c>
      <c r="AS9">
        <f t="shared" si="2"/>
        <v>1</v>
      </c>
      <c r="AT9">
        <f t="shared" si="2"/>
        <v>1</v>
      </c>
      <c r="AU9">
        <f t="shared" si="2"/>
        <v>1</v>
      </c>
      <c r="AV9">
        <f t="shared" si="2"/>
        <v>1</v>
      </c>
      <c r="AW9">
        <f t="shared" si="2"/>
        <v>1</v>
      </c>
    </row>
    <row r="10" spans="1:49" x14ac:dyDescent="0.25">
      <c r="A10" t="s">
        <v>491</v>
      </c>
      <c r="B10" t="s">
        <v>484</v>
      </c>
      <c r="C10" s="66">
        <f>IF(ISERROR('Table 2 - Final Demand 1997'!AL14),0,'Table 2 - Final Demand 1997'!AL14)</f>
        <v>3.3093285601298755E-3</v>
      </c>
      <c r="D10" s="66">
        <f>IF(ISERROR('Table 2 - Final Demand 1998'!AL14),0,'Table 2 - Final Demand 1998'!AL14)</f>
        <v>3.1564227209162949E-3</v>
      </c>
      <c r="E10" s="66">
        <f>IF(ISERROR('Table 2 - Final Demand 1999'!AL14),0,'Table 2 - Final Demand 1999'!AL14)</f>
        <v>3.1803291226370602E-3</v>
      </c>
      <c r="F10" s="66">
        <f>IF(ISERROR('Table 2 - Final Demand 2000'!AL14),0,'Table 2 - Final Demand 2000'!AL14)</f>
        <v>3.1107538823067437E-3</v>
      </c>
      <c r="G10" s="66">
        <f>IF(ISERROR('Table 2 - Final Demand 2001'!AL14),0,'Table 2 - Final Demand 2001'!AL14)</f>
        <v>2.7285290053218076E-3</v>
      </c>
      <c r="H10" s="66">
        <f>IF(ISERROR('Table 2 - Final Demand 2002'!AL14),0,'Table 2 - Final Demand 2002'!AL14)</f>
        <v>2.7797317842474301E-3</v>
      </c>
      <c r="I10" s="66">
        <f>IF(ISERROR('Table 2 - Final Demand 2003'!AL14),0,'Table 2 - Final Demand 2003'!AL14)</f>
        <v>3.2064832455759866E-3</v>
      </c>
      <c r="J10" s="66">
        <f>IF(ISERROR('Table 2 - Final Demand 2004'!AL14),0,'Table 2 - Final Demand 2004'!AL14)</f>
        <v>3.1546743169283209E-3</v>
      </c>
      <c r="K10" s="66">
        <f>IF(ISERROR('Table 2 - Final Demand 2005'!AL14),0,'Table 2 - Final Demand 2005'!AL14)</f>
        <v>3.0946020865883776E-3</v>
      </c>
      <c r="L10" s="66">
        <f>IF(ISERROR('Table 2 - Final Demand 2006'!AL14),0,'Table 2 - Final Demand 2006'!AL14)</f>
        <v>3.2330696841983719E-3</v>
      </c>
      <c r="M10" s="66">
        <f>IF(ISERROR('Table 2 - Final Demand 2007'!AL14),0,'Table 2 - Final Demand 2007'!AL14)</f>
        <v>3.367478993128338E-3</v>
      </c>
      <c r="N10" s="66">
        <f>IF(ISERROR('Table 2 - Final Demand 2008'!AL14),0,'Table 2 - Final Demand 2008'!AL14)</f>
        <v>3.4712927164291764E-3</v>
      </c>
      <c r="O10" s="66">
        <f>IF(ISERROR('Table 2 - Final Demand 2009'!AL14),0,'Table 2 - Final Demand 2009'!AL14)</f>
        <v>3.9478401340710696E-3</v>
      </c>
      <c r="P10" s="66">
        <f>IF(ISERROR('Table 2 - Final Demand 2010'!AL14),0,'Table 2 - Final Demand 2010'!AL14)</f>
        <v>3.7901515215535819E-3</v>
      </c>
      <c r="Q10" s="66">
        <f>IF(ISERROR('Table 2 - Final Demand 2011'!AL14),0,'Table 2 - Final Demand 2011'!AL14)</f>
        <v>3.8230520491309926E-3</v>
      </c>
      <c r="R10" s="66">
        <f>IF(ISERROR('Table 2 - Final Demand 2012'!AL14),0,'Table 2 - Final Demand 2012'!AL14)</f>
        <v>4.07293318412426E-3</v>
      </c>
      <c r="S10" s="66">
        <f>IF(ISERROR('Table 2 - Final Demand 2013'!AL14),0,'Table 2 - Final Demand 2013'!AL14)</f>
        <v>4.8460132934353729E-3</v>
      </c>
      <c r="T10" s="66">
        <f>IF(ISERROR('Table 2 - Final Demand 2014'!AL14),0,'Table 2 - Final Demand 2014'!AL14)</f>
        <v>5.5914616283233212E-3</v>
      </c>
      <c r="U10" s="66">
        <f>IF(ISERROR('Table 2 - Final Demand 2015'!AL14),0,'Table 2 - Final Demand 2015'!AL14)</f>
        <v>4.9508026929052304E-3</v>
      </c>
      <c r="V10" s="66">
        <f>IF(ISERROR('Table 2 - Final Demand 2016'!AL14),0,'Table 2 - Final Demand 2016'!AL14)</f>
        <v>5.3335788577197141E-3</v>
      </c>
      <c r="W10" s="66">
        <f>IF(ISERROR('Table 2 - Final Demand 2017'!AL14),0,'Table 2 - Final Demand 2017'!AL14)</f>
        <v>5.5641805064513186E-3</v>
      </c>
      <c r="X10" s="66">
        <f>IF(ISERROR('Table 2 - Final Demand 2018'!AL14),0,'Table 2 - Final Demand 2018'!AL14)</f>
        <v>5.8082721922115615E-3</v>
      </c>
      <c r="Y10" s="144">
        <f t="shared" si="3"/>
        <v>3.887317371742464E-3</v>
      </c>
      <c r="Z10" s="82">
        <f t="shared" si="4"/>
        <v>0</v>
      </c>
      <c r="AB10">
        <f t="shared" si="2"/>
        <v>0</v>
      </c>
      <c r="AC10">
        <f t="shared" si="2"/>
        <v>0</v>
      </c>
      <c r="AD10">
        <f t="shared" si="2"/>
        <v>0</v>
      </c>
      <c r="AE10">
        <f t="shared" si="2"/>
        <v>0</v>
      </c>
      <c r="AF10">
        <f t="shared" si="2"/>
        <v>0</v>
      </c>
      <c r="AG10">
        <f t="shared" si="2"/>
        <v>0</v>
      </c>
      <c r="AH10">
        <f t="shared" si="2"/>
        <v>0</v>
      </c>
      <c r="AI10">
        <f t="shared" si="2"/>
        <v>0</v>
      </c>
      <c r="AJ10">
        <f t="shared" si="2"/>
        <v>0</v>
      </c>
      <c r="AK10">
        <f t="shared" si="2"/>
        <v>0</v>
      </c>
      <c r="AL10">
        <f t="shared" si="2"/>
        <v>0</v>
      </c>
      <c r="AM10">
        <f t="shared" si="2"/>
        <v>0</v>
      </c>
      <c r="AN10">
        <f t="shared" si="2"/>
        <v>0</v>
      </c>
      <c r="AO10">
        <f t="shared" si="2"/>
        <v>0</v>
      </c>
      <c r="AP10">
        <f t="shared" si="2"/>
        <v>0</v>
      </c>
      <c r="AQ10">
        <f t="shared" si="2"/>
        <v>0</v>
      </c>
      <c r="AR10">
        <f t="shared" si="2"/>
        <v>0</v>
      </c>
      <c r="AS10">
        <f t="shared" si="2"/>
        <v>0</v>
      </c>
      <c r="AT10">
        <f t="shared" si="2"/>
        <v>0</v>
      </c>
      <c r="AU10">
        <f t="shared" si="2"/>
        <v>0</v>
      </c>
      <c r="AV10">
        <f t="shared" si="2"/>
        <v>0</v>
      </c>
      <c r="AW10">
        <f t="shared" si="2"/>
        <v>0</v>
      </c>
    </row>
    <row r="11" spans="1:49" x14ac:dyDescent="0.25">
      <c r="A11" t="s">
        <v>490</v>
      </c>
      <c r="B11" t="s">
        <v>485</v>
      </c>
      <c r="C11" s="66">
        <f>IF(ISERROR('Table 2 - Final Demand 1997'!AL15),0,'Table 2 - Final Demand 1997'!AL15)</f>
        <v>0.34863915403995599</v>
      </c>
      <c r="D11" s="66">
        <f>IF(ISERROR('Table 2 - Final Demand 1998'!AL15),0,'Table 2 - Final Demand 1998'!AL15)</f>
        <v>0.37665953235384048</v>
      </c>
      <c r="E11" s="66">
        <f>IF(ISERROR('Table 2 - Final Demand 1999'!AL15),0,'Table 2 - Final Demand 1999'!AL15)</f>
        <v>0.3807321599616858</v>
      </c>
      <c r="F11" s="66">
        <f>IF(ISERROR('Table 2 - Final Demand 2000'!AL15),0,'Table 2 - Final Demand 2000'!AL15)</f>
        <v>0.38614581550573335</v>
      </c>
      <c r="G11" s="66">
        <f>IF(ISERROR('Table 2 - Final Demand 2001'!AL15),0,'Table 2 - Final Demand 2001'!AL15)</f>
        <v>0.40119663210331102</v>
      </c>
      <c r="H11" s="66">
        <f>IF(ISERROR('Table 2 - Final Demand 2002'!AL15),0,'Table 2 - Final Demand 2002'!AL15)</f>
        <v>0.42132572318069789</v>
      </c>
      <c r="I11" s="66">
        <f>IF(ISERROR('Table 2 - Final Demand 2003'!AL15),0,'Table 2 - Final Demand 2003'!AL15)</f>
        <v>0.42657895376833094</v>
      </c>
      <c r="J11" s="66">
        <f>IF(ISERROR('Table 2 - Final Demand 2004'!AL15),0,'Table 2 - Final Demand 2004'!AL15)</f>
        <v>0.43540600181465838</v>
      </c>
      <c r="K11" s="66">
        <f>IF(ISERROR('Table 2 - Final Demand 2005'!AL15),0,'Table 2 - Final Demand 2005'!AL15)</f>
        <v>0.43609993489930737</v>
      </c>
      <c r="L11" s="66">
        <f>IF(ISERROR('Table 2 - Final Demand 2006'!AL15),0,'Table 2 - Final Demand 2006'!AL15)</f>
        <v>0.44556161739507216</v>
      </c>
      <c r="M11" s="66">
        <f>IF(ISERROR('Table 2 - Final Demand 2007'!AL15),0,'Table 2 - Final Demand 2007'!AL15)</f>
        <v>0.44859709026128264</v>
      </c>
      <c r="N11" s="66">
        <f>IF(ISERROR('Table 2 - Final Demand 2008'!AL15),0,'Table 2 - Final Demand 2008'!AL15)</f>
        <v>0.45006685087797488</v>
      </c>
      <c r="O11" s="66">
        <f>IF(ISERROR('Table 2 - Final Demand 2009'!AL15),0,'Table 2 - Final Demand 2009'!AL15)</f>
        <v>0.45738189320558098</v>
      </c>
      <c r="P11" s="66">
        <f>IF(ISERROR('Table 2 - Final Demand 2010'!AL15),0,'Table 2 - Final Demand 2010'!AL15)</f>
        <v>0.46022769798830743</v>
      </c>
      <c r="Q11" s="66">
        <f>IF(ISERROR('Table 2 - Final Demand 2011'!AL15),0,'Table 2 - Final Demand 2011'!AL15)</f>
        <v>0.47758245625259926</v>
      </c>
      <c r="R11" s="66">
        <f>IF(ISERROR('Table 2 - Final Demand 2012'!AL15),0,'Table 2 - Final Demand 2012'!AL15)</f>
        <v>0.49411701704458522</v>
      </c>
      <c r="S11" s="66">
        <f>IF(ISERROR('Table 2 - Final Demand 2013'!AL15),0,'Table 2 - Final Demand 2013'!AL15)</f>
        <v>0.49230273752012882</v>
      </c>
      <c r="T11" s="66">
        <f>IF(ISERROR('Table 2 - Final Demand 2014'!AL15),0,'Table 2 - Final Demand 2014'!AL15)</f>
        <v>0.49366975748930098</v>
      </c>
      <c r="U11" s="66">
        <f>IF(ISERROR('Table 2 - Final Demand 2015'!AL15),0,'Table 2 - Final Demand 2015'!AL15)</f>
        <v>0.49242958315816704</v>
      </c>
      <c r="V11" s="66">
        <f>IF(ISERROR('Table 2 - Final Demand 2016'!AL15),0,'Table 2 - Final Demand 2016'!AL15)</f>
        <v>0.50416617351165816</v>
      </c>
      <c r="W11" s="66">
        <f>IF(ISERROR('Table 2 - Final Demand 2017'!AL15),0,'Table 2 - Final Demand 2017'!AL15)</f>
        <v>0.51836150564346273</v>
      </c>
      <c r="X11" s="66">
        <f>IF(ISERROR('Table 2 - Final Demand 2018'!AL15),0,'Table 2 - Final Demand 2018'!AL15)</f>
        <v>0.5444105240616145</v>
      </c>
      <c r="Y11" s="144">
        <f t="shared" si="3"/>
        <v>0.44962085509260258</v>
      </c>
      <c r="Z11" s="82">
        <f t="shared" si="4"/>
        <v>1</v>
      </c>
      <c r="AB11">
        <f t="shared" si="2"/>
        <v>1</v>
      </c>
      <c r="AC11">
        <f t="shared" si="2"/>
        <v>1</v>
      </c>
      <c r="AD11">
        <f t="shared" si="2"/>
        <v>1</v>
      </c>
      <c r="AE11">
        <f t="shared" si="2"/>
        <v>1</v>
      </c>
      <c r="AF11">
        <f t="shared" si="2"/>
        <v>1</v>
      </c>
      <c r="AG11">
        <f t="shared" si="2"/>
        <v>1</v>
      </c>
      <c r="AH11">
        <f t="shared" si="2"/>
        <v>1</v>
      </c>
      <c r="AI11">
        <f t="shared" si="2"/>
        <v>1</v>
      </c>
      <c r="AJ11">
        <f t="shared" si="2"/>
        <v>1</v>
      </c>
      <c r="AK11">
        <f t="shared" si="2"/>
        <v>1</v>
      </c>
      <c r="AL11">
        <f t="shared" si="2"/>
        <v>1</v>
      </c>
      <c r="AM11">
        <f t="shared" si="2"/>
        <v>1</v>
      </c>
      <c r="AN11">
        <f t="shared" si="2"/>
        <v>1</v>
      </c>
      <c r="AO11">
        <f t="shared" si="2"/>
        <v>1</v>
      </c>
      <c r="AP11">
        <f t="shared" si="2"/>
        <v>1</v>
      </c>
      <c r="AQ11">
        <f t="shared" si="2"/>
        <v>1</v>
      </c>
      <c r="AR11">
        <f t="shared" si="2"/>
        <v>1</v>
      </c>
      <c r="AS11">
        <f t="shared" si="2"/>
        <v>1</v>
      </c>
      <c r="AT11">
        <f t="shared" si="2"/>
        <v>1</v>
      </c>
      <c r="AU11">
        <f t="shared" si="2"/>
        <v>1</v>
      </c>
      <c r="AV11">
        <f t="shared" si="2"/>
        <v>1</v>
      </c>
      <c r="AW11">
        <f t="shared" si="2"/>
        <v>1</v>
      </c>
    </row>
    <row r="12" spans="1:49" x14ac:dyDescent="0.25">
      <c r="A12" t="s">
        <v>488</v>
      </c>
      <c r="B12" t="s">
        <v>486</v>
      </c>
      <c r="C12" s="66">
        <f>IF(ISERROR('Table 2 - Final Demand 1997'!AL16),0,'Table 2 - Final Demand 1997'!AL16)</f>
        <v>1.2213731955088219E-2</v>
      </c>
      <c r="D12" s="66">
        <f>IF(ISERROR('Table 2 - Final Demand 1998'!AL16),0,'Table 2 - Final Demand 1998'!AL16)</f>
        <v>1.2999626447515875E-2</v>
      </c>
      <c r="E12" s="66">
        <f>IF(ISERROR('Table 2 - Final Demand 1999'!AL16),0,'Table 2 - Final Demand 1999'!AL16)</f>
        <v>1.1994751980622697E-2</v>
      </c>
      <c r="F12" s="66">
        <f>IF(ISERROR('Table 2 - Final Demand 2000'!AL16),0,'Table 2 - Final Demand 2000'!AL16)</f>
        <v>1.323842878141232E-2</v>
      </c>
      <c r="G12" s="66">
        <f>IF(ISERROR('Table 2 - Final Demand 2001'!AL16),0,'Table 2 - Final Demand 2001'!AL16)</f>
        <v>1.6028409636241484E-2</v>
      </c>
      <c r="H12" s="66">
        <f>IF(ISERROR('Table 2 - Final Demand 2002'!AL16),0,'Table 2 - Final Demand 2002'!AL16)</f>
        <v>1.5909026914614179E-2</v>
      </c>
      <c r="I12" s="66">
        <f>IF(ISERROR('Table 2 - Final Demand 2003'!AL16),0,'Table 2 - Final Demand 2003'!AL16)</f>
        <v>1.5641054071035221E-2</v>
      </c>
      <c r="J12" s="66">
        <f>IF(ISERROR('Table 2 - Final Demand 2004'!AL16),0,'Table 2 - Final Demand 2004'!AL16)</f>
        <v>1.4771411888835394E-2</v>
      </c>
      <c r="K12" s="66">
        <f>IF(ISERROR('Table 2 - Final Demand 2005'!AL16),0,'Table 2 - Final Demand 2005'!AL16)</f>
        <v>1.3967709435935368E-2</v>
      </c>
      <c r="L12" s="66">
        <f>IF(ISERROR('Table 2 - Final Demand 2006'!AL16),0,'Table 2 - Final Demand 2006'!AL16)</f>
        <v>1.4937974736415005E-2</v>
      </c>
      <c r="M12" s="66">
        <f>IF(ISERROR('Table 2 - Final Demand 2007'!AL16),0,'Table 2 - Final Demand 2007'!AL16)</f>
        <v>1.5955313745175722E-2</v>
      </c>
      <c r="N12" s="66">
        <f>IF(ISERROR('Table 2 - Final Demand 2008'!AL16),0,'Table 2 - Final Demand 2008'!AL16)</f>
        <v>1.4940493283558278E-2</v>
      </c>
      <c r="O12" s="66">
        <f>IF(ISERROR('Table 2 - Final Demand 2009'!AL16),0,'Table 2 - Final Demand 2009'!AL16)</f>
        <v>1.6057882533402072E-2</v>
      </c>
      <c r="P12" s="66">
        <f>IF(ISERROR('Table 2 - Final Demand 2010'!AL16),0,'Table 2 - Final Demand 2010'!AL16)</f>
        <v>1.72286133127935E-2</v>
      </c>
      <c r="Q12" s="66">
        <f>IF(ISERROR('Table 2 - Final Demand 2011'!AL16),0,'Table 2 - Final Demand 2011'!AL16)</f>
        <v>1.7823754864481556E-2</v>
      </c>
      <c r="R12" s="66">
        <f>IF(ISERROR('Table 2 - Final Demand 2012'!AL16),0,'Table 2 - Final Demand 2012'!AL16)</f>
        <v>1.9575692917952501E-2</v>
      </c>
      <c r="S12" s="66">
        <f>IF(ISERROR('Table 2 - Final Demand 2013'!AL16),0,'Table 2 - Final Demand 2013'!AL16)</f>
        <v>2.1332810058097569E-2</v>
      </c>
      <c r="T12" s="66">
        <f>IF(ISERROR('Table 2 - Final Demand 2014'!AL16),0,'Table 2 - Final Demand 2014'!AL16)</f>
        <v>2.1770964213723345E-2</v>
      </c>
      <c r="U12" s="66">
        <f>IF(ISERROR('Table 2 - Final Demand 2015'!AL16),0,'Table 2 - Final Demand 2015'!AL16)</f>
        <v>2.2104246248748106E-2</v>
      </c>
      <c r="V12" s="66">
        <f>IF(ISERROR('Table 2 - Final Demand 2016'!AL16),0,'Table 2 - Final Demand 2016'!AL16)</f>
        <v>2.3603778857547643E-2</v>
      </c>
      <c r="W12" s="66">
        <f>IF(ISERROR('Table 2 - Final Demand 2017'!AL16),0,'Table 2 - Final Demand 2017'!AL16)</f>
        <v>2.2848352808013412E-2</v>
      </c>
      <c r="X12" s="66">
        <f>IF(ISERROR('Table 2 - Final Demand 2018'!AL16),0,'Table 2 - Final Demand 2018'!AL16)</f>
        <v>2.3102920480343514E-2</v>
      </c>
      <c r="Y12" s="144">
        <f t="shared" si="3"/>
        <v>1.718395223507059E-2</v>
      </c>
      <c r="Z12" s="82">
        <f t="shared" si="4"/>
        <v>0</v>
      </c>
      <c r="AB12">
        <f t="shared" si="2"/>
        <v>0</v>
      </c>
      <c r="AC12">
        <f t="shared" si="2"/>
        <v>0</v>
      </c>
      <c r="AD12">
        <f t="shared" si="2"/>
        <v>0</v>
      </c>
      <c r="AE12">
        <f t="shared" si="2"/>
        <v>0</v>
      </c>
      <c r="AF12">
        <f t="shared" si="2"/>
        <v>0</v>
      </c>
      <c r="AG12">
        <f t="shared" si="2"/>
        <v>0</v>
      </c>
      <c r="AH12">
        <f t="shared" si="2"/>
        <v>0</v>
      </c>
      <c r="AI12">
        <f t="shared" si="2"/>
        <v>0</v>
      </c>
      <c r="AJ12">
        <f t="shared" si="2"/>
        <v>0</v>
      </c>
      <c r="AK12">
        <f t="shared" si="2"/>
        <v>0</v>
      </c>
      <c r="AL12">
        <f t="shared" si="2"/>
        <v>0</v>
      </c>
      <c r="AM12">
        <f t="shared" si="2"/>
        <v>0</v>
      </c>
      <c r="AN12">
        <f t="shared" si="2"/>
        <v>0</v>
      </c>
      <c r="AO12">
        <f t="shared" si="2"/>
        <v>0</v>
      </c>
      <c r="AP12">
        <f t="shared" si="2"/>
        <v>0</v>
      </c>
      <c r="AQ12">
        <f t="shared" si="2"/>
        <v>0</v>
      </c>
      <c r="AR12">
        <f t="shared" si="2"/>
        <v>0</v>
      </c>
      <c r="AS12">
        <f t="shared" si="2"/>
        <v>0</v>
      </c>
      <c r="AT12">
        <f t="shared" si="2"/>
        <v>0</v>
      </c>
      <c r="AU12">
        <f t="shared" si="2"/>
        <v>0</v>
      </c>
      <c r="AV12">
        <f t="shared" si="2"/>
        <v>0</v>
      </c>
      <c r="AW12">
        <f t="shared" si="2"/>
        <v>0</v>
      </c>
    </row>
    <row r="13" spans="1:49" x14ac:dyDescent="0.25">
      <c r="A13" t="s">
        <v>489</v>
      </c>
      <c r="B13" t="s">
        <v>487</v>
      </c>
      <c r="C13" s="66">
        <f>IF(ISERROR('Table 2 - Final Demand 1997'!AL17),0,'Table 2 - Final Demand 1997'!AL17)</f>
        <v>4.9284217436311763E-2</v>
      </c>
      <c r="D13" s="66">
        <f>IF(ISERROR('Table 2 - Final Demand 1998'!AL17),0,'Table 2 - Final Demand 1998'!AL17)</f>
        <v>4.6331600231080301E-2</v>
      </c>
      <c r="E13" s="66">
        <f>IF(ISERROR('Table 2 - Final Demand 1999'!AL17),0,'Table 2 - Final Demand 1999'!AL17)</f>
        <v>4.6431287343834872E-2</v>
      </c>
      <c r="F13" s="66">
        <f>IF(ISERROR('Table 2 - Final Demand 2000'!AL17),0,'Table 2 - Final Demand 2000'!AL17)</f>
        <v>5.4433731530329675E-2</v>
      </c>
      <c r="G13" s="66">
        <f>IF(ISERROR('Table 2 - Final Demand 2001'!AL17),0,'Table 2 - Final Demand 2001'!AL17)</f>
        <v>4.8139699520176195E-2</v>
      </c>
      <c r="H13" s="66">
        <f>IF(ISERROR('Table 2 - Final Demand 2002'!AL17),0,'Table 2 - Final Demand 2002'!AL17)</f>
        <v>5.0604049059448722E-2</v>
      </c>
      <c r="I13" s="66">
        <f>IF(ISERROR('Table 2 - Final Demand 2003'!AL17),0,'Table 2 - Final Demand 2003'!AL17)</f>
        <v>4.8100564463067493E-2</v>
      </c>
      <c r="J13" s="66">
        <f>IF(ISERROR('Table 2 - Final Demand 2004'!AL17),0,'Table 2 - Final Demand 2004'!AL17)</f>
        <v>4.8210661782903529E-2</v>
      </c>
      <c r="K13" s="66">
        <f>IF(ISERROR('Table 2 - Final Demand 2005'!AL17),0,'Table 2 - Final Demand 2005'!AL17)</f>
        <v>5.0509133307423244E-2</v>
      </c>
      <c r="L13" s="66">
        <f>IF(ISERROR('Table 2 - Final Demand 2006'!AL17),0,'Table 2 - Final Demand 2006'!AL17)</f>
        <v>4.8389260744473098E-2</v>
      </c>
      <c r="M13" s="66">
        <f>IF(ISERROR('Table 2 - Final Demand 2007'!AL17),0,'Table 2 - Final Demand 2007'!AL17)</f>
        <v>4.8281981903348752E-2</v>
      </c>
      <c r="N13" s="66">
        <f>IF(ISERROR('Table 2 - Final Demand 2008'!AL17),0,'Table 2 - Final Demand 2008'!AL17)</f>
        <v>4.7556236348679545E-2</v>
      </c>
      <c r="O13" s="66">
        <f>IF(ISERROR('Table 2 - Final Demand 2009'!AL17),0,'Table 2 - Final Demand 2009'!AL17)</f>
        <v>3.9585165333668328E-2</v>
      </c>
      <c r="P13" s="66">
        <f>IF(ISERROR('Table 2 - Final Demand 2010'!AL17),0,'Table 2 - Final Demand 2010'!AL17)</f>
        <v>5.1268435794979354E-2</v>
      </c>
      <c r="Q13" s="66">
        <f>IF(ISERROR('Table 2 - Final Demand 2011'!AL17),0,'Table 2 - Final Demand 2011'!AL17)</f>
        <v>4.9977341878681948E-2</v>
      </c>
      <c r="R13" s="66">
        <f>IF(ISERROR('Table 2 - Final Demand 2012'!AL17),0,'Table 2 - Final Demand 2012'!AL17)</f>
        <v>5.8026792983494932E-2</v>
      </c>
      <c r="S13" s="66">
        <f>IF(ISERROR('Table 2 - Final Demand 2013'!AL17),0,'Table 2 - Final Demand 2013'!AL17)</f>
        <v>5.9073176498404066E-2</v>
      </c>
      <c r="T13" s="66">
        <f>IF(ISERROR('Table 2 - Final Demand 2014'!AL17),0,'Table 2 - Final Demand 2014'!AL17)</f>
        <v>6.0423674470406911E-2</v>
      </c>
      <c r="U13" s="66">
        <f>IF(ISERROR('Table 2 - Final Demand 2015'!AL17),0,'Table 2 - Final Demand 2015'!AL17)</f>
        <v>6.8701051447362729E-2</v>
      </c>
      <c r="V13" s="66">
        <f>IF(ISERROR('Table 2 - Final Demand 2016'!AL17),0,'Table 2 - Final Demand 2016'!AL17)</f>
        <v>7.6865641109565508E-2</v>
      </c>
      <c r="W13" s="66">
        <f>IF(ISERROR('Table 2 - Final Demand 2017'!AL17),0,'Table 2 - Final Demand 2017'!AL17)</f>
        <v>7.3969714584092766E-2</v>
      </c>
      <c r="X13" s="66">
        <f>IF(ISERROR('Table 2 - Final Demand 2018'!AL17),0,'Table 2 - Final Demand 2018'!AL17)</f>
        <v>7.559268968899116E-2</v>
      </c>
      <c r="Y13" s="144">
        <f t="shared" si="3"/>
        <v>5.4534368520942025E-2</v>
      </c>
      <c r="Z13" s="82">
        <f t="shared" si="4"/>
        <v>0</v>
      </c>
      <c r="AB13">
        <f t="shared" si="2"/>
        <v>0</v>
      </c>
      <c r="AC13">
        <f t="shared" si="2"/>
        <v>0</v>
      </c>
      <c r="AD13">
        <f t="shared" si="2"/>
        <v>0</v>
      </c>
      <c r="AE13">
        <f t="shared" si="2"/>
        <v>0</v>
      </c>
      <c r="AF13">
        <f t="shared" si="2"/>
        <v>0</v>
      </c>
      <c r="AG13">
        <f t="shared" si="2"/>
        <v>0</v>
      </c>
      <c r="AH13">
        <f t="shared" si="2"/>
        <v>0</v>
      </c>
      <c r="AI13">
        <f t="shared" si="2"/>
        <v>0</v>
      </c>
      <c r="AJ13">
        <f t="shared" si="2"/>
        <v>0</v>
      </c>
      <c r="AK13">
        <f t="shared" si="2"/>
        <v>0</v>
      </c>
      <c r="AL13">
        <f t="shared" si="2"/>
        <v>0</v>
      </c>
      <c r="AM13">
        <f t="shared" si="2"/>
        <v>0</v>
      </c>
      <c r="AN13">
        <f t="shared" si="2"/>
        <v>0</v>
      </c>
      <c r="AO13">
        <f t="shared" ref="AO13:AW13" si="5">IF(P13&gt;0.1,1,0)</f>
        <v>0</v>
      </c>
      <c r="AP13">
        <f t="shared" si="5"/>
        <v>0</v>
      </c>
      <c r="AQ13">
        <f t="shared" si="5"/>
        <v>0</v>
      </c>
      <c r="AR13">
        <f t="shared" si="5"/>
        <v>0</v>
      </c>
      <c r="AS13">
        <f t="shared" si="5"/>
        <v>0</v>
      </c>
      <c r="AT13">
        <f t="shared" si="5"/>
        <v>0</v>
      </c>
      <c r="AU13">
        <f t="shared" si="5"/>
        <v>0</v>
      </c>
      <c r="AV13">
        <f t="shared" si="5"/>
        <v>0</v>
      </c>
      <c r="AW13">
        <f t="shared" si="5"/>
        <v>0</v>
      </c>
    </row>
    <row r="14" spans="1:49" x14ac:dyDescent="0.25">
      <c r="F14" s="66"/>
      <c r="K14" s="66"/>
      <c r="O14" s="66"/>
      <c r="V14" s="66"/>
      <c r="W14" s="66"/>
      <c r="X14" s="66"/>
      <c r="Y14" s="66"/>
    </row>
    <row r="15" spans="1:49" x14ac:dyDescent="0.25">
      <c r="F15" s="66"/>
      <c r="K15" s="66"/>
      <c r="O15" s="66"/>
      <c r="V15" s="66"/>
      <c r="W15" s="66"/>
      <c r="X15" s="66"/>
      <c r="Y15" s="66"/>
    </row>
    <row r="16" spans="1:49" x14ac:dyDescent="0.25">
      <c r="F16" s="66"/>
      <c r="K16" s="66"/>
      <c r="O16" s="66"/>
      <c r="V16" s="66"/>
      <c r="W16" s="66"/>
      <c r="X16" s="66"/>
      <c r="Y16" s="66"/>
    </row>
    <row r="17" spans="6:25" x14ac:dyDescent="0.25">
      <c r="F17" s="66"/>
      <c r="K17" s="66"/>
      <c r="O17" s="66"/>
      <c r="V17" s="66"/>
      <c r="W17" s="66"/>
      <c r="X17" s="66"/>
      <c r="Y17" s="66"/>
    </row>
    <row r="18" spans="6:25" x14ac:dyDescent="0.25">
      <c r="F18" s="66"/>
      <c r="K18" s="66"/>
      <c r="O18" s="66"/>
      <c r="V18" s="66"/>
      <c r="W18" s="66"/>
      <c r="X18" s="66"/>
      <c r="Y18" s="66"/>
    </row>
    <row r="19" spans="6:25" x14ac:dyDescent="0.25">
      <c r="F19" s="66"/>
      <c r="K19" s="66"/>
      <c r="O19" s="66"/>
      <c r="V19" s="66"/>
      <c r="W19" s="66"/>
      <c r="X19" s="66"/>
      <c r="Y19" s="66"/>
    </row>
    <row r="20" spans="6:25" x14ac:dyDescent="0.25">
      <c r="F20" s="66"/>
      <c r="K20" s="66"/>
      <c r="O20" s="66"/>
      <c r="V20" s="66"/>
      <c r="W20" s="66"/>
      <c r="X20" s="66"/>
      <c r="Y20" s="66"/>
    </row>
    <row r="21" spans="6:25" x14ac:dyDescent="0.25">
      <c r="F21" s="66"/>
      <c r="K21" s="66"/>
      <c r="O21" s="66"/>
      <c r="V21" s="66"/>
      <c r="W21" s="66"/>
      <c r="X21" s="66"/>
      <c r="Y21" s="66"/>
    </row>
    <row r="22" spans="6:25" x14ac:dyDescent="0.25">
      <c r="F22" s="66"/>
      <c r="K22" s="66"/>
      <c r="O22" s="66"/>
      <c r="V22" s="66"/>
      <c r="W22" s="66"/>
      <c r="X22" s="66"/>
      <c r="Y22" s="66"/>
    </row>
    <row r="23" spans="6:25" x14ac:dyDescent="0.25">
      <c r="F23" s="66"/>
      <c r="K23" s="66"/>
      <c r="O23" s="66"/>
      <c r="V23" s="66"/>
      <c r="W23" s="66"/>
      <c r="X23" s="66"/>
      <c r="Y23" s="66"/>
    </row>
    <row r="24" spans="6:25" x14ac:dyDescent="0.25">
      <c r="F24" s="66"/>
      <c r="K24" s="66"/>
      <c r="O24" s="66"/>
      <c r="V24" s="66"/>
      <c r="W24" s="66"/>
      <c r="X24" s="66"/>
      <c r="Y24" s="66"/>
    </row>
    <row r="25" spans="6:25" x14ac:dyDescent="0.25">
      <c r="F25" s="66"/>
      <c r="K25" s="66"/>
      <c r="O25" s="66"/>
      <c r="V25" s="66"/>
      <c r="W25" s="66"/>
      <c r="X25" s="66"/>
      <c r="Y25" s="66"/>
    </row>
    <row r="26" spans="6:25" x14ac:dyDescent="0.25">
      <c r="F26" s="66"/>
      <c r="K26" s="66"/>
      <c r="O26" s="66"/>
      <c r="V26" s="66"/>
      <c r="W26" s="66"/>
      <c r="X26" s="66"/>
      <c r="Y26" s="66"/>
    </row>
    <row r="27" spans="6:25" x14ac:dyDescent="0.25">
      <c r="F27" s="66"/>
      <c r="K27" s="66"/>
      <c r="O27" s="66"/>
      <c r="V27" s="66"/>
      <c r="W27" s="66"/>
      <c r="X27" s="66"/>
      <c r="Y27" s="66"/>
    </row>
    <row r="28" spans="6:25" x14ac:dyDescent="0.25">
      <c r="F28" s="66"/>
      <c r="K28" s="66"/>
      <c r="O28" s="66"/>
      <c r="V28" s="66"/>
      <c r="W28" s="66"/>
      <c r="X28" s="66"/>
      <c r="Y28" s="66"/>
    </row>
    <row r="29" spans="6:25" x14ac:dyDescent="0.25">
      <c r="F29" s="66"/>
      <c r="K29" s="66"/>
      <c r="O29" s="66"/>
      <c r="V29" s="66"/>
      <c r="W29" s="66"/>
      <c r="X29" s="66"/>
      <c r="Y29" s="66"/>
    </row>
    <row r="30" spans="6:25" x14ac:dyDescent="0.25">
      <c r="F30" s="66"/>
      <c r="K30" s="66"/>
      <c r="O30" s="66"/>
      <c r="V30" s="66"/>
      <c r="W30" s="66"/>
      <c r="X30" s="66"/>
      <c r="Y30" s="66"/>
    </row>
    <row r="31" spans="6:25" x14ac:dyDescent="0.25">
      <c r="F31" s="66"/>
      <c r="K31" s="66"/>
      <c r="O31" s="66"/>
      <c r="V31" s="66"/>
      <c r="W31" s="66"/>
      <c r="X31" s="66"/>
      <c r="Y31" s="66"/>
    </row>
    <row r="32" spans="6:25" x14ac:dyDescent="0.25">
      <c r="F32" s="66"/>
      <c r="K32" s="66"/>
      <c r="O32" s="66"/>
      <c r="V32" s="66"/>
      <c r="W32" s="66"/>
      <c r="X32" s="66"/>
      <c r="Y32" s="66"/>
    </row>
    <row r="33" spans="6:25" x14ac:dyDescent="0.25">
      <c r="F33" s="66"/>
      <c r="K33" s="66"/>
      <c r="O33" s="66"/>
      <c r="V33" s="66"/>
      <c r="W33" s="66"/>
      <c r="X33" s="66"/>
      <c r="Y33" s="66"/>
    </row>
    <row r="34" spans="6:25" x14ac:dyDescent="0.25">
      <c r="F34" s="66"/>
      <c r="K34" s="66"/>
      <c r="O34" s="66"/>
      <c r="V34" s="66"/>
      <c r="W34" s="66"/>
      <c r="X34" s="66"/>
      <c r="Y34" s="66"/>
    </row>
    <row r="35" spans="6:25" x14ac:dyDescent="0.25">
      <c r="F35" s="66"/>
      <c r="K35" s="66"/>
      <c r="O35" s="66"/>
      <c r="V35" s="66"/>
      <c r="W35" s="66"/>
      <c r="X35" s="66"/>
      <c r="Y35" s="66"/>
    </row>
    <row r="36" spans="6:25" x14ac:dyDescent="0.25">
      <c r="F36" s="66"/>
      <c r="K36" s="66"/>
      <c r="O36" s="66"/>
      <c r="V36" s="66"/>
      <c r="W36" s="66"/>
      <c r="X36" s="66"/>
      <c r="Y36" s="66"/>
    </row>
    <row r="37" spans="6:25" x14ac:dyDescent="0.25">
      <c r="F37" s="66"/>
      <c r="K37" s="66"/>
      <c r="O37" s="66"/>
      <c r="V37" s="66"/>
      <c r="W37" s="66"/>
      <c r="X37" s="66"/>
      <c r="Y37" s="66"/>
    </row>
    <row r="38" spans="6:25" x14ac:dyDescent="0.25">
      <c r="F38" s="66"/>
      <c r="K38" s="66"/>
      <c r="O38" s="66"/>
      <c r="V38" s="66"/>
      <c r="W38" s="66"/>
      <c r="X38" s="66"/>
      <c r="Y38" s="66"/>
    </row>
    <row r="39" spans="6:25" x14ac:dyDescent="0.25">
      <c r="F39" s="66"/>
      <c r="K39" s="66"/>
      <c r="O39" s="66"/>
      <c r="V39" s="66"/>
      <c r="W39" s="66"/>
      <c r="X39" s="66"/>
      <c r="Y39" s="66"/>
    </row>
    <row r="40" spans="6:25" x14ac:dyDescent="0.25">
      <c r="F40" s="66"/>
      <c r="K40" s="66"/>
      <c r="O40" s="66"/>
      <c r="V40" s="66"/>
      <c r="W40" s="66"/>
      <c r="X40" s="66"/>
      <c r="Y40" s="66"/>
    </row>
    <row r="41" spans="6:25" x14ac:dyDescent="0.25">
      <c r="F41" s="66"/>
      <c r="K41" s="66"/>
      <c r="O41" s="66"/>
      <c r="V41" s="66"/>
      <c r="W41" s="66"/>
      <c r="X41" s="66"/>
      <c r="Y41" s="66"/>
    </row>
    <row r="42" spans="6:25" x14ac:dyDescent="0.25">
      <c r="F42" s="66"/>
      <c r="K42" s="66"/>
      <c r="O42" s="66"/>
      <c r="V42" s="66"/>
      <c r="W42" s="66"/>
      <c r="X42" s="66"/>
      <c r="Y42" s="66"/>
    </row>
    <row r="43" spans="6:25" x14ac:dyDescent="0.25">
      <c r="F43" s="66"/>
      <c r="K43" s="66"/>
      <c r="O43" s="66"/>
      <c r="V43" s="66"/>
      <c r="W43" s="66"/>
      <c r="X43" s="66"/>
      <c r="Y43" s="66"/>
    </row>
    <row r="44" spans="6:25" x14ac:dyDescent="0.25">
      <c r="F44" s="66"/>
      <c r="K44" s="66"/>
      <c r="O44" s="66"/>
      <c r="V44" s="66"/>
      <c r="W44" s="66"/>
      <c r="X44" s="66"/>
      <c r="Y44" s="66"/>
    </row>
    <row r="45" spans="6:25" x14ac:dyDescent="0.25">
      <c r="F45" s="66"/>
      <c r="K45" s="66"/>
      <c r="O45" s="66"/>
      <c r="V45" s="66"/>
      <c r="W45" s="66"/>
      <c r="X45" s="66"/>
      <c r="Y45" s="66"/>
    </row>
    <row r="46" spans="6:25" x14ac:dyDescent="0.25">
      <c r="F46" s="66"/>
      <c r="K46" s="66"/>
      <c r="O46" s="66"/>
      <c r="V46" s="66"/>
      <c r="W46" s="66"/>
      <c r="X46" s="66"/>
      <c r="Y46" s="66"/>
    </row>
    <row r="47" spans="6:25" x14ac:dyDescent="0.25">
      <c r="F47" s="66"/>
      <c r="K47" s="66"/>
      <c r="O47" s="66"/>
      <c r="V47" s="66"/>
      <c r="W47" s="66"/>
      <c r="X47" s="66"/>
      <c r="Y47" s="66"/>
    </row>
    <row r="48" spans="6:25" x14ac:dyDescent="0.25">
      <c r="F48" s="66"/>
      <c r="K48" s="66"/>
      <c r="O48" s="66"/>
      <c r="V48" s="66"/>
      <c r="W48" s="66"/>
      <c r="X48" s="66"/>
      <c r="Y48" s="66"/>
    </row>
    <row r="49" spans="6:25" x14ac:dyDescent="0.25">
      <c r="F49" s="66"/>
      <c r="K49" s="66"/>
      <c r="O49" s="66"/>
      <c r="V49" s="66"/>
      <c r="W49" s="66"/>
      <c r="X49" s="66"/>
      <c r="Y49" s="66"/>
    </row>
    <row r="50" spans="6:25" x14ac:dyDescent="0.25">
      <c r="F50" s="66"/>
      <c r="K50" s="66"/>
      <c r="O50" s="66"/>
      <c r="V50" s="66"/>
      <c r="W50" s="66"/>
      <c r="X50" s="66"/>
      <c r="Y50" s="66"/>
    </row>
    <row r="51" spans="6:25" x14ac:dyDescent="0.25">
      <c r="F51" s="66"/>
      <c r="K51" s="66"/>
      <c r="O51" s="66"/>
      <c r="V51" s="66"/>
      <c r="W51" s="66"/>
      <c r="X51" s="66"/>
      <c r="Y51" s="66"/>
    </row>
    <row r="52" spans="6:25" x14ac:dyDescent="0.25">
      <c r="F52" s="66"/>
      <c r="K52" s="66"/>
      <c r="O52" s="66"/>
      <c r="V52" s="66"/>
      <c r="W52" s="66"/>
      <c r="X52" s="66"/>
      <c r="Y52" s="66"/>
    </row>
    <row r="53" spans="6:25" x14ac:dyDescent="0.25">
      <c r="F53" s="66"/>
      <c r="K53" s="66"/>
      <c r="O53" s="66"/>
      <c r="V53" s="66"/>
      <c r="W53" s="66"/>
      <c r="X53" s="66"/>
      <c r="Y53" s="66"/>
    </row>
  </sheetData>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3"/>
  <sheetViews>
    <sheetView workbookViewId="0">
      <selection activeCell="A2" sqref="A2"/>
    </sheetView>
  </sheetViews>
  <sheetFormatPr defaultRowHeight="15" x14ac:dyDescent="0.25"/>
  <cols>
    <col min="2" max="2" width="71.140625" bestFit="1" customWidth="1"/>
    <col min="3" max="21" width="9.140625" customWidth="1"/>
    <col min="22" max="25" width="9.5703125" customWidth="1"/>
  </cols>
  <sheetData>
    <row r="1" spans="1:49" x14ac:dyDescent="0.25">
      <c r="A1" t="s">
        <v>322</v>
      </c>
      <c r="B1" t="s">
        <v>478</v>
      </c>
      <c r="C1" s="63">
        <v>1997</v>
      </c>
      <c r="D1" s="63">
        <f>C1+1</f>
        <v>1998</v>
      </c>
      <c r="E1" s="63">
        <f t="shared" ref="E1:U1" si="0">D1+1</f>
        <v>1999</v>
      </c>
      <c r="F1" s="63">
        <f t="shared" si="0"/>
        <v>2000</v>
      </c>
      <c r="G1" s="63">
        <f t="shared" si="0"/>
        <v>2001</v>
      </c>
      <c r="H1" s="63">
        <f t="shared" si="0"/>
        <v>2002</v>
      </c>
      <c r="I1" s="63">
        <f t="shared" si="0"/>
        <v>2003</v>
      </c>
      <c r="J1" s="63">
        <f t="shared" si="0"/>
        <v>2004</v>
      </c>
      <c r="K1" s="63">
        <f t="shared" si="0"/>
        <v>2005</v>
      </c>
      <c r="L1" s="63">
        <f t="shared" si="0"/>
        <v>2006</v>
      </c>
      <c r="M1" s="63">
        <f t="shared" si="0"/>
        <v>2007</v>
      </c>
      <c r="N1" s="63">
        <f t="shared" si="0"/>
        <v>2008</v>
      </c>
      <c r="O1" s="63">
        <f t="shared" si="0"/>
        <v>2009</v>
      </c>
      <c r="P1" s="63">
        <f t="shared" si="0"/>
        <v>2010</v>
      </c>
      <c r="Q1" s="63">
        <f t="shared" si="0"/>
        <v>2011</v>
      </c>
      <c r="R1" s="63">
        <f t="shared" si="0"/>
        <v>2012</v>
      </c>
      <c r="S1" s="63">
        <f t="shared" si="0"/>
        <v>2013</v>
      </c>
      <c r="T1" s="63">
        <f t="shared" si="0"/>
        <v>2014</v>
      </c>
      <c r="U1" s="63">
        <f t="shared" si="0"/>
        <v>2015</v>
      </c>
      <c r="V1" s="63">
        <v>2016</v>
      </c>
      <c r="W1" s="63">
        <v>2017</v>
      </c>
      <c r="X1" s="63">
        <v>2018</v>
      </c>
      <c r="Y1" s="143" t="s">
        <v>314</v>
      </c>
      <c r="Z1" s="143" t="s">
        <v>313</v>
      </c>
      <c r="AB1" s="63">
        <v>1997</v>
      </c>
      <c r="AC1" s="63">
        <f>AB1+1</f>
        <v>1998</v>
      </c>
      <c r="AD1" s="63">
        <f t="shared" ref="AD1:AW1" si="1">AC1+1</f>
        <v>1999</v>
      </c>
      <c r="AE1" s="63">
        <f t="shared" si="1"/>
        <v>2000</v>
      </c>
      <c r="AF1" s="63">
        <f t="shared" si="1"/>
        <v>2001</v>
      </c>
      <c r="AG1" s="63">
        <f t="shared" si="1"/>
        <v>2002</v>
      </c>
      <c r="AH1" s="63">
        <f t="shared" si="1"/>
        <v>2003</v>
      </c>
      <c r="AI1" s="63">
        <f t="shared" si="1"/>
        <v>2004</v>
      </c>
      <c r="AJ1" s="63">
        <f t="shared" si="1"/>
        <v>2005</v>
      </c>
      <c r="AK1" s="63">
        <f t="shared" si="1"/>
        <v>2006</v>
      </c>
      <c r="AL1" s="63">
        <f t="shared" si="1"/>
        <v>2007</v>
      </c>
      <c r="AM1" s="63">
        <f t="shared" si="1"/>
        <v>2008</v>
      </c>
      <c r="AN1" s="63">
        <f t="shared" si="1"/>
        <v>2009</v>
      </c>
      <c r="AO1" s="63">
        <f t="shared" si="1"/>
        <v>2010</v>
      </c>
      <c r="AP1" s="63">
        <f t="shared" si="1"/>
        <v>2011</v>
      </c>
      <c r="AQ1" s="63">
        <f t="shared" si="1"/>
        <v>2012</v>
      </c>
      <c r="AR1" s="63">
        <f t="shared" si="1"/>
        <v>2013</v>
      </c>
      <c r="AS1" s="63">
        <f t="shared" si="1"/>
        <v>2014</v>
      </c>
      <c r="AT1" s="63">
        <f t="shared" si="1"/>
        <v>2015</v>
      </c>
      <c r="AU1" s="63">
        <f t="shared" si="1"/>
        <v>2016</v>
      </c>
      <c r="AV1" s="63">
        <f t="shared" si="1"/>
        <v>2017</v>
      </c>
      <c r="AW1" s="63">
        <f t="shared" si="1"/>
        <v>2018</v>
      </c>
    </row>
    <row r="2" spans="1:49" x14ac:dyDescent="0.25">
      <c r="A2" t="s">
        <v>480</v>
      </c>
      <c r="B2" t="s">
        <v>479</v>
      </c>
      <c r="C2" s="66">
        <f>IF(ISERROR('Table 2 - Final Demand 1997'!AM6),0,'Table 2 - Final Demand 1997'!AM6)</f>
        <v>1.1124415261147591</v>
      </c>
      <c r="D2" s="66">
        <f>IF(ISERROR('Table 2 - Final Demand 1998'!AM6),0,'Table 2 - Final Demand 1998'!AM6)</f>
        <v>0.94992609844582787</v>
      </c>
      <c r="E2" s="66">
        <f>IF(ISERROR('Table 2 - Final Demand 1999'!AM6),0,'Table 2 - Final Demand 1999'!AM6)</f>
        <v>1.0808470964304742</v>
      </c>
      <c r="F2" s="66">
        <f>IF(ISERROR('Table 2 - Final Demand 2000'!AM6),0,'Table 2 - Final Demand 2000'!AM6)</f>
        <v>1.1706863925683813</v>
      </c>
      <c r="G2" s="66">
        <f>IF(ISERROR('Table 2 - Final Demand 2001'!AM6),0,'Table 2 - Final Demand 2001'!AM6)</f>
        <v>1.1501943999738622</v>
      </c>
      <c r="H2" s="66">
        <f>IF(ISERROR('Table 2 - Final Demand 2002'!AM6),0,'Table 2 - Final Demand 2002'!AM6)</f>
        <v>1.0603275560502465</v>
      </c>
      <c r="I2" s="66">
        <f>IF(ISERROR('Table 2 - Final Demand 2003'!AM6),0,'Table 2 - Final Demand 2003'!AM6)</f>
        <v>1.1244541484716157</v>
      </c>
      <c r="J2" s="66">
        <f>IF(ISERROR('Table 2 - Final Demand 2004'!AM6),0,'Table 2 - Final Demand 2004'!AM6)</f>
        <v>1.2870896570167814</v>
      </c>
      <c r="K2" s="66">
        <f>IF(ISERROR('Table 2 - Final Demand 2005'!AM6),0,'Table 2 - Final Demand 2005'!AM6)</f>
        <v>1.3758657119380209</v>
      </c>
      <c r="L2" s="66">
        <f>IF(ISERROR('Table 2 - Final Demand 2006'!AM6),0,'Table 2 - Final Demand 2006'!AM6)</f>
        <v>1.4299035541109395</v>
      </c>
      <c r="M2" s="66">
        <f>IF(ISERROR('Table 2 - Final Demand 2007'!AM6),0,'Table 2 - Final Demand 2007'!AM6)</f>
        <v>1.4136463956178371</v>
      </c>
      <c r="N2" s="66">
        <f>IF(ISERROR('Table 2 - Final Demand 2008'!AM6),0,'Table 2 - Final Demand 2008'!AM6)</f>
        <v>1.5505188658764275</v>
      </c>
      <c r="O2" s="66">
        <f>IF(ISERROR('Table 2 - Final Demand 2009'!AM6),0,'Table 2 - Final Demand 2009'!AM6)</f>
        <v>1.3795735129068463</v>
      </c>
      <c r="P2" s="66">
        <f>IF(ISERROR('Table 2 - Final Demand 2010'!AM6),0,'Table 2 - Final Demand 2010'!AM6)</f>
        <v>1.5744690364408673</v>
      </c>
      <c r="Q2" s="66">
        <f>IF(ISERROR('Table 2 - Final Demand 2011'!AM6),0,'Table 2 - Final Demand 2011'!AM6)</f>
        <v>1.7122845855836943</v>
      </c>
      <c r="R2" s="66">
        <f>IF(ISERROR('Table 2 - Final Demand 2012'!AM6),0,'Table 2 - Final Demand 2012'!AM6)</f>
        <v>1.7635273272454681</v>
      </c>
      <c r="S2" s="66">
        <f>IF(ISERROR('Table 2 - Final Demand 2013'!AM6),0,'Table 2 - Final Demand 2013'!AM6)</f>
        <v>1.6306628111356807</v>
      </c>
      <c r="T2" s="66">
        <f>IF(ISERROR('Table 2 - Final Demand 2014'!AM6),0,'Table 2 - Final Demand 2014'!AM6)</f>
        <v>1.3523346532324461</v>
      </c>
      <c r="U2" s="66">
        <f>IF(ISERROR('Table 2 - Final Demand 2015'!AM6),0,'Table 2 - Final Demand 2015'!AM6)</f>
        <v>1.167750443363194</v>
      </c>
      <c r="V2" s="66">
        <f>IF(ISERROR('Table 2 - Final Demand 2016'!AM6),0,'Table 2 - Final Demand 2016'!AM6)</f>
        <v>1.2575114971895758</v>
      </c>
      <c r="W2" s="66">
        <f>IF(ISERROR('Table 2 - Final Demand 2017'!AM6),0,'Table 2 - Final Demand 2017'!AM6)</f>
        <v>1.2875305244389317</v>
      </c>
      <c r="X2" s="66">
        <f>IF(ISERROR('Table 2 - Final Demand 2018'!AM6),0,'Table 2 - Final Demand 2018'!AM6)</f>
        <v>1.4133234274393265</v>
      </c>
      <c r="Y2" s="144">
        <f>AVERAGE(C2:X2)</f>
        <v>1.3293122373450548</v>
      </c>
      <c r="Z2" s="82">
        <f>IF(Y2&gt;0.1,1,0)</f>
        <v>1</v>
      </c>
      <c r="AB2">
        <f t="shared" ref="AB2:AQ13" si="2">IF(C2&gt;0.1,1,0)</f>
        <v>1</v>
      </c>
      <c r="AC2">
        <f t="shared" si="2"/>
        <v>1</v>
      </c>
      <c r="AD2">
        <f t="shared" si="2"/>
        <v>1</v>
      </c>
      <c r="AE2">
        <f t="shared" si="2"/>
        <v>1</v>
      </c>
      <c r="AF2">
        <f t="shared" si="2"/>
        <v>1</v>
      </c>
      <c r="AG2">
        <f t="shared" si="2"/>
        <v>1</v>
      </c>
      <c r="AH2">
        <f t="shared" si="2"/>
        <v>1</v>
      </c>
      <c r="AI2">
        <f t="shared" si="2"/>
        <v>1</v>
      </c>
      <c r="AJ2">
        <f t="shared" si="2"/>
        <v>1</v>
      </c>
      <c r="AK2">
        <f t="shared" si="2"/>
        <v>1</v>
      </c>
      <c r="AL2">
        <f t="shared" si="2"/>
        <v>1</v>
      </c>
      <c r="AM2">
        <f t="shared" si="2"/>
        <v>1</v>
      </c>
      <c r="AN2">
        <f t="shared" si="2"/>
        <v>1</v>
      </c>
      <c r="AO2">
        <f t="shared" si="2"/>
        <v>1</v>
      </c>
      <c r="AP2">
        <f t="shared" si="2"/>
        <v>1</v>
      </c>
      <c r="AQ2">
        <f t="shared" si="2"/>
        <v>1</v>
      </c>
      <c r="AR2">
        <f t="shared" ref="AR2:AW13" si="3">IF(S2&gt;0.1,1,0)</f>
        <v>1</v>
      </c>
      <c r="AS2">
        <f t="shared" si="3"/>
        <v>1</v>
      </c>
      <c r="AT2">
        <f t="shared" si="3"/>
        <v>1</v>
      </c>
      <c r="AU2">
        <f t="shared" si="3"/>
        <v>1</v>
      </c>
      <c r="AV2">
        <f t="shared" si="3"/>
        <v>1</v>
      </c>
      <c r="AW2">
        <f t="shared" si="3"/>
        <v>1</v>
      </c>
    </row>
    <row r="3" spans="1:49" x14ac:dyDescent="0.25">
      <c r="A3" t="s">
        <v>335</v>
      </c>
      <c r="B3" t="s">
        <v>340</v>
      </c>
      <c r="C3" s="66">
        <f>IF(ISERROR('Table 2 - Final Demand 1997'!AM7),0,'Table 2 - Final Demand 1997'!AM7)</f>
        <v>0.74854240222934676</v>
      </c>
      <c r="D3" s="66">
        <f>IF(ISERROR('Table 2 - Final Demand 1998'!AM7),0,'Table 2 - Final Demand 1998'!AM7)</f>
        <v>0.73619705946894887</v>
      </c>
      <c r="E3" s="66">
        <f>IF(ISERROR('Table 2 - Final Demand 1999'!AM7),0,'Table 2 - Final Demand 1999'!AM7)</f>
        <v>0.73354602186075557</v>
      </c>
      <c r="F3" s="66">
        <f>IF(ISERROR('Table 2 - Final Demand 2000'!AM7),0,'Table 2 - Final Demand 2000'!AM7)</f>
        <v>0.76833421084767883</v>
      </c>
      <c r="G3" s="66">
        <f>IF(ISERROR('Table 2 - Final Demand 2001'!AM7),0,'Table 2 - Final Demand 2001'!AM7)</f>
        <v>0.77247760476627947</v>
      </c>
      <c r="H3" s="66">
        <f>IF(ISERROR('Table 2 - Final Demand 2002'!AM7),0,'Table 2 - Final Demand 2002'!AM7)</f>
        <v>0.7634821849197887</v>
      </c>
      <c r="I3" s="66">
        <f>IF(ISERROR('Table 2 - Final Demand 2003'!AM7),0,'Table 2 - Final Demand 2003'!AM7)</f>
        <v>0.75541727150310767</v>
      </c>
      <c r="J3" s="66">
        <f>IF(ISERROR('Table 2 - Final Demand 2004'!AM7),0,'Table 2 - Final Demand 2004'!AM7)</f>
        <v>0.76505108666220911</v>
      </c>
      <c r="K3" s="66">
        <f>IF(ISERROR('Table 2 - Final Demand 2005'!AM7),0,'Table 2 - Final Demand 2005'!AM7)</f>
        <v>0.79895025062766267</v>
      </c>
      <c r="L3" s="66">
        <f>IF(ISERROR('Table 2 - Final Demand 2006'!AM7),0,'Table 2 - Final Demand 2006'!AM7)</f>
        <v>0.84479792737776271</v>
      </c>
      <c r="M3" s="66">
        <f>IF(ISERROR('Table 2 - Final Demand 2007'!AM7),0,'Table 2 - Final Demand 2007'!AM7)</f>
        <v>0.80201834922378734</v>
      </c>
      <c r="N3" s="66">
        <f>IF(ISERROR('Table 2 - Final Demand 2008'!AM7),0,'Table 2 - Final Demand 2008'!AM7)</f>
        <v>0.84008746240616339</v>
      </c>
      <c r="O3" s="66">
        <f>IF(ISERROR('Table 2 - Final Demand 2009'!AM7),0,'Table 2 - Final Demand 2009'!AM7)</f>
        <v>0.83300709195963818</v>
      </c>
      <c r="P3" s="66">
        <f>IF(ISERROR('Table 2 - Final Demand 2010'!AM7),0,'Table 2 - Final Demand 2010'!AM7)</f>
        <v>0.85710054273115444</v>
      </c>
      <c r="Q3" s="66">
        <f>IF(ISERROR('Table 2 - Final Demand 2011'!AM7),0,'Table 2 - Final Demand 2011'!AM7)</f>
        <v>0.88458639438006892</v>
      </c>
      <c r="R3" s="66">
        <f>IF(ISERROR('Table 2 - Final Demand 2012'!AM7),0,'Table 2 - Final Demand 2012'!AM7)</f>
        <v>0.87920185825809616</v>
      </c>
      <c r="S3" s="66">
        <f>IF(ISERROR('Table 2 - Final Demand 2013'!AM7),0,'Table 2 - Final Demand 2013'!AM7)</f>
        <v>0.87431084291992545</v>
      </c>
      <c r="T3" s="66">
        <f>IF(ISERROR('Table 2 - Final Demand 2014'!AM7),0,'Table 2 - Final Demand 2014'!AM7)</f>
        <v>0.85238796891201363</v>
      </c>
      <c r="U3" s="66">
        <f>IF(ISERROR('Table 2 - Final Demand 2015'!AM7),0,'Table 2 - Final Demand 2015'!AM7)</f>
        <v>0.8515023696430376</v>
      </c>
      <c r="V3" s="66">
        <f>IF(ISERROR('Table 2 - Final Demand 2016'!AM7),0,'Table 2 - Final Demand 2016'!AM7)</f>
        <v>0.86702227037166602</v>
      </c>
      <c r="W3" s="66">
        <f>IF(ISERROR('Table 2 - Final Demand 2017'!AM7),0,'Table 2 - Final Demand 2017'!AM7)</f>
        <v>0.88870879906091915</v>
      </c>
      <c r="X3" s="66">
        <f>IF(ISERROR('Table 2 - Final Demand 2018'!AM7),0,'Table 2 - Final Demand 2018'!AM7)</f>
        <v>0.88279437350846912</v>
      </c>
      <c r="Y3" s="144">
        <f t="shared" ref="Y3:Y13" si="4">AVERAGE(C3:X3)</f>
        <v>0.81816019743811264</v>
      </c>
      <c r="Z3" s="82">
        <f>IF(Y3&gt;0.1,1,0)</f>
        <v>1</v>
      </c>
      <c r="AB3">
        <f t="shared" si="2"/>
        <v>1</v>
      </c>
      <c r="AC3">
        <f t="shared" si="2"/>
        <v>1</v>
      </c>
      <c r="AD3">
        <f t="shared" si="2"/>
        <v>1</v>
      </c>
      <c r="AE3">
        <f t="shared" si="2"/>
        <v>1</v>
      </c>
      <c r="AF3">
        <f t="shared" si="2"/>
        <v>1</v>
      </c>
      <c r="AG3">
        <f t="shared" si="2"/>
        <v>1</v>
      </c>
      <c r="AH3">
        <f t="shared" si="2"/>
        <v>1</v>
      </c>
      <c r="AI3">
        <f t="shared" si="2"/>
        <v>1</v>
      </c>
      <c r="AJ3">
        <f t="shared" si="2"/>
        <v>1</v>
      </c>
      <c r="AK3">
        <f t="shared" si="2"/>
        <v>1</v>
      </c>
      <c r="AL3">
        <f t="shared" si="2"/>
        <v>1</v>
      </c>
      <c r="AM3">
        <f t="shared" si="2"/>
        <v>1</v>
      </c>
      <c r="AN3">
        <f t="shared" si="2"/>
        <v>1</v>
      </c>
      <c r="AO3">
        <f t="shared" si="2"/>
        <v>1</v>
      </c>
      <c r="AP3">
        <f t="shared" si="2"/>
        <v>1</v>
      </c>
      <c r="AQ3">
        <f t="shared" si="2"/>
        <v>1</v>
      </c>
      <c r="AR3">
        <f t="shared" si="3"/>
        <v>1</v>
      </c>
      <c r="AS3">
        <f t="shared" si="3"/>
        <v>1</v>
      </c>
      <c r="AT3">
        <f t="shared" si="3"/>
        <v>1</v>
      </c>
      <c r="AU3">
        <f t="shared" si="3"/>
        <v>1</v>
      </c>
      <c r="AV3">
        <f t="shared" si="3"/>
        <v>1</v>
      </c>
      <c r="AW3">
        <f t="shared" si="3"/>
        <v>1</v>
      </c>
    </row>
    <row r="4" spans="1:49" x14ac:dyDescent="0.25">
      <c r="A4" t="s">
        <v>332</v>
      </c>
      <c r="B4" t="s">
        <v>131</v>
      </c>
      <c r="C4" s="66">
        <f>IF(ISERROR('Table 2 - Final Demand 1997'!AM8),0,'Table 2 - Final Demand 1997'!AM8)</f>
        <v>9.0855934871587277E-3</v>
      </c>
      <c r="D4" s="66">
        <f>IF(ISERROR('Table 2 - Final Demand 1998'!AM8),0,'Table 2 - Final Demand 1998'!AM8)</f>
        <v>9.6922704143445598E-3</v>
      </c>
      <c r="E4" s="66">
        <f>IF(ISERROR('Table 2 - Final Demand 1999'!AM8),0,'Table 2 - Final Demand 1999'!AM8)</f>
        <v>8.1628046945531139E-3</v>
      </c>
      <c r="F4" s="66">
        <f>IF(ISERROR('Table 2 - Final Demand 2000'!AM8),0,'Table 2 - Final Demand 2000'!AM8)</f>
        <v>5.6812801818009661E-3</v>
      </c>
      <c r="G4" s="66">
        <f>IF(ISERROR('Table 2 - Final Demand 2001'!AM8),0,'Table 2 - Final Demand 2001'!AM8)</f>
        <v>6.3160708914905706E-3</v>
      </c>
      <c r="H4" s="66">
        <f>IF(ISERROR('Table 2 - Final Demand 2002'!AM8),0,'Table 2 - Final Demand 2002'!AM8)</f>
        <v>6.3782967821492736E-3</v>
      </c>
      <c r="I4" s="66">
        <f>IF(ISERROR('Table 2 - Final Demand 2003'!AM8),0,'Table 2 - Final Demand 2003'!AM8)</f>
        <v>6.2373732420610796E-3</v>
      </c>
      <c r="J4" s="66">
        <f>IF(ISERROR('Table 2 - Final Demand 2004'!AM8),0,'Table 2 - Final Demand 2004'!AM8)</f>
        <v>6.5755873340143005E-3</v>
      </c>
      <c r="K4" s="66">
        <f>IF(ISERROR('Table 2 - Final Demand 2005'!AM8),0,'Table 2 - Final Demand 2005'!AM8)</f>
        <v>1.2982438484375787E-2</v>
      </c>
      <c r="L4" s="66">
        <f>IF(ISERROR('Table 2 - Final Demand 2006'!AM8),0,'Table 2 - Final Demand 2006'!AM8)</f>
        <v>1.3663987608367513E-2</v>
      </c>
      <c r="M4" s="66">
        <f>IF(ISERROR('Table 2 - Final Demand 2007'!AM8),0,'Table 2 - Final Demand 2007'!AM8)</f>
        <v>1.5108329940209587E-2</v>
      </c>
      <c r="N4" s="66">
        <f>IF(ISERROR('Table 2 - Final Demand 2008'!AM8),0,'Table 2 - Final Demand 2008'!AM8)</f>
        <v>2.4433124139869009E-2</v>
      </c>
      <c r="O4" s="66">
        <f>IF(ISERROR('Table 2 - Final Demand 2009'!AM8),0,'Table 2 - Final Demand 2009'!AM8)</f>
        <v>2.6474352138210516E-2</v>
      </c>
      <c r="P4" s="66">
        <f>IF(ISERROR('Table 2 - Final Demand 2010'!AM8),0,'Table 2 - Final Demand 2010'!AM8)</f>
        <v>2.4494480177456514E-2</v>
      </c>
      <c r="Q4" s="66">
        <f>IF(ISERROR('Table 2 - Final Demand 2011'!AM8),0,'Table 2 - Final Demand 2011'!AM8)</f>
        <v>2.2614326183731284E-2</v>
      </c>
      <c r="R4" s="66">
        <f>IF(ISERROR('Table 2 - Final Demand 2012'!AM8),0,'Table 2 - Final Demand 2012'!AM8)</f>
        <v>2.3377278844977364E-2</v>
      </c>
      <c r="S4" s="66">
        <f>IF(ISERROR('Table 2 - Final Demand 2013'!AM8),0,'Table 2 - Final Demand 2013'!AM8)</f>
        <v>2.7775763815379263E-2</v>
      </c>
      <c r="T4" s="66">
        <f>IF(ISERROR('Table 2 - Final Demand 2014'!AM8),0,'Table 2 - Final Demand 2014'!AM8)</f>
        <v>2.9368419655067115E-2</v>
      </c>
      <c r="U4" s="66">
        <f>IF(ISERROR('Table 2 - Final Demand 2015'!AM8),0,'Table 2 - Final Demand 2015'!AM8)</f>
        <v>1.9357070848668865E-2</v>
      </c>
      <c r="V4" s="66">
        <f>IF(ISERROR('Table 2 - Final Demand 2016'!AM8),0,'Table 2 - Final Demand 2016'!AM8)</f>
        <v>2.1684751473349254E-2</v>
      </c>
      <c r="W4" s="66">
        <f>IF(ISERROR('Table 2 - Final Demand 2017'!AM8),0,'Table 2 - Final Demand 2017'!AM8)</f>
        <v>2.3164261460101868E-2</v>
      </c>
      <c r="X4" s="66">
        <f>IF(ISERROR('Table 2 - Final Demand 2018'!AM8),0,'Table 2 - Final Demand 2018'!AM8)</f>
        <v>2.5677216775849814E-2</v>
      </c>
      <c r="Y4" s="144">
        <f t="shared" si="4"/>
        <v>1.6741139935144835E-2</v>
      </c>
      <c r="Z4" s="82">
        <f>IF(Y4&gt;0.1,1,0)</f>
        <v>0</v>
      </c>
      <c r="AB4">
        <f t="shared" si="2"/>
        <v>0</v>
      </c>
      <c r="AC4">
        <f t="shared" si="2"/>
        <v>0</v>
      </c>
      <c r="AD4">
        <f t="shared" si="2"/>
        <v>0</v>
      </c>
      <c r="AE4">
        <f t="shared" si="2"/>
        <v>0</v>
      </c>
      <c r="AF4">
        <f t="shared" si="2"/>
        <v>0</v>
      </c>
      <c r="AG4">
        <f t="shared" si="2"/>
        <v>0</v>
      </c>
      <c r="AH4">
        <f t="shared" si="2"/>
        <v>0</v>
      </c>
      <c r="AI4">
        <f t="shared" si="2"/>
        <v>0</v>
      </c>
      <c r="AJ4">
        <f t="shared" si="2"/>
        <v>0</v>
      </c>
      <c r="AK4">
        <f t="shared" si="2"/>
        <v>0</v>
      </c>
      <c r="AL4">
        <f t="shared" si="2"/>
        <v>0</v>
      </c>
      <c r="AM4">
        <f t="shared" si="2"/>
        <v>0</v>
      </c>
      <c r="AN4">
        <f t="shared" si="2"/>
        <v>0</v>
      </c>
      <c r="AO4">
        <f t="shared" si="2"/>
        <v>0</v>
      </c>
      <c r="AP4">
        <f t="shared" si="2"/>
        <v>0</v>
      </c>
      <c r="AQ4">
        <f t="shared" si="2"/>
        <v>0</v>
      </c>
      <c r="AR4">
        <f t="shared" si="3"/>
        <v>0</v>
      </c>
      <c r="AS4">
        <f t="shared" si="3"/>
        <v>0</v>
      </c>
      <c r="AT4">
        <f t="shared" si="3"/>
        <v>0</v>
      </c>
      <c r="AU4">
        <f t="shared" si="3"/>
        <v>0</v>
      </c>
      <c r="AV4">
        <f t="shared" si="3"/>
        <v>0</v>
      </c>
      <c r="AW4">
        <f t="shared" si="3"/>
        <v>0</v>
      </c>
    </row>
    <row r="5" spans="1:49" x14ac:dyDescent="0.25">
      <c r="A5" t="s">
        <v>336</v>
      </c>
      <c r="B5" t="s">
        <v>341</v>
      </c>
      <c r="C5" s="66">
        <f>IF(ISERROR('Table 2 - Final Demand 1997'!AM9),0,'Table 2 - Final Demand 1997'!AM9)</f>
        <v>3.5916002896451846E-2</v>
      </c>
      <c r="D5" s="66">
        <f>IF(ISERROR('Table 2 - Final Demand 1998'!AM9),0,'Table 2 - Final Demand 1998'!AM9)</f>
        <v>3.4999619569352505E-2</v>
      </c>
      <c r="E5" s="66">
        <f>IF(ISERROR('Table 2 - Final Demand 1999'!AM9),0,'Table 2 - Final Demand 1999'!AM9)</f>
        <v>3.9380600534507156E-2</v>
      </c>
      <c r="F5" s="66">
        <f>IF(ISERROR('Table 2 - Final Demand 2000'!AM9),0,'Table 2 - Final Demand 2000'!AM9)</f>
        <v>3.4335710609514007E-2</v>
      </c>
      <c r="G5" s="66">
        <f>IF(ISERROR('Table 2 - Final Demand 2001'!AM9),0,'Table 2 - Final Demand 2001'!AM9)</f>
        <v>2.0255460660569873E-2</v>
      </c>
      <c r="H5" s="66">
        <f>IF(ISERROR('Table 2 - Final Demand 2002'!AM9),0,'Table 2 - Final Demand 2002'!AM9)</f>
        <v>2.8540065861690452E-2</v>
      </c>
      <c r="I5" s="66">
        <f>IF(ISERROR('Table 2 - Final Demand 2003'!AM9),0,'Table 2 - Final Demand 2003'!AM9)</f>
        <v>3.2302355831767597E-2</v>
      </c>
      <c r="J5" s="66">
        <f>IF(ISERROR('Table 2 - Final Demand 2004'!AM9),0,'Table 2 - Final Demand 2004'!AM9)</f>
        <v>3.6202063577264867E-2</v>
      </c>
      <c r="K5" s="66">
        <f>IF(ISERROR('Table 2 - Final Demand 2005'!AM9),0,'Table 2 - Final Demand 2005'!AM9)</f>
        <v>3.8384064458370636E-2</v>
      </c>
      <c r="L5" s="66">
        <f>IF(ISERROR('Table 2 - Final Demand 2006'!AM9),0,'Table 2 - Final Demand 2006'!AM9)</f>
        <v>2.893731745675129E-2</v>
      </c>
      <c r="M5" s="66">
        <f>IF(ISERROR('Table 2 - Final Demand 2007'!AM9),0,'Table 2 - Final Demand 2007'!AM9)</f>
        <v>2.0862676056338028E-2</v>
      </c>
      <c r="N5" s="66">
        <f>IF(ISERROR('Table 2 - Final Demand 2008'!AM9),0,'Table 2 - Final Demand 2008'!AM9)</f>
        <v>2.7790363993354477E-2</v>
      </c>
      <c r="O5" s="66">
        <f>IF(ISERROR('Table 2 - Final Demand 2009'!AM9),0,'Table 2 - Final Demand 2009'!AM9)</f>
        <v>2.0709199244295887E-2</v>
      </c>
      <c r="P5" s="66">
        <f>IF(ISERROR('Table 2 - Final Demand 2010'!AM9),0,'Table 2 - Final Demand 2010'!AM9)</f>
        <v>2.4433186015594122E-2</v>
      </c>
      <c r="Q5" s="66">
        <f>IF(ISERROR('Table 2 - Final Demand 2011'!AM9),0,'Table 2 - Final Demand 2011'!AM9)</f>
        <v>2.8187369675305333E-2</v>
      </c>
      <c r="R5" s="66">
        <f>IF(ISERROR('Table 2 - Final Demand 2012'!AM9),0,'Table 2 - Final Demand 2012'!AM9)</f>
        <v>2.9753707203023411E-2</v>
      </c>
      <c r="S5" s="66">
        <f>IF(ISERROR('Table 2 - Final Demand 2013'!AM9),0,'Table 2 - Final Demand 2013'!AM9)</f>
        <v>3.851172953779855E-2</v>
      </c>
      <c r="T5" s="66">
        <f>IF(ISERROR('Table 2 - Final Demand 2014'!AM9),0,'Table 2 - Final Demand 2014'!AM9)</f>
        <v>4.4990755324248441E-2</v>
      </c>
      <c r="U5" s="66">
        <f>IF(ISERROR('Table 2 - Final Demand 2015'!AM9),0,'Table 2 - Final Demand 2015'!AM9)</f>
        <v>3.9705784463822141E-2</v>
      </c>
      <c r="V5" s="66">
        <f>IF(ISERROR('Table 2 - Final Demand 2016'!AM9),0,'Table 2 - Final Demand 2016'!AM9)</f>
        <v>3.4620198959088216E-2</v>
      </c>
      <c r="W5" s="66">
        <f>IF(ISERROR('Table 2 - Final Demand 2017'!AM9),0,'Table 2 - Final Demand 2017'!AM9)</f>
        <v>4.2642082729093297E-2</v>
      </c>
      <c r="X5" s="66">
        <f>IF(ISERROR('Table 2 - Final Demand 2018'!AM9),0,'Table 2 - Final Demand 2018'!AM9)</f>
        <v>5.1917214824322155E-2</v>
      </c>
      <c r="Y5" s="144">
        <f t="shared" si="4"/>
        <v>3.3335342249205646E-2</v>
      </c>
      <c r="Z5" s="82">
        <f t="shared" ref="Z5:Z13" si="5">IF(Y5&gt;0.1,1,0)</f>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3"/>
        <v>0</v>
      </c>
      <c r="AS5">
        <f t="shared" si="3"/>
        <v>0</v>
      </c>
      <c r="AT5">
        <f t="shared" si="3"/>
        <v>0</v>
      </c>
      <c r="AU5">
        <f t="shared" si="3"/>
        <v>0</v>
      </c>
      <c r="AV5">
        <f t="shared" si="3"/>
        <v>0</v>
      </c>
      <c r="AW5">
        <f t="shared" si="3"/>
        <v>0</v>
      </c>
    </row>
    <row r="6" spans="1:49" x14ac:dyDescent="0.25">
      <c r="A6" t="s">
        <v>333</v>
      </c>
      <c r="B6" t="s">
        <v>343</v>
      </c>
      <c r="C6" s="66">
        <f>IF(ISERROR('Table 2 - Final Demand 1997'!AM10),0,'Table 2 - Final Demand 1997'!AM10)</f>
        <v>0.25024771551249586</v>
      </c>
      <c r="D6" s="66">
        <f>IF(ISERROR('Table 2 - Final Demand 1998'!AM10),0,'Table 2 - Final Demand 1998'!AM10)</f>
        <v>0.23433899015294365</v>
      </c>
      <c r="E6" s="66">
        <f>IF(ISERROR('Table 2 - Final Demand 1999'!AM10),0,'Table 2 - Final Demand 1999'!AM10)</f>
        <v>0.26567639257294429</v>
      </c>
      <c r="F6" s="66">
        <f>IF(ISERROR('Table 2 - Final Demand 2000'!AM10),0,'Table 2 - Final Demand 2000'!AM10)</f>
        <v>0.34870083914669903</v>
      </c>
      <c r="G6" s="66">
        <f>IF(ISERROR('Table 2 - Final Demand 2001'!AM10),0,'Table 2 - Final Demand 2001'!AM10)</f>
        <v>0.34379815100154082</v>
      </c>
      <c r="H6" s="66">
        <f>IF(ISERROR('Table 2 - Final Demand 2002'!AM10),0,'Table 2 - Final Demand 2002'!AM10)</f>
        <v>0.2206624460959721</v>
      </c>
      <c r="I6" s="66">
        <f>IF(ISERROR('Table 2 - Final Demand 2003'!AM10),0,'Table 2 - Final Demand 2003'!AM10)</f>
        <v>0.22107720795427099</v>
      </c>
      <c r="J6" s="66">
        <f>IF(ISERROR('Table 2 - Final Demand 2004'!AM10),0,'Table 2 - Final Demand 2004'!AM10)</f>
        <v>0.25627527275501638</v>
      </c>
      <c r="K6" s="66">
        <f>IF(ISERROR('Table 2 - Final Demand 2005'!AM10),0,'Table 2 - Final Demand 2005'!AM10)</f>
        <v>0.25607554506318569</v>
      </c>
      <c r="L6" s="66">
        <f>IF(ISERROR('Table 2 - Final Demand 2006'!AM10),0,'Table 2 - Final Demand 2006'!AM10)</f>
        <v>0.31415929203539822</v>
      </c>
      <c r="M6" s="66">
        <f>IF(ISERROR('Table 2 - Final Demand 2007'!AM10),0,'Table 2 - Final Demand 2007'!AM10)</f>
        <v>0.35789596318518085</v>
      </c>
      <c r="N6" s="66">
        <f>IF(ISERROR('Table 2 - Final Demand 2008'!AM10),0,'Table 2 - Final Demand 2008'!AM10)</f>
        <v>0.4176508139163741</v>
      </c>
      <c r="O6" s="66">
        <f>IF(ISERROR('Table 2 - Final Demand 2009'!AM10),0,'Table 2 - Final Demand 2009'!AM10)</f>
        <v>0.30692901843603765</v>
      </c>
      <c r="P6" s="66">
        <f>IF(ISERROR('Table 2 - Final Demand 2010'!AM10),0,'Table 2 - Final Demand 2010'!AM10)</f>
        <v>0.40752995437910461</v>
      </c>
      <c r="Q6" s="66">
        <f>IF(ISERROR('Table 2 - Final Demand 2011'!AM10),0,'Table 2 - Final Demand 2011'!AM10)</f>
        <v>0.45907934304880871</v>
      </c>
      <c r="R6" s="66">
        <f>IF(ISERROR('Table 2 - Final Demand 2012'!AM10),0,'Table 2 - Final Demand 2012'!AM10)</f>
        <v>0.42298817421401791</v>
      </c>
      <c r="S6" s="66">
        <f>IF(ISERROR('Table 2 - Final Demand 2013'!AM10),0,'Table 2 - Final Demand 2013'!AM10)</f>
        <v>0.4150209308052204</v>
      </c>
      <c r="T6" s="66">
        <f>IF(ISERROR('Table 2 - Final Demand 2014'!AM10),0,'Table 2 - Final Demand 2014'!AM10)</f>
        <v>0.3965976331360947</v>
      </c>
      <c r="U6" s="66">
        <f>IF(ISERROR('Table 2 - Final Demand 2015'!AM10),0,'Table 2 - Final Demand 2015'!AM10)</f>
        <v>0.35096177742432527</v>
      </c>
      <c r="V6" s="66">
        <f>IF(ISERROR('Table 2 - Final Demand 2016'!AM10),0,'Table 2 - Final Demand 2016'!AM10)</f>
        <v>0.36568483063328422</v>
      </c>
      <c r="W6" s="66">
        <f>IF(ISERROR('Table 2 - Final Demand 2017'!AM10),0,'Table 2 - Final Demand 2017'!AM10)</f>
        <v>0.39532293986636974</v>
      </c>
      <c r="X6" s="66">
        <f>IF(ISERROR('Table 2 - Final Demand 2018'!AM10),0,'Table 2 - Final Demand 2018'!AM10)</f>
        <v>0.40548698080908191</v>
      </c>
      <c r="Y6" s="144">
        <f t="shared" si="4"/>
        <v>0.33691637327928942</v>
      </c>
      <c r="Z6" s="82">
        <f t="shared" si="5"/>
        <v>1</v>
      </c>
      <c r="AB6">
        <f t="shared" si="2"/>
        <v>1</v>
      </c>
      <c r="AC6">
        <f t="shared" si="2"/>
        <v>1</v>
      </c>
      <c r="AD6">
        <f t="shared" si="2"/>
        <v>1</v>
      </c>
      <c r="AE6">
        <f t="shared" si="2"/>
        <v>1</v>
      </c>
      <c r="AF6">
        <f t="shared" si="2"/>
        <v>1</v>
      </c>
      <c r="AG6">
        <f t="shared" si="2"/>
        <v>1</v>
      </c>
      <c r="AH6">
        <f t="shared" si="2"/>
        <v>1</v>
      </c>
      <c r="AI6">
        <f t="shared" si="2"/>
        <v>1</v>
      </c>
      <c r="AJ6">
        <f t="shared" si="2"/>
        <v>1</v>
      </c>
      <c r="AK6">
        <f t="shared" si="2"/>
        <v>1</v>
      </c>
      <c r="AL6">
        <f t="shared" si="2"/>
        <v>1</v>
      </c>
      <c r="AM6">
        <f t="shared" si="2"/>
        <v>1</v>
      </c>
      <c r="AN6">
        <f t="shared" si="2"/>
        <v>1</v>
      </c>
      <c r="AO6">
        <f t="shared" si="2"/>
        <v>1</v>
      </c>
      <c r="AP6">
        <f t="shared" si="2"/>
        <v>1</v>
      </c>
      <c r="AQ6">
        <f t="shared" si="2"/>
        <v>1</v>
      </c>
      <c r="AR6">
        <f t="shared" si="3"/>
        <v>1</v>
      </c>
      <c r="AS6">
        <f t="shared" si="3"/>
        <v>1</v>
      </c>
      <c r="AT6">
        <f t="shared" si="3"/>
        <v>1</v>
      </c>
      <c r="AU6">
        <f t="shared" si="3"/>
        <v>1</v>
      </c>
      <c r="AV6">
        <f t="shared" si="3"/>
        <v>1</v>
      </c>
      <c r="AW6">
        <f t="shared" si="3"/>
        <v>1</v>
      </c>
    </row>
    <row r="7" spans="1:49" x14ac:dyDescent="0.25">
      <c r="A7" t="s">
        <v>494</v>
      </c>
      <c r="B7" t="s">
        <v>481</v>
      </c>
      <c r="C7" s="66">
        <f>IF(ISERROR('Table 2 - Final Demand 1997'!AM11),0,'Table 2 - Final Demand 1997'!AM11)</f>
        <v>0.36084155345245</v>
      </c>
      <c r="D7" s="66">
        <f>IF(ISERROR('Table 2 - Final Demand 1998'!AM11),0,'Table 2 - Final Demand 1998'!AM11)</f>
        <v>0.37059817377603127</v>
      </c>
      <c r="E7" s="66">
        <f>IF(ISERROR('Table 2 - Final Demand 1999'!AM11),0,'Table 2 - Final Demand 1999'!AM11)</f>
        <v>0.37678094996097788</v>
      </c>
      <c r="F7" s="66">
        <f>IF(ISERROR('Table 2 - Final Demand 2000'!AM11),0,'Table 2 - Final Demand 2000'!AM11)</f>
        <v>0.37646947857626711</v>
      </c>
      <c r="G7" s="66">
        <f>IF(ISERROR('Table 2 - Final Demand 2001'!AM11),0,'Table 2 - Final Demand 2001'!AM11)</f>
        <v>0.36925934873337052</v>
      </c>
      <c r="H7" s="66">
        <f>IF(ISERROR('Table 2 - Final Demand 2002'!AM11),0,'Table 2 - Final Demand 2002'!AM11)</f>
        <v>0.36171429025112539</v>
      </c>
      <c r="I7" s="66">
        <f>IF(ISERROR('Table 2 - Final Demand 2003'!AM11),0,'Table 2 - Final Demand 2003'!AM11)</f>
        <v>0.36646140196542831</v>
      </c>
      <c r="J7" s="66">
        <f>IF(ISERROR('Table 2 - Final Demand 2004'!AM11),0,'Table 2 - Final Demand 2004'!AM11)</f>
        <v>0.37275569829793859</v>
      </c>
      <c r="K7" s="66">
        <f>IF(ISERROR('Table 2 - Final Demand 2005'!AM11),0,'Table 2 - Final Demand 2005'!AM11)</f>
        <v>0.37301433617563984</v>
      </c>
      <c r="L7" s="66">
        <f>IF(ISERROR('Table 2 - Final Demand 2006'!AM11),0,'Table 2 - Final Demand 2006'!AM11)</f>
        <v>0.38041681311099829</v>
      </c>
      <c r="M7" s="66">
        <f>IF(ISERROR('Table 2 - Final Demand 2007'!AM11),0,'Table 2 - Final Demand 2007'!AM11)</f>
        <v>0.36988116717476516</v>
      </c>
      <c r="N7" s="66">
        <f>IF(ISERROR('Table 2 - Final Demand 2008'!AM11),0,'Table 2 - Final Demand 2008'!AM11)</f>
        <v>0.37553023070322789</v>
      </c>
      <c r="O7" s="66">
        <f>IF(ISERROR('Table 2 - Final Demand 2009'!AM11),0,'Table 2 - Final Demand 2009'!AM11)</f>
        <v>0.37668647169291314</v>
      </c>
      <c r="P7" s="66">
        <f>IF(ISERROR('Table 2 - Final Demand 2010'!AM11),0,'Table 2 - Final Demand 2010'!AM11)</f>
        <v>0.37181037573606712</v>
      </c>
      <c r="Q7" s="66">
        <f>IF(ISERROR('Table 2 - Final Demand 2011'!AM11),0,'Table 2 - Final Demand 2011'!AM11)</f>
        <v>0.3664025247847415</v>
      </c>
      <c r="R7" s="66">
        <f>IF(ISERROR('Table 2 - Final Demand 2012'!AM11),0,'Table 2 - Final Demand 2012'!AM11)</f>
        <v>0.36283663652526749</v>
      </c>
      <c r="S7" s="66">
        <f>IF(ISERROR('Table 2 - Final Demand 2013'!AM11),0,'Table 2 - Final Demand 2013'!AM11)</f>
        <v>0.36770716913018614</v>
      </c>
      <c r="T7" s="66">
        <f>IF(ISERROR('Table 2 - Final Demand 2014'!AM11),0,'Table 2 - Final Demand 2014'!AM11)</f>
        <v>0.364049861831091</v>
      </c>
      <c r="U7" s="66">
        <f>IF(ISERROR('Table 2 - Final Demand 2015'!AM11),0,'Table 2 - Final Demand 2015'!AM11)</f>
        <v>0.36792503242668168</v>
      </c>
      <c r="V7" s="66">
        <f>IF(ISERROR('Table 2 - Final Demand 2016'!AM11),0,'Table 2 - Final Demand 2016'!AM11)</f>
        <v>0.37141358799906155</v>
      </c>
      <c r="W7" s="66">
        <f>IF(ISERROR('Table 2 - Final Demand 2017'!AM11),0,'Table 2 - Final Demand 2017'!AM11)</f>
        <v>0.36803816548646473</v>
      </c>
      <c r="X7" s="66">
        <f>IF(ISERROR('Table 2 - Final Demand 2018'!AM11),0,'Table 2 - Final Demand 2018'!AM11)</f>
        <v>0.36980077930200911</v>
      </c>
      <c r="Y7" s="144">
        <f t="shared" si="4"/>
        <v>0.37001791123148653</v>
      </c>
      <c r="Z7" s="82">
        <f t="shared" si="5"/>
        <v>1</v>
      </c>
      <c r="AB7">
        <f t="shared" si="2"/>
        <v>1</v>
      </c>
      <c r="AC7">
        <f t="shared" si="2"/>
        <v>1</v>
      </c>
      <c r="AD7">
        <f t="shared" si="2"/>
        <v>1</v>
      </c>
      <c r="AE7">
        <f t="shared" si="2"/>
        <v>1</v>
      </c>
      <c r="AF7">
        <f t="shared" si="2"/>
        <v>1</v>
      </c>
      <c r="AG7">
        <f t="shared" si="2"/>
        <v>1</v>
      </c>
      <c r="AH7">
        <f t="shared" si="2"/>
        <v>1</v>
      </c>
      <c r="AI7">
        <f t="shared" si="2"/>
        <v>1</v>
      </c>
      <c r="AJ7">
        <f t="shared" si="2"/>
        <v>1</v>
      </c>
      <c r="AK7">
        <f t="shared" si="2"/>
        <v>1</v>
      </c>
      <c r="AL7">
        <f t="shared" si="2"/>
        <v>1</v>
      </c>
      <c r="AM7">
        <f t="shared" si="2"/>
        <v>1</v>
      </c>
      <c r="AN7">
        <f t="shared" si="2"/>
        <v>1</v>
      </c>
      <c r="AO7">
        <f t="shared" si="2"/>
        <v>1</v>
      </c>
      <c r="AP7">
        <f t="shared" si="2"/>
        <v>1</v>
      </c>
      <c r="AQ7">
        <f t="shared" si="2"/>
        <v>1</v>
      </c>
      <c r="AR7">
        <f t="shared" si="3"/>
        <v>1</v>
      </c>
      <c r="AS7">
        <f t="shared" si="3"/>
        <v>1</v>
      </c>
      <c r="AT7">
        <f t="shared" si="3"/>
        <v>1</v>
      </c>
      <c r="AU7">
        <f t="shared" si="3"/>
        <v>1</v>
      </c>
      <c r="AV7">
        <f t="shared" si="3"/>
        <v>1</v>
      </c>
      <c r="AW7">
        <f t="shared" si="3"/>
        <v>1</v>
      </c>
    </row>
    <row r="8" spans="1:49" x14ac:dyDescent="0.25">
      <c r="A8" t="s">
        <v>493</v>
      </c>
      <c r="B8" t="s">
        <v>482</v>
      </c>
      <c r="C8" s="66">
        <f>IF(ISERROR('Table 2 - Final Demand 1997'!AM12),0,'Table 2 - Final Demand 1997'!AM12)</f>
        <v>0.32280406024405439</v>
      </c>
      <c r="D8" s="66">
        <f>IF(ISERROR('Table 2 - Final Demand 1998'!AM12),0,'Table 2 - Final Demand 1998'!AM12)</f>
        <v>0.32024709694842018</v>
      </c>
      <c r="E8" s="66">
        <f>IF(ISERROR('Table 2 - Final Demand 1999'!AM12),0,'Table 2 - Final Demand 1999'!AM12)</f>
        <v>0.33312450075962846</v>
      </c>
      <c r="F8" s="66">
        <f>IF(ISERROR('Table 2 - Final Demand 2000'!AM12),0,'Table 2 - Final Demand 2000'!AM12)</f>
        <v>0.3186979882898337</v>
      </c>
      <c r="G8" s="66">
        <f>IF(ISERROR('Table 2 - Final Demand 2001'!AM12),0,'Table 2 - Final Demand 2001'!AM12)</f>
        <v>0.33685485217972272</v>
      </c>
      <c r="H8" s="66">
        <f>IF(ISERROR('Table 2 - Final Demand 2002'!AM12),0,'Table 2 - Final Demand 2002'!AM12)</f>
        <v>0.32417168176707889</v>
      </c>
      <c r="I8" s="66">
        <f>IF(ISERROR('Table 2 - Final Demand 2003'!AM12),0,'Table 2 - Final Demand 2003'!AM12)</f>
        <v>0.31438436101925693</v>
      </c>
      <c r="J8" s="66">
        <f>IF(ISERROR('Table 2 - Final Demand 2004'!AM12),0,'Table 2 - Final Demand 2004'!AM12)</f>
        <v>0.33072452900927923</v>
      </c>
      <c r="K8" s="66">
        <f>IF(ISERROR('Table 2 - Final Demand 2005'!AM12),0,'Table 2 - Final Demand 2005'!AM12)</f>
        <v>0.3508952505909898</v>
      </c>
      <c r="L8" s="66">
        <f>IF(ISERROR('Table 2 - Final Demand 2006'!AM12),0,'Table 2 - Final Demand 2006'!AM12)</f>
        <v>0.36659386010163653</v>
      </c>
      <c r="M8" s="66">
        <f>IF(ISERROR('Table 2 - Final Demand 2007'!AM12),0,'Table 2 - Final Demand 2007'!AM12)</f>
        <v>0.35647914564413052</v>
      </c>
      <c r="N8" s="66">
        <f>IF(ISERROR('Table 2 - Final Demand 2008'!AM12),0,'Table 2 - Final Demand 2008'!AM12)</f>
        <v>0.37512560008931561</v>
      </c>
      <c r="O8" s="66">
        <f>IF(ISERROR('Table 2 - Final Demand 2009'!AM12),0,'Table 2 - Final Demand 2009'!AM12)</f>
        <v>0.39213001004291059</v>
      </c>
      <c r="P8" s="66">
        <f>IF(ISERROR('Table 2 - Final Demand 2010'!AM12),0,'Table 2 - Final Demand 2010'!AM12)</f>
        <v>0.39476792762684032</v>
      </c>
      <c r="Q8" s="66">
        <f>IF(ISERROR('Table 2 - Final Demand 2011'!AM12),0,'Table 2 - Final Demand 2011'!AM12)</f>
        <v>0.40001498814999392</v>
      </c>
      <c r="R8" s="66">
        <f>IF(ISERROR('Table 2 - Final Demand 2012'!AM12),0,'Table 2 - Final Demand 2012'!AM12)</f>
        <v>0.39679367901958806</v>
      </c>
      <c r="S8" s="66">
        <f>IF(ISERROR('Table 2 - Final Demand 2013'!AM12),0,'Table 2 - Final Demand 2013'!AM12)</f>
        <v>0.39458340192162739</v>
      </c>
      <c r="T8" s="66">
        <f>IF(ISERROR('Table 2 - Final Demand 2014'!AM12),0,'Table 2 - Final Demand 2014'!AM12)</f>
        <v>0.40279710726513607</v>
      </c>
      <c r="U8" s="66">
        <f>IF(ISERROR('Table 2 - Final Demand 2015'!AM12),0,'Table 2 - Final Demand 2015'!AM12)</f>
        <v>0.41215389384718304</v>
      </c>
      <c r="V8" s="66">
        <f>IF(ISERROR('Table 2 - Final Demand 2016'!AM12),0,'Table 2 - Final Demand 2016'!AM12)</f>
        <v>0.42747676756698005</v>
      </c>
      <c r="W8" s="66">
        <f>IF(ISERROR('Table 2 - Final Demand 2017'!AM12),0,'Table 2 - Final Demand 2017'!AM12)</f>
        <v>0.45017639911580859</v>
      </c>
      <c r="X8" s="66">
        <f>IF(ISERROR('Table 2 - Final Demand 2018'!AM12),0,'Table 2 - Final Demand 2018'!AM12)</f>
        <v>0.45716193934840232</v>
      </c>
      <c r="Y8" s="144">
        <f t="shared" si="4"/>
        <v>0.3717345018430826</v>
      </c>
      <c r="Z8" s="82">
        <f t="shared" si="5"/>
        <v>1</v>
      </c>
      <c r="AB8">
        <f t="shared" si="2"/>
        <v>1</v>
      </c>
      <c r="AC8">
        <f t="shared" si="2"/>
        <v>1</v>
      </c>
      <c r="AD8">
        <f t="shared" si="2"/>
        <v>1</v>
      </c>
      <c r="AE8">
        <f t="shared" si="2"/>
        <v>1</v>
      </c>
      <c r="AF8">
        <f t="shared" si="2"/>
        <v>1</v>
      </c>
      <c r="AG8">
        <f t="shared" si="2"/>
        <v>1</v>
      </c>
      <c r="AH8">
        <f t="shared" si="2"/>
        <v>1</v>
      </c>
      <c r="AI8">
        <f t="shared" si="2"/>
        <v>1</v>
      </c>
      <c r="AJ8">
        <f t="shared" si="2"/>
        <v>1</v>
      </c>
      <c r="AK8">
        <f t="shared" si="2"/>
        <v>1</v>
      </c>
      <c r="AL8">
        <f t="shared" si="2"/>
        <v>1</v>
      </c>
      <c r="AM8">
        <f t="shared" si="2"/>
        <v>1</v>
      </c>
      <c r="AN8">
        <f t="shared" si="2"/>
        <v>1</v>
      </c>
      <c r="AO8">
        <f t="shared" si="2"/>
        <v>1</v>
      </c>
      <c r="AP8">
        <f t="shared" si="2"/>
        <v>1</v>
      </c>
      <c r="AQ8">
        <f t="shared" si="2"/>
        <v>1</v>
      </c>
      <c r="AR8">
        <f t="shared" si="3"/>
        <v>1</v>
      </c>
      <c r="AS8">
        <f t="shared" si="3"/>
        <v>1</v>
      </c>
      <c r="AT8">
        <f t="shared" si="3"/>
        <v>1</v>
      </c>
      <c r="AU8">
        <f t="shared" si="3"/>
        <v>1</v>
      </c>
      <c r="AV8">
        <f t="shared" si="3"/>
        <v>1</v>
      </c>
      <c r="AW8">
        <f t="shared" si="3"/>
        <v>1</v>
      </c>
    </row>
    <row r="9" spans="1:49" x14ac:dyDescent="0.25">
      <c r="A9" t="s">
        <v>492</v>
      </c>
      <c r="B9" t="s">
        <v>483</v>
      </c>
      <c r="C9" s="66">
        <f>IF(ISERROR('Table 2 - Final Demand 1997'!AM13),0,'Table 2 - Final Demand 1997'!AM13)</f>
        <v>0.43303474980472967</v>
      </c>
      <c r="D9" s="66">
        <f>IF(ISERROR('Table 2 - Final Demand 1998'!AM13),0,'Table 2 - Final Demand 1998'!AM13)</f>
        <v>0.36877279226308096</v>
      </c>
      <c r="E9" s="66">
        <f>IF(ISERROR('Table 2 - Final Demand 1999'!AM13),0,'Table 2 - Final Demand 1999'!AM13)</f>
        <v>0.38491333835719671</v>
      </c>
      <c r="F9" s="66">
        <f>IF(ISERROR('Table 2 - Final Demand 2000'!AM13),0,'Table 2 - Final Demand 2000'!AM13)</f>
        <v>0.38576641840652259</v>
      </c>
      <c r="G9" s="66">
        <f>IF(ISERROR('Table 2 - Final Demand 2001'!AM13),0,'Table 2 - Final Demand 2001'!AM13)</f>
        <v>0.443317874370457</v>
      </c>
      <c r="H9" s="66">
        <f>IF(ISERROR('Table 2 - Final Demand 2002'!AM13),0,'Table 2 - Final Demand 2002'!AM13)</f>
        <v>0.4737080628607227</v>
      </c>
      <c r="I9" s="66">
        <f>IF(ISERROR('Table 2 - Final Demand 2003'!AM13),0,'Table 2 - Final Demand 2003'!AM13)</f>
        <v>0.51929416787230509</v>
      </c>
      <c r="J9" s="66">
        <f>IF(ISERROR('Table 2 - Final Demand 2004'!AM13),0,'Table 2 - Final Demand 2004'!AM13)</f>
        <v>0.48773613002042204</v>
      </c>
      <c r="K9" s="66">
        <f>IF(ISERROR('Table 2 - Final Demand 2005'!AM13),0,'Table 2 - Final Demand 2005'!AM13)</f>
        <v>0.49405493314058546</v>
      </c>
      <c r="L9" s="66">
        <f>IF(ISERROR('Table 2 - Final Demand 2006'!AM13),0,'Table 2 - Final Demand 2006'!AM13)</f>
        <v>0.5438567941415785</v>
      </c>
      <c r="M9" s="66">
        <f>IF(ISERROR('Table 2 - Final Demand 2007'!AM13),0,'Table 2 - Final Demand 2007'!AM13)</f>
        <v>0.53745161360869531</v>
      </c>
      <c r="N9" s="66">
        <f>IF(ISERROR('Table 2 - Final Demand 2008'!AM13),0,'Table 2 - Final Demand 2008'!AM13)</f>
        <v>0.54544216907181042</v>
      </c>
      <c r="O9" s="66">
        <f>IF(ISERROR('Table 2 - Final Demand 2009'!AM13),0,'Table 2 - Final Demand 2009'!AM13)</f>
        <v>0.63523742322433729</v>
      </c>
      <c r="P9" s="66">
        <f>IF(ISERROR('Table 2 - Final Demand 2010'!AM13),0,'Table 2 - Final Demand 2010'!AM13)</f>
        <v>0.62915620228450331</v>
      </c>
      <c r="Q9" s="66">
        <f>IF(ISERROR('Table 2 - Final Demand 2011'!AM13),0,'Table 2 - Final Demand 2011'!AM13)</f>
        <v>0.66970712054682902</v>
      </c>
      <c r="R9" s="66">
        <f>IF(ISERROR('Table 2 - Final Demand 2012'!AM13),0,'Table 2 - Final Demand 2012'!AM13)</f>
        <v>0.65129233680227061</v>
      </c>
      <c r="S9" s="66">
        <f>IF(ISERROR('Table 2 - Final Demand 2013'!AM13),0,'Table 2 - Final Demand 2013'!AM13)</f>
        <v>0.68862092094135485</v>
      </c>
      <c r="T9" s="66">
        <f>IF(ISERROR('Table 2 - Final Demand 2014'!AM13),0,'Table 2 - Final Demand 2014'!AM13)</f>
        <v>0.64736968532308437</v>
      </c>
      <c r="U9" s="66">
        <f>IF(ISERROR('Table 2 - Final Demand 2015'!AM13),0,'Table 2 - Final Demand 2015'!AM13)</f>
        <v>0.65879358146196887</v>
      </c>
      <c r="V9" s="66">
        <f>IF(ISERROR('Table 2 - Final Demand 2016'!AM13),0,'Table 2 - Final Demand 2016'!AM13)</f>
        <v>0.67137932625445729</v>
      </c>
      <c r="W9" s="66">
        <f>IF(ISERROR('Table 2 - Final Demand 2017'!AM13),0,'Table 2 - Final Demand 2017'!AM13)</f>
        <v>0.68124792479117702</v>
      </c>
      <c r="X9" s="66">
        <f>IF(ISERROR('Table 2 - Final Demand 2018'!AM13),0,'Table 2 - Final Demand 2018'!AM13)</f>
        <v>0.69300859983056318</v>
      </c>
      <c r="Y9" s="144">
        <f t="shared" si="4"/>
        <v>0.55650737115357518</v>
      </c>
      <c r="Z9" s="82">
        <f t="shared" si="5"/>
        <v>1</v>
      </c>
      <c r="AB9">
        <f t="shared" si="2"/>
        <v>1</v>
      </c>
      <c r="AC9">
        <f t="shared" si="2"/>
        <v>1</v>
      </c>
      <c r="AD9">
        <f t="shared" si="2"/>
        <v>1</v>
      </c>
      <c r="AE9">
        <f t="shared" si="2"/>
        <v>1</v>
      </c>
      <c r="AF9">
        <f t="shared" si="2"/>
        <v>1</v>
      </c>
      <c r="AG9">
        <f t="shared" si="2"/>
        <v>1</v>
      </c>
      <c r="AH9">
        <f t="shared" si="2"/>
        <v>1</v>
      </c>
      <c r="AI9">
        <f t="shared" si="2"/>
        <v>1</v>
      </c>
      <c r="AJ9">
        <f t="shared" si="2"/>
        <v>1</v>
      </c>
      <c r="AK9">
        <f t="shared" si="2"/>
        <v>1</v>
      </c>
      <c r="AL9">
        <f t="shared" si="2"/>
        <v>1</v>
      </c>
      <c r="AM9">
        <f t="shared" si="2"/>
        <v>1</v>
      </c>
      <c r="AN9">
        <f t="shared" si="2"/>
        <v>1</v>
      </c>
      <c r="AO9">
        <f t="shared" si="2"/>
        <v>1</v>
      </c>
      <c r="AP9">
        <f t="shared" si="2"/>
        <v>1</v>
      </c>
      <c r="AQ9">
        <f t="shared" si="2"/>
        <v>1</v>
      </c>
      <c r="AR9">
        <f t="shared" si="3"/>
        <v>1</v>
      </c>
      <c r="AS9">
        <f t="shared" si="3"/>
        <v>1</v>
      </c>
      <c r="AT9">
        <f t="shared" si="3"/>
        <v>1</v>
      </c>
      <c r="AU9">
        <f t="shared" si="3"/>
        <v>1</v>
      </c>
      <c r="AV9">
        <f t="shared" si="3"/>
        <v>1</v>
      </c>
      <c r="AW9">
        <f t="shared" si="3"/>
        <v>1</v>
      </c>
    </row>
    <row r="10" spans="1:49" x14ac:dyDescent="0.25">
      <c r="A10" t="s">
        <v>491</v>
      </c>
      <c r="B10" t="s">
        <v>484</v>
      </c>
      <c r="C10" s="66">
        <f>IF(ISERROR('Table 2 - Final Demand 1997'!AM14),0,'Table 2 - Final Demand 1997'!AM14)</f>
        <v>1.4860758439828498E-2</v>
      </c>
      <c r="D10" s="66">
        <f>IF(ISERROR('Table 2 - Final Demand 1998'!AM14),0,'Table 2 - Final Demand 1998'!AM14)</f>
        <v>1.62149563827662E-2</v>
      </c>
      <c r="E10" s="66">
        <f>IF(ISERROR('Table 2 - Final Demand 1999'!AM14),0,'Table 2 - Final Demand 1999'!AM14)</f>
        <v>1.5551108335139131E-2</v>
      </c>
      <c r="F10" s="66">
        <f>IF(ISERROR('Table 2 - Final Demand 2000'!AM14),0,'Table 2 - Final Demand 2000'!AM14)</f>
        <v>1.4934072878766497E-2</v>
      </c>
      <c r="G10" s="66">
        <f>IF(ISERROR('Table 2 - Final Demand 2001'!AM14),0,'Table 2 - Final Demand 2001'!AM14)</f>
        <v>1.4013113404486783E-2</v>
      </c>
      <c r="H10" s="66">
        <f>IF(ISERROR('Table 2 - Final Demand 2002'!AM14),0,'Table 2 - Final Demand 2002'!AM14)</f>
        <v>1.5175066373187501E-2</v>
      </c>
      <c r="I10" s="66">
        <f>IF(ISERROR('Table 2 - Final Demand 2003'!AM14),0,'Table 2 - Final Demand 2003'!AM14)</f>
        <v>1.5681020803707223E-2</v>
      </c>
      <c r="J10" s="66">
        <f>IF(ISERROR('Table 2 - Final Demand 2004'!AM14),0,'Table 2 - Final Demand 2004'!AM14)</f>
        <v>1.5058806093391063E-2</v>
      </c>
      <c r="K10" s="66">
        <f>IF(ISERROR('Table 2 - Final Demand 2005'!AM14),0,'Table 2 - Final Demand 2005'!AM14)</f>
        <v>1.5845975505266872E-2</v>
      </c>
      <c r="L10" s="66">
        <f>IF(ISERROR('Table 2 - Final Demand 2006'!AM14),0,'Table 2 - Final Demand 2006'!AM14)</f>
        <v>1.6251948501818603E-2</v>
      </c>
      <c r="M10" s="66">
        <f>IF(ISERROR('Table 2 - Final Demand 2007'!AM14),0,'Table 2 - Final Demand 2007'!AM14)</f>
        <v>1.8505185644241109E-2</v>
      </c>
      <c r="N10" s="66">
        <f>IF(ISERROR('Table 2 - Final Demand 2008'!AM14),0,'Table 2 - Final Demand 2008'!AM14)</f>
        <v>2.134120920353361E-2</v>
      </c>
      <c r="O10" s="66">
        <f>IF(ISERROR('Table 2 - Final Demand 2009'!AM14),0,'Table 2 - Final Demand 2009'!AM14)</f>
        <v>2.2468998224767729E-2</v>
      </c>
      <c r="P10" s="66">
        <f>IF(ISERROR('Table 2 - Final Demand 2010'!AM14),0,'Table 2 - Final Demand 2010'!AM14)</f>
        <v>2.1743723221755554E-2</v>
      </c>
      <c r="Q10" s="66">
        <f>IF(ISERROR('Table 2 - Final Demand 2011'!AM14),0,'Table 2 - Final Demand 2011'!AM14)</f>
        <v>1.9754511076888592E-2</v>
      </c>
      <c r="R10" s="66">
        <f>IF(ISERROR('Table 2 - Final Demand 2012'!AM14),0,'Table 2 - Final Demand 2012'!AM14)</f>
        <v>1.9431450161928751E-2</v>
      </c>
      <c r="S10" s="66">
        <f>IF(ISERROR('Table 2 - Final Demand 2013'!AM14),0,'Table 2 - Final Demand 2013'!AM14)</f>
        <v>2.0757279423169316E-2</v>
      </c>
      <c r="T10" s="66">
        <f>IF(ISERROR('Table 2 - Final Demand 2014'!AM14),0,'Table 2 - Final Demand 2014'!AM14)</f>
        <v>2.0094541272292609E-2</v>
      </c>
      <c r="U10" s="66">
        <f>IF(ISERROR('Table 2 - Final Demand 2015'!AM14),0,'Table 2 - Final Demand 2015'!AM14)</f>
        <v>1.9803210771620922E-2</v>
      </c>
      <c r="V10" s="66">
        <f>IF(ISERROR('Table 2 - Final Demand 2016'!AM14),0,'Table 2 - Final Demand 2016'!AM14)</f>
        <v>2.0512247172907262E-2</v>
      </c>
      <c r="W10" s="66">
        <f>IF(ISERROR('Table 2 - Final Demand 2017'!AM14),0,'Table 2 - Final Demand 2017'!AM14)</f>
        <v>2.1623984031519484E-2</v>
      </c>
      <c r="X10" s="66">
        <f>IF(ISERROR('Table 2 - Final Demand 2018'!AM14),0,'Table 2 - Final Demand 2018'!AM14)</f>
        <v>2.2926711279529145E-2</v>
      </c>
      <c r="Y10" s="144">
        <f t="shared" si="4"/>
        <v>1.8297721736477843E-2</v>
      </c>
      <c r="Z10" s="82">
        <f t="shared" si="5"/>
        <v>0</v>
      </c>
      <c r="AB10">
        <f t="shared" si="2"/>
        <v>0</v>
      </c>
      <c r="AC10">
        <f t="shared" si="2"/>
        <v>0</v>
      </c>
      <c r="AD10">
        <f t="shared" si="2"/>
        <v>0</v>
      </c>
      <c r="AE10">
        <f t="shared" si="2"/>
        <v>0</v>
      </c>
      <c r="AF10">
        <f t="shared" si="2"/>
        <v>0</v>
      </c>
      <c r="AG10">
        <f t="shared" si="2"/>
        <v>0</v>
      </c>
      <c r="AH10">
        <f t="shared" si="2"/>
        <v>0</v>
      </c>
      <c r="AI10">
        <f t="shared" si="2"/>
        <v>0</v>
      </c>
      <c r="AJ10">
        <f t="shared" si="2"/>
        <v>0</v>
      </c>
      <c r="AK10">
        <f t="shared" si="2"/>
        <v>0</v>
      </c>
      <c r="AL10">
        <f t="shared" si="2"/>
        <v>0</v>
      </c>
      <c r="AM10">
        <f t="shared" si="2"/>
        <v>0</v>
      </c>
      <c r="AN10">
        <f t="shared" si="2"/>
        <v>0</v>
      </c>
      <c r="AO10">
        <f t="shared" si="2"/>
        <v>0</v>
      </c>
      <c r="AP10">
        <f t="shared" si="2"/>
        <v>0</v>
      </c>
      <c r="AQ10">
        <f t="shared" si="2"/>
        <v>0</v>
      </c>
      <c r="AR10">
        <f t="shared" si="3"/>
        <v>0</v>
      </c>
      <c r="AS10">
        <f t="shared" si="3"/>
        <v>0</v>
      </c>
      <c r="AT10">
        <f t="shared" si="3"/>
        <v>0</v>
      </c>
      <c r="AU10">
        <f t="shared" si="3"/>
        <v>0</v>
      </c>
      <c r="AV10">
        <f t="shared" si="3"/>
        <v>0</v>
      </c>
      <c r="AW10">
        <f t="shared" si="3"/>
        <v>0</v>
      </c>
    </row>
    <row r="11" spans="1:49" x14ac:dyDescent="0.25">
      <c r="A11" t="s">
        <v>490</v>
      </c>
      <c r="B11" t="s">
        <v>485</v>
      </c>
      <c r="C11" s="66">
        <f>IF(ISERROR('Table 2 - Final Demand 1997'!AM15),0,'Table 2 - Final Demand 1997'!AM15)</f>
        <v>0.55345800361945996</v>
      </c>
      <c r="D11" s="66">
        <f>IF(ISERROR('Table 2 - Final Demand 1998'!AM15),0,'Table 2 - Final Demand 1998'!AM15)</f>
        <v>0.57853912875557201</v>
      </c>
      <c r="E11" s="66">
        <f>IF(ISERROR('Table 2 - Final Demand 1999'!AM15),0,'Table 2 - Final Demand 1999'!AM15)</f>
        <v>0.58430615421455934</v>
      </c>
      <c r="F11" s="66">
        <f>IF(ISERROR('Table 2 - Final Demand 2000'!AM15),0,'Table 2 - Final Demand 2000'!AM15)</f>
        <v>0.59494266643847338</v>
      </c>
      <c r="G11" s="66">
        <f>IF(ISERROR('Table 2 - Final Demand 2001'!AM15),0,'Table 2 - Final Demand 2001'!AM15)</f>
        <v>0.61430273167826299</v>
      </c>
      <c r="H11" s="66">
        <f>IF(ISERROR('Table 2 - Final Demand 2002'!AM15),0,'Table 2 - Final Demand 2002'!AM15)</f>
        <v>0.64127643014658187</v>
      </c>
      <c r="I11" s="66">
        <f>IF(ISERROR('Table 2 - Final Demand 2003'!AM15),0,'Table 2 - Final Demand 2003'!AM15)</f>
        <v>0.64590578564653811</v>
      </c>
      <c r="J11" s="66">
        <f>IF(ISERROR('Table 2 - Final Demand 2004'!AM15),0,'Table 2 - Final Demand 2004'!AM15)</f>
        <v>0.65672711794159488</v>
      </c>
      <c r="K11" s="66">
        <f>IF(ISERROR('Table 2 - Final Demand 2005'!AM15),0,'Table 2 - Final Demand 2005'!AM15)</f>
        <v>0.67503014909125836</v>
      </c>
      <c r="L11" s="66">
        <f>IF(ISERROR('Table 2 - Final Demand 2006'!AM15),0,'Table 2 - Final Demand 2006'!AM15)</f>
        <v>0.68554152797746837</v>
      </c>
      <c r="M11" s="66">
        <f>IF(ISERROR('Table 2 - Final Demand 2007'!AM15),0,'Table 2 - Final Demand 2007'!AM15)</f>
        <v>0.69645375593824232</v>
      </c>
      <c r="N11" s="66">
        <f>IF(ISERROR('Table 2 - Final Demand 2008'!AM15),0,'Table 2 - Final Demand 2008'!AM15)</f>
        <v>0.72272038506105718</v>
      </c>
      <c r="O11" s="66">
        <f>IF(ISERROR('Table 2 - Final Demand 2009'!AM15),0,'Table 2 - Final Demand 2009'!AM15)</f>
        <v>0.73766479001293839</v>
      </c>
      <c r="P11" s="66">
        <f>IF(ISERROR('Table 2 - Final Demand 2010'!AM15),0,'Table 2 - Final Demand 2010'!AM15)</f>
        <v>0.74344474290418883</v>
      </c>
      <c r="Q11" s="66">
        <f>IF(ISERROR('Table 2 - Final Demand 2011'!AM15),0,'Table 2 - Final Demand 2011'!AM15)</f>
        <v>0.75906938801625135</v>
      </c>
      <c r="R11" s="66">
        <f>IF(ISERROR('Table 2 - Final Demand 2012'!AM15),0,'Table 2 - Final Demand 2012'!AM15)</f>
        <v>0.7777089262217326</v>
      </c>
      <c r="S11" s="66">
        <f>IF(ISERROR('Table 2 - Final Demand 2013'!AM15),0,'Table 2 - Final Demand 2013'!AM15)</f>
        <v>0.77330470567185539</v>
      </c>
      <c r="T11" s="66">
        <f>IF(ISERROR('Table 2 - Final Demand 2014'!AM15),0,'Table 2 - Final Demand 2014'!AM15)</f>
        <v>0.76685778558103812</v>
      </c>
      <c r="U11" s="66">
        <f>IF(ISERROR('Table 2 - Final Demand 2015'!AM15),0,'Table 2 - Final Demand 2015'!AM15)</f>
        <v>0.77290689777835264</v>
      </c>
      <c r="V11" s="66">
        <f>IF(ISERROR('Table 2 - Final Demand 2016'!AM15),0,'Table 2 - Final Demand 2016'!AM15)</f>
        <v>0.79529530121907921</v>
      </c>
      <c r="W11" s="66">
        <f>IF(ISERROR('Table 2 - Final Demand 2017'!AM15),0,'Table 2 - Final Demand 2017'!AM15)</f>
        <v>0.81953880218177888</v>
      </c>
      <c r="X11" s="66">
        <f>IF(ISERROR('Table 2 - Final Demand 2018'!AM15),0,'Table 2 - Final Demand 2018'!AM15)</f>
        <v>0.86282663585611341</v>
      </c>
      <c r="Y11" s="144">
        <f t="shared" si="4"/>
        <v>0.7026282641796544</v>
      </c>
      <c r="Z11" s="82">
        <f t="shared" si="5"/>
        <v>1</v>
      </c>
      <c r="AB11">
        <f t="shared" si="2"/>
        <v>1</v>
      </c>
      <c r="AC11">
        <f t="shared" si="2"/>
        <v>1</v>
      </c>
      <c r="AD11">
        <f t="shared" si="2"/>
        <v>1</v>
      </c>
      <c r="AE11">
        <f t="shared" si="2"/>
        <v>1</v>
      </c>
      <c r="AF11">
        <f t="shared" si="2"/>
        <v>1</v>
      </c>
      <c r="AG11">
        <f t="shared" si="2"/>
        <v>1</v>
      </c>
      <c r="AH11">
        <f t="shared" si="2"/>
        <v>1</v>
      </c>
      <c r="AI11">
        <f t="shared" si="2"/>
        <v>1</v>
      </c>
      <c r="AJ11">
        <f t="shared" si="2"/>
        <v>1</v>
      </c>
      <c r="AK11">
        <f t="shared" si="2"/>
        <v>1</v>
      </c>
      <c r="AL11">
        <f t="shared" si="2"/>
        <v>1</v>
      </c>
      <c r="AM11">
        <f t="shared" si="2"/>
        <v>1</v>
      </c>
      <c r="AN11">
        <f t="shared" si="2"/>
        <v>1</v>
      </c>
      <c r="AO11">
        <f t="shared" si="2"/>
        <v>1</v>
      </c>
      <c r="AP11">
        <f t="shared" si="2"/>
        <v>1</v>
      </c>
      <c r="AQ11">
        <f t="shared" si="2"/>
        <v>1</v>
      </c>
      <c r="AR11">
        <f t="shared" si="3"/>
        <v>1</v>
      </c>
      <c r="AS11">
        <f t="shared" si="3"/>
        <v>1</v>
      </c>
      <c r="AT11">
        <f t="shared" si="3"/>
        <v>1</v>
      </c>
      <c r="AU11">
        <f t="shared" si="3"/>
        <v>1</v>
      </c>
      <c r="AV11">
        <f t="shared" si="3"/>
        <v>1</v>
      </c>
      <c r="AW11">
        <f t="shared" si="3"/>
        <v>1</v>
      </c>
    </row>
    <row r="12" spans="1:49" x14ac:dyDescent="0.25">
      <c r="A12" t="s">
        <v>488</v>
      </c>
      <c r="B12" t="s">
        <v>486</v>
      </c>
      <c r="C12" s="66">
        <f>IF(ISERROR('Table 2 - Final Demand 1997'!AM16),0,'Table 2 - Final Demand 1997'!AM16)</f>
        <v>1.8189716628052039E-2</v>
      </c>
      <c r="D12" s="66">
        <f>IF(ISERROR('Table 2 - Final Demand 1998'!AM16),0,'Table 2 - Final Demand 1998'!AM16)</f>
        <v>1.9344682213565292E-2</v>
      </c>
      <c r="E12" s="66">
        <f>IF(ISERROR('Table 2 - Final Demand 1999'!AM16),0,'Table 2 - Final Demand 1999'!AM16)</f>
        <v>1.8953423828026443E-2</v>
      </c>
      <c r="F12" s="66">
        <f>IF(ISERROR('Table 2 - Final Demand 2000'!AM16),0,'Table 2 - Final Demand 2000'!AM16)</f>
        <v>1.9770206209442247E-2</v>
      </c>
      <c r="G12" s="66">
        <f>IF(ISERROR('Table 2 - Final Demand 2001'!AM16),0,'Table 2 - Final Demand 2001'!AM16)</f>
        <v>2.2537497055205087E-2</v>
      </c>
      <c r="H12" s="66">
        <f>IF(ISERROR('Table 2 - Final Demand 2002'!AM16),0,'Table 2 - Final Demand 2002'!AM16)</f>
        <v>2.2192187481144484E-2</v>
      </c>
      <c r="I12" s="66">
        <f>IF(ISERROR('Table 2 - Final Demand 2003'!AM16),0,'Table 2 - Final Demand 2003'!AM16)</f>
        <v>2.2452600066526222E-2</v>
      </c>
      <c r="J12" s="66">
        <f>IF(ISERROR('Table 2 - Final Demand 2004'!AM16),0,'Table 2 - Final Demand 2004'!AM16)</f>
        <v>2.2228823716208601E-2</v>
      </c>
      <c r="K12" s="66">
        <f>IF(ISERROR('Table 2 - Final Demand 2005'!AM16),0,'Table 2 - Final Demand 2005'!AM16)</f>
        <v>2.1090252891739891E-2</v>
      </c>
      <c r="L12" s="66">
        <f>IF(ISERROR('Table 2 - Final Demand 2006'!AM16),0,'Table 2 - Final Demand 2006'!AM16)</f>
        <v>2.1588013819192925E-2</v>
      </c>
      <c r="M12" s="66">
        <f>IF(ISERROR('Table 2 - Final Demand 2007'!AM16),0,'Table 2 - Final Demand 2007'!AM16)</f>
        <v>2.2738455150210321E-2</v>
      </c>
      <c r="N12" s="66">
        <f>IF(ISERROR('Table 2 - Final Demand 2008'!AM16),0,'Table 2 - Final Demand 2008'!AM16)</f>
        <v>2.2340278442508747E-2</v>
      </c>
      <c r="O12" s="66">
        <f>IF(ISERROR('Table 2 - Final Demand 2009'!AM16),0,'Table 2 - Final Demand 2009'!AM16)</f>
        <v>2.2373864481934565E-2</v>
      </c>
      <c r="P12" s="66">
        <f>IF(ISERROR('Table 2 - Final Demand 2010'!AM16),0,'Table 2 - Final Demand 2010'!AM16)</f>
        <v>2.4441573284965341E-2</v>
      </c>
      <c r="Q12" s="66">
        <f>IF(ISERROR('Table 2 - Final Demand 2011'!AM16),0,'Table 2 - Final Demand 2011'!AM16)</f>
        <v>2.4642617029734068E-2</v>
      </c>
      <c r="R12" s="66">
        <f>IF(ISERROR('Table 2 - Final Demand 2012'!AM16),0,'Table 2 - Final Demand 2012'!AM16)</f>
        <v>2.5969655527949422E-2</v>
      </c>
      <c r="S12" s="66">
        <f>IF(ISERROR('Table 2 - Final Demand 2013'!AM16),0,'Table 2 - Final Demand 2013'!AM16)</f>
        <v>2.7350475269404984E-2</v>
      </c>
      <c r="T12" s="66">
        <f>IF(ISERROR('Table 2 - Final Demand 2014'!AM16),0,'Table 2 - Final Demand 2014'!AM16)</f>
        <v>2.7370761735168898E-2</v>
      </c>
      <c r="U12" s="66">
        <f>IF(ISERROR('Table 2 - Final Demand 2015'!AM16),0,'Table 2 - Final Demand 2015'!AM16)</f>
        <v>2.7975963626372651E-2</v>
      </c>
      <c r="V12" s="66">
        <f>IF(ISERROR('Table 2 - Final Demand 2016'!AM16),0,'Table 2 - Final Demand 2016'!AM16)</f>
        <v>3.0245591080128503E-2</v>
      </c>
      <c r="W12" s="66">
        <f>IF(ISERROR('Table 2 - Final Demand 2017'!AM16),0,'Table 2 - Final Demand 2017'!AM16)</f>
        <v>2.9897109009982725E-2</v>
      </c>
      <c r="X12" s="66">
        <f>IF(ISERROR('Table 2 - Final Demand 2018'!AM16),0,'Table 2 - Final Demand 2018'!AM16)</f>
        <v>2.989717197242853E-2</v>
      </c>
      <c r="Y12" s="144">
        <f t="shared" si="4"/>
        <v>2.3799587296358726E-2</v>
      </c>
      <c r="Z12" s="82">
        <f t="shared" si="5"/>
        <v>0</v>
      </c>
      <c r="AB12">
        <f t="shared" si="2"/>
        <v>0</v>
      </c>
      <c r="AC12">
        <f t="shared" si="2"/>
        <v>0</v>
      </c>
      <c r="AD12">
        <f t="shared" si="2"/>
        <v>0</v>
      </c>
      <c r="AE12">
        <f t="shared" si="2"/>
        <v>0</v>
      </c>
      <c r="AF12">
        <f t="shared" si="2"/>
        <v>0</v>
      </c>
      <c r="AG12">
        <f t="shared" si="2"/>
        <v>0</v>
      </c>
      <c r="AH12">
        <f t="shared" si="2"/>
        <v>0</v>
      </c>
      <c r="AI12">
        <f t="shared" si="2"/>
        <v>0</v>
      </c>
      <c r="AJ12">
        <f t="shared" si="2"/>
        <v>0</v>
      </c>
      <c r="AK12">
        <f t="shared" si="2"/>
        <v>0</v>
      </c>
      <c r="AL12">
        <f t="shared" si="2"/>
        <v>0</v>
      </c>
      <c r="AM12">
        <f t="shared" si="2"/>
        <v>0</v>
      </c>
      <c r="AN12">
        <f t="shared" si="2"/>
        <v>0</v>
      </c>
      <c r="AO12">
        <f t="shared" si="2"/>
        <v>0</v>
      </c>
      <c r="AP12">
        <f t="shared" si="2"/>
        <v>0</v>
      </c>
      <c r="AQ12">
        <f t="shared" si="2"/>
        <v>0</v>
      </c>
      <c r="AR12">
        <f t="shared" si="3"/>
        <v>0</v>
      </c>
      <c r="AS12">
        <f t="shared" si="3"/>
        <v>0</v>
      </c>
      <c r="AT12">
        <f t="shared" si="3"/>
        <v>0</v>
      </c>
      <c r="AU12">
        <f t="shared" si="3"/>
        <v>0</v>
      </c>
      <c r="AV12">
        <f t="shared" si="3"/>
        <v>0</v>
      </c>
      <c r="AW12">
        <f t="shared" si="3"/>
        <v>0</v>
      </c>
    </row>
    <row r="13" spans="1:49" x14ac:dyDescent="0.25">
      <c r="A13" t="s">
        <v>489</v>
      </c>
      <c r="B13" t="s">
        <v>487</v>
      </c>
      <c r="C13" s="66">
        <f>IF(ISERROR('Table 2 - Final Demand 1997'!AM17),0,'Table 2 - Final Demand 1997'!AM17)</f>
        <v>0.1188173807660262</v>
      </c>
      <c r="D13" s="66">
        <f>IF(ISERROR('Table 2 - Final Demand 1998'!AM17),0,'Table 2 - Final Demand 1998'!AM17)</f>
        <v>0.12291161178509533</v>
      </c>
      <c r="E13" s="66">
        <f>IF(ISERROR('Table 2 - Final Demand 1999'!AM17),0,'Table 2 - Final Demand 1999'!AM17)</f>
        <v>0.1243237370994025</v>
      </c>
      <c r="F13" s="66">
        <f>IF(ISERROR('Table 2 - Final Demand 2000'!AM17),0,'Table 2 - Final Demand 2000'!AM17)</f>
        <v>0.13039435651769651</v>
      </c>
      <c r="G13" s="66">
        <f>IF(ISERROR('Table 2 - Final Demand 2001'!AM17),0,'Table 2 - Final Demand 2001'!AM17)</f>
        <v>0.12825454259419491</v>
      </c>
      <c r="H13" s="66">
        <f>IF(ISERROR('Table 2 - Final Demand 2002'!AM17),0,'Table 2 - Final Demand 2002'!AM17)</f>
        <v>0.13042678778294689</v>
      </c>
      <c r="I13" s="66">
        <f>IF(ISERROR('Table 2 - Final Demand 2003'!AM17),0,'Table 2 - Final Demand 2003'!AM17)</f>
        <v>0.123368078401496</v>
      </c>
      <c r="J13" s="66">
        <f>IF(ISERROR('Table 2 - Final Demand 2004'!AM17),0,'Table 2 - Final Demand 2004'!AM17)</f>
        <v>0.12311702882410203</v>
      </c>
      <c r="K13" s="66">
        <f>IF(ISERROR('Table 2 - Final Demand 2005'!AM17),0,'Table 2 - Final Demand 2005'!AM17)</f>
        <v>0.12629615235134084</v>
      </c>
      <c r="L13" s="66">
        <f>IF(ISERROR('Table 2 - Final Demand 2006'!AM17),0,'Table 2 - Final Demand 2006'!AM17)</f>
        <v>0.12789016263919739</v>
      </c>
      <c r="M13" s="66">
        <f>IF(ISERROR('Table 2 - Final Demand 2007'!AM17),0,'Table 2 - Final Demand 2007'!AM17)</f>
        <v>0.13275726630007856</v>
      </c>
      <c r="N13" s="66">
        <f>IF(ISERROR('Table 2 - Final Demand 2008'!AM17),0,'Table 2 - Final Demand 2008'!AM17)</f>
        <v>0.13142143931012965</v>
      </c>
      <c r="O13" s="66">
        <f>IF(ISERROR('Table 2 - Final Demand 2009'!AM17),0,'Table 2 - Final Demand 2009'!AM17)</f>
        <v>0.11902069985902321</v>
      </c>
      <c r="P13" s="66">
        <f>IF(ISERROR('Table 2 - Final Demand 2010'!AM17),0,'Table 2 - Final Demand 2010'!AM17)</f>
        <v>0.13405195874098952</v>
      </c>
      <c r="Q13" s="66">
        <f>IF(ISERROR('Table 2 - Final Demand 2011'!AM17),0,'Table 2 - Final Demand 2011'!AM17)</f>
        <v>0.14268142681426815</v>
      </c>
      <c r="R13" s="66">
        <f>IF(ISERROR('Table 2 - Final Demand 2012'!AM17),0,'Table 2 - Final Demand 2012'!AM17)</f>
        <v>0.1515431870327881</v>
      </c>
      <c r="S13" s="66">
        <f>IF(ISERROR('Table 2 - Final Demand 2013'!AM17),0,'Table 2 - Final Demand 2013'!AM17)</f>
        <v>0.1473460219884147</v>
      </c>
      <c r="T13" s="66">
        <f>IF(ISERROR('Table 2 - Final Demand 2014'!AM17),0,'Table 2 - Final Demand 2014'!AM17)</f>
        <v>0.14902856371429535</v>
      </c>
      <c r="U13" s="66">
        <f>IF(ISERROR('Table 2 - Final Demand 2015'!AM17),0,'Table 2 - Final Demand 2015'!AM17)</f>
        <v>0.15980485483103285</v>
      </c>
      <c r="V13" s="66">
        <f>IF(ISERROR('Table 2 - Final Demand 2016'!AM17),0,'Table 2 - Final Demand 2016'!AM17)</f>
        <v>0.17747115620652976</v>
      </c>
      <c r="W13" s="66">
        <f>IF(ISERROR('Table 2 - Final Demand 2017'!AM17),0,'Table 2 - Final Demand 2017'!AM17)</f>
        <v>0.1703530014482616</v>
      </c>
      <c r="X13" s="66">
        <f>IF(ISERROR('Table 2 - Final Demand 2018'!AM17),0,'Table 2 - Final Demand 2018'!AM17)</f>
        <v>0.17498726919522453</v>
      </c>
      <c r="Y13" s="144">
        <f t="shared" si="4"/>
        <v>0.13846666746375155</v>
      </c>
      <c r="Z13" s="82">
        <f t="shared" si="5"/>
        <v>1</v>
      </c>
      <c r="AB13">
        <f t="shared" si="2"/>
        <v>1</v>
      </c>
      <c r="AC13">
        <f t="shared" si="2"/>
        <v>1</v>
      </c>
      <c r="AD13">
        <f t="shared" si="2"/>
        <v>1</v>
      </c>
      <c r="AE13">
        <f t="shared" si="2"/>
        <v>1</v>
      </c>
      <c r="AF13">
        <f t="shared" si="2"/>
        <v>1</v>
      </c>
      <c r="AG13">
        <f t="shared" si="2"/>
        <v>1</v>
      </c>
      <c r="AH13">
        <f t="shared" si="2"/>
        <v>1</v>
      </c>
      <c r="AI13">
        <f t="shared" si="2"/>
        <v>1</v>
      </c>
      <c r="AJ13">
        <f t="shared" si="2"/>
        <v>1</v>
      </c>
      <c r="AK13">
        <f t="shared" si="2"/>
        <v>1</v>
      </c>
      <c r="AL13">
        <f t="shared" si="2"/>
        <v>1</v>
      </c>
      <c r="AM13">
        <f t="shared" si="2"/>
        <v>1</v>
      </c>
      <c r="AN13">
        <f t="shared" si="2"/>
        <v>1</v>
      </c>
      <c r="AO13">
        <f t="shared" si="2"/>
        <v>1</v>
      </c>
      <c r="AP13">
        <f t="shared" si="2"/>
        <v>1</v>
      </c>
      <c r="AQ13">
        <f t="shared" si="2"/>
        <v>1</v>
      </c>
      <c r="AR13">
        <f t="shared" si="3"/>
        <v>1</v>
      </c>
      <c r="AS13">
        <f t="shared" si="3"/>
        <v>1</v>
      </c>
      <c r="AT13">
        <f t="shared" si="3"/>
        <v>1</v>
      </c>
      <c r="AU13">
        <f t="shared" si="3"/>
        <v>1</v>
      </c>
      <c r="AV13">
        <f t="shared" si="3"/>
        <v>1</v>
      </c>
      <c r="AW13">
        <f t="shared" si="3"/>
        <v>1</v>
      </c>
    </row>
    <row r="14" spans="1:49" x14ac:dyDescent="0.25">
      <c r="F14" s="66"/>
      <c r="K14" s="66"/>
      <c r="O14" s="66"/>
      <c r="V14" s="66"/>
      <c r="W14" s="66"/>
      <c r="X14" s="66"/>
      <c r="Y14" s="66"/>
    </row>
    <row r="15" spans="1:49" x14ac:dyDescent="0.25">
      <c r="F15" s="66"/>
      <c r="K15" s="66"/>
      <c r="O15" s="66"/>
      <c r="V15" s="66"/>
      <c r="W15" s="66"/>
      <c r="X15" s="66"/>
      <c r="Y15" s="66"/>
    </row>
    <row r="16" spans="1:49" x14ac:dyDescent="0.25">
      <c r="F16" s="66"/>
      <c r="K16" s="66"/>
      <c r="O16" s="66"/>
      <c r="V16" s="66"/>
      <c r="W16" s="66"/>
      <c r="X16" s="66"/>
      <c r="Y16" s="66"/>
    </row>
    <row r="17" spans="6:25" x14ac:dyDescent="0.25">
      <c r="F17" s="66"/>
      <c r="K17" s="66"/>
      <c r="O17" s="66"/>
      <c r="V17" s="66"/>
      <c r="W17" s="66"/>
      <c r="X17" s="66"/>
      <c r="Y17" s="66"/>
    </row>
    <row r="18" spans="6:25" x14ac:dyDescent="0.25">
      <c r="F18" s="66"/>
      <c r="K18" s="66"/>
      <c r="O18" s="66"/>
      <c r="V18" s="66"/>
      <c r="W18" s="66"/>
      <c r="X18" s="66"/>
      <c r="Y18" s="66"/>
    </row>
    <row r="19" spans="6:25" x14ac:dyDescent="0.25">
      <c r="F19" s="66"/>
      <c r="K19" s="66"/>
      <c r="O19" s="66"/>
      <c r="V19" s="66"/>
      <c r="W19" s="66"/>
      <c r="X19" s="66"/>
      <c r="Y19" s="66"/>
    </row>
    <row r="20" spans="6:25" x14ac:dyDescent="0.25">
      <c r="F20" s="66"/>
      <c r="K20" s="66"/>
      <c r="O20" s="66"/>
      <c r="V20" s="66"/>
      <c r="W20" s="66"/>
      <c r="X20" s="66"/>
      <c r="Y20" s="66"/>
    </row>
    <row r="21" spans="6:25" x14ac:dyDescent="0.25">
      <c r="F21" s="66"/>
      <c r="K21" s="66"/>
      <c r="O21" s="66"/>
      <c r="V21" s="66"/>
      <c r="W21" s="66"/>
      <c r="X21" s="66"/>
      <c r="Y21" s="66"/>
    </row>
    <row r="22" spans="6:25" x14ac:dyDescent="0.25">
      <c r="F22" s="66"/>
      <c r="K22" s="66"/>
      <c r="O22" s="66"/>
      <c r="V22" s="66"/>
      <c r="W22" s="66"/>
      <c r="X22" s="66"/>
      <c r="Y22" s="66"/>
    </row>
    <row r="23" spans="6:25" x14ac:dyDescent="0.25">
      <c r="F23" s="66"/>
      <c r="K23" s="66"/>
      <c r="O23" s="66"/>
      <c r="V23" s="66"/>
      <c r="W23" s="66"/>
      <c r="X23" s="66"/>
      <c r="Y23" s="66"/>
    </row>
    <row r="24" spans="6:25" x14ac:dyDescent="0.25">
      <c r="F24" s="66"/>
      <c r="K24" s="66"/>
      <c r="O24" s="66"/>
      <c r="V24" s="66"/>
      <c r="W24" s="66"/>
      <c r="X24" s="66"/>
      <c r="Y24" s="66"/>
    </row>
    <row r="25" spans="6:25" x14ac:dyDescent="0.25">
      <c r="F25" s="66"/>
      <c r="K25" s="66"/>
      <c r="O25" s="66"/>
      <c r="V25" s="66"/>
      <c r="W25" s="66"/>
      <c r="X25" s="66"/>
      <c r="Y25" s="66"/>
    </row>
    <row r="26" spans="6:25" x14ac:dyDescent="0.25">
      <c r="F26" s="66"/>
      <c r="K26" s="66"/>
      <c r="O26" s="66"/>
      <c r="V26" s="66"/>
      <c r="W26" s="66"/>
      <c r="X26" s="66"/>
      <c r="Y26" s="66"/>
    </row>
    <row r="27" spans="6:25" x14ac:dyDescent="0.25">
      <c r="F27" s="66"/>
      <c r="K27" s="66"/>
      <c r="O27" s="66"/>
      <c r="V27" s="66"/>
      <c r="W27" s="66"/>
      <c r="X27" s="66"/>
      <c r="Y27" s="66"/>
    </row>
    <row r="28" spans="6:25" x14ac:dyDescent="0.25">
      <c r="F28" s="66"/>
      <c r="K28" s="66"/>
      <c r="O28" s="66"/>
      <c r="V28" s="66"/>
      <c r="W28" s="66"/>
      <c r="X28" s="66"/>
      <c r="Y28" s="66"/>
    </row>
    <row r="29" spans="6:25" x14ac:dyDescent="0.25">
      <c r="F29" s="66"/>
      <c r="K29" s="66"/>
      <c r="O29" s="66"/>
      <c r="V29" s="66"/>
      <c r="W29" s="66"/>
      <c r="X29" s="66"/>
      <c r="Y29" s="66"/>
    </row>
    <row r="30" spans="6:25" x14ac:dyDescent="0.25">
      <c r="F30" s="66"/>
      <c r="K30" s="66"/>
      <c r="O30" s="66"/>
      <c r="V30" s="66"/>
      <c r="W30" s="66"/>
      <c r="X30" s="66"/>
      <c r="Y30" s="66"/>
    </row>
    <row r="31" spans="6:25" x14ac:dyDescent="0.25">
      <c r="F31" s="66"/>
      <c r="K31" s="66"/>
      <c r="O31" s="66"/>
      <c r="V31" s="66"/>
      <c r="W31" s="66"/>
      <c r="X31" s="66"/>
      <c r="Y31" s="66"/>
    </row>
    <row r="32" spans="6:25" x14ac:dyDescent="0.25">
      <c r="F32" s="66"/>
      <c r="K32" s="66"/>
      <c r="O32" s="66"/>
      <c r="V32" s="66"/>
      <c r="W32" s="66"/>
      <c r="X32" s="66"/>
      <c r="Y32" s="66"/>
    </row>
    <row r="33" spans="6:25" x14ac:dyDescent="0.25">
      <c r="F33" s="66"/>
      <c r="K33" s="66"/>
      <c r="O33" s="66"/>
      <c r="V33" s="66"/>
      <c r="W33" s="66"/>
      <c r="X33" s="66"/>
      <c r="Y33" s="66"/>
    </row>
    <row r="34" spans="6:25" x14ac:dyDescent="0.25">
      <c r="F34" s="66"/>
      <c r="K34" s="66"/>
      <c r="O34" s="66"/>
      <c r="V34" s="66"/>
      <c r="W34" s="66"/>
      <c r="X34" s="66"/>
      <c r="Y34" s="66"/>
    </row>
    <row r="35" spans="6:25" x14ac:dyDescent="0.25">
      <c r="F35" s="66"/>
      <c r="K35" s="66"/>
      <c r="O35" s="66"/>
      <c r="V35" s="66"/>
      <c r="W35" s="66"/>
      <c r="X35" s="66"/>
      <c r="Y35" s="66"/>
    </row>
    <row r="36" spans="6:25" x14ac:dyDescent="0.25">
      <c r="F36" s="66"/>
      <c r="K36" s="66"/>
      <c r="O36" s="66"/>
      <c r="V36" s="66"/>
      <c r="W36" s="66"/>
      <c r="X36" s="66"/>
      <c r="Y36" s="66"/>
    </row>
    <row r="37" spans="6:25" x14ac:dyDescent="0.25">
      <c r="F37" s="66"/>
      <c r="K37" s="66"/>
      <c r="O37" s="66"/>
      <c r="V37" s="66"/>
      <c r="W37" s="66"/>
      <c r="X37" s="66"/>
      <c r="Y37" s="66"/>
    </row>
    <row r="38" spans="6:25" x14ac:dyDescent="0.25">
      <c r="F38" s="66"/>
      <c r="K38" s="66"/>
      <c r="O38" s="66"/>
      <c r="V38" s="66"/>
      <c r="W38" s="66"/>
      <c r="X38" s="66"/>
      <c r="Y38" s="66"/>
    </row>
    <row r="39" spans="6:25" x14ac:dyDescent="0.25">
      <c r="F39" s="66"/>
      <c r="K39" s="66"/>
      <c r="O39" s="66"/>
      <c r="V39" s="66"/>
      <c r="W39" s="66"/>
      <c r="X39" s="66"/>
      <c r="Y39" s="66"/>
    </row>
    <row r="40" spans="6:25" x14ac:dyDescent="0.25">
      <c r="F40" s="66"/>
      <c r="K40" s="66"/>
      <c r="O40" s="66"/>
      <c r="V40" s="66"/>
      <c r="W40" s="66"/>
      <c r="X40" s="66"/>
      <c r="Y40" s="66"/>
    </row>
    <row r="41" spans="6:25" x14ac:dyDescent="0.25">
      <c r="F41" s="66"/>
      <c r="K41" s="66"/>
      <c r="O41" s="66"/>
      <c r="V41" s="66"/>
      <c r="W41" s="66"/>
      <c r="X41" s="66"/>
      <c r="Y41" s="66"/>
    </row>
    <row r="42" spans="6:25" x14ac:dyDescent="0.25">
      <c r="F42" s="66"/>
      <c r="K42" s="66"/>
      <c r="O42" s="66"/>
      <c r="V42" s="66"/>
      <c r="W42" s="66"/>
      <c r="X42" s="66"/>
      <c r="Y42" s="66"/>
    </row>
    <row r="43" spans="6:25" x14ac:dyDescent="0.25">
      <c r="F43" s="66"/>
      <c r="K43" s="66"/>
      <c r="O43" s="66"/>
      <c r="V43" s="66"/>
      <c r="W43" s="66"/>
      <c r="X43" s="66"/>
      <c r="Y43" s="66"/>
    </row>
    <row r="44" spans="6:25" x14ac:dyDescent="0.25">
      <c r="F44" s="66"/>
      <c r="K44" s="66"/>
      <c r="O44" s="66"/>
      <c r="V44" s="66"/>
      <c r="W44" s="66"/>
      <c r="X44" s="66"/>
      <c r="Y44" s="66"/>
    </row>
    <row r="45" spans="6:25" x14ac:dyDescent="0.25">
      <c r="F45" s="66"/>
      <c r="K45" s="66"/>
      <c r="O45" s="66"/>
      <c r="V45" s="66"/>
      <c r="W45" s="66"/>
      <c r="X45" s="66"/>
      <c r="Y45" s="66"/>
    </row>
    <row r="46" spans="6:25" x14ac:dyDescent="0.25">
      <c r="F46" s="66"/>
      <c r="K46" s="66"/>
      <c r="O46" s="66"/>
      <c r="V46" s="66"/>
      <c r="W46" s="66"/>
      <c r="X46" s="66"/>
      <c r="Y46" s="66"/>
    </row>
    <row r="47" spans="6:25" x14ac:dyDescent="0.25">
      <c r="F47" s="66"/>
      <c r="K47" s="66"/>
      <c r="O47" s="66"/>
      <c r="V47" s="66"/>
      <c r="W47" s="66"/>
      <c r="X47" s="66"/>
      <c r="Y47" s="66"/>
    </row>
    <row r="48" spans="6:25" x14ac:dyDescent="0.25">
      <c r="F48" s="66"/>
      <c r="K48" s="66"/>
      <c r="O48" s="66"/>
      <c r="V48" s="66"/>
      <c r="W48" s="66"/>
      <c r="X48" s="66"/>
      <c r="Y48" s="66"/>
    </row>
    <row r="49" spans="6:25" x14ac:dyDescent="0.25">
      <c r="F49" s="66"/>
      <c r="K49" s="66"/>
      <c r="O49" s="66"/>
      <c r="V49" s="66"/>
      <c r="W49" s="66"/>
      <c r="X49" s="66"/>
      <c r="Y49" s="66"/>
    </row>
    <row r="50" spans="6:25" x14ac:dyDescent="0.25">
      <c r="F50" s="66"/>
      <c r="K50" s="66"/>
      <c r="O50" s="66"/>
      <c r="V50" s="66"/>
      <c r="W50" s="66"/>
      <c r="X50" s="66"/>
      <c r="Y50" s="66"/>
    </row>
    <row r="51" spans="6:25" x14ac:dyDescent="0.25">
      <c r="F51" s="66"/>
      <c r="K51" s="66"/>
      <c r="O51" s="66"/>
      <c r="V51" s="66"/>
      <c r="W51" s="66"/>
      <c r="X51" s="66"/>
      <c r="Y51" s="66"/>
    </row>
    <row r="52" spans="6:25" x14ac:dyDescent="0.25">
      <c r="F52" s="66"/>
      <c r="K52" s="66"/>
      <c r="O52" s="66"/>
      <c r="V52" s="66"/>
      <c r="W52" s="66"/>
      <c r="X52" s="66"/>
      <c r="Y52" s="66"/>
    </row>
    <row r="53" spans="6:25" x14ac:dyDescent="0.25">
      <c r="F53" s="66"/>
      <c r="K53" s="66"/>
      <c r="O53" s="66"/>
      <c r="V53" s="66"/>
      <c r="W53" s="66"/>
      <c r="X53" s="66"/>
      <c r="Y53" s="66"/>
    </row>
  </sheetData>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4"/>
  <sheetViews>
    <sheetView workbookViewId="0">
      <selection activeCell="C4" sqref="C4:X4"/>
    </sheetView>
  </sheetViews>
  <sheetFormatPr defaultRowHeight="15" x14ac:dyDescent="0.25"/>
  <sheetData>
    <row r="1" spans="2:25" x14ac:dyDescent="0.25">
      <c r="B1" s="81" t="s">
        <v>323</v>
      </c>
    </row>
    <row r="2" spans="2:25" x14ac:dyDescent="0.25">
      <c r="B2" s="77" t="s">
        <v>327</v>
      </c>
      <c r="C2" s="77">
        <v>1997</v>
      </c>
      <c r="D2" s="77">
        <f t="shared" ref="D2:U2" si="0">C2+1</f>
        <v>1998</v>
      </c>
      <c r="E2" s="77">
        <f t="shared" si="0"/>
        <v>1999</v>
      </c>
      <c r="F2" s="77">
        <f t="shared" si="0"/>
        <v>2000</v>
      </c>
      <c r="G2" s="77">
        <f t="shared" si="0"/>
        <v>2001</v>
      </c>
      <c r="H2" s="77">
        <f t="shared" si="0"/>
        <v>2002</v>
      </c>
      <c r="I2" s="77">
        <f t="shared" si="0"/>
        <v>2003</v>
      </c>
      <c r="J2" s="77">
        <f t="shared" si="0"/>
        <v>2004</v>
      </c>
      <c r="K2" s="77">
        <f t="shared" si="0"/>
        <v>2005</v>
      </c>
      <c r="L2" s="77">
        <f t="shared" si="0"/>
        <v>2006</v>
      </c>
      <c r="M2" s="77">
        <f t="shared" si="0"/>
        <v>2007</v>
      </c>
      <c r="N2" s="77">
        <f t="shared" si="0"/>
        <v>2008</v>
      </c>
      <c r="O2" s="77">
        <f t="shared" si="0"/>
        <v>2009</v>
      </c>
      <c r="P2" s="77">
        <f t="shared" si="0"/>
        <v>2010</v>
      </c>
      <c r="Q2" s="77">
        <f t="shared" si="0"/>
        <v>2011</v>
      </c>
      <c r="R2" s="77">
        <f t="shared" si="0"/>
        <v>2012</v>
      </c>
      <c r="S2" s="77">
        <f t="shared" si="0"/>
        <v>2013</v>
      </c>
      <c r="T2" s="77">
        <f t="shared" si="0"/>
        <v>2014</v>
      </c>
      <c r="U2" s="77">
        <f t="shared" si="0"/>
        <v>2015</v>
      </c>
      <c r="V2" s="77">
        <v>2016</v>
      </c>
      <c r="W2" s="77">
        <v>2017</v>
      </c>
      <c r="X2" s="77">
        <v>2018</v>
      </c>
      <c r="Y2" s="82" t="s">
        <v>314</v>
      </c>
    </row>
    <row r="3" spans="2:25" x14ac:dyDescent="0.25">
      <c r="B3" t="s">
        <v>324</v>
      </c>
      <c r="C3" s="83">
        <f>SUMPRODUCT(DeGregorio!AB2:AB107,'Table 2 - Final Demand 1997'!$AD$6:$AD$111)/'Table 2 - Final Demand 1997'!$AD$112</f>
        <v>0.39214930367820433</v>
      </c>
      <c r="D3" s="83">
        <f>SUMPRODUCT(DeGregorio!AC2:AC107,'Table 2 - Final Demand 1998'!$AD$6:$AD$111)/'Table 2 - Final Demand 1998'!$AD$112</f>
        <v>0.34199067344961243</v>
      </c>
      <c r="E3" s="83">
        <f>SUMPRODUCT(DeGregorio!AD2:AD107,'Table 2 - Final Demand 1999'!$AD$6:$AD$111)/'Table 2 - Final Demand 1999'!$AD$112</f>
        <v>0.32998542715743001</v>
      </c>
      <c r="F3" s="83">
        <f>SUMPRODUCT(DeGregorio!AE2:AE107,'Table 2 - Final Demand 2000'!$AD$6:$AD$111)/'Table 2 - Final Demand 2000'!$AD$112</f>
        <v>0.36149868815386471</v>
      </c>
      <c r="G3" s="83">
        <f>SUMPRODUCT(DeGregorio!AF2:AF107,'Table 2 - Final Demand 2001'!$AD$6:$AD$111)/'Table 2 - Final Demand 2001'!$AD$112</f>
        <v>0.3927264418943423</v>
      </c>
      <c r="H3" s="83">
        <f>SUMPRODUCT(DeGregorio!AG2:AG107,'Table 2 - Final Demand 2002'!$AD$6:$AD$111)/'Table 2 - Final Demand 2002'!$AD$112</f>
        <v>0.39175560896619854</v>
      </c>
      <c r="I3" s="83">
        <f>SUMPRODUCT(DeGregorio!AH2:AH107,'Table 2 - Final Demand 2003'!$AD$6:$AD$111)/'Table 2 - Final Demand 2003'!$AD$112</f>
        <v>0.39486909607561688</v>
      </c>
      <c r="J3" s="83">
        <f>SUMPRODUCT(DeGregorio!AI2:AI107,'Table 2 - Final Demand 2004'!$AD$6:$AD$111)/'Table 2 - Final Demand 2004'!$AD$112</f>
        <v>0.36063311613076643</v>
      </c>
      <c r="K3" s="83">
        <f>SUMPRODUCT(DeGregorio!AJ2:AJ107,'Table 2 - Final Demand 2005'!$AD$6:$AD$111)/'Table 2 - Final Demand 2005'!$AD$112</f>
        <v>0.36039456903963596</v>
      </c>
      <c r="L3" s="83">
        <f>SUMPRODUCT(DeGregorio!AK2:AK107,'Table 2 - Final Demand 2006'!$AD$6:$AD$111)/'Table 2 - Final Demand 2006'!$AD$112</f>
        <v>0.35842269220988388</v>
      </c>
      <c r="M3" s="83">
        <f>SUMPRODUCT(DeGregorio!AL2:AL107,'Table 2 - Final Demand 2007'!$AD$6:$AD$111)/'Table 2 - Final Demand 2007'!$AD$112</f>
        <v>0.39142686009029043</v>
      </c>
      <c r="N3" s="83">
        <f>SUMPRODUCT(DeGregorio!AM2:AM107,'Table 2 - Final Demand 2008'!$AD$6:$AD$111)/'Table 2 - Final Demand 2008'!$AD$112</f>
        <v>0.38623834878991969</v>
      </c>
      <c r="O3" s="83">
        <f>SUMPRODUCT(DeGregorio!AN2:AN107,'Table 2 - Final Demand 2009'!$AD$6:$AD$111)/'Table 2 - Final Demand 2009'!$AD$112</f>
        <v>0.3818601136185959</v>
      </c>
      <c r="P3" s="83">
        <f>SUMPRODUCT(DeGregorio!AO2:AO107,'Table 2 - Final Demand 2010'!$AD$6:$AD$111)/'Table 2 - Final Demand 2010'!$AD$112</f>
        <v>0.3675294319056156</v>
      </c>
      <c r="Q3" s="83">
        <f>SUMPRODUCT(DeGregorio!AP2:AP107,'Table 2 - Final Demand 2011'!$AD$6:$AD$111)/'Table 2 - Final Demand 2011'!$AD$112</f>
        <v>0.37592201922679891</v>
      </c>
      <c r="R3" s="83">
        <f>SUMPRODUCT(DeGregorio!AQ2:AQ107,'Table 2 - Final Demand 2012'!$AD$6:$AD$111)/'Table 2 - Final Demand 2012'!$AD$112</f>
        <v>0.36495406212550646</v>
      </c>
      <c r="S3" s="83">
        <f>SUMPRODUCT(DeGregorio!AR2:AR107,'Table 2 - Final Demand 2013'!$AD$6:$AD$111)/'Table 2 - Final Demand 2013'!$AD$112</f>
        <v>0.39301259705207831</v>
      </c>
      <c r="T3" s="83">
        <f>SUMPRODUCT(DeGregorio!AS2:AS107,'Table 2 - Final Demand 2014'!$AD$6:$AD$111)/'Table 2 - Final Demand 2014'!$AD$112</f>
        <v>0.3941186094615779</v>
      </c>
      <c r="U3" s="83">
        <f>SUMPRODUCT(DeGregorio!AT2:AT107,'Table 2 - Final Demand 2015'!$AD$6:$AD$111)/'Table 2 - Final Demand 2015'!$AD$112</f>
        <v>0.39030650713529413</v>
      </c>
      <c r="V3" s="83">
        <f>SUMPRODUCT(DeGregorio!AU2:AU107,'Table 2 - Final Demand 2016'!$AD$6:$AD$111)/'Table 2 - Final Demand 2016'!$AD$112</f>
        <v>0.39391005065934492</v>
      </c>
      <c r="W3" s="83">
        <f>SUMPRODUCT(DeGregorio!AU2:AU107,'Table 2 - Final Demand 2017'!$AD$6:$AD$111)/'Table 2 - Final Demand 2017'!$AD$112</f>
        <v>0.39559695922349886</v>
      </c>
      <c r="X3" s="83">
        <f>SUMPRODUCT(DeGregorio!AU2:AU107,'Table 2 - Final Demand 2018'!$AD$6:$AD$111)/'Table 2 - Final Demand 2018'!$AD$112</f>
        <v>0.39880896967650076</v>
      </c>
      <c r="Y3" s="84">
        <f>AVERAGE(C3:X3)</f>
        <v>0.3780959157145718</v>
      </c>
    </row>
    <row r="4" spans="2:25" x14ac:dyDescent="0.25">
      <c r="B4" t="s">
        <v>325</v>
      </c>
      <c r="C4" s="84">
        <f>SUMPRODUCT(LombRav!AB2:AB107,'Table 2 - Final Demand 1997'!$AD$6:$AD$111)/'Table 2 - Final Demand 1997'!$AD$112</f>
        <v>0.57716486814195811</v>
      </c>
      <c r="D4" s="84">
        <f>SUMPRODUCT(LombRav!AC2:AC107,'Table 2 - Final Demand 1998'!$AD$6:$AD$111)/'Table 2 - Final Demand 1998'!$AD$112</f>
        <v>0.58284429505813951</v>
      </c>
      <c r="E4" s="84">
        <f>SUMPRODUCT(LombRav!AD2:AD107,'Table 2 - Final Demand 1999'!$AD$6:$AD$111)/'Table 2 - Final Demand 1999'!$AD$112</f>
        <v>0.60631826511030629</v>
      </c>
      <c r="F4" s="84">
        <f>SUMPRODUCT(LombRav!AE2:AE107,'Table 2 - Final Demand 2000'!$AD$6:$AD$111)/'Table 2 - Final Demand 2000'!$AD$112</f>
        <v>0.58780586872756413</v>
      </c>
      <c r="G4" s="84">
        <f>SUMPRODUCT(LombRav!AF2:AF107,'Table 2 - Final Demand 2001'!$AD$6:$AD$111)/'Table 2 - Final Demand 2001'!$AD$112</f>
        <v>0.59032780801420004</v>
      </c>
      <c r="H4" s="84">
        <f>SUMPRODUCT(LombRav!AG2:AG107,'Table 2 - Final Demand 2002'!$AD$6:$AD$111)/'Table 2 - Final Demand 2002'!$AD$112</f>
        <v>0.58775371469890314</v>
      </c>
      <c r="I4" s="84">
        <f>SUMPRODUCT(LombRav!AH2:AH107,'Table 2 - Final Demand 2003'!$AD$6:$AD$111)/'Table 2 - Final Demand 2003'!$AD$112</f>
        <v>0.5907758948636268</v>
      </c>
      <c r="J4" s="84">
        <f>SUMPRODUCT(LombRav!AI2:AI107,'Table 2 - Final Demand 2004'!$AD$6:$AD$111)/'Table 2 - Final Demand 2004'!$AD$112</f>
        <v>0.58830883238944454</v>
      </c>
      <c r="K4" s="84">
        <f>SUMPRODUCT(LombRav!AJ2:AJ107,'Table 2 - Final Demand 2005'!$AD$6:$AD$111)/'Table 2 - Final Demand 2005'!$AD$112</f>
        <v>0.60093757666711611</v>
      </c>
      <c r="L4" s="84">
        <f>SUMPRODUCT(LombRav!AK2:AK107,'Table 2 - Final Demand 2006'!$AD$6:$AD$111)/'Table 2 - Final Demand 2006'!$AD$112</f>
        <v>0.60703568703907773</v>
      </c>
      <c r="M4" s="84">
        <f>SUMPRODUCT(LombRav!AL2:AL107,'Table 2 - Final Demand 2007'!$AD$6:$AD$111)/'Table 2 - Final Demand 2007'!$AD$112</f>
        <v>0.60763016939069125</v>
      </c>
      <c r="N4" s="84">
        <f>SUMPRODUCT(LombRav!AM2:AM107,'Table 2 - Final Demand 2008'!$AD$6:$AD$111)/'Table 2 - Final Demand 2008'!$AD$112</f>
        <v>0.59964110942636284</v>
      </c>
      <c r="O4" s="84">
        <f>SUMPRODUCT(LombRav!AN2:AN107,'Table 2 - Final Demand 2009'!$AD$6:$AD$111)/'Table 2 - Final Demand 2009'!$AD$112</f>
        <v>0.5837526209653171</v>
      </c>
      <c r="P4" s="84">
        <f>SUMPRODUCT(LombRav!AO2:AO107,'Table 2 - Final Demand 2010'!$AD$6:$AD$111)/'Table 2 - Final Demand 2010'!$AD$112</f>
        <v>0.58265883696431398</v>
      </c>
      <c r="Q4" s="84">
        <f>SUMPRODUCT(LombRav!AP2:AP107,'Table 2 - Final Demand 2011'!$AD$6:$AD$111)/'Table 2 - Final Demand 2011'!$AD$112</f>
        <v>0.58910412576623783</v>
      </c>
      <c r="R4" s="84">
        <f>SUMPRODUCT(LombRav!AQ2:AQ107,'Table 2 - Final Demand 2012'!$AD$6:$AD$111)/'Table 2 - Final Demand 2012'!$AD$112</f>
        <v>0.57531628428130299</v>
      </c>
      <c r="S4" s="84">
        <f>SUMPRODUCT(LombRav!AR2:AR107,'Table 2 - Final Demand 2013'!$AD$6:$AD$111)/'Table 2 - Final Demand 2013'!$AD$112</f>
        <v>0.57451016760822426</v>
      </c>
      <c r="T4" s="84">
        <f>SUMPRODUCT(LombRav!AS2:AS107,'Table 2 - Final Demand 2014'!$AD$6:$AD$111)/'Table 2 - Final Demand 2014'!$AD$112</f>
        <v>0.59466335888185295</v>
      </c>
      <c r="U4" s="84">
        <f>SUMPRODUCT(LombRav!AT2:AT107,'Table 2 - Final Demand 2015'!$AD$6:$AD$111)/'Table 2 - Final Demand 2015'!$AD$112</f>
        <v>0.58793088631362866</v>
      </c>
      <c r="V4" s="84">
        <f>SUMPRODUCT(LombRav!AU2:AU107,'Table 2 - Final Demand 2016'!$AD$6:$AD$111)/'Table 2 - Final Demand 2016'!$AD$112</f>
        <v>0.58229088518504191</v>
      </c>
      <c r="W4" s="84">
        <f>SUMPRODUCT(LombRav!AU2:AU107,'Table 2 - Final Demand 2017'!$AD$6:$AD$111)/'Table 2 - Final Demand 2017'!$AD$112</f>
        <v>0.5883238558868582</v>
      </c>
      <c r="X4" s="84">
        <f>SUMPRODUCT(LombRav!AU2:AU107,'Table 2 - Final Demand 2018'!$AD$6:$AD$111)/'Table 2 - Final Demand 2018'!$AD$112</f>
        <v>0.59159148756829627</v>
      </c>
      <c r="Y4" s="84">
        <f>AVERAGE(C4:X4)</f>
        <v>0.58984939086129373</v>
      </c>
    </row>
  </sheetData>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00"/>
  <sheetViews>
    <sheetView zoomScale="60" zoomScaleNormal="60" workbookViewId="0">
      <pane xSplit="2" ySplit="5" topLeftCell="Z63" activePane="bottomRight" state="frozen"/>
      <selection pane="topRight" activeCell="C1" sqref="C1"/>
      <selection pane="bottomLeft" activeCell="A6" sqref="A6"/>
      <selection pane="bottomRight" activeCell="AC63" sqref="AC63"/>
    </sheetView>
  </sheetViews>
  <sheetFormatPr defaultRowHeight="15" x14ac:dyDescent="0.25"/>
  <cols>
    <col min="1" max="1" width="16.7109375" customWidth="1"/>
    <col min="2" max="2" width="81.28515625" customWidth="1"/>
    <col min="3" max="4" width="16.28515625" customWidth="1"/>
    <col min="5" max="5" width="16.7109375" bestFit="1" customWidth="1"/>
    <col min="6" max="6" width="18.42578125" bestFit="1" customWidth="1"/>
    <col min="7" max="8" width="16.42578125" bestFit="1" customWidth="1"/>
    <col min="9" max="9" width="14.85546875" bestFit="1" customWidth="1"/>
    <col min="10" max="10" width="3.7109375" customWidth="1"/>
    <col min="11" max="11" width="15.28515625" customWidth="1"/>
    <col min="12" max="12" width="14.140625" customWidth="1"/>
    <col min="13" max="13" width="15" bestFit="1" customWidth="1"/>
    <col min="14" max="14" width="13.28515625" bestFit="1" customWidth="1"/>
    <col min="15" max="15" width="2.85546875" customWidth="1"/>
    <col min="16" max="17" width="13.85546875" customWidth="1"/>
    <col min="18" max="19" width="14.140625" bestFit="1" customWidth="1"/>
    <col min="20" max="20" width="21.28515625" bestFit="1" customWidth="1"/>
    <col min="21" max="21" width="4" customWidth="1"/>
    <col min="22" max="22" width="14.85546875" bestFit="1" customWidth="1"/>
    <col min="23" max="23" width="3.140625" customWidth="1"/>
    <col min="24" max="28" width="18.42578125" bestFit="1" customWidth="1"/>
    <col min="29" max="29" width="18.42578125" customWidth="1"/>
    <col min="33" max="33" width="13.7109375" bestFit="1" customWidth="1"/>
    <col min="253" max="253" width="16.7109375" customWidth="1"/>
    <col min="254" max="254" width="81.28515625" customWidth="1"/>
    <col min="255" max="255" width="16.7109375" bestFit="1" customWidth="1"/>
    <col min="256" max="256" width="18.42578125" bestFit="1" customWidth="1"/>
    <col min="257" max="258" width="16.42578125" bestFit="1" customWidth="1"/>
    <col min="259" max="259" width="14.85546875" bestFit="1" customWidth="1"/>
    <col min="260" max="260" width="3.7109375" customWidth="1"/>
    <col min="261" max="261" width="15.28515625" customWidth="1"/>
    <col min="262" max="262" width="14.140625" customWidth="1"/>
    <col min="263" max="263" width="15" bestFit="1" customWidth="1"/>
    <col min="264" max="264" width="13.28515625" bestFit="1" customWidth="1"/>
    <col min="265" max="265" width="2.85546875" customWidth="1"/>
    <col min="266" max="267" width="14.140625" bestFit="1" customWidth="1"/>
    <col min="268" max="268" width="21.28515625" bestFit="1" customWidth="1"/>
    <col min="269" max="269" width="4" customWidth="1"/>
    <col min="270" max="270" width="14.85546875" bestFit="1" customWidth="1"/>
    <col min="271" max="271" width="3.140625" customWidth="1"/>
    <col min="272" max="272" width="18.42578125" bestFit="1" customWidth="1"/>
    <col min="509" max="509" width="16.7109375" customWidth="1"/>
    <col min="510" max="510" width="81.28515625" customWidth="1"/>
    <col min="511" max="511" width="16.7109375" bestFit="1" customWidth="1"/>
    <col min="512" max="512" width="18.42578125" bestFit="1" customWidth="1"/>
    <col min="513" max="514" width="16.42578125" bestFit="1" customWidth="1"/>
    <col min="515" max="515" width="14.85546875" bestFit="1" customWidth="1"/>
    <col min="516" max="516" width="3.7109375" customWidth="1"/>
    <col min="517" max="517" width="15.28515625" customWidth="1"/>
    <col min="518" max="518" width="14.140625" customWidth="1"/>
    <col min="519" max="519" width="15" bestFit="1" customWidth="1"/>
    <col min="520" max="520" width="13.28515625" bestFit="1" customWidth="1"/>
    <col min="521" max="521" width="2.85546875" customWidth="1"/>
    <col min="522" max="523" width="14.140625" bestFit="1" customWidth="1"/>
    <col min="524" max="524" width="21.28515625" bestFit="1" customWidth="1"/>
    <col min="525" max="525" width="4" customWidth="1"/>
    <col min="526" max="526" width="14.85546875" bestFit="1" customWidth="1"/>
    <col min="527" max="527" width="3.140625" customWidth="1"/>
    <col min="528" max="528" width="18.42578125" bestFit="1" customWidth="1"/>
    <col min="765" max="765" width="16.7109375" customWidth="1"/>
    <col min="766" max="766" width="81.28515625" customWidth="1"/>
    <col min="767" max="767" width="16.7109375" bestFit="1" customWidth="1"/>
    <col min="768" max="768" width="18.42578125" bestFit="1" customWidth="1"/>
    <col min="769" max="770" width="16.42578125" bestFit="1" customWidth="1"/>
    <col min="771" max="771" width="14.85546875" bestFit="1" customWidth="1"/>
    <col min="772" max="772" width="3.7109375" customWidth="1"/>
    <col min="773" max="773" width="15.28515625" customWidth="1"/>
    <col min="774" max="774" width="14.140625" customWidth="1"/>
    <col min="775" max="775" width="15" bestFit="1" customWidth="1"/>
    <col min="776" max="776" width="13.28515625" bestFit="1" customWidth="1"/>
    <col min="777" max="777" width="2.85546875" customWidth="1"/>
    <col min="778" max="779" width="14.140625" bestFit="1" customWidth="1"/>
    <col min="780" max="780" width="21.28515625" bestFit="1" customWidth="1"/>
    <col min="781" max="781" width="4" customWidth="1"/>
    <col min="782" max="782" width="14.85546875" bestFit="1" customWidth="1"/>
    <col min="783" max="783" width="3.140625" customWidth="1"/>
    <col min="784" max="784" width="18.42578125" bestFit="1" customWidth="1"/>
    <col min="1021" max="1021" width="16.7109375" customWidth="1"/>
    <col min="1022" max="1022" width="81.28515625" customWidth="1"/>
    <col min="1023" max="1023" width="16.7109375" bestFit="1" customWidth="1"/>
    <col min="1024" max="1024" width="18.42578125" bestFit="1" customWidth="1"/>
    <col min="1025" max="1026" width="16.42578125" bestFit="1" customWidth="1"/>
    <col min="1027" max="1027" width="14.85546875" bestFit="1" customWidth="1"/>
    <col min="1028" max="1028" width="3.7109375" customWidth="1"/>
    <col min="1029" max="1029" width="15.28515625" customWidth="1"/>
    <col min="1030" max="1030" width="14.140625" customWidth="1"/>
    <col min="1031" max="1031" width="15" bestFit="1" customWidth="1"/>
    <col min="1032" max="1032" width="13.28515625" bestFit="1" customWidth="1"/>
    <col min="1033" max="1033" width="2.85546875" customWidth="1"/>
    <col min="1034" max="1035" width="14.140625" bestFit="1" customWidth="1"/>
    <col min="1036" max="1036" width="21.28515625" bestFit="1" customWidth="1"/>
    <col min="1037" max="1037" width="4" customWidth="1"/>
    <col min="1038" max="1038" width="14.85546875" bestFit="1" customWidth="1"/>
    <col min="1039" max="1039" width="3.140625" customWidth="1"/>
    <col min="1040" max="1040" width="18.42578125" bestFit="1" customWidth="1"/>
    <col min="1277" max="1277" width="16.7109375" customWidth="1"/>
    <col min="1278" max="1278" width="81.28515625" customWidth="1"/>
    <col min="1279" max="1279" width="16.7109375" bestFit="1" customWidth="1"/>
    <col min="1280" max="1280" width="18.42578125" bestFit="1" customWidth="1"/>
    <col min="1281" max="1282" width="16.42578125" bestFit="1" customWidth="1"/>
    <col min="1283" max="1283" width="14.85546875" bestFit="1" customWidth="1"/>
    <col min="1284" max="1284" width="3.7109375" customWidth="1"/>
    <col min="1285" max="1285" width="15.28515625" customWidth="1"/>
    <col min="1286" max="1286" width="14.140625" customWidth="1"/>
    <col min="1287" max="1287" width="15" bestFit="1" customWidth="1"/>
    <col min="1288" max="1288" width="13.28515625" bestFit="1" customWidth="1"/>
    <col min="1289" max="1289" width="2.85546875" customWidth="1"/>
    <col min="1290" max="1291" width="14.140625" bestFit="1" customWidth="1"/>
    <col min="1292" max="1292" width="21.28515625" bestFit="1" customWidth="1"/>
    <col min="1293" max="1293" width="4" customWidth="1"/>
    <col min="1294" max="1294" width="14.85546875" bestFit="1" customWidth="1"/>
    <col min="1295" max="1295" width="3.140625" customWidth="1"/>
    <col min="1296" max="1296" width="18.42578125" bestFit="1" customWidth="1"/>
    <col min="1533" max="1533" width="16.7109375" customWidth="1"/>
    <col min="1534" max="1534" width="81.28515625" customWidth="1"/>
    <col min="1535" max="1535" width="16.7109375" bestFit="1" customWidth="1"/>
    <col min="1536" max="1536" width="18.42578125" bestFit="1" customWidth="1"/>
    <col min="1537" max="1538" width="16.42578125" bestFit="1" customWidth="1"/>
    <col min="1539" max="1539" width="14.85546875" bestFit="1" customWidth="1"/>
    <col min="1540" max="1540" width="3.7109375" customWidth="1"/>
    <col min="1541" max="1541" width="15.28515625" customWidth="1"/>
    <col min="1542" max="1542" width="14.140625" customWidth="1"/>
    <col min="1543" max="1543" width="15" bestFit="1" customWidth="1"/>
    <col min="1544" max="1544" width="13.28515625" bestFit="1" customWidth="1"/>
    <col min="1545" max="1545" width="2.85546875" customWidth="1"/>
    <col min="1546" max="1547" width="14.140625" bestFit="1" customWidth="1"/>
    <col min="1548" max="1548" width="21.28515625" bestFit="1" customWidth="1"/>
    <col min="1549" max="1549" width="4" customWidth="1"/>
    <col min="1550" max="1550" width="14.85546875" bestFit="1" customWidth="1"/>
    <col min="1551" max="1551" width="3.140625" customWidth="1"/>
    <col min="1552" max="1552" width="18.42578125" bestFit="1" customWidth="1"/>
    <col min="1789" max="1789" width="16.7109375" customWidth="1"/>
    <col min="1790" max="1790" width="81.28515625" customWidth="1"/>
    <col min="1791" max="1791" width="16.7109375" bestFit="1" customWidth="1"/>
    <col min="1792" max="1792" width="18.42578125" bestFit="1" customWidth="1"/>
    <col min="1793" max="1794" width="16.42578125" bestFit="1" customWidth="1"/>
    <col min="1795" max="1795" width="14.85546875" bestFit="1" customWidth="1"/>
    <col min="1796" max="1796" width="3.7109375" customWidth="1"/>
    <col min="1797" max="1797" width="15.28515625" customWidth="1"/>
    <col min="1798" max="1798" width="14.140625" customWidth="1"/>
    <col min="1799" max="1799" width="15" bestFit="1" customWidth="1"/>
    <col min="1800" max="1800" width="13.28515625" bestFit="1" customWidth="1"/>
    <col min="1801" max="1801" width="2.85546875" customWidth="1"/>
    <col min="1802" max="1803" width="14.140625" bestFit="1" customWidth="1"/>
    <col min="1804" max="1804" width="21.28515625" bestFit="1" customWidth="1"/>
    <col min="1805" max="1805" width="4" customWidth="1"/>
    <col min="1806" max="1806" width="14.85546875" bestFit="1" customWidth="1"/>
    <col min="1807" max="1807" width="3.140625" customWidth="1"/>
    <col min="1808" max="1808" width="18.42578125" bestFit="1" customWidth="1"/>
    <col min="2045" max="2045" width="16.7109375" customWidth="1"/>
    <col min="2046" max="2046" width="81.28515625" customWidth="1"/>
    <col min="2047" max="2047" width="16.7109375" bestFit="1" customWidth="1"/>
    <col min="2048" max="2048" width="18.42578125" bestFit="1" customWidth="1"/>
    <col min="2049" max="2050" width="16.42578125" bestFit="1" customWidth="1"/>
    <col min="2051" max="2051" width="14.85546875" bestFit="1" customWidth="1"/>
    <col min="2052" max="2052" width="3.7109375" customWidth="1"/>
    <col min="2053" max="2053" width="15.28515625" customWidth="1"/>
    <col min="2054" max="2054" width="14.140625" customWidth="1"/>
    <col min="2055" max="2055" width="15" bestFit="1" customWidth="1"/>
    <col min="2056" max="2056" width="13.28515625" bestFit="1" customWidth="1"/>
    <col min="2057" max="2057" width="2.85546875" customWidth="1"/>
    <col min="2058" max="2059" width="14.140625" bestFit="1" customWidth="1"/>
    <col min="2060" max="2060" width="21.28515625" bestFit="1" customWidth="1"/>
    <col min="2061" max="2061" width="4" customWidth="1"/>
    <col min="2062" max="2062" width="14.85546875" bestFit="1" customWidth="1"/>
    <col min="2063" max="2063" width="3.140625" customWidth="1"/>
    <col min="2064" max="2064" width="18.42578125" bestFit="1" customWidth="1"/>
    <col min="2301" max="2301" width="16.7109375" customWidth="1"/>
    <col min="2302" max="2302" width="81.28515625" customWidth="1"/>
    <col min="2303" max="2303" width="16.7109375" bestFit="1" customWidth="1"/>
    <col min="2304" max="2304" width="18.42578125" bestFit="1" customWidth="1"/>
    <col min="2305" max="2306" width="16.42578125" bestFit="1" customWidth="1"/>
    <col min="2307" max="2307" width="14.85546875" bestFit="1" customWidth="1"/>
    <col min="2308" max="2308" width="3.7109375" customWidth="1"/>
    <col min="2309" max="2309" width="15.28515625" customWidth="1"/>
    <col min="2310" max="2310" width="14.140625" customWidth="1"/>
    <col min="2311" max="2311" width="15" bestFit="1" customWidth="1"/>
    <col min="2312" max="2312" width="13.28515625" bestFit="1" customWidth="1"/>
    <col min="2313" max="2313" width="2.85546875" customWidth="1"/>
    <col min="2314" max="2315" width="14.140625" bestFit="1" customWidth="1"/>
    <col min="2316" max="2316" width="21.28515625" bestFit="1" customWidth="1"/>
    <col min="2317" max="2317" width="4" customWidth="1"/>
    <col min="2318" max="2318" width="14.85546875" bestFit="1" customWidth="1"/>
    <col min="2319" max="2319" width="3.140625" customWidth="1"/>
    <col min="2320" max="2320" width="18.42578125" bestFit="1" customWidth="1"/>
    <col min="2557" max="2557" width="16.7109375" customWidth="1"/>
    <col min="2558" max="2558" width="81.28515625" customWidth="1"/>
    <col min="2559" max="2559" width="16.7109375" bestFit="1" customWidth="1"/>
    <col min="2560" max="2560" width="18.42578125" bestFit="1" customWidth="1"/>
    <col min="2561" max="2562" width="16.42578125" bestFit="1" customWidth="1"/>
    <col min="2563" max="2563" width="14.85546875" bestFit="1" customWidth="1"/>
    <col min="2564" max="2564" width="3.7109375" customWidth="1"/>
    <col min="2565" max="2565" width="15.28515625" customWidth="1"/>
    <col min="2566" max="2566" width="14.140625" customWidth="1"/>
    <col min="2567" max="2567" width="15" bestFit="1" customWidth="1"/>
    <col min="2568" max="2568" width="13.28515625" bestFit="1" customWidth="1"/>
    <col min="2569" max="2569" width="2.85546875" customWidth="1"/>
    <col min="2570" max="2571" width="14.140625" bestFit="1" customWidth="1"/>
    <col min="2572" max="2572" width="21.28515625" bestFit="1" customWidth="1"/>
    <col min="2573" max="2573" width="4" customWidth="1"/>
    <col min="2574" max="2574" width="14.85546875" bestFit="1" customWidth="1"/>
    <col min="2575" max="2575" width="3.140625" customWidth="1"/>
    <col min="2576" max="2576" width="18.42578125" bestFit="1" customWidth="1"/>
    <col min="2813" max="2813" width="16.7109375" customWidth="1"/>
    <col min="2814" max="2814" width="81.28515625" customWidth="1"/>
    <col min="2815" max="2815" width="16.7109375" bestFit="1" customWidth="1"/>
    <col min="2816" max="2816" width="18.42578125" bestFit="1" customWidth="1"/>
    <col min="2817" max="2818" width="16.42578125" bestFit="1" customWidth="1"/>
    <col min="2819" max="2819" width="14.85546875" bestFit="1" customWidth="1"/>
    <col min="2820" max="2820" width="3.7109375" customWidth="1"/>
    <col min="2821" max="2821" width="15.28515625" customWidth="1"/>
    <col min="2822" max="2822" width="14.140625" customWidth="1"/>
    <col min="2823" max="2823" width="15" bestFit="1" customWidth="1"/>
    <col min="2824" max="2824" width="13.28515625" bestFit="1" customWidth="1"/>
    <col min="2825" max="2825" width="2.85546875" customWidth="1"/>
    <col min="2826" max="2827" width="14.140625" bestFit="1" customWidth="1"/>
    <col min="2828" max="2828" width="21.28515625" bestFit="1" customWidth="1"/>
    <col min="2829" max="2829" width="4" customWidth="1"/>
    <col min="2830" max="2830" width="14.85546875" bestFit="1" customWidth="1"/>
    <col min="2831" max="2831" width="3.140625" customWidth="1"/>
    <col min="2832" max="2832" width="18.42578125" bestFit="1" customWidth="1"/>
    <col min="3069" max="3069" width="16.7109375" customWidth="1"/>
    <col min="3070" max="3070" width="81.28515625" customWidth="1"/>
    <col min="3071" max="3071" width="16.7109375" bestFit="1" customWidth="1"/>
    <col min="3072" max="3072" width="18.42578125" bestFit="1" customWidth="1"/>
    <col min="3073" max="3074" width="16.42578125" bestFit="1" customWidth="1"/>
    <col min="3075" max="3075" width="14.85546875" bestFit="1" customWidth="1"/>
    <col min="3076" max="3076" width="3.7109375" customWidth="1"/>
    <col min="3077" max="3077" width="15.28515625" customWidth="1"/>
    <col min="3078" max="3078" width="14.140625" customWidth="1"/>
    <col min="3079" max="3079" width="15" bestFit="1" customWidth="1"/>
    <col min="3080" max="3080" width="13.28515625" bestFit="1" customWidth="1"/>
    <col min="3081" max="3081" width="2.85546875" customWidth="1"/>
    <col min="3082" max="3083" width="14.140625" bestFit="1" customWidth="1"/>
    <col min="3084" max="3084" width="21.28515625" bestFit="1" customWidth="1"/>
    <col min="3085" max="3085" width="4" customWidth="1"/>
    <col min="3086" max="3086" width="14.85546875" bestFit="1" customWidth="1"/>
    <col min="3087" max="3087" width="3.140625" customWidth="1"/>
    <col min="3088" max="3088" width="18.42578125" bestFit="1" customWidth="1"/>
    <col min="3325" max="3325" width="16.7109375" customWidth="1"/>
    <col min="3326" max="3326" width="81.28515625" customWidth="1"/>
    <col min="3327" max="3327" width="16.7109375" bestFit="1" customWidth="1"/>
    <col min="3328" max="3328" width="18.42578125" bestFit="1" customWidth="1"/>
    <col min="3329" max="3330" width="16.42578125" bestFit="1" customWidth="1"/>
    <col min="3331" max="3331" width="14.85546875" bestFit="1" customWidth="1"/>
    <col min="3332" max="3332" width="3.7109375" customWidth="1"/>
    <col min="3333" max="3333" width="15.28515625" customWidth="1"/>
    <col min="3334" max="3334" width="14.140625" customWidth="1"/>
    <col min="3335" max="3335" width="15" bestFit="1" customWidth="1"/>
    <col min="3336" max="3336" width="13.28515625" bestFit="1" customWidth="1"/>
    <col min="3337" max="3337" width="2.85546875" customWidth="1"/>
    <col min="3338" max="3339" width="14.140625" bestFit="1" customWidth="1"/>
    <col min="3340" max="3340" width="21.28515625" bestFit="1" customWidth="1"/>
    <col min="3341" max="3341" width="4" customWidth="1"/>
    <col min="3342" max="3342" width="14.85546875" bestFit="1" customWidth="1"/>
    <col min="3343" max="3343" width="3.140625" customWidth="1"/>
    <col min="3344" max="3344" width="18.42578125" bestFit="1" customWidth="1"/>
    <col min="3581" max="3581" width="16.7109375" customWidth="1"/>
    <col min="3582" max="3582" width="81.28515625" customWidth="1"/>
    <col min="3583" max="3583" width="16.7109375" bestFit="1" customWidth="1"/>
    <col min="3584" max="3584" width="18.42578125" bestFit="1" customWidth="1"/>
    <col min="3585" max="3586" width="16.42578125" bestFit="1" customWidth="1"/>
    <col min="3587" max="3587" width="14.85546875" bestFit="1" customWidth="1"/>
    <col min="3588" max="3588" width="3.7109375" customWidth="1"/>
    <col min="3589" max="3589" width="15.28515625" customWidth="1"/>
    <col min="3590" max="3590" width="14.140625" customWidth="1"/>
    <col min="3591" max="3591" width="15" bestFit="1" customWidth="1"/>
    <col min="3592" max="3592" width="13.28515625" bestFit="1" customWidth="1"/>
    <col min="3593" max="3593" width="2.85546875" customWidth="1"/>
    <col min="3594" max="3595" width="14.140625" bestFit="1" customWidth="1"/>
    <col min="3596" max="3596" width="21.28515625" bestFit="1" customWidth="1"/>
    <col min="3597" max="3597" width="4" customWidth="1"/>
    <col min="3598" max="3598" width="14.85546875" bestFit="1" customWidth="1"/>
    <col min="3599" max="3599" width="3.140625" customWidth="1"/>
    <col min="3600" max="3600" width="18.42578125" bestFit="1" customWidth="1"/>
    <col min="3837" max="3837" width="16.7109375" customWidth="1"/>
    <col min="3838" max="3838" width="81.28515625" customWidth="1"/>
    <col min="3839" max="3839" width="16.7109375" bestFit="1" customWidth="1"/>
    <col min="3840" max="3840" width="18.42578125" bestFit="1" customWidth="1"/>
    <col min="3841" max="3842" width="16.42578125" bestFit="1" customWidth="1"/>
    <col min="3843" max="3843" width="14.85546875" bestFit="1" customWidth="1"/>
    <col min="3844" max="3844" width="3.7109375" customWidth="1"/>
    <col min="3845" max="3845" width="15.28515625" customWidth="1"/>
    <col min="3846" max="3846" width="14.140625" customWidth="1"/>
    <col min="3847" max="3847" width="15" bestFit="1" customWidth="1"/>
    <col min="3848" max="3848" width="13.28515625" bestFit="1" customWidth="1"/>
    <col min="3849" max="3849" width="2.85546875" customWidth="1"/>
    <col min="3850" max="3851" width="14.140625" bestFit="1" customWidth="1"/>
    <col min="3852" max="3852" width="21.28515625" bestFit="1" customWidth="1"/>
    <col min="3853" max="3853" width="4" customWidth="1"/>
    <col min="3854" max="3854" width="14.85546875" bestFit="1" customWidth="1"/>
    <col min="3855" max="3855" width="3.140625" customWidth="1"/>
    <col min="3856" max="3856" width="18.42578125" bestFit="1" customWidth="1"/>
    <col min="4093" max="4093" width="16.7109375" customWidth="1"/>
    <col min="4094" max="4094" width="81.28515625" customWidth="1"/>
    <col min="4095" max="4095" width="16.7109375" bestFit="1" customWidth="1"/>
    <col min="4096" max="4096" width="18.42578125" bestFit="1" customWidth="1"/>
    <col min="4097" max="4098" width="16.42578125" bestFit="1" customWidth="1"/>
    <col min="4099" max="4099" width="14.85546875" bestFit="1" customWidth="1"/>
    <col min="4100" max="4100" width="3.7109375" customWidth="1"/>
    <col min="4101" max="4101" width="15.28515625" customWidth="1"/>
    <col min="4102" max="4102" width="14.140625" customWidth="1"/>
    <col min="4103" max="4103" width="15" bestFit="1" customWidth="1"/>
    <col min="4104" max="4104" width="13.28515625" bestFit="1" customWidth="1"/>
    <col min="4105" max="4105" width="2.85546875" customWidth="1"/>
    <col min="4106" max="4107" width="14.140625" bestFit="1" customWidth="1"/>
    <col min="4108" max="4108" width="21.28515625" bestFit="1" customWidth="1"/>
    <col min="4109" max="4109" width="4" customWidth="1"/>
    <col min="4110" max="4110" width="14.85546875" bestFit="1" customWidth="1"/>
    <col min="4111" max="4111" width="3.140625" customWidth="1"/>
    <col min="4112" max="4112" width="18.42578125" bestFit="1" customWidth="1"/>
    <col min="4349" max="4349" width="16.7109375" customWidth="1"/>
    <col min="4350" max="4350" width="81.28515625" customWidth="1"/>
    <col min="4351" max="4351" width="16.7109375" bestFit="1" customWidth="1"/>
    <col min="4352" max="4352" width="18.42578125" bestFit="1" customWidth="1"/>
    <col min="4353" max="4354" width="16.42578125" bestFit="1" customWidth="1"/>
    <col min="4355" max="4355" width="14.85546875" bestFit="1" customWidth="1"/>
    <col min="4356" max="4356" width="3.7109375" customWidth="1"/>
    <col min="4357" max="4357" width="15.28515625" customWidth="1"/>
    <col min="4358" max="4358" width="14.140625" customWidth="1"/>
    <col min="4359" max="4359" width="15" bestFit="1" customWidth="1"/>
    <col min="4360" max="4360" width="13.28515625" bestFit="1" customWidth="1"/>
    <col min="4361" max="4361" width="2.85546875" customWidth="1"/>
    <col min="4362" max="4363" width="14.140625" bestFit="1" customWidth="1"/>
    <col min="4364" max="4364" width="21.28515625" bestFit="1" customWidth="1"/>
    <col min="4365" max="4365" width="4" customWidth="1"/>
    <col min="4366" max="4366" width="14.85546875" bestFit="1" customWidth="1"/>
    <col min="4367" max="4367" width="3.140625" customWidth="1"/>
    <col min="4368" max="4368" width="18.42578125" bestFit="1" customWidth="1"/>
    <col min="4605" max="4605" width="16.7109375" customWidth="1"/>
    <col min="4606" max="4606" width="81.28515625" customWidth="1"/>
    <col min="4607" max="4607" width="16.7109375" bestFit="1" customWidth="1"/>
    <col min="4608" max="4608" width="18.42578125" bestFit="1" customWidth="1"/>
    <col min="4609" max="4610" width="16.42578125" bestFit="1" customWidth="1"/>
    <col min="4611" max="4611" width="14.85546875" bestFit="1" customWidth="1"/>
    <col min="4612" max="4612" width="3.7109375" customWidth="1"/>
    <col min="4613" max="4613" width="15.28515625" customWidth="1"/>
    <col min="4614" max="4614" width="14.140625" customWidth="1"/>
    <col min="4615" max="4615" width="15" bestFit="1" customWidth="1"/>
    <col min="4616" max="4616" width="13.28515625" bestFit="1" customWidth="1"/>
    <col min="4617" max="4617" width="2.85546875" customWidth="1"/>
    <col min="4618" max="4619" width="14.140625" bestFit="1" customWidth="1"/>
    <col min="4620" max="4620" width="21.28515625" bestFit="1" customWidth="1"/>
    <col min="4621" max="4621" width="4" customWidth="1"/>
    <col min="4622" max="4622" width="14.85546875" bestFit="1" customWidth="1"/>
    <col min="4623" max="4623" width="3.140625" customWidth="1"/>
    <col min="4624" max="4624" width="18.42578125" bestFit="1" customWidth="1"/>
    <col min="4861" max="4861" width="16.7109375" customWidth="1"/>
    <col min="4862" max="4862" width="81.28515625" customWidth="1"/>
    <col min="4863" max="4863" width="16.7109375" bestFit="1" customWidth="1"/>
    <col min="4864" max="4864" width="18.42578125" bestFit="1" customWidth="1"/>
    <col min="4865" max="4866" width="16.42578125" bestFit="1" customWidth="1"/>
    <col min="4867" max="4867" width="14.85546875" bestFit="1" customWidth="1"/>
    <col min="4868" max="4868" width="3.7109375" customWidth="1"/>
    <col min="4869" max="4869" width="15.28515625" customWidth="1"/>
    <col min="4870" max="4870" width="14.140625" customWidth="1"/>
    <col min="4871" max="4871" width="15" bestFit="1" customWidth="1"/>
    <col min="4872" max="4872" width="13.28515625" bestFit="1" customWidth="1"/>
    <col min="4873" max="4873" width="2.85546875" customWidth="1"/>
    <col min="4874" max="4875" width="14.140625" bestFit="1" customWidth="1"/>
    <col min="4876" max="4876" width="21.28515625" bestFit="1" customWidth="1"/>
    <col min="4877" max="4877" width="4" customWidth="1"/>
    <col min="4878" max="4878" width="14.85546875" bestFit="1" customWidth="1"/>
    <col min="4879" max="4879" width="3.140625" customWidth="1"/>
    <col min="4880" max="4880" width="18.42578125" bestFit="1" customWidth="1"/>
    <col min="5117" max="5117" width="16.7109375" customWidth="1"/>
    <col min="5118" max="5118" width="81.28515625" customWidth="1"/>
    <col min="5119" max="5119" width="16.7109375" bestFit="1" customWidth="1"/>
    <col min="5120" max="5120" width="18.42578125" bestFit="1" customWidth="1"/>
    <col min="5121" max="5122" width="16.42578125" bestFit="1" customWidth="1"/>
    <col min="5123" max="5123" width="14.85546875" bestFit="1" customWidth="1"/>
    <col min="5124" max="5124" width="3.7109375" customWidth="1"/>
    <col min="5125" max="5125" width="15.28515625" customWidth="1"/>
    <col min="5126" max="5126" width="14.140625" customWidth="1"/>
    <col min="5127" max="5127" width="15" bestFit="1" customWidth="1"/>
    <col min="5128" max="5128" width="13.28515625" bestFit="1" customWidth="1"/>
    <col min="5129" max="5129" width="2.85546875" customWidth="1"/>
    <col min="5130" max="5131" width="14.140625" bestFit="1" customWidth="1"/>
    <col min="5132" max="5132" width="21.28515625" bestFit="1" customWidth="1"/>
    <col min="5133" max="5133" width="4" customWidth="1"/>
    <col min="5134" max="5134" width="14.85546875" bestFit="1" customWidth="1"/>
    <col min="5135" max="5135" width="3.140625" customWidth="1"/>
    <col min="5136" max="5136" width="18.42578125" bestFit="1" customWidth="1"/>
    <col min="5373" max="5373" width="16.7109375" customWidth="1"/>
    <col min="5374" max="5374" width="81.28515625" customWidth="1"/>
    <col min="5375" max="5375" width="16.7109375" bestFit="1" customWidth="1"/>
    <col min="5376" max="5376" width="18.42578125" bestFit="1" customWidth="1"/>
    <col min="5377" max="5378" width="16.42578125" bestFit="1" customWidth="1"/>
    <col min="5379" max="5379" width="14.85546875" bestFit="1" customWidth="1"/>
    <col min="5380" max="5380" width="3.7109375" customWidth="1"/>
    <col min="5381" max="5381" width="15.28515625" customWidth="1"/>
    <col min="5382" max="5382" width="14.140625" customWidth="1"/>
    <col min="5383" max="5383" width="15" bestFit="1" customWidth="1"/>
    <col min="5384" max="5384" width="13.28515625" bestFit="1" customWidth="1"/>
    <col min="5385" max="5385" width="2.85546875" customWidth="1"/>
    <col min="5386" max="5387" width="14.140625" bestFit="1" customWidth="1"/>
    <col min="5388" max="5388" width="21.28515625" bestFit="1" customWidth="1"/>
    <col min="5389" max="5389" width="4" customWidth="1"/>
    <col min="5390" max="5390" width="14.85546875" bestFit="1" customWidth="1"/>
    <col min="5391" max="5391" width="3.140625" customWidth="1"/>
    <col min="5392" max="5392" width="18.42578125" bestFit="1" customWidth="1"/>
    <col min="5629" max="5629" width="16.7109375" customWidth="1"/>
    <col min="5630" max="5630" width="81.28515625" customWidth="1"/>
    <col min="5631" max="5631" width="16.7109375" bestFit="1" customWidth="1"/>
    <col min="5632" max="5632" width="18.42578125" bestFit="1" customWidth="1"/>
    <col min="5633" max="5634" width="16.42578125" bestFit="1" customWidth="1"/>
    <col min="5635" max="5635" width="14.85546875" bestFit="1" customWidth="1"/>
    <col min="5636" max="5636" width="3.7109375" customWidth="1"/>
    <col min="5637" max="5637" width="15.28515625" customWidth="1"/>
    <col min="5638" max="5638" width="14.140625" customWidth="1"/>
    <col min="5639" max="5639" width="15" bestFit="1" customWidth="1"/>
    <col min="5640" max="5640" width="13.28515625" bestFit="1" customWidth="1"/>
    <col min="5641" max="5641" width="2.85546875" customWidth="1"/>
    <col min="5642" max="5643" width="14.140625" bestFit="1" customWidth="1"/>
    <col min="5644" max="5644" width="21.28515625" bestFit="1" customWidth="1"/>
    <col min="5645" max="5645" width="4" customWidth="1"/>
    <col min="5646" max="5646" width="14.85546875" bestFit="1" customWidth="1"/>
    <col min="5647" max="5647" width="3.140625" customWidth="1"/>
    <col min="5648" max="5648" width="18.42578125" bestFit="1" customWidth="1"/>
    <col min="5885" max="5885" width="16.7109375" customWidth="1"/>
    <col min="5886" max="5886" width="81.28515625" customWidth="1"/>
    <col min="5887" max="5887" width="16.7109375" bestFit="1" customWidth="1"/>
    <col min="5888" max="5888" width="18.42578125" bestFit="1" customWidth="1"/>
    <col min="5889" max="5890" width="16.42578125" bestFit="1" customWidth="1"/>
    <col min="5891" max="5891" width="14.85546875" bestFit="1" customWidth="1"/>
    <col min="5892" max="5892" width="3.7109375" customWidth="1"/>
    <col min="5893" max="5893" width="15.28515625" customWidth="1"/>
    <col min="5894" max="5894" width="14.140625" customWidth="1"/>
    <col min="5895" max="5895" width="15" bestFit="1" customWidth="1"/>
    <col min="5896" max="5896" width="13.28515625" bestFit="1" customWidth="1"/>
    <col min="5897" max="5897" width="2.85546875" customWidth="1"/>
    <col min="5898" max="5899" width="14.140625" bestFit="1" customWidth="1"/>
    <col min="5900" max="5900" width="21.28515625" bestFit="1" customWidth="1"/>
    <col min="5901" max="5901" width="4" customWidth="1"/>
    <col min="5902" max="5902" width="14.85546875" bestFit="1" customWidth="1"/>
    <col min="5903" max="5903" width="3.140625" customWidth="1"/>
    <col min="5904" max="5904" width="18.42578125" bestFit="1" customWidth="1"/>
    <col min="6141" max="6141" width="16.7109375" customWidth="1"/>
    <col min="6142" max="6142" width="81.28515625" customWidth="1"/>
    <col min="6143" max="6143" width="16.7109375" bestFit="1" customWidth="1"/>
    <col min="6144" max="6144" width="18.42578125" bestFit="1" customWidth="1"/>
    <col min="6145" max="6146" width="16.42578125" bestFit="1" customWidth="1"/>
    <col min="6147" max="6147" width="14.85546875" bestFit="1" customWidth="1"/>
    <col min="6148" max="6148" width="3.7109375" customWidth="1"/>
    <col min="6149" max="6149" width="15.28515625" customWidth="1"/>
    <col min="6150" max="6150" width="14.140625" customWidth="1"/>
    <col min="6151" max="6151" width="15" bestFit="1" customWidth="1"/>
    <col min="6152" max="6152" width="13.28515625" bestFit="1" customWidth="1"/>
    <col min="6153" max="6153" width="2.85546875" customWidth="1"/>
    <col min="6154" max="6155" width="14.140625" bestFit="1" customWidth="1"/>
    <col min="6156" max="6156" width="21.28515625" bestFit="1" customWidth="1"/>
    <col min="6157" max="6157" width="4" customWidth="1"/>
    <col min="6158" max="6158" width="14.85546875" bestFit="1" customWidth="1"/>
    <col min="6159" max="6159" width="3.140625" customWidth="1"/>
    <col min="6160" max="6160" width="18.42578125" bestFit="1" customWidth="1"/>
    <col min="6397" max="6397" width="16.7109375" customWidth="1"/>
    <col min="6398" max="6398" width="81.28515625" customWidth="1"/>
    <col min="6399" max="6399" width="16.7109375" bestFit="1" customWidth="1"/>
    <col min="6400" max="6400" width="18.42578125" bestFit="1" customWidth="1"/>
    <col min="6401" max="6402" width="16.42578125" bestFit="1" customWidth="1"/>
    <col min="6403" max="6403" width="14.85546875" bestFit="1" customWidth="1"/>
    <col min="6404" max="6404" width="3.7109375" customWidth="1"/>
    <col min="6405" max="6405" width="15.28515625" customWidth="1"/>
    <col min="6406" max="6406" width="14.140625" customWidth="1"/>
    <col min="6407" max="6407" width="15" bestFit="1" customWidth="1"/>
    <col min="6408" max="6408" width="13.28515625" bestFit="1" customWidth="1"/>
    <col min="6409" max="6409" width="2.85546875" customWidth="1"/>
    <col min="6410" max="6411" width="14.140625" bestFit="1" customWidth="1"/>
    <col min="6412" max="6412" width="21.28515625" bestFit="1" customWidth="1"/>
    <col min="6413" max="6413" width="4" customWidth="1"/>
    <col min="6414" max="6414" width="14.85546875" bestFit="1" customWidth="1"/>
    <col min="6415" max="6415" width="3.140625" customWidth="1"/>
    <col min="6416" max="6416" width="18.42578125" bestFit="1" customWidth="1"/>
    <col min="6653" max="6653" width="16.7109375" customWidth="1"/>
    <col min="6654" max="6654" width="81.28515625" customWidth="1"/>
    <col min="6655" max="6655" width="16.7109375" bestFit="1" customWidth="1"/>
    <col min="6656" max="6656" width="18.42578125" bestFit="1" customWidth="1"/>
    <col min="6657" max="6658" width="16.42578125" bestFit="1" customWidth="1"/>
    <col min="6659" max="6659" width="14.85546875" bestFit="1" customWidth="1"/>
    <col min="6660" max="6660" width="3.7109375" customWidth="1"/>
    <col min="6661" max="6661" width="15.28515625" customWidth="1"/>
    <col min="6662" max="6662" width="14.140625" customWidth="1"/>
    <col min="6663" max="6663" width="15" bestFit="1" customWidth="1"/>
    <col min="6664" max="6664" width="13.28515625" bestFit="1" customWidth="1"/>
    <col min="6665" max="6665" width="2.85546875" customWidth="1"/>
    <col min="6666" max="6667" width="14.140625" bestFit="1" customWidth="1"/>
    <col min="6668" max="6668" width="21.28515625" bestFit="1" customWidth="1"/>
    <col min="6669" max="6669" width="4" customWidth="1"/>
    <col min="6670" max="6670" width="14.85546875" bestFit="1" customWidth="1"/>
    <col min="6671" max="6671" width="3.140625" customWidth="1"/>
    <col min="6672" max="6672" width="18.42578125" bestFit="1" customWidth="1"/>
    <col min="6909" max="6909" width="16.7109375" customWidth="1"/>
    <col min="6910" max="6910" width="81.28515625" customWidth="1"/>
    <col min="6911" max="6911" width="16.7109375" bestFit="1" customWidth="1"/>
    <col min="6912" max="6912" width="18.42578125" bestFit="1" customWidth="1"/>
    <col min="6913" max="6914" width="16.42578125" bestFit="1" customWidth="1"/>
    <col min="6915" max="6915" width="14.85546875" bestFit="1" customWidth="1"/>
    <col min="6916" max="6916" width="3.7109375" customWidth="1"/>
    <col min="6917" max="6917" width="15.28515625" customWidth="1"/>
    <col min="6918" max="6918" width="14.140625" customWidth="1"/>
    <col min="6919" max="6919" width="15" bestFit="1" customWidth="1"/>
    <col min="6920" max="6920" width="13.28515625" bestFit="1" customWidth="1"/>
    <col min="6921" max="6921" width="2.85546875" customWidth="1"/>
    <col min="6922" max="6923" width="14.140625" bestFit="1" customWidth="1"/>
    <col min="6924" max="6924" width="21.28515625" bestFit="1" customWidth="1"/>
    <col min="6925" max="6925" width="4" customWidth="1"/>
    <col min="6926" max="6926" width="14.85546875" bestFit="1" customWidth="1"/>
    <col min="6927" max="6927" width="3.140625" customWidth="1"/>
    <col min="6928" max="6928" width="18.42578125" bestFit="1" customWidth="1"/>
    <col min="7165" max="7165" width="16.7109375" customWidth="1"/>
    <col min="7166" max="7166" width="81.28515625" customWidth="1"/>
    <col min="7167" max="7167" width="16.7109375" bestFit="1" customWidth="1"/>
    <col min="7168" max="7168" width="18.42578125" bestFit="1" customWidth="1"/>
    <col min="7169" max="7170" width="16.42578125" bestFit="1" customWidth="1"/>
    <col min="7171" max="7171" width="14.85546875" bestFit="1" customWidth="1"/>
    <col min="7172" max="7172" width="3.7109375" customWidth="1"/>
    <col min="7173" max="7173" width="15.28515625" customWidth="1"/>
    <col min="7174" max="7174" width="14.140625" customWidth="1"/>
    <col min="7175" max="7175" width="15" bestFit="1" customWidth="1"/>
    <col min="7176" max="7176" width="13.28515625" bestFit="1" customWidth="1"/>
    <col min="7177" max="7177" width="2.85546875" customWidth="1"/>
    <col min="7178" max="7179" width="14.140625" bestFit="1" customWidth="1"/>
    <col min="7180" max="7180" width="21.28515625" bestFit="1" customWidth="1"/>
    <col min="7181" max="7181" width="4" customWidth="1"/>
    <col min="7182" max="7182" width="14.85546875" bestFit="1" customWidth="1"/>
    <col min="7183" max="7183" width="3.140625" customWidth="1"/>
    <col min="7184" max="7184" width="18.42578125" bestFit="1" customWidth="1"/>
    <col min="7421" max="7421" width="16.7109375" customWidth="1"/>
    <col min="7422" max="7422" width="81.28515625" customWidth="1"/>
    <col min="7423" max="7423" width="16.7109375" bestFit="1" customWidth="1"/>
    <col min="7424" max="7424" width="18.42578125" bestFit="1" customWidth="1"/>
    <col min="7425" max="7426" width="16.42578125" bestFit="1" customWidth="1"/>
    <col min="7427" max="7427" width="14.85546875" bestFit="1" customWidth="1"/>
    <col min="7428" max="7428" width="3.7109375" customWidth="1"/>
    <col min="7429" max="7429" width="15.28515625" customWidth="1"/>
    <col min="7430" max="7430" width="14.140625" customWidth="1"/>
    <col min="7431" max="7431" width="15" bestFit="1" customWidth="1"/>
    <col min="7432" max="7432" width="13.28515625" bestFit="1" customWidth="1"/>
    <col min="7433" max="7433" width="2.85546875" customWidth="1"/>
    <col min="7434" max="7435" width="14.140625" bestFit="1" customWidth="1"/>
    <col min="7436" max="7436" width="21.28515625" bestFit="1" customWidth="1"/>
    <col min="7437" max="7437" width="4" customWidth="1"/>
    <col min="7438" max="7438" width="14.85546875" bestFit="1" customWidth="1"/>
    <col min="7439" max="7439" width="3.140625" customWidth="1"/>
    <col min="7440" max="7440" width="18.42578125" bestFit="1" customWidth="1"/>
    <col min="7677" max="7677" width="16.7109375" customWidth="1"/>
    <col min="7678" max="7678" width="81.28515625" customWidth="1"/>
    <col min="7679" max="7679" width="16.7109375" bestFit="1" customWidth="1"/>
    <col min="7680" max="7680" width="18.42578125" bestFit="1" customWidth="1"/>
    <col min="7681" max="7682" width="16.42578125" bestFit="1" customWidth="1"/>
    <col min="7683" max="7683" width="14.85546875" bestFit="1" customWidth="1"/>
    <col min="7684" max="7684" width="3.7109375" customWidth="1"/>
    <col min="7685" max="7685" width="15.28515625" customWidth="1"/>
    <col min="7686" max="7686" width="14.140625" customWidth="1"/>
    <col min="7687" max="7687" width="15" bestFit="1" customWidth="1"/>
    <col min="7688" max="7688" width="13.28515625" bestFit="1" customWidth="1"/>
    <col min="7689" max="7689" width="2.85546875" customWidth="1"/>
    <col min="7690" max="7691" width="14.140625" bestFit="1" customWidth="1"/>
    <col min="7692" max="7692" width="21.28515625" bestFit="1" customWidth="1"/>
    <col min="7693" max="7693" width="4" customWidth="1"/>
    <col min="7694" max="7694" width="14.85546875" bestFit="1" customWidth="1"/>
    <col min="7695" max="7695" width="3.140625" customWidth="1"/>
    <col min="7696" max="7696" width="18.42578125" bestFit="1" customWidth="1"/>
    <col min="7933" max="7933" width="16.7109375" customWidth="1"/>
    <col min="7934" max="7934" width="81.28515625" customWidth="1"/>
    <col min="7935" max="7935" width="16.7109375" bestFit="1" customWidth="1"/>
    <col min="7936" max="7936" width="18.42578125" bestFit="1" customWidth="1"/>
    <col min="7937" max="7938" width="16.42578125" bestFit="1" customWidth="1"/>
    <col min="7939" max="7939" width="14.85546875" bestFit="1" customWidth="1"/>
    <col min="7940" max="7940" width="3.7109375" customWidth="1"/>
    <col min="7941" max="7941" width="15.28515625" customWidth="1"/>
    <col min="7942" max="7942" width="14.140625" customWidth="1"/>
    <col min="7943" max="7943" width="15" bestFit="1" customWidth="1"/>
    <col min="7944" max="7944" width="13.28515625" bestFit="1" customWidth="1"/>
    <col min="7945" max="7945" width="2.85546875" customWidth="1"/>
    <col min="7946" max="7947" width="14.140625" bestFit="1" customWidth="1"/>
    <col min="7948" max="7948" width="21.28515625" bestFit="1" customWidth="1"/>
    <col min="7949" max="7949" width="4" customWidth="1"/>
    <col min="7950" max="7950" width="14.85546875" bestFit="1" customWidth="1"/>
    <col min="7951" max="7951" width="3.140625" customWidth="1"/>
    <col min="7952" max="7952" width="18.42578125" bestFit="1" customWidth="1"/>
    <col min="8189" max="8189" width="16.7109375" customWidth="1"/>
    <col min="8190" max="8190" width="81.28515625" customWidth="1"/>
    <col min="8191" max="8191" width="16.7109375" bestFit="1" customWidth="1"/>
    <col min="8192" max="8192" width="18.42578125" bestFit="1" customWidth="1"/>
    <col min="8193" max="8194" width="16.42578125" bestFit="1" customWidth="1"/>
    <col min="8195" max="8195" width="14.85546875" bestFit="1" customWidth="1"/>
    <col min="8196" max="8196" width="3.7109375" customWidth="1"/>
    <col min="8197" max="8197" width="15.28515625" customWidth="1"/>
    <col min="8198" max="8198" width="14.140625" customWidth="1"/>
    <col min="8199" max="8199" width="15" bestFit="1" customWidth="1"/>
    <col min="8200" max="8200" width="13.28515625" bestFit="1" customWidth="1"/>
    <col min="8201" max="8201" width="2.85546875" customWidth="1"/>
    <col min="8202" max="8203" width="14.140625" bestFit="1" customWidth="1"/>
    <col min="8204" max="8204" width="21.28515625" bestFit="1" customWidth="1"/>
    <col min="8205" max="8205" width="4" customWidth="1"/>
    <col min="8206" max="8206" width="14.85546875" bestFit="1" customWidth="1"/>
    <col min="8207" max="8207" width="3.140625" customWidth="1"/>
    <col min="8208" max="8208" width="18.42578125" bestFit="1" customWidth="1"/>
    <col min="8445" max="8445" width="16.7109375" customWidth="1"/>
    <col min="8446" max="8446" width="81.28515625" customWidth="1"/>
    <col min="8447" max="8447" width="16.7109375" bestFit="1" customWidth="1"/>
    <col min="8448" max="8448" width="18.42578125" bestFit="1" customWidth="1"/>
    <col min="8449" max="8450" width="16.42578125" bestFit="1" customWidth="1"/>
    <col min="8451" max="8451" width="14.85546875" bestFit="1" customWidth="1"/>
    <col min="8452" max="8452" width="3.7109375" customWidth="1"/>
    <col min="8453" max="8453" width="15.28515625" customWidth="1"/>
    <col min="8454" max="8454" width="14.140625" customWidth="1"/>
    <col min="8455" max="8455" width="15" bestFit="1" customWidth="1"/>
    <col min="8456" max="8456" width="13.28515625" bestFit="1" customWidth="1"/>
    <col min="8457" max="8457" width="2.85546875" customWidth="1"/>
    <col min="8458" max="8459" width="14.140625" bestFit="1" customWidth="1"/>
    <col min="8460" max="8460" width="21.28515625" bestFit="1" customWidth="1"/>
    <col min="8461" max="8461" width="4" customWidth="1"/>
    <col min="8462" max="8462" width="14.85546875" bestFit="1" customWidth="1"/>
    <col min="8463" max="8463" width="3.140625" customWidth="1"/>
    <col min="8464" max="8464" width="18.42578125" bestFit="1" customWidth="1"/>
    <col min="8701" max="8701" width="16.7109375" customWidth="1"/>
    <col min="8702" max="8702" width="81.28515625" customWidth="1"/>
    <col min="8703" max="8703" width="16.7109375" bestFit="1" customWidth="1"/>
    <col min="8704" max="8704" width="18.42578125" bestFit="1" customWidth="1"/>
    <col min="8705" max="8706" width="16.42578125" bestFit="1" customWidth="1"/>
    <col min="8707" max="8707" width="14.85546875" bestFit="1" customWidth="1"/>
    <col min="8708" max="8708" width="3.7109375" customWidth="1"/>
    <col min="8709" max="8709" width="15.28515625" customWidth="1"/>
    <col min="8710" max="8710" width="14.140625" customWidth="1"/>
    <col min="8711" max="8711" width="15" bestFit="1" customWidth="1"/>
    <col min="8712" max="8712" width="13.28515625" bestFit="1" customWidth="1"/>
    <col min="8713" max="8713" width="2.85546875" customWidth="1"/>
    <col min="8714" max="8715" width="14.140625" bestFit="1" customWidth="1"/>
    <col min="8716" max="8716" width="21.28515625" bestFit="1" customWidth="1"/>
    <col min="8717" max="8717" width="4" customWidth="1"/>
    <col min="8718" max="8718" width="14.85546875" bestFit="1" customWidth="1"/>
    <col min="8719" max="8719" width="3.140625" customWidth="1"/>
    <col min="8720" max="8720" width="18.42578125" bestFit="1" customWidth="1"/>
    <col min="8957" max="8957" width="16.7109375" customWidth="1"/>
    <col min="8958" max="8958" width="81.28515625" customWidth="1"/>
    <col min="8959" max="8959" width="16.7109375" bestFit="1" customWidth="1"/>
    <col min="8960" max="8960" width="18.42578125" bestFit="1" customWidth="1"/>
    <col min="8961" max="8962" width="16.42578125" bestFit="1" customWidth="1"/>
    <col min="8963" max="8963" width="14.85546875" bestFit="1" customWidth="1"/>
    <col min="8964" max="8964" width="3.7109375" customWidth="1"/>
    <col min="8965" max="8965" width="15.28515625" customWidth="1"/>
    <col min="8966" max="8966" width="14.140625" customWidth="1"/>
    <col min="8967" max="8967" width="15" bestFit="1" customWidth="1"/>
    <col min="8968" max="8968" width="13.28515625" bestFit="1" customWidth="1"/>
    <col min="8969" max="8969" width="2.85546875" customWidth="1"/>
    <col min="8970" max="8971" width="14.140625" bestFit="1" customWidth="1"/>
    <col min="8972" max="8972" width="21.28515625" bestFit="1" customWidth="1"/>
    <col min="8973" max="8973" width="4" customWidth="1"/>
    <col min="8974" max="8974" width="14.85546875" bestFit="1" customWidth="1"/>
    <col min="8975" max="8975" width="3.140625" customWidth="1"/>
    <col min="8976" max="8976" width="18.42578125" bestFit="1" customWidth="1"/>
    <col min="9213" max="9213" width="16.7109375" customWidth="1"/>
    <col min="9214" max="9214" width="81.28515625" customWidth="1"/>
    <col min="9215" max="9215" width="16.7109375" bestFit="1" customWidth="1"/>
    <col min="9216" max="9216" width="18.42578125" bestFit="1" customWidth="1"/>
    <col min="9217" max="9218" width="16.42578125" bestFit="1" customWidth="1"/>
    <col min="9219" max="9219" width="14.85546875" bestFit="1" customWidth="1"/>
    <col min="9220" max="9220" width="3.7109375" customWidth="1"/>
    <col min="9221" max="9221" width="15.28515625" customWidth="1"/>
    <col min="9222" max="9222" width="14.140625" customWidth="1"/>
    <col min="9223" max="9223" width="15" bestFit="1" customWidth="1"/>
    <col min="9224" max="9224" width="13.28515625" bestFit="1" customWidth="1"/>
    <col min="9225" max="9225" width="2.85546875" customWidth="1"/>
    <col min="9226" max="9227" width="14.140625" bestFit="1" customWidth="1"/>
    <col min="9228" max="9228" width="21.28515625" bestFit="1" customWidth="1"/>
    <col min="9229" max="9229" width="4" customWidth="1"/>
    <col min="9230" max="9230" width="14.85546875" bestFit="1" customWidth="1"/>
    <col min="9231" max="9231" width="3.140625" customWidth="1"/>
    <col min="9232" max="9232" width="18.42578125" bestFit="1" customWidth="1"/>
    <col min="9469" max="9469" width="16.7109375" customWidth="1"/>
    <col min="9470" max="9470" width="81.28515625" customWidth="1"/>
    <col min="9471" max="9471" width="16.7109375" bestFit="1" customWidth="1"/>
    <col min="9472" max="9472" width="18.42578125" bestFit="1" customWidth="1"/>
    <col min="9473" max="9474" width="16.42578125" bestFit="1" customWidth="1"/>
    <col min="9475" max="9475" width="14.85546875" bestFit="1" customWidth="1"/>
    <col min="9476" max="9476" width="3.7109375" customWidth="1"/>
    <col min="9477" max="9477" width="15.28515625" customWidth="1"/>
    <col min="9478" max="9478" width="14.140625" customWidth="1"/>
    <col min="9479" max="9479" width="15" bestFit="1" customWidth="1"/>
    <col min="9480" max="9480" width="13.28515625" bestFit="1" customWidth="1"/>
    <col min="9481" max="9481" width="2.85546875" customWidth="1"/>
    <col min="9482" max="9483" width="14.140625" bestFit="1" customWidth="1"/>
    <col min="9484" max="9484" width="21.28515625" bestFit="1" customWidth="1"/>
    <col min="9485" max="9485" width="4" customWidth="1"/>
    <col min="9486" max="9486" width="14.85546875" bestFit="1" customWidth="1"/>
    <col min="9487" max="9487" width="3.140625" customWidth="1"/>
    <col min="9488" max="9488" width="18.42578125" bestFit="1" customWidth="1"/>
    <col min="9725" max="9725" width="16.7109375" customWidth="1"/>
    <col min="9726" max="9726" width="81.28515625" customWidth="1"/>
    <col min="9727" max="9727" width="16.7109375" bestFit="1" customWidth="1"/>
    <col min="9728" max="9728" width="18.42578125" bestFit="1" customWidth="1"/>
    <col min="9729" max="9730" width="16.42578125" bestFit="1" customWidth="1"/>
    <col min="9731" max="9731" width="14.85546875" bestFit="1" customWidth="1"/>
    <col min="9732" max="9732" width="3.7109375" customWidth="1"/>
    <col min="9733" max="9733" width="15.28515625" customWidth="1"/>
    <col min="9734" max="9734" width="14.140625" customWidth="1"/>
    <col min="9735" max="9735" width="15" bestFit="1" customWidth="1"/>
    <col min="9736" max="9736" width="13.28515625" bestFit="1" customWidth="1"/>
    <col min="9737" max="9737" width="2.85546875" customWidth="1"/>
    <col min="9738" max="9739" width="14.140625" bestFit="1" customWidth="1"/>
    <col min="9740" max="9740" width="21.28515625" bestFit="1" customWidth="1"/>
    <col min="9741" max="9741" width="4" customWidth="1"/>
    <col min="9742" max="9742" width="14.85546875" bestFit="1" customWidth="1"/>
    <col min="9743" max="9743" width="3.140625" customWidth="1"/>
    <col min="9744" max="9744" width="18.42578125" bestFit="1" customWidth="1"/>
    <col min="9981" max="9981" width="16.7109375" customWidth="1"/>
    <col min="9982" max="9982" width="81.28515625" customWidth="1"/>
    <col min="9983" max="9983" width="16.7109375" bestFit="1" customWidth="1"/>
    <col min="9984" max="9984" width="18.42578125" bestFit="1" customWidth="1"/>
    <col min="9985" max="9986" width="16.42578125" bestFit="1" customWidth="1"/>
    <col min="9987" max="9987" width="14.85546875" bestFit="1" customWidth="1"/>
    <col min="9988" max="9988" width="3.7109375" customWidth="1"/>
    <col min="9989" max="9989" width="15.28515625" customWidth="1"/>
    <col min="9990" max="9990" width="14.140625" customWidth="1"/>
    <col min="9991" max="9991" width="15" bestFit="1" customWidth="1"/>
    <col min="9992" max="9992" width="13.28515625" bestFit="1" customWidth="1"/>
    <col min="9993" max="9993" width="2.85546875" customWidth="1"/>
    <col min="9994" max="9995" width="14.140625" bestFit="1" customWidth="1"/>
    <col min="9996" max="9996" width="21.28515625" bestFit="1" customWidth="1"/>
    <col min="9997" max="9997" width="4" customWidth="1"/>
    <col min="9998" max="9998" width="14.85546875" bestFit="1" customWidth="1"/>
    <col min="9999" max="9999" width="3.140625" customWidth="1"/>
    <col min="10000" max="10000" width="18.42578125" bestFit="1" customWidth="1"/>
    <col min="10237" max="10237" width="16.7109375" customWidth="1"/>
    <col min="10238" max="10238" width="81.28515625" customWidth="1"/>
    <col min="10239" max="10239" width="16.7109375" bestFit="1" customWidth="1"/>
    <col min="10240" max="10240" width="18.42578125" bestFit="1" customWidth="1"/>
    <col min="10241" max="10242" width="16.42578125" bestFit="1" customWidth="1"/>
    <col min="10243" max="10243" width="14.85546875" bestFit="1" customWidth="1"/>
    <col min="10244" max="10244" width="3.7109375" customWidth="1"/>
    <col min="10245" max="10245" width="15.28515625" customWidth="1"/>
    <col min="10246" max="10246" width="14.140625" customWidth="1"/>
    <col min="10247" max="10247" width="15" bestFit="1" customWidth="1"/>
    <col min="10248" max="10248" width="13.28515625" bestFit="1" customWidth="1"/>
    <col min="10249" max="10249" width="2.85546875" customWidth="1"/>
    <col min="10250" max="10251" width="14.140625" bestFit="1" customWidth="1"/>
    <col min="10252" max="10252" width="21.28515625" bestFit="1" customWidth="1"/>
    <col min="10253" max="10253" width="4" customWidth="1"/>
    <col min="10254" max="10254" width="14.85546875" bestFit="1" customWidth="1"/>
    <col min="10255" max="10255" width="3.140625" customWidth="1"/>
    <col min="10256" max="10256" width="18.42578125" bestFit="1" customWidth="1"/>
    <col min="10493" max="10493" width="16.7109375" customWidth="1"/>
    <col min="10494" max="10494" width="81.28515625" customWidth="1"/>
    <col min="10495" max="10495" width="16.7109375" bestFit="1" customWidth="1"/>
    <col min="10496" max="10496" width="18.42578125" bestFit="1" customWidth="1"/>
    <col min="10497" max="10498" width="16.42578125" bestFit="1" customWidth="1"/>
    <col min="10499" max="10499" width="14.85546875" bestFit="1" customWidth="1"/>
    <col min="10500" max="10500" width="3.7109375" customWidth="1"/>
    <col min="10501" max="10501" width="15.28515625" customWidth="1"/>
    <col min="10502" max="10502" width="14.140625" customWidth="1"/>
    <col min="10503" max="10503" width="15" bestFit="1" customWidth="1"/>
    <col min="10504" max="10504" width="13.28515625" bestFit="1" customWidth="1"/>
    <col min="10505" max="10505" width="2.85546875" customWidth="1"/>
    <col min="10506" max="10507" width="14.140625" bestFit="1" customWidth="1"/>
    <col min="10508" max="10508" width="21.28515625" bestFit="1" customWidth="1"/>
    <col min="10509" max="10509" width="4" customWidth="1"/>
    <col min="10510" max="10510" width="14.85546875" bestFit="1" customWidth="1"/>
    <col min="10511" max="10511" width="3.140625" customWidth="1"/>
    <col min="10512" max="10512" width="18.42578125" bestFit="1" customWidth="1"/>
    <col min="10749" max="10749" width="16.7109375" customWidth="1"/>
    <col min="10750" max="10750" width="81.28515625" customWidth="1"/>
    <col min="10751" max="10751" width="16.7109375" bestFit="1" customWidth="1"/>
    <col min="10752" max="10752" width="18.42578125" bestFit="1" customWidth="1"/>
    <col min="10753" max="10754" width="16.42578125" bestFit="1" customWidth="1"/>
    <col min="10755" max="10755" width="14.85546875" bestFit="1" customWidth="1"/>
    <col min="10756" max="10756" width="3.7109375" customWidth="1"/>
    <col min="10757" max="10757" width="15.28515625" customWidth="1"/>
    <col min="10758" max="10758" width="14.140625" customWidth="1"/>
    <col min="10759" max="10759" width="15" bestFit="1" customWidth="1"/>
    <col min="10760" max="10760" width="13.28515625" bestFit="1" customWidth="1"/>
    <col min="10761" max="10761" width="2.85546875" customWidth="1"/>
    <col min="10762" max="10763" width="14.140625" bestFit="1" customWidth="1"/>
    <col min="10764" max="10764" width="21.28515625" bestFit="1" customWidth="1"/>
    <col min="10765" max="10765" width="4" customWidth="1"/>
    <col min="10766" max="10766" width="14.85546875" bestFit="1" customWidth="1"/>
    <col min="10767" max="10767" width="3.140625" customWidth="1"/>
    <col min="10768" max="10768" width="18.42578125" bestFit="1" customWidth="1"/>
    <col min="11005" max="11005" width="16.7109375" customWidth="1"/>
    <col min="11006" max="11006" width="81.28515625" customWidth="1"/>
    <col min="11007" max="11007" width="16.7109375" bestFit="1" customWidth="1"/>
    <col min="11008" max="11008" width="18.42578125" bestFit="1" customWidth="1"/>
    <col min="11009" max="11010" width="16.42578125" bestFit="1" customWidth="1"/>
    <col min="11011" max="11011" width="14.85546875" bestFit="1" customWidth="1"/>
    <col min="11012" max="11012" width="3.7109375" customWidth="1"/>
    <col min="11013" max="11013" width="15.28515625" customWidth="1"/>
    <col min="11014" max="11014" width="14.140625" customWidth="1"/>
    <col min="11015" max="11015" width="15" bestFit="1" customWidth="1"/>
    <col min="11016" max="11016" width="13.28515625" bestFit="1" customWidth="1"/>
    <col min="11017" max="11017" width="2.85546875" customWidth="1"/>
    <col min="11018" max="11019" width="14.140625" bestFit="1" customWidth="1"/>
    <col min="11020" max="11020" width="21.28515625" bestFit="1" customWidth="1"/>
    <col min="11021" max="11021" width="4" customWidth="1"/>
    <col min="11022" max="11022" width="14.85546875" bestFit="1" customWidth="1"/>
    <col min="11023" max="11023" width="3.140625" customWidth="1"/>
    <col min="11024" max="11024" width="18.42578125" bestFit="1" customWidth="1"/>
    <col min="11261" max="11261" width="16.7109375" customWidth="1"/>
    <col min="11262" max="11262" width="81.28515625" customWidth="1"/>
    <col min="11263" max="11263" width="16.7109375" bestFit="1" customWidth="1"/>
    <col min="11264" max="11264" width="18.42578125" bestFit="1" customWidth="1"/>
    <col min="11265" max="11266" width="16.42578125" bestFit="1" customWidth="1"/>
    <col min="11267" max="11267" width="14.85546875" bestFit="1" customWidth="1"/>
    <col min="11268" max="11268" width="3.7109375" customWidth="1"/>
    <col min="11269" max="11269" width="15.28515625" customWidth="1"/>
    <col min="11270" max="11270" width="14.140625" customWidth="1"/>
    <col min="11271" max="11271" width="15" bestFit="1" customWidth="1"/>
    <col min="11272" max="11272" width="13.28515625" bestFit="1" customWidth="1"/>
    <col min="11273" max="11273" width="2.85546875" customWidth="1"/>
    <col min="11274" max="11275" width="14.140625" bestFit="1" customWidth="1"/>
    <col min="11276" max="11276" width="21.28515625" bestFit="1" customWidth="1"/>
    <col min="11277" max="11277" width="4" customWidth="1"/>
    <col min="11278" max="11278" width="14.85546875" bestFit="1" customWidth="1"/>
    <col min="11279" max="11279" width="3.140625" customWidth="1"/>
    <col min="11280" max="11280" width="18.42578125" bestFit="1" customWidth="1"/>
    <col min="11517" max="11517" width="16.7109375" customWidth="1"/>
    <col min="11518" max="11518" width="81.28515625" customWidth="1"/>
    <col min="11519" max="11519" width="16.7109375" bestFit="1" customWidth="1"/>
    <col min="11520" max="11520" width="18.42578125" bestFit="1" customWidth="1"/>
    <col min="11521" max="11522" width="16.42578125" bestFit="1" customWidth="1"/>
    <col min="11523" max="11523" width="14.85546875" bestFit="1" customWidth="1"/>
    <col min="11524" max="11524" width="3.7109375" customWidth="1"/>
    <col min="11525" max="11525" width="15.28515625" customWidth="1"/>
    <col min="11526" max="11526" width="14.140625" customWidth="1"/>
    <col min="11527" max="11527" width="15" bestFit="1" customWidth="1"/>
    <col min="11528" max="11528" width="13.28515625" bestFit="1" customWidth="1"/>
    <col min="11529" max="11529" width="2.85546875" customWidth="1"/>
    <col min="11530" max="11531" width="14.140625" bestFit="1" customWidth="1"/>
    <col min="11532" max="11532" width="21.28515625" bestFit="1" customWidth="1"/>
    <col min="11533" max="11533" width="4" customWidth="1"/>
    <col min="11534" max="11534" width="14.85546875" bestFit="1" customWidth="1"/>
    <col min="11535" max="11535" width="3.140625" customWidth="1"/>
    <col min="11536" max="11536" width="18.42578125" bestFit="1" customWidth="1"/>
    <col min="11773" max="11773" width="16.7109375" customWidth="1"/>
    <col min="11774" max="11774" width="81.28515625" customWidth="1"/>
    <col min="11775" max="11775" width="16.7109375" bestFit="1" customWidth="1"/>
    <col min="11776" max="11776" width="18.42578125" bestFit="1" customWidth="1"/>
    <col min="11777" max="11778" width="16.42578125" bestFit="1" customWidth="1"/>
    <col min="11779" max="11779" width="14.85546875" bestFit="1" customWidth="1"/>
    <col min="11780" max="11780" width="3.7109375" customWidth="1"/>
    <col min="11781" max="11781" width="15.28515625" customWidth="1"/>
    <col min="11782" max="11782" width="14.140625" customWidth="1"/>
    <col min="11783" max="11783" width="15" bestFit="1" customWidth="1"/>
    <col min="11784" max="11784" width="13.28515625" bestFit="1" customWidth="1"/>
    <col min="11785" max="11785" width="2.85546875" customWidth="1"/>
    <col min="11786" max="11787" width="14.140625" bestFit="1" customWidth="1"/>
    <col min="11788" max="11788" width="21.28515625" bestFit="1" customWidth="1"/>
    <col min="11789" max="11789" width="4" customWidth="1"/>
    <col min="11790" max="11790" width="14.85546875" bestFit="1" customWidth="1"/>
    <col min="11791" max="11791" width="3.140625" customWidth="1"/>
    <col min="11792" max="11792" width="18.42578125" bestFit="1" customWidth="1"/>
    <col min="12029" max="12029" width="16.7109375" customWidth="1"/>
    <col min="12030" max="12030" width="81.28515625" customWidth="1"/>
    <col min="12031" max="12031" width="16.7109375" bestFit="1" customWidth="1"/>
    <col min="12032" max="12032" width="18.42578125" bestFit="1" customWidth="1"/>
    <col min="12033" max="12034" width="16.42578125" bestFit="1" customWidth="1"/>
    <col min="12035" max="12035" width="14.85546875" bestFit="1" customWidth="1"/>
    <col min="12036" max="12036" width="3.7109375" customWidth="1"/>
    <col min="12037" max="12037" width="15.28515625" customWidth="1"/>
    <col min="12038" max="12038" width="14.140625" customWidth="1"/>
    <col min="12039" max="12039" width="15" bestFit="1" customWidth="1"/>
    <col min="12040" max="12040" width="13.28515625" bestFit="1" customWidth="1"/>
    <col min="12041" max="12041" width="2.85546875" customWidth="1"/>
    <col min="12042" max="12043" width="14.140625" bestFit="1" customWidth="1"/>
    <col min="12044" max="12044" width="21.28515625" bestFit="1" customWidth="1"/>
    <col min="12045" max="12045" width="4" customWidth="1"/>
    <col min="12046" max="12046" width="14.85546875" bestFit="1" customWidth="1"/>
    <col min="12047" max="12047" width="3.140625" customWidth="1"/>
    <col min="12048" max="12048" width="18.42578125" bestFit="1" customWidth="1"/>
    <col min="12285" max="12285" width="16.7109375" customWidth="1"/>
    <col min="12286" max="12286" width="81.28515625" customWidth="1"/>
    <col min="12287" max="12287" width="16.7109375" bestFit="1" customWidth="1"/>
    <col min="12288" max="12288" width="18.42578125" bestFit="1" customWidth="1"/>
    <col min="12289" max="12290" width="16.42578125" bestFit="1" customWidth="1"/>
    <col min="12291" max="12291" width="14.85546875" bestFit="1" customWidth="1"/>
    <col min="12292" max="12292" width="3.7109375" customWidth="1"/>
    <col min="12293" max="12293" width="15.28515625" customWidth="1"/>
    <col min="12294" max="12294" width="14.140625" customWidth="1"/>
    <col min="12295" max="12295" width="15" bestFit="1" customWidth="1"/>
    <col min="12296" max="12296" width="13.28515625" bestFit="1" customWidth="1"/>
    <col min="12297" max="12297" width="2.85546875" customWidth="1"/>
    <col min="12298" max="12299" width="14.140625" bestFit="1" customWidth="1"/>
    <col min="12300" max="12300" width="21.28515625" bestFit="1" customWidth="1"/>
    <col min="12301" max="12301" width="4" customWidth="1"/>
    <col min="12302" max="12302" width="14.85546875" bestFit="1" customWidth="1"/>
    <col min="12303" max="12303" width="3.140625" customWidth="1"/>
    <col min="12304" max="12304" width="18.42578125" bestFit="1" customWidth="1"/>
    <col min="12541" max="12541" width="16.7109375" customWidth="1"/>
    <col min="12542" max="12542" width="81.28515625" customWidth="1"/>
    <col min="12543" max="12543" width="16.7109375" bestFit="1" customWidth="1"/>
    <col min="12544" max="12544" width="18.42578125" bestFit="1" customWidth="1"/>
    <col min="12545" max="12546" width="16.42578125" bestFit="1" customWidth="1"/>
    <col min="12547" max="12547" width="14.85546875" bestFit="1" customWidth="1"/>
    <col min="12548" max="12548" width="3.7109375" customWidth="1"/>
    <col min="12549" max="12549" width="15.28515625" customWidth="1"/>
    <col min="12550" max="12550" width="14.140625" customWidth="1"/>
    <col min="12551" max="12551" width="15" bestFit="1" customWidth="1"/>
    <col min="12552" max="12552" width="13.28515625" bestFit="1" customWidth="1"/>
    <col min="12553" max="12553" width="2.85546875" customWidth="1"/>
    <col min="12554" max="12555" width="14.140625" bestFit="1" customWidth="1"/>
    <col min="12556" max="12556" width="21.28515625" bestFit="1" customWidth="1"/>
    <col min="12557" max="12557" width="4" customWidth="1"/>
    <col min="12558" max="12558" width="14.85546875" bestFit="1" customWidth="1"/>
    <col min="12559" max="12559" width="3.140625" customWidth="1"/>
    <col min="12560" max="12560" width="18.42578125" bestFit="1" customWidth="1"/>
    <col min="12797" max="12797" width="16.7109375" customWidth="1"/>
    <col min="12798" max="12798" width="81.28515625" customWidth="1"/>
    <col min="12799" max="12799" width="16.7109375" bestFit="1" customWidth="1"/>
    <col min="12800" max="12800" width="18.42578125" bestFit="1" customWidth="1"/>
    <col min="12801" max="12802" width="16.42578125" bestFit="1" customWidth="1"/>
    <col min="12803" max="12803" width="14.85546875" bestFit="1" customWidth="1"/>
    <col min="12804" max="12804" width="3.7109375" customWidth="1"/>
    <col min="12805" max="12805" width="15.28515625" customWidth="1"/>
    <col min="12806" max="12806" width="14.140625" customWidth="1"/>
    <col min="12807" max="12807" width="15" bestFit="1" customWidth="1"/>
    <col min="12808" max="12808" width="13.28515625" bestFit="1" customWidth="1"/>
    <col min="12809" max="12809" width="2.85546875" customWidth="1"/>
    <col min="12810" max="12811" width="14.140625" bestFit="1" customWidth="1"/>
    <col min="12812" max="12812" width="21.28515625" bestFit="1" customWidth="1"/>
    <col min="12813" max="12813" width="4" customWidth="1"/>
    <col min="12814" max="12814" width="14.85546875" bestFit="1" customWidth="1"/>
    <col min="12815" max="12815" width="3.140625" customWidth="1"/>
    <col min="12816" max="12816" width="18.42578125" bestFit="1" customWidth="1"/>
    <col min="13053" max="13053" width="16.7109375" customWidth="1"/>
    <col min="13054" max="13054" width="81.28515625" customWidth="1"/>
    <col min="13055" max="13055" width="16.7109375" bestFit="1" customWidth="1"/>
    <col min="13056" max="13056" width="18.42578125" bestFit="1" customWidth="1"/>
    <col min="13057" max="13058" width="16.42578125" bestFit="1" customWidth="1"/>
    <col min="13059" max="13059" width="14.85546875" bestFit="1" customWidth="1"/>
    <col min="13060" max="13060" width="3.7109375" customWidth="1"/>
    <col min="13061" max="13061" width="15.28515625" customWidth="1"/>
    <col min="13062" max="13062" width="14.140625" customWidth="1"/>
    <col min="13063" max="13063" width="15" bestFit="1" customWidth="1"/>
    <col min="13064" max="13064" width="13.28515625" bestFit="1" customWidth="1"/>
    <col min="13065" max="13065" width="2.85546875" customWidth="1"/>
    <col min="13066" max="13067" width="14.140625" bestFit="1" customWidth="1"/>
    <col min="13068" max="13068" width="21.28515625" bestFit="1" customWidth="1"/>
    <col min="13069" max="13069" width="4" customWidth="1"/>
    <col min="13070" max="13070" width="14.85546875" bestFit="1" customWidth="1"/>
    <col min="13071" max="13071" width="3.140625" customWidth="1"/>
    <col min="13072" max="13072" width="18.42578125" bestFit="1" customWidth="1"/>
    <col min="13309" max="13309" width="16.7109375" customWidth="1"/>
    <col min="13310" max="13310" width="81.28515625" customWidth="1"/>
    <col min="13311" max="13311" width="16.7109375" bestFit="1" customWidth="1"/>
    <col min="13312" max="13312" width="18.42578125" bestFit="1" customWidth="1"/>
    <col min="13313" max="13314" width="16.42578125" bestFit="1" customWidth="1"/>
    <col min="13315" max="13315" width="14.85546875" bestFit="1" customWidth="1"/>
    <col min="13316" max="13316" width="3.7109375" customWidth="1"/>
    <col min="13317" max="13317" width="15.28515625" customWidth="1"/>
    <col min="13318" max="13318" width="14.140625" customWidth="1"/>
    <col min="13319" max="13319" width="15" bestFit="1" customWidth="1"/>
    <col min="13320" max="13320" width="13.28515625" bestFit="1" customWidth="1"/>
    <col min="13321" max="13321" width="2.85546875" customWidth="1"/>
    <col min="13322" max="13323" width="14.140625" bestFit="1" customWidth="1"/>
    <col min="13324" max="13324" width="21.28515625" bestFit="1" customWidth="1"/>
    <col min="13325" max="13325" width="4" customWidth="1"/>
    <col min="13326" max="13326" width="14.85546875" bestFit="1" customWidth="1"/>
    <col min="13327" max="13327" width="3.140625" customWidth="1"/>
    <col min="13328" max="13328" width="18.42578125" bestFit="1" customWidth="1"/>
    <col min="13565" max="13565" width="16.7109375" customWidth="1"/>
    <col min="13566" max="13566" width="81.28515625" customWidth="1"/>
    <col min="13567" max="13567" width="16.7109375" bestFit="1" customWidth="1"/>
    <col min="13568" max="13568" width="18.42578125" bestFit="1" customWidth="1"/>
    <col min="13569" max="13570" width="16.42578125" bestFit="1" customWidth="1"/>
    <col min="13571" max="13571" width="14.85546875" bestFit="1" customWidth="1"/>
    <col min="13572" max="13572" width="3.7109375" customWidth="1"/>
    <col min="13573" max="13573" width="15.28515625" customWidth="1"/>
    <col min="13574" max="13574" width="14.140625" customWidth="1"/>
    <col min="13575" max="13575" width="15" bestFit="1" customWidth="1"/>
    <col min="13576" max="13576" width="13.28515625" bestFit="1" customWidth="1"/>
    <col min="13577" max="13577" width="2.85546875" customWidth="1"/>
    <col min="13578" max="13579" width="14.140625" bestFit="1" customWidth="1"/>
    <col min="13580" max="13580" width="21.28515625" bestFit="1" customWidth="1"/>
    <col min="13581" max="13581" width="4" customWidth="1"/>
    <col min="13582" max="13582" width="14.85546875" bestFit="1" customWidth="1"/>
    <col min="13583" max="13583" width="3.140625" customWidth="1"/>
    <col min="13584" max="13584" width="18.42578125" bestFit="1" customWidth="1"/>
    <col min="13821" max="13821" width="16.7109375" customWidth="1"/>
    <col min="13822" max="13822" width="81.28515625" customWidth="1"/>
    <col min="13823" max="13823" width="16.7109375" bestFit="1" customWidth="1"/>
    <col min="13824" max="13824" width="18.42578125" bestFit="1" customWidth="1"/>
    <col min="13825" max="13826" width="16.42578125" bestFit="1" customWidth="1"/>
    <col min="13827" max="13827" width="14.85546875" bestFit="1" customWidth="1"/>
    <col min="13828" max="13828" width="3.7109375" customWidth="1"/>
    <col min="13829" max="13829" width="15.28515625" customWidth="1"/>
    <col min="13830" max="13830" width="14.140625" customWidth="1"/>
    <col min="13831" max="13831" width="15" bestFit="1" customWidth="1"/>
    <col min="13832" max="13832" width="13.28515625" bestFit="1" customWidth="1"/>
    <col min="13833" max="13833" width="2.85546875" customWidth="1"/>
    <col min="13834" max="13835" width="14.140625" bestFit="1" customWidth="1"/>
    <col min="13836" max="13836" width="21.28515625" bestFit="1" customWidth="1"/>
    <col min="13837" max="13837" width="4" customWidth="1"/>
    <col min="13838" max="13838" width="14.85546875" bestFit="1" customWidth="1"/>
    <col min="13839" max="13839" width="3.140625" customWidth="1"/>
    <col min="13840" max="13840" width="18.42578125" bestFit="1" customWidth="1"/>
    <col min="14077" max="14077" width="16.7109375" customWidth="1"/>
    <col min="14078" max="14078" width="81.28515625" customWidth="1"/>
    <col min="14079" max="14079" width="16.7109375" bestFit="1" customWidth="1"/>
    <col min="14080" max="14080" width="18.42578125" bestFit="1" customWidth="1"/>
    <col min="14081" max="14082" width="16.42578125" bestFit="1" customWidth="1"/>
    <col min="14083" max="14083" width="14.85546875" bestFit="1" customWidth="1"/>
    <col min="14084" max="14084" width="3.7109375" customWidth="1"/>
    <col min="14085" max="14085" width="15.28515625" customWidth="1"/>
    <col min="14086" max="14086" width="14.140625" customWidth="1"/>
    <col min="14087" max="14087" width="15" bestFit="1" customWidth="1"/>
    <col min="14088" max="14088" width="13.28515625" bestFit="1" customWidth="1"/>
    <col min="14089" max="14089" width="2.85546875" customWidth="1"/>
    <col min="14090" max="14091" width="14.140625" bestFit="1" customWidth="1"/>
    <col min="14092" max="14092" width="21.28515625" bestFit="1" customWidth="1"/>
    <col min="14093" max="14093" width="4" customWidth="1"/>
    <col min="14094" max="14094" width="14.85546875" bestFit="1" customWidth="1"/>
    <col min="14095" max="14095" width="3.140625" customWidth="1"/>
    <col min="14096" max="14096" width="18.42578125" bestFit="1" customWidth="1"/>
    <col min="14333" max="14333" width="16.7109375" customWidth="1"/>
    <col min="14334" max="14334" width="81.28515625" customWidth="1"/>
    <col min="14335" max="14335" width="16.7109375" bestFit="1" customWidth="1"/>
    <col min="14336" max="14336" width="18.42578125" bestFit="1" customWidth="1"/>
    <col min="14337" max="14338" width="16.42578125" bestFit="1" customWidth="1"/>
    <col min="14339" max="14339" width="14.85546875" bestFit="1" customWidth="1"/>
    <col min="14340" max="14340" width="3.7109375" customWidth="1"/>
    <col min="14341" max="14341" width="15.28515625" customWidth="1"/>
    <col min="14342" max="14342" width="14.140625" customWidth="1"/>
    <col min="14343" max="14343" width="15" bestFit="1" customWidth="1"/>
    <col min="14344" max="14344" width="13.28515625" bestFit="1" customWidth="1"/>
    <col min="14345" max="14345" width="2.85546875" customWidth="1"/>
    <col min="14346" max="14347" width="14.140625" bestFit="1" customWidth="1"/>
    <col min="14348" max="14348" width="21.28515625" bestFit="1" customWidth="1"/>
    <col min="14349" max="14349" width="4" customWidth="1"/>
    <col min="14350" max="14350" width="14.85546875" bestFit="1" customWidth="1"/>
    <col min="14351" max="14351" width="3.140625" customWidth="1"/>
    <col min="14352" max="14352" width="18.42578125" bestFit="1" customWidth="1"/>
    <col min="14589" max="14589" width="16.7109375" customWidth="1"/>
    <col min="14590" max="14590" width="81.28515625" customWidth="1"/>
    <col min="14591" max="14591" width="16.7109375" bestFit="1" customWidth="1"/>
    <col min="14592" max="14592" width="18.42578125" bestFit="1" customWidth="1"/>
    <col min="14593" max="14594" width="16.42578125" bestFit="1" customWidth="1"/>
    <col min="14595" max="14595" width="14.85546875" bestFit="1" customWidth="1"/>
    <col min="14596" max="14596" width="3.7109375" customWidth="1"/>
    <col min="14597" max="14597" width="15.28515625" customWidth="1"/>
    <col min="14598" max="14598" width="14.140625" customWidth="1"/>
    <col min="14599" max="14599" width="15" bestFit="1" customWidth="1"/>
    <col min="14600" max="14600" width="13.28515625" bestFit="1" customWidth="1"/>
    <col min="14601" max="14601" width="2.85546875" customWidth="1"/>
    <col min="14602" max="14603" width="14.140625" bestFit="1" customWidth="1"/>
    <col min="14604" max="14604" width="21.28515625" bestFit="1" customWidth="1"/>
    <col min="14605" max="14605" width="4" customWidth="1"/>
    <col min="14606" max="14606" width="14.85546875" bestFit="1" customWidth="1"/>
    <col min="14607" max="14607" width="3.140625" customWidth="1"/>
    <col min="14608" max="14608" width="18.42578125" bestFit="1" customWidth="1"/>
    <col min="14845" max="14845" width="16.7109375" customWidth="1"/>
    <col min="14846" max="14846" width="81.28515625" customWidth="1"/>
    <col min="14847" max="14847" width="16.7109375" bestFit="1" customWidth="1"/>
    <col min="14848" max="14848" width="18.42578125" bestFit="1" customWidth="1"/>
    <col min="14849" max="14850" width="16.42578125" bestFit="1" customWidth="1"/>
    <col min="14851" max="14851" width="14.85546875" bestFit="1" customWidth="1"/>
    <col min="14852" max="14852" width="3.7109375" customWidth="1"/>
    <col min="14853" max="14853" width="15.28515625" customWidth="1"/>
    <col min="14854" max="14854" width="14.140625" customWidth="1"/>
    <col min="14855" max="14855" width="15" bestFit="1" customWidth="1"/>
    <col min="14856" max="14856" width="13.28515625" bestFit="1" customWidth="1"/>
    <col min="14857" max="14857" width="2.85546875" customWidth="1"/>
    <col min="14858" max="14859" width="14.140625" bestFit="1" customWidth="1"/>
    <col min="14860" max="14860" width="21.28515625" bestFit="1" customWidth="1"/>
    <col min="14861" max="14861" width="4" customWidth="1"/>
    <col min="14862" max="14862" width="14.85546875" bestFit="1" customWidth="1"/>
    <col min="14863" max="14863" width="3.140625" customWidth="1"/>
    <col min="14864" max="14864" width="18.42578125" bestFit="1" customWidth="1"/>
    <col min="15101" max="15101" width="16.7109375" customWidth="1"/>
    <col min="15102" max="15102" width="81.28515625" customWidth="1"/>
    <col min="15103" max="15103" width="16.7109375" bestFit="1" customWidth="1"/>
    <col min="15104" max="15104" width="18.42578125" bestFit="1" customWidth="1"/>
    <col min="15105" max="15106" width="16.42578125" bestFit="1" customWidth="1"/>
    <col min="15107" max="15107" width="14.85546875" bestFit="1" customWidth="1"/>
    <col min="15108" max="15108" width="3.7109375" customWidth="1"/>
    <col min="15109" max="15109" width="15.28515625" customWidth="1"/>
    <col min="15110" max="15110" width="14.140625" customWidth="1"/>
    <col min="15111" max="15111" width="15" bestFit="1" customWidth="1"/>
    <col min="15112" max="15112" width="13.28515625" bestFit="1" customWidth="1"/>
    <col min="15113" max="15113" width="2.85546875" customWidth="1"/>
    <col min="15114" max="15115" width="14.140625" bestFit="1" customWidth="1"/>
    <col min="15116" max="15116" width="21.28515625" bestFit="1" customWidth="1"/>
    <col min="15117" max="15117" width="4" customWidth="1"/>
    <col min="15118" max="15118" width="14.85546875" bestFit="1" customWidth="1"/>
    <col min="15119" max="15119" width="3.140625" customWidth="1"/>
    <col min="15120" max="15120" width="18.42578125" bestFit="1" customWidth="1"/>
    <col min="15357" max="15357" width="16.7109375" customWidth="1"/>
    <col min="15358" max="15358" width="81.28515625" customWidth="1"/>
    <col min="15359" max="15359" width="16.7109375" bestFit="1" customWidth="1"/>
    <col min="15360" max="15360" width="18.42578125" bestFit="1" customWidth="1"/>
    <col min="15361" max="15362" width="16.42578125" bestFit="1" customWidth="1"/>
    <col min="15363" max="15363" width="14.85546875" bestFit="1" customWidth="1"/>
    <col min="15364" max="15364" width="3.7109375" customWidth="1"/>
    <col min="15365" max="15365" width="15.28515625" customWidth="1"/>
    <col min="15366" max="15366" width="14.140625" customWidth="1"/>
    <col min="15367" max="15367" width="15" bestFit="1" customWidth="1"/>
    <col min="15368" max="15368" width="13.28515625" bestFit="1" customWidth="1"/>
    <col min="15369" max="15369" width="2.85546875" customWidth="1"/>
    <col min="15370" max="15371" width="14.140625" bestFit="1" customWidth="1"/>
    <col min="15372" max="15372" width="21.28515625" bestFit="1" customWidth="1"/>
    <col min="15373" max="15373" width="4" customWidth="1"/>
    <col min="15374" max="15374" width="14.85546875" bestFit="1" customWidth="1"/>
    <col min="15375" max="15375" width="3.140625" customWidth="1"/>
    <col min="15376" max="15376" width="18.42578125" bestFit="1" customWidth="1"/>
    <col min="15613" max="15613" width="16.7109375" customWidth="1"/>
    <col min="15614" max="15614" width="81.28515625" customWidth="1"/>
    <col min="15615" max="15615" width="16.7109375" bestFit="1" customWidth="1"/>
    <col min="15616" max="15616" width="18.42578125" bestFit="1" customWidth="1"/>
    <col min="15617" max="15618" width="16.42578125" bestFit="1" customWidth="1"/>
    <col min="15619" max="15619" width="14.85546875" bestFit="1" customWidth="1"/>
    <col min="15620" max="15620" width="3.7109375" customWidth="1"/>
    <col min="15621" max="15621" width="15.28515625" customWidth="1"/>
    <col min="15622" max="15622" width="14.140625" customWidth="1"/>
    <col min="15623" max="15623" width="15" bestFit="1" customWidth="1"/>
    <col min="15624" max="15624" width="13.28515625" bestFit="1" customWidth="1"/>
    <col min="15625" max="15625" width="2.85546875" customWidth="1"/>
    <col min="15626" max="15627" width="14.140625" bestFit="1" customWidth="1"/>
    <col min="15628" max="15628" width="21.28515625" bestFit="1" customWidth="1"/>
    <col min="15629" max="15629" width="4" customWidth="1"/>
    <col min="15630" max="15630" width="14.85546875" bestFit="1" customWidth="1"/>
    <col min="15631" max="15631" width="3.140625" customWidth="1"/>
    <col min="15632" max="15632" width="18.42578125" bestFit="1" customWidth="1"/>
    <col min="15869" max="15869" width="16.7109375" customWidth="1"/>
    <col min="15870" max="15870" width="81.28515625" customWidth="1"/>
    <col min="15871" max="15871" width="16.7109375" bestFit="1" customWidth="1"/>
    <col min="15872" max="15872" width="18.42578125" bestFit="1" customWidth="1"/>
    <col min="15873" max="15874" width="16.42578125" bestFit="1" customWidth="1"/>
    <col min="15875" max="15875" width="14.85546875" bestFit="1" customWidth="1"/>
    <col min="15876" max="15876" width="3.7109375" customWidth="1"/>
    <col min="15877" max="15877" width="15.28515625" customWidth="1"/>
    <col min="15878" max="15878" width="14.140625" customWidth="1"/>
    <col min="15879" max="15879" width="15" bestFit="1" customWidth="1"/>
    <col min="15880" max="15880" width="13.28515625" bestFit="1" customWidth="1"/>
    <col min="15881" max="15881" width="2.85546875" customWidth="1"/>
    <col min="15882" max="15883" width="14.140625" bestFit="1" customWidth="1"/>
    <col min="15884" max="15884" width="21.28515625" bestFit="1" customWidth="1"/>
    <col min="15885" max="15885" width="4" customWidth="1"/>
    <col min="15886" max="15886" width="14.85546875" bestFit="1" customWidth="1"/>
    <col min="15887" max="15887" width="3.140625" customWidth="1"/>
    <col min="15888" max="15888" width="18.42578125" bestFit="1" customWidth="1"/>
    <col min="16125" max="16125" width="16.7109375" customWidth="1"/>
    <col min="16126" max="16126" width="81.28515625" customWidth="1"/>
    <col min="16127" max="16127" width="16.7109375" bestFit="1" customWidth="1"/>
    <col min="16128" max="16128" width="18.42578125" bestFit="1" customWidth="1"/>
    <col min="16129" max="16130" width="16.42578125" bestFit="1" customWidth="1"/>
    <col min="16131" max="16131" width="14.85546875" bestFit="1" customWidth="1"/>
    <col min="16132" max="16132" width="3.7109375" customWidth="1"/>
    <col min="16133" max="16133" width="15.28515625" customWidth="1"/>
    <col min="16134" max="16134" width="14.140625" customWidth="1"/>
    <col min="16135" max="16135" width="15" bestFit="1" customWidth="1"/>
    <col min="16136" max="16136" width="13.28515625" bestFit="1" customWidth="1"/>
    <col min="16137" max="16137" width="2.85546875" customWidth="1"/>
    <col min="16138" max="16139" width="14.140625" bestFit="1" customWidth="1"/>
    <col min="16140" max="16140" width="21.28515625" bestFit="1" customWidth="1"/>
    <col min="16141" max="16141" width="4" customWidth="1"/>
    <col min="16142" max="16142" width="14.85546875" bestFit="1" customWidth="1"/>
    <col min="16143" max="16143" width="3.140625" customWidth="1"/>
    <col min="16144" max="16144" width="18.42578125" bestFit="1" customWidth="1"/>
  </cols>
  <sheetData>
    <row r="1" spans="1:33" ht="59.25" x14ac:dyDescent="0.75">
      <c r="A1" s="37">
        <v>2</v>
      </c>
      <c r="B1" s="38" t="s">
        <v>330</v>
      </c>
      <c r="C1" s="38"/>
      <c r="D1" s="38"/>
      <c r="E1" s="39"/>
      <c r="F1" s="40"/>
      <c r="G1" s="40"/>
      <c r="H1" s="40"/>
      <c r="I1" s="40"/>
      <c r="J1" s="40"/>
      <c r="K1" s="40"/>
      <c r="L1" s="40"/>
      <c r="M1" s="40"/>
      <c r="N1" s="40"/>
      <c r="O1" s="40"/>
      <c r="P1" s="40"/>
      <c r="Q1" s="40"/>
      <c r="R1" s="40"/>
      <c r="S1" s="40"/>
      <c r="T1" s="40"/>
      <c r="U1" s="40"/>
      <c r="V1" s="40"/>
      <c r="W1" s="40"/>
      <c r="X1" s="40"/>
      <c r="Y1" s="40"/>
      <c r="Z1" s="40"/>
      <c r="AA1" s="40"/>
      <c r="AB1" s="40"/>
      <c r="AC1" s="40"/>
    </row>
    <row r="2" spans="1:33" ht="28.5" customHeight="1" thickBot="1" x14ac:dyDescent="0.3">
      <c r="A2" s="85" t="s">
        <v>11</v>
      </c>
      <c r="B2" s="41"/>
      <c r="C2" s="41"/>
      <c r="D2" s="41"/>
      <c r="E2" s="42" t="s">
        <v>234</v>
      </c>
      <c r="F2" s="42"/>
      <c r="G2" s="42"/>
      <c r="H2" s="42"/>
      <c r="I2" s="42"/>
      <c r="J2" s="42"/>
      <c r="K2" s="42"/>
      <c r="L2" s="42"/>
      <c r="M2" s="42"/>
      <c r="N2" s="43" t="s">
        <v>10</v>
      </c>
      <c r="O2" s="42"/>
      <c r="P2" s="42"/>
      <c r="Q2" s="42"/>
      <c r="R2" s="42"/>
      <c r="S2" s="42"/>
      <c r="T2" s="42"/>
      <c r="U2" s="42"/>
      <c r="V2" s="42"/>
      <c r="W2" s="42"/>
      <c r="X2" s="43" t="s">
        <v>10</v>
      </c>
      <c r="Y2" s="43"/>
      <c r="Z2" s="43"/>
      <c r="AA2" s="43"/>
      <c r="AB2" s="43"/>
      <c r="AC2" s="44"/>
    </row>
    <row r="3" spans="1:33" ht="75" customHeight="1" x14ac:dyDescent="0.75">
      <c r="A3" s="37"/>
      <c r="B3" s="38"/>
      <c r="C3" s="38"/>
      <c r="D3" s="38"/>
      <c r="E3" s="171" t="s">
        <v>235</v>
      </c>
      <c r="F3" s="171"/>
      <c r="G3" s="171"/>
      <c r="H3" s="171"/>
      <c r="I3" s="171"/>
      <c r="J3" s="171"/>
      <c r="K3" s="171"/>
      <c r="L3" s="171"/>
      <c r="M3" s="171"/>
      <c r="N3" s="171"/>
      <c r="O3" s="171"/>
      <c r="P3" s="171"/>
      <c r="Q3" s="171"/>
      <c r="R3" s="171"/>
      <c r="S3" s="171"/>
      <c r="T3" s="172"/>
      <c r="U3" s="172"/>
      <c r="V3" s="172"/>
      <c r="W3" s="40"/>
      <c r="X3" s="40"/>
      <c r="Y3" s="78"/>
      <c r="Z3" s="78"/>
      <c r="AA3" s="78"/>
      <c r="AB3" s="78"/>
      <c r="AC3" s="78"/>
      <c r="AD3" s="73"/>
      <c r="AE3" s="73"/>
    </row>
    <row r="4" spans="1:33" ht="18" x14ac:dyDescent="0.25">
      <c r="A4" s="99"/>
      <c r="B4" s="99"/>
      <c r="C4" s="175" t="s">
        <v>315</v>
      </c>
      <c r="D4" s="175"/>
      <c r="E4" s="173" t="s">
        <v>236</v>
      </c>
      <c r="F4" s="173"/>
      <c r="G4" s="173"/>
      <c r="H4" s="173"/>
      <c r="I4" s="173"/>
      <c r="J4" s="99"/>
      <c r="K4" s="173" t="s">
        <v>237</v>
      </c>
      <c r="L4" s="173"/>
      <c r="M4" s="173"/>
      <c r="N4" s="173"/>
      <c r="O4" s="99"/>
      <c r="P4" s="99"/>
      <c r="Q4" s="99"/>
      <c r="R4" s="99"/>
      <c r="S4" s="99"/>
      <c r="T4" s="99"/>
      <c r="U4" s="99"/>
      <c r="V4" s="99"/>
      <c r="W4" s="99"/>
      <c r="X4" s="99"/>
      <c r="Y4" s="44"/>
      <c r="Z4" s="44"/>
      <c r="AA4" s="44"/>
      <c r="AB4" s="44"/>
      <c r="AC4" s="44"/>
      <c r="AG4" s="44"/>
    </row>
    <row r="5" spans="1:33" ht="75" customHeight="1" x14ac:dyDescent="0.25">
      <c r="A5" s="100"/>
      <c r="B5" s="101" t="s">
        <v>12</v>
      </c>
      <c r="C5" s="101"/>
      <c r="D5" s="101"/>
      <c r="E5" s="102" t="s">
        <v>238</v>
      </c>
      <c r="F5" s="102" t="s">
        <v>239</v>
      </c>
      <c r="G5" s="102" t="s">
        <v>240</v>
      </c>
      <c r="H5" s="102" t="s">
        <v>241</v>
      </c>
      <c r="I5" s="103" t="s">
        <v>228</v>
      </c>
      <c r="J5" s="102"/>
      <c r="K5" s="102" t="s">
        <v>242</v>
      </c>
      <c r="L5" s="102" t="s">
        <v>243</v>
      </c>
      <c r="M5" s="102" t="s">
        <v>244</v>
      </c>
      <c r="N5" s="104" t="s">
        <v>228</v>
      </c>
      <c r="O5" s="105"/>
      <c r="P5" s="102" t="s">
        <v>464</v>
      </c>
      <c r="Q5" s="102" t="s">
        <v>465</v>
      </c>
      <c r="R5" s="102" t="s">
        <v>466</v>
      </c>
      <c r="S5" s="102" t="s">
        <v>245</v>
      </c>
      <c r="T5" s="106" t="s">
        <v>246</v>
      </c>
      <c r="U5" s="105"/>
      <c r="V5" s="107" t="s">
        <v>247</v>
      </c>
      <c r="W5" s="105"/>
      <c r="X5" s="108" t="s">
        <v>248</v>
      </c>
      <c r="Y5" s="108" t="s">
        <v>318</v>
      </c>
      <c r="Z5" s="108" t="s">
        <v>16</v>
      </c>
      <c r="AA5" s="108" t="s">
        <v>17</v>
      </c>
      <c r="AB5" s="108" t="s">
        <v>319</v>
      </c>
      <c r="AC5" s="157" t="s">
        <v>500</v>
      </c>
      <c r="AD5" s="72" t="s">
        <v>321</v>
      </c>
      <c r="AE5" s="72" t="s">
        <v>320</v>
      </c>
      <c r="AG5" s="45" t="s">
        <v>326</v>
      </c>
    </row>
    <row r="6" spans="1:33" ht="18" x14ac:dyDescent="0.25">
      <c r="A6" s="18" t="s">
        <v>359</v>
      </c>
      <c r="B6" s="18" t="s">
        <v>20</v>
      </c>
      <c r="C6" s="18" t="s">
        <v>308</v>
      </c>
      <c r="D6" s="18" t="s">
        <v>338</v>
      </c>
      <c r="E6" s="109">
        <v>24809</v>
      </c>
      <c r="F6" s="109">
        <v>0</v>
      </c>
      <c r="G6" s="109">
        <v>0</v>
      </c>
      <c r="H6" s="109">
        <v>0</v>
      </c>
      <c r="I6" s="110">
        <v>24809</v>
      </c>
      <c r="J6" s="46"/>
      <c r="K6" s="109">
        <v>1430</v>
      </c>
      <c r="L6" s="109">
        <v>0</v>
      </c>
      <c r="M6" s="109">
        <v>-265</v>
      </c>
      <c r="N6" s="111">
        <v>1165</v>
      </c>
      <c r="O6" s="46"/>
      <c r="P6" s="46">
        <v>1401</v>
      </c>
      <c r="Q6" s="46">
        <v>506</v>
      </c>
      <c r="R6" s="109">
        <v>1907</v>
      </c>
      <c r="S6" s="109">
        <v>150</v>
      </c>
      <c r="T6" s="112">
        <v>2057</v>
      </c>
      <c r="U6" s="46"/>
      <c r="V6" s="113">
        <v>28031</v>
      </c>
      <c r="W6" s="46"/>
      <c r="X6" s="114">
        <v>48290</v>
      </c>
      <c r="Y6" s="114">
        <f>'Table 1 - Supply 2018'!H4</f>
        <v>12379</v>
      </c>
      <c r="Z6" s="114">
        <f>'Table 1 - Supply 2018'!I4</f>
        <v>6679</v>
      </c>
      <c r="AA6" s="114">
        <f>'Table 1 - Supply 2018'!J4</f>
        <v>2578</v>
      </c>
      <c r="AB6" s="114">
        <f t="shared" ref="AB6:AB69" si="0">V6-Y6+Z6-AA6</f>
        <v>19753</v>
      </c>
      <c r="AC6" s="114">
        <f>'GVA 2018'!C2</f>
        <v>11121</v>
      </c>
      <c r="AD6" s="70">
        <f t="shared" ref="AD6:AD37" si="1">IF(ISERROR(T6/X6),0,T6/X6)</f>
        <v>4.2596810933940778E-2</v>
      </c>
      <c r="AE6" s="70">
        <f t="shared" ref="AE6:AE37" si="2">IF(ISERROR((Y6+T6)/X6),0,(Y6+T6)/X6)</f>
        <v>0.29894388072064609</v>
      </c>
      <c r="AG6" s="47">
        <f t="shared" ref="AG6:AG37" si="3">SUM(E6:F6)</f>
        <v>24809</v>
      </c>
    </row>
    <row r="7" spans="1:33" ht="18" x14ac:dyDescent="0.25">
      <c r="A7" s="18" t="s">
        <v>360</v>
      </c>
      <c r="B7" s="18" t="s">
        <v>22</v>
      </c>
      <c r="C7" s="18" t="s">
        <v>308</v>
      </c>
      <c r="D7" s="18" t="s">
        <v>338</v>
      </c>
      <c r="E7" s="109">
        <v>324</v>
      </c>
      <c r="F7" s="109">
        <v>0</v>
      </c>
      <c r="G7" s="109">
        <v>0</v>
      </c>
      <c r="H7" s="109">
        <v>0</v>
      </c>
      <c r="I7" s="110">
        <v>324</v>
      </c>
      <c r="J7" s="46"/>
      <c r="K7" s="109">
        <v>0</v>
      </c>
      <c r="L7" s="109">
        <v>0</v>
      </c>
      <c r="M7" s="109">
        <v>-724</v>
      </c>
      <c r="N7" s="111">
        <v>-724</v>
      </c>
      <c r="O7" s="46"/>
      <c r="P7" s="46">
        <v>23</v>
      </c>
      <c r="Q7" s="46">
        <v>10</v>
      </c>
      <c r="R7" s="109">
        <v>33</v>
      </c>
      <c r="S7" s="109">
        <v>6</v>
      </c>
      <c r="T7" s="112">
        <v>39</v>
      </c>
      <c r="U7" s="46"/>
      <c r="V7" s="113">
        <v>-361</v>
      </c>
      <c r="W7" s="46"/>
      <c r="X7" s="114">
        <v>2392</v>
      </c>
      <c r="Y7" s="114">
        <f>'Table 1 - Supply 2018'!H5</f>
        <v>146</v>
      </c>
      <c r="Z7" s="114">
        <f>'Table 1 - Supply 2018'!I5</f>
        <v>1024</v>
      </c>
      <c r="AA7" s="114">
        <f>'Table 1 - Supply 2018'!J5</f>
        <v>36</v>
      </c>
      <c r="AB7" s="114">
        <f t="shared" si="0"/>
        <v>481</v>
      </c>
      <c r="AC7" s="114">
        <f>'GVA 2018'!C3</f>
        <v>541</v>
      </c>
      <c r="AD7" s="70">
        <f t="shared" si="1"/>
        <v>1.6304347826086956E-2</v>
      </c>
      <c r="AE7" s="70">
        <f t="shared" si="2"/>
        <v>7.7341137123745823E-2</v>
      </c>
      <c r="AG7" s="47">
        <f t="shared" si="3"/>
        <v>324</v>
      </c>
    </row>
    <row r="8" spans="1:33" ht="18" x14ac:dyDescent="0.25">
      <c r="A8" s="18" t="s">
        <v>361</v>
      </c>
      <c r="B8" s="18" t="s">
        <v>24</v>
      </c>
      <c r="C8" s="18" t="s">
        <v>308</v>
      </c>
      <c r="D8" s="18" t="s">
        <v>338</v>
      </c>
      <c r="E8" s="109">
        <v>601</v>
      </c>
      <c r="F8" s="109">
        <v>0</v>
      </c>
      <c r="G8" s="109">
        <v>0</v>
      </c>
      <c r="H8" s="109">
        <v>0</v>
      </c>
      <c r="I8" s="110">
        <v>601</v>
      </c>
      <c r="J8" s="46"/>
      <c r="K8" s="109">
        <v>0</v>
      </c>
      <c r="L8" s="109">
        <v>0</v>
      </c>
      <c r="M8" s="109">
        <v>-7</v>
      </c>
      <c r="N8" s="111">
        <v>-7</v>
      </c>
      <c r="O8" s="46"/>
      <c r="P8" s="46">
        <v>672</v>
      </c>
      <c r="Q8" s="46">
        <v>356</v>
      </c>
      <c r="R8" s="109">
        <v>1028</v>
      </c>
      <c r="S8" s="109">
        <v>64</v>
      </c>
      <c r="T8" s="112">
        <v>1092</v>
      </c>
      <c r="U8" s="46"/>
      <c r="V8" s="113">
        <v>1686</v>
      </c>
      <c r="W8" s="46"/>
      <c r="X8" s="114">
        <v>3902</v>
      </c>
      <c r="Y8" s="114">
        <f>'Table 1 - Supply 2018'!H6</f>
        <v>637</v>
      </c>
      <c r="Z8" s="114">
        <f>'Table 1 - Supply 2018'!I6</f>
        <v>1348</v>
      </c>
      <c r="AA8" s="114">
        <f>'Table 1 - Supply 2018'!J6</f>
        <v>4</v>
      </c>
      <c r="AB8" s="114">
        <f t="shared" si="0"/>
        <v>2393</v>
      </c>
      <c r="AC8" s="114">
        <f>'GVA 2018'!C4</f>
        <v>523</v>
      </c>
      <c r="AD8" s="70">
        <f t="shared" si="1"/>
        <v>0.27985648385443362</v>
      </c>
      <c r="AE8" s="70">
        <f t="shared" si="2"/>
        <v>0.44310609943618656</v>
      </c>
      <c r="AG8" s="47">
        <f t="shared" si="3"/>
        <v>601</v>
      </c>
    </row>
    <row r="9" spans="1:33" ht="18" x14ac:dyDescent="0.25">
      <c r="A9" s="18" t="s">
        <v>362</v>
      </c>
      <c r="B9" s="18" t="s">
        <v>26</v>
      </c>
      <c r="C9" s="18" t="s">
        <v>334</v>
      </c>
      <c r="D9" s="34" t="s">
        <v>339</v>
      </c>
      <c r="E9" s="109">
        <v>341</v>
      </c>
      <c r="F9" s="109">
        <v>0</v>
      </c>
      <c r="G9" s="109">
        <v>0</v>
      </c>
      <c r="H9" s="109">
        <v>0</v>
      </c>
      <c r="I9" s="110">
        <v>341</v>
      </c>
      <c r="J9" s="46"/>
      <c r="K9" s="109">
        <v>0</v>
      </c>
      <c r="L9" s="109">
        <v>0</v>
      </c>
      <c r="M9" s="109">
        <v>-174</v>
      </c>
      <c r="N9" s="111">
        <v>-174</v>
      </c>
      <c r="O9" s="46"/>
      <c r="P9" s="46">
        <v>63</v>
      </c>
      <c r="Q9" s="46">
        <v>25</v>
      </c>
      <c r="R9" s="109">
        <v>88</v>
      </c>
      <c r="S9" s="109">
        <v>0</v>
      </c>
      <c r="T9" s="112">
        <v>88</v>
      </c>
      <c r="U9" s="46"/>
      <c r="V9" s="113">
        <v>255</v>
      </c>
      <c r="W9" s="46"/>
      <c r="X9" s="114">
        <v>1669</v>
      </c>
      <c r="Y9" s="114">
        <f>'Table 1 - Supply 2018'!H7</f>
        <v>958</v>
      </c>
      <c r="Z9" s="114">
        <f>'Table 1 - Supply 2018'!I7</f>
        <v>292</v>
      </c>
      <c r="AA9" s="114">
        <f>'Table 1 - Supply 2018'!J7</f>
        <v>39</v>
      </c>
      <c r="AB9" s="114">
        <f t="shared" si="0"/>
        <v>-450</v>
      </c>
      <c r="AC9" s="114">
        <f>'GVA 2018'!C5</f>
        <v>190</v>
      </c>
      <c r="AD9" s="70">
        <f t="shared" si="1"/>
        <v>5.2726183343319355E-2</v>
      </c>
      <c r="AE9" s="70">
        <f t="shared" si="2"/>
        <v>0.62672258837627326</v>
      </c>
      <c r="AG9" s="47">
        <f t="shared" si="3"/>
        <v>341</v>
      </c>
    </row>
    <row r="10" spans="1:33" ht="18" x14ac:dyDescent="0.25">
      <c r="A10" s="18" t="s">
        <v>363</v>
      </c>
      <c r="B10" s="26" t="s">
        <v>28</v>
      </c>
      <c r="C10" s="89" t="s">
        <v>334</v>
      </c>
      <c r="D10" s="34" t="s">
        <v>339</v>
      </c>
      <c r="E10" s="109">
        <v>0</v>
      </c>
      <c r="F10" s="109">
        <v>0</v>
      </c>
      <c r="G10" s="109">
        <v>0</v>
      </c>
      <c r="H10" s="109">
        <v>0</v>
      </c>
      <c r="I10" s="110">
        <v>0</v>
      </c>
      <c r="J10" s="46"/>
      <c r="K10" s="109">
        <v>0</v>
      </c>
      <c r="L10" s="109">
        <v>0</v>
      </c>
      <c r="M10" s="109">
        <v>-2079</v>
      </c>
      <c r="N10" s="111">
        <v>-2079</v>
      </c>
      <c r="O10" s="46"/>
      <c r="P10" s="46">
        <v>15625</v>
      </c>
      <c r="Q10" s="46">
        <v>11187</v>
      </c>
      <c r="R10" s="109">
        <v>26812</v>
      </c>
      <c r="S10" s="109">
        <v>0</v>
      </c>
      <c r="T10" s="112">
        <v>26812</v>
      </c>
      <c r="U10" s="46"/>
      <c r="V10" s="113">
        <v>24733</v>
      </c>
      <c r="W10" s="46"/>
      <c r="X10" s="114">
        <v>60031</v>
      </c>
      <c r="Y10" s="114">
        <f>'Table 1 - Supply 2018'!H8</f>
        <v>31819</v>
      </c>
      <c r="Z10" s="114">
        <f>'Table 1 - Supply 2018'!I8</f>
        <v>301</v>
      </c>
      <c r="AA10" s="114">
        <f>'Table 1 - Supply 2018'!J8</f>
        <v>26</v>
      </c>
      <c r="AB10" s="114">
        <f t="shared" si="0"/>
        <v>-6811</v>
      </c>
      <c r="AC10" s="114">
        <f>'GVA 2018'!C6</f>
        <v>18083</v>
      </c>
      <c r="AD10" s="70">
        <f t="shared" si="1"/>
        <v>0.44663590478252901</v>
      </c>
      <c r="AE10" s="70">
        <f t="shared" si="2"/>
        <v>0.97667871599673506</v>
      </c>
      <c r="AG10" s="47">
        <f t="shared" si="3"/>
        <v>0</v>
      </c>
    </row>
    <row r="11" spans="1:33" ht="18" x14ac:dyDescent="0.25">
      <c r="A11" s="18" t="s">
        <v>364</v>
      </c>
      <c r="B11" s="18" t="s">
        <v>30</v>
      </c>
      <c r="C11" s="18" t="s">
        <v>334</v>
      </c>
      <c r="D11" s="34" t="s">
        <v>339</v>
      </c>
      <c r="E11" s="109">
        <v>101</v>
      </c>
      <c r="F11" s="109">
        <v>0</v>
      </c>
      <c r="G11" s="109">
        <v>0</v>
      </c>
      <c r="H11" s="109">
        <v>0</v>
      </c>
      <c r="I11" s="110">
        <v>101</v>
      </c>
      <c r="J11" s="46"/>
      <c r="K11" s="109">
        <v>0</v>
      </c>
      <c r="L11" s="109">
        <v>0</v>
      </c>
      <c r="M11" s="109">
        <v>213</v>
      </c>
      <c r="N11" s="111">
        <v>213</v>
      </c>
      <c r="O11" s="46"/>
      <c r="P11" s="46">
        <v>1240</v>
      </c>
      <c r="Q11" s="46">
        <v>188</v>
      </c>
      <c r="R11" s="109">
        <v>1428</v>
      </c>
      <c r="S11" s="109">
        <v>0</v>
      </c>
      <c r="T11" s="112">
        <v>1428</v>
      </c>
      <c r="U11" s="46"/>
      <c r="V11" s="113">
        <v>1742</v>
      </c>
      <c r="W11" s="46"/>
      <c r="X11" s="114">
        <v>7483</v>
      </c>
      <c r="Y11" s="114">
        <f>'Table 1 - Supply 2018'!H9</f>
        <v>1804</v>
      </c>
      <c r="Z11" s="114">
        <f>'Table 1 - Supply 2018'!I9</f>
        <v>936</v>
      </c>
      <c r="AA11" s="114">
        <f>'Table 1 - Supply 2018'!J9</f>
        <v>381</v>
      </c>
      <c r="AB11" s="114">
        <f t="shared" si="0"/>
        <v>493</v>
      </c>
      <c r="AC11" s="114">
        <f>'GVA 2018'!C7</f>
        <v>1917</v>
      </c>
      <c r="AD11" s="70">
        <f t="shared" si="1"/>
        <v>0.19083255378858746</v>
      </c>
      <c r="AE11" s="70">
        <f t="shared" si="2"/>
        <v>0.43191233462515033</v>
      </c>
      <c r="AG11" s="47">
        <f t="shared" si="3"/>
        <v>101</v>
      </c>
    </row>
    <row r="12" spans="1:33" ht="18" x14ac:dyDescent="0.25">
      <c r="A12" s="18" t="s">
        <v>365</v>
      </c>
      <c r="B12" s="18" t="s">
        <v>32</v>
      </c>
      <c r="C12" s="18" t="s">
        <v>334</v>
      </c>
      <c r="D12" s="34" t="s">
        <v>339</v>
      </c>
      <c r="E12" s="109">
        <v>0</v>
      </c>
      <c r="F12" s="109">
        <v>0</v>
      </c>
      <c r="G12" s="109">
        <v>0</v>
      </c>
      <c r="H12" s="109">
        <v>0</v>
      </c>
      <c r="I12" s="110">
        <v>0</v>
      </c>
      <c r="J12" s="46"/>
      <c r="K12" s="109">
        <v>0</v>
      </c>
      <c r="L12" s="109">
        <v>0</v>
      </c>
      <c r="M12" s="109">
        <v>-44</v>
      </c>
      <c r="N12" s="111">
        <v>-44</v>
      </c>
      <c r="O12" s="46"/>
      <c r="P12" s="46">
        <v>0</v>
      </c>
      <c r="Q12" s="46">
        <v>0</v>
      </c>
      <c r="R12" s="109">
        <v>0</v>
      </c>
      <c r="S12" s="109">
        <v>490</v>
      </c>
      <c r="T12" s="112">
        <v>490</v>
      </c>
      <c r="U12" s="46"/>
      <c r="V12" s="113">
        <v>446</v>
      </c>
      <c r="W12" s="46"/>
      <c r="X12" s="114">
        <v>4351</v>
      </c>
      <c r="Y12" s="114">
        <f>'Table 1 - Supply 2018'!H10</f>
        <v>149</v>
      </c>
      <c r="Z12" s="114">
        <f>'Table 1 - Supply 2018'!I10</f>
        <v>0</v>
      </c>
      <c r="AA12" s="114">
        <f>'Table 1 - Supply 2018'!J10</f>
        <v>0</v>
      </c>
      <c r="AB12" s="114">
        <f t="shared" si="0"/>
        <v>297</v>
      </c>
      <c r="AC12" s="114">
        <f>'GVA 2018'!C8</f>
        <v>1235</v>
      </c>
      <c r="AD12" s="70">
        <f t="shared" si="1"/>
        <v>0.11261778901401977</v>
      </c>
      <c r="AE12" s="70">
        <f t="shared" si="2"/>
        <v>0.14686279016318088</v>
      </c>
      <c r="AG12" s="47">
        <f t="shared" si="3"/>
        <v>0</v>
      </c>
    </row>
    <row r="13" spans="1:33" ht="18" x14ac:dyDescent="0.25">
      <c r="A13" s="18" t="s">
        <v>366</v>
      </c>
      <c r="B13" s="18" t="s">
        <v>34</v>
      </c>
      <c r="C13" s="18" t="s">
        <v>335</v>
      </c>
      <c r="D13" s="18" t="s">
        <v>340</v>
      </c>
      <c r="E13" s="109">
        <v>19369</v>
      </c>
      <c r="F13" s="109">
        <v>0</v>
      </c>
      <c r="G13" s="109">
        <v>0</v>
      </c>
      <c r="H13" s="109">
        <v>0</v>
      </c>
      <c r="I13" s="110">
        <v>19369</v>
      </c>
      <c r="J13" s="46"/>
      <c r="K13" s="109">
        <v>0</v>
      </c>
      <c r="L13" s="109">
        <v>0</v>
      </c>
      <c r="M13" s="109">
        <v>164</v>
      </c>
      <c r="N13" s="111">
        <v>164</v>
      </c>
      <c r="O13" s="46"/>
      <c r="P13" s="46">
        <v>1765</v>
      </c>
      <c r="Q13" s="46">
        <v>468</v>
      </c>
      <c r="R13" s="109">
        <v>2233</v>
      </c>
      <c r="S13" s="109">
        <v>219</v>
      </c>
      <c r="T13" s="112">
        <v>2452</v>
      </c>
      <c r="U13" s="46"/>
      <c r="V13" s="113">
        <v>21985</v>
      </c>
      <c r="W13" s="46"/>
      <c r="X13" s="114">
        <v>35391</v>
      </c>
      <c r="Y13" s="114">
        <f>'Table 1 - Supply 2018'!H11</f>
        <v>7665</v>
      </c>
      <c r="Z13" s="114">
        <f>'Table 1 - Supply 2018'!I11</f>
        <v>8362</v>
      </c>
      <c r="AA13" s="114">
        <f>'Table 1 - Supply 2018'!J11</f>
        <v>71</v>
      </c>
      <c r="AB13" s="114">
        <f t="shared" si="0"/>
        <v>22611</v>
      </c>
      <c r="AC13" s="114">
        <f>'GVA 2018'!C9</f>
        <v>4681</v>
      </c>
      <c r="AD13" s="70">
        <f t="shared" si="1"/>
        <v>6.9283151083608829E-2</v>
      </c>
      <c r="AE13" s="70">
        <f t="shared" si="2"/>
        <v>0.28586363764798961</v>
      </c>
      <c r="AG13" s="47">
        <f t="shared" si="3"/>
        <v>19369</v>
      </c>
    </row>
    <row r="14" spans="1:33" ht="18" x14ac:dyDescent="0.25">
      <c r="A14" s="18" t="s">
        <v>367</v>
      </c>
      <c r="B14" s="18" t="s">
        <v>36</v>
      </c>
      <c r="C14" s="18" t="s">
        <v>335</v>
      </c>
      <c r="D14" s="18" t="s">
        <v>340</v>
      </c>
      <c r="E14" s="109">
        <v>13260</v>
      </c>
      <c r="F14" s="109">
        <v>0</v>
      </c>
      <c r="G14" s="109">
        <v>0</v>
      </c>
      <c r="H14" s="109">
        <v>0</v>
      </c>
      <c r="I14" s="110">
        <v>13260</v>
      </c>
      <c r="J14" s="46"/>
      <c r="K14" s="109">
        <v>0</v>
      </c>
      <c r="L14" s="109">
        <v>0</v>
      </c>
      <c r="M14" s="109">
        <v>50</v>
      </c>
      <c r="N14" s="111">
        <v>50</v>
      </c>
      <c r="O14" s="46"/>
      <c r="P14" s="46">
        <v>1202</v>
      </c>
      <c r="Q14" s="46">
        <v>366</v>
      </c>
      <c r="R14" s="109">
        <v>1568</v>
      </c>
      <c r="S14" s="109">
        <v>116</v>
      </c>
      <c r="T14" s="112">
        <v>1684</v>
      </c>
      <c r="U14" s="46"/>
      <c r="V14" s="113">
        <v>14994</v>
      </c>
      <c r="W14" s="46"/>
      <c r="X14" s="114">
        <v>22867</v>
      </c>
      <c r="Y14" s="114">
        <f>'Table 1 - Supply 2018'!H12</f>
        <v>6910</v>
      </c>
      <c r="Z14" s="114">
        <f>'Table 1 - Supply 2018'!I12</f>
        <v>4732</v>
      </c>
      <c r="AA14" s="114">
        <f>'Table 1 - Supply 2018'!J12</f>
        <v>1581</v>
      </c>
      <c r="AB14" s="114">
        <f t="shared" si="0"/>
        <v>11235</v>
      </c>
      <c r="AC14" s="114">
        <f>'GVA 2018'!C10</f>
        <v>2675</v>
      </c>
      <c r="AD14" s="70">
        <f t="shared" si="1"/>
        <v>7.3643241352166877E-2</v>
      </c>
      <c r="AE14" s="70">
        <f t="shared" si="2"/>
        <v>0.37582542528534568</v>
      </c>
      <c r="AG14" s="47">
        <f t="shared" si="3"/>
        <v>13260</v>
      </c>
    </row>
    <row r="15" spans="1:33" ht="18" x14ac:dyDescent="0.25">
      <c r="A15" s="27" t="s">
        <v>368</v>
      </c>
      <c r="B15" s="27" t="s">
        <v>38</v>
      </c>
      <c r="C15" s="18" t="s">
        <v>335</v>
      </c>
      <c r="D15" s="18" t="s">
        <v>340</v>
      </c>
      <c r="E15" s="115">
        <v>1784</v>
      </c>
      <c r="F15" s="115">
        <v>0</v>
      </c>
      <c r="G15" s="115">
        <v>0</v>
      </c>
      <c r="H15" s="115">
        <v>0</v>
      </c>
      <c r="I15" s="116">
        <v>1784</v>
      </c>
      <c r="J15" s="49"/>
      <c r="K15" s="115">
        <v>0</v>
      </c>
      <c r="L15" s="115">
        <v>0</v>
      </c>
      <c r="M15" s="115">
        <v>-6</v>
      </c>
      <c r="N15" s="117">
        <v>-6</v>
      </c>
      <c r="O15" s="49"/>
      <c r="P15" s="49">
        <v>481</v>
      </c>
      <c r="Q15" s="49">
        <v>71</v>
      </c>
      <c r="R15" s="115">
        <v>552</v>
      </c>
      <c r="S15" s="115">
        <v>18</v>
      </c>
      <c r="T15" s="118">
        <v>570</v>
      </c>
      <c r="U15" s="49"/>
      <c r="V15" s="119">
        <v>2348</v>
      </c>
      <c r="W15" s="49"/>
      <c r="X15" s="120">
        <v>4999</v>
      </c>
      <c r="Y15" s="120">
        <f>'Table 1 - Supply 2018'!H13</f>
        <v>2129</v>
      </c>
      <c r="Z15" s="120">
        <f>'Table 1 - Supply 2018'!I13</f>
        <v>1203</v>
      </c>
      <c r="AA15" s="120">
        <f>'Table 1 - Supply 2018'!J13</f>
        <v>14</v>
      </c>
      <c r="AB15" s="120">
        <f t="shared" si="0"/>
        <v>1408</v>
      </c>
      <c r="AC15" s="114">
        <f>'GVA 2018'!C11</f>
        <v>93</v>
      </c>
      <c r="AD15" s="70">
        <f t="shared" si="1"/>
        <v>0.11402280456091218</v>
      </c>
      <c r="AE15" s="70">
        <f t="shared" si="2"/>
        <v>0.53990798159631925</v>
      </c>
      <c r="AG15" s="52">
        <f t="shared" si="3"/>
        <v>1784</v>
      </c>
    </row>
    <row r="16" spans="1:33" ht="18" x14ac:dyDescent="0.25">
      <c r="A16" s="18" t="s">
        <v>369</v>
      </c>
      <c r="B16" s="18" t="s">
        <v>40</v>
      </c>
      <c r="C16" s="18" t="s">
        <v>335</v>
      </c>
      <c r="D16" s="18" t="s">
        <v>340</v>
      </c>
      <c r="E16" s="109">
        <v>12046</v>
      </c>
      <c r="F16" s="109">
        <v>0</v>
      </c>
      <c r="G16" s="109">
        <v>0</v>
      </c>
      <c r="H16" s="109">
        <v>0</v>
      </c>
      <c r="I16" s="110">
        <v>12046</v>
      </c>
      <c r="J16" s="46"/>
      <c r="K16" s="109">
        <v>0</v>
      </c>
      <c r="L16" s="109">
        <v>0</v>
      </c>
      <c r="M16" s="109">
        <v>279</v>
      </c>
      <c r="N16" s="111">
        <v>279</v>
      </c>
      <c r="O16" s="46"/>
      <c r="P16" s="46">
        <v>1400</v>
      </c>
      <c r="Q16" s="46">
        <v>395</v>
      </c>
      <c r="R16" s="109">
        <v>1795</v>
      </c>
      <c r="S16" s="109">
        <v>138</v>
      </c>
      <c r="T16" s="112">
        <v>1933</v>
      </c>
      <c r="U16" s="46"/>
      <c r="V16" s="113">
        <v>14258</v>
      </c>
      <c r="W16" s="46"/>
      <c r="X16" s="114">
        <v>19022</v>
      </c>
      <c r="Y16" s="114">
        <f>'Table 1 - Supply 2018'!H14</f>
        <v>3896</v>
      </c>
      <c r="Z16" s="114">
        <f>'Table 1 - Supply 2018'!I14</f>
        <v>4155</v>
      </c>
      <c r="AA16" s="114">
        <f>'Table 1 - Supply 2018'!J14</f>
        <v>1371</v>
      </c>
      <c r="AB16" s="114">
        <f t="shared" si="0"/>
        <v>13146</v>
      </c>
      <c r="AC16" s="114">
        <f>'GVA 2018'!C12</f>
        <v>2486</v>
      </c>
      <c r="AD16" s="70">
        <f t="shared" si="1"/>
        <v>0.10161917779413311</v>
      </c>
      <c r="AE16" s="70">
        <f t="shared" si="2"/>
        <v>0.30643465461045105</v>
      </c>
      <c r="AG16" s="47">
        <f t="shared" si="3"/>
        <v>12046</v>
      </c>
    </row>
    <row r="17" spans="1:33" ht="18" x14ac:dyDescent="0.25">
      <c r="A17" s="18" t="s">
        <v>370</v>
      </c>
      <c r="B17" s="18" t="s">
        <v>42</v>
      </c>
      <c r="C17" s="18" t="s">
        <v>335</v>
      </c>
      <c r="D17" s="18" t="s">
        <v>340</v>
      </c>
      <c r="E17" s="109">
        <v>2965</v>
      </c>
      <c r="F17" s="109">
        <v>0</v>
      </c>
      <c r="G17" s="109">
        <v>0</v>
      </c>
      <c r="H17" s="109">
        <v>0</v>
      </c>
      <c r="I17" s="110">
        <v>2965</v>
      </c>
      <c r="J17" s="46"/>
      <c r="K17" s="109">
        <v>0</v>
      </c>
      <c r="L17" s="109">
        <v>0</v>
      </c>
      <c r="M17" s="109">
        <v>-123</v>
      </c>
      <c r="N17" s="111">
        <v>-123</v>
      </c>
      <c r="O17" s="46"/>
      <c r="P17" s="46">
        <v>693</v>
      </c>
      <c r="Q17" s="46">
        <v>307</v>
      </c>
      <c r="R17" s="109">
        <v>1000</v>
      </c>
      <c r="S17" s="109">
        <v>38</v>
      </c>
      <c r="T17" s="112">
        <v>1038</v>
      </c>
      <c r="U17" s="46"/>
      <c r="V17" s="113">
        <v>3880</v>
      </c>
      <c r="W17" s="46"/>
      <c r="X17" s="114">
        <v>9158</v>
      </c>
      <c r="Y17" s="114">
        <f>'Table 1 - Supply 2018'!H15</f>
        <v>1573</v>
      </c>
      <c r="Z17" s="114">
        <f>'Table 1 - Supply 2018'!I15</f>
        <v>1797</v>
      </c>
      <c r="AA17" s="114">
        <f>'Table 1 - Supply 2018'!J15</f>
        <v>14</v>
      </c>
      <c r="AB17" s="114">
        <f t="shared" si="0"/>
        <v>4090</v>
      </c>
      <c r="AC17" s="114">
        <f>'GVA 2018'!C13</f>
        <v>1426</v>
      </c>
      <c r="AD17" s="70">
        <f t="shared" si="1"/>
        <v>0.11334352478707141</v>
      </c>
      <c r="AE17" s="70">
        <f t="shared" si="2"/>
        <v>0.28510591832277787</v>
      </c>
      <c r="AG17" s="47">
        <f t="shared" si="3"/>
        <v>2965</v>
      </c>
    </row>
    <row r="18" spans="1:33" ht="18" x14ac:dyDescent="0.25">
      <c r="A18" s="18" t="s">
        <v>371</v>
      </c>
      <c r="B18" s="18" t="s">
        <v>44</v>
      </c>
      <c r="C18" s="18" t="s">
        <v>335</v>
      </c>
      <c r="D18" s="18" t="s">
        <v>340</v>
      </c>
      <c r="E18" s="109">
        <v>10892</v>
      </c>
      <c r="F18" s="109">
        <v>0</v>
      </c>
      <c r="G18" s="109">
        <v>0</v>
      </c>
      <c r="H18" s="109">
        <v>0</v>
      </c>
      <c r="I18" s="110">
        <v>10892</v>
      </c>
      <c r="J18" s="46"/>
      <c r="K18" s="109">
        <v>0</v>
      </c>
      <c r="L18" s="109">
        <v>0</v>
      </c>
      <c r="M18" s="109">
        <v>-49</v>
      </c>
      <c r="N18" s="111">
        <v>-49</v>
      </c>
      <c r="O18" s="46"/>
      <c r="P18" s="46">
        <v>634</v>
      </c>
      <c r="Q18" s="46">
        <v>316</v>
      </c>
      <c r="R18" s="109">
        <v>950</v>
      </c>
      <c r="S18" s="109">
        <v>139</v>
      </c>
      <c r="T18" s="112">
        <v>1089</v>
      </c>
      <c r="U18" s="46"/>
      <c r="V18" s="113">
        <v>11932</v>
      </c>
      <c r="W18" s="46"/>
      <c r="X18" s="114">
        <v>17152</v>
      </c>
      <c r="Y18" s="114">
        <f>'Table 1 - Supply 2018'!H16</f>
        <v>2497</v>
      </c>
      <c r="Z18" s="114">
        <f>'Table 1 - Supply 2018'!I16</f>
        <v>4443</v>
      </c>
      <c r="AA18" s="114">
        <f>'Table 1 - Supply 2018'!J16</f>
        <v>25</v>
      </c>
      <c r="AB18" s="114">
        <f t="shared" si="0"/>
        <v>13853</v>
      </c>
      <c r="AC18" s="114">
        <f>'GVA 2018'!C14</f>
        <v>4001</v>
      </c>
      <c r="AD18" s="70">
        <f t="shared" si="1"/>
        <v>6.3491138059701496E-2</v>
      </c>
      <c r="AE18" s="70">
        <f t="shared" si="2"/>
        <v>0.20907182835820895</v>
      </c>
      <c r="AG18" s="47">
        <f t="shared" si="3"/>
        <v>10892</v>
      </c>
    </row>
    <row r="19" spans="1:33" ht="18" x14ac:dyDescent="0.25">
      <c r="A19" s="18" t="s">
        <v>372</v>
      </c>
      <c r="B19" s="18" t="s">
        <v>46</v>
      </c>
      <c r="C19" s="18" t="s">
        <v>335</v>
      </c>
      <c r="D19" s="18" t="s">
        <v>340</v>
      </c>
      <c r="E19" s="109">
        <v>18899</v>
      </c>
      <c r="F19" s="109">
        <v>0</v>
      </c>
      <c r="G19" s="109">
        <v>0</v>
      </c>
      <c r="H19" s="109">
        <v>0</v>
      </c>
      <c r="I19" s="110">
        <v>18899</v>
      </c>
      <c r="J19" s="46"/>
      <c r="K19" s="109">
        <v>0</v>
      </c>
      <c r="L19" s="109">
        <v>0</v>
      </c>
      <c r="M19" s="109">
        <v>195</v>
      </c>
      <c r="N19" s="111">
        <v>195</v>
      </c>
      <c r="O19" s="46"/>
      <c r="P19" s="46">
        <v>2660</v>
      </c>
      <c r="Q19" s="46">
        <v>1465</v>
      </c>
      <c r="R19" s="109">
        <v>4125</v>
      </c>
      <c r="S19" s="109">
        <v>208</v>
      </c>
      <c r="T19" s="112">
        <v>4333</v>
      </c>
      <c r="U19" s="46"/>
      <c r="V19" s="113">
        <v>23427</v>
      </c>
      <c r="W19" s="46"/>
      <c r="X19" s="114">
        <v>35213</v>
      </c>
      <c r="Y19" s="114">
        <f>'Table 1 - Supply 2018'!H17</f>
        <v>7535</v>
      </c>
      <c r="Z19" s="114">
        <f>'Table 1 - Supply 2018'!I17</f>
        <v>10139</v>
      </c>
      <c r="AA19" s="114">
        <f>'Table 1 - Supply 2018'!J17</f>
        <v>2247</v>
      </c>
      <c r="AB19" s="114">
        <f t="shared" si="0"/>
        <v>23784</v>
      </c>
      <c r="AC19" s="114">
        <f>'GVA 2018'!C15</f>
        <v>6957</v>
      </c>
      <c r="AD19" s="70">
        <f t="shared" si="1"/>
        <v>0.12305114588362252</v>
      </c>
      <c r="AE19" s="70">
        <f t="shared" si="2"/>
        <v>0.3370346178967995</v>
      </c>
      <c r="AG19" s="47">
        <f t="shared" si="3"/>
        <v>18899</v>
      </c>
    </row>
    <row r="20" spans="1:33" ht="18" x14ac:dyDescent="0.25">
      <c r="A20" s="18" t="s">
        <v>373</v>
      </c>
      <c r="B20" s="18" t="s">
        <v>48</v>
      </c>
      <c r="C20" s="18" t="s">
        <v>335</v>
      </c>
      <c r="D20" s="18" t="s">
        <v>340</v>
      </c>
      <c r="E20" s="109">
        <v>6000</v>
      </c>
      <c r="F20" s="109">
        <v>0</v>
      </c>
      <c r="G20" s="109">
        <v>0</v>
      </c>
      <c r="H20" s="109">
        <v>0</v>
      </c>
      <c r="I20" s="110">
        <v>6000</v>
      </c>
      <c r="J20" s="46"/>
      <c r="K20" s="109">
        <v>0</v>
      </c>
      <c r="L20" s="109">
        <v>0</v>
      </c>
      <c r="M20" s="109">
        <v>-67</v>
      </c>
      <c r="N20" s="111">
        <v>-67</v>
      </c>
      <c r="O20" s="46"/>
      <c r="P20" s="46">
        <v>607</v>
      </c>
      <c r="Q20" s="46">
        <v>332</v>
      </c>
      <c r="R20" s="109">
        <v>939</v>
      </c>
      <c r="S20" s="109">
        <v>141</v>
      </c>
      <c r="T20" s="112">
        <v>1080</v>
      </c>
      <c r="U20" s="46"/>
      <c r="V20" s="113">
        <v>7013</v>
      </c>
      <c r="W20" s="46"/>
      <c r="X20" s="114">
        <v>10906</v>
      </c>
      <c r="Y20" s="114">
        <f>'Table 1 - Supply 2018'!H18</f>
        <v>1101</v>
      </c>
      <c r="Z20" s="114">
        <f>'Table 1 - Supply 2018'!I18</f>
        <v>3333</v>
      </c>
      <c r="AA20" s="114">
        <f>'Table 1 - Supply 2018'!J18</f>
        <v>650</v>
      </c>
      <c r="AB20" s="114">
        <f t="shared" si="0"/>
        <v>8595</v>
      </c>
      <c r="AC20" s="114">
        <f>'GVA 2018'!C16</f>
        <v>1005</v>
      </c>
      <c r="AD20" s="70">
        <f t="shared" si="1"/>
        <v>9.9028057949752432E-2</v>
      </c>
      <c r="AE20" s="70">
        <f t="shared" si="2"/>
        <v>0.19998166147075006</v>
      </c>
      <c r="AG20" s="47">
        <f t="shared" si="3"/>
        <v>6000</v>
      </c>
    </row>
    <row r="21" spans="1:33" ht="18" x14ac:dyDescent="0.25">
      <c r="A21" s="18" t="s">
        <v>374</v>
      </c>
      <c r="B21" s="18" t="s">
        <v>467</v>
      </c>
      <c r="C21" s="18" t="s">
        <v>335</v>
      </c>
      <c r="D21" s="18" t="s">
        <v>340</v>
      </c>
      <c r="E21" s="109">
        <v>44340</v>
      </c>
      <c r="F21" s="109">
        <v>0</v>
      </c>
      <c r="G21" s="109">
        <v>0</v>
      </c>
      <c r="H21" s="109">
        <v>0</v>
      </c>
      <c r="I21" s="110">
        <v>44340</v>
      </c>
      <c r="J21" s="46"/>
      <c r="K21" s="109">
        <v>0</v>
      </c>
      <c r="L21" s="109">
        <v>0</v>
      </c>
      <c r="M21" s="109">
        <v>1047</v>
      </c>
      <c r="N21" s="111">
        <v>1047</v>
      </c>
      <c r="O21" s="46"/>
      <c r="P21" s="46">
        <v>2566</v>
      </c>
      <c r="Q21" s="46">
        <v>4968</v>
      </c>
      <c r="R21" s="109">
        <v>7534</v>
      </c>
      <c r="S21" s="109">
        <v>1021</v>
      </c>
      <c r="T21" s="112">
        <v>8555</v>
      </c>
      <c r="U21" s="46"/>
      <c r="V21" s="113">
        <v>53942</v>
      </c>
      <c r="W21" s="46"/>
      <c r="X21" s="114">
        <v>67628</v>
      </c>
      <c r="Y21" s="114">
        <f>'Table 1 - Supply 2018'!H19</f>
        <v>13025</v>
      </c>
      <c r="Z21" s="114">
        <f>'Table 1 - Supply 2018'!I19</f>
        <v>17770</v>
      </c>
      <c r="AA21" s="114">
        <f>'Table 1 - Supply 2018'!J19</f>
        <v>25735</v>
      </c>
      <c r="AB21" s="114">
        <f t="shared" si="0"/>
        <v>32952</v>
      </c>
      <c r="AC21" s="114">
        <f>'GVA 2018'!C17</f>
        <v>4521</v>
      </c>
      <c r="AD21" s="70">
        <f t="shared" si="1"/>
        <v>0.12650085763293312</v>
      </c>
      <c r="AE21" s="70">
        <f t="shared" si="2"/>
        <v>0.31909859821375763</v>
      </c>
      <c r="AG21" s="47">
        <f t="shared" si="3"/>
        <v>44340</v>
      </c>
    </row>
    <row r="22" spans="1:33" ht="18" x14ac:dyDescent="0.25">
      <c r="A22" s="18" t="s">
        <v>375</v>
      </c>
      <c r="B22" s="18" t="s">
        <v>51</v>
      </c>
      <c r="C22" s="18" t="s">
        <v>335</v>
      </c>
      <c r="D22" s="18" t="s">
        <v>340</v>
      </c>
      <c r="E22" s="109">
        <v>6499</v>
      </c>
      <c r="F22" s="109">
        <v>0</v>
      </c>
      <c r="G22" s="109">
        <v>0</v>
      </c>
      <c r="H22" s="109">
        <v>0</v>
      </c>
      <c r="I22" s="110">
        <v>6499</v>
      </c>
      <c r="J22" s="46"/>
      <c r="K22" s="109">
        <v>0</v>
      </c>
      <c r="L22" s="109">
        <v>0</v>
      </c>
      <c r="M22" s="109">
        <v>-23</v>
      </c>
      <c r="N22" s="111">
        <v>-23</v>
      </c>
      <c r="O22" s="46"/>
      <c r="P22" s="46">
        <v>383</v>
      </c>
      <c r="Q22" s="46">
        <v>136</v>
      </c>
      <c r="R22" s="109">
        <v>519</v>
      </c>
      <c r="S22" s="109">
        <v>265</v>
      </c>
      <c r="T22" s="112">
        <v>784</v>
      </c>
      <c r="U22" s="46"/>
      <c r="V22" s="113">
        <v>7260</v>
      </c>
      <c r="W22" s="46"/>
      <c r="X22" s="114">
        <v>10523</v>
      </c>
      <c r="Y22" s="114">
        <f>'Table 1 - Supply 2018'!H20</f>
        <v>1459</v>
      </c>
      <c r="Z22" s="114">
        <f>'Table 1 - Supply 2018'!I20</f>
        <v>3724</v>
      </c>
      <c r="AA22" s="114">
        <f>'Table 1 - Supply 2018'!J20</f>
        <v>975</v>
      </c>
      <c r="AB22" s="114">
        <f t="shared" si="0"/>
        <v>8550</v>
      </c>
      <c r="AC22" s="114">
        <f>'GVA 2018'!C18</f>
        <v>1983</v>
      </c>
      <c r="AD22" s="70">
        <f t="shared" si="1"/>
        <v>7.4503468592606675E-2</v>
      </c>
      <c r="AE22" s="70">
        <f t="shared" si="2"/>
        <v>0.21315214292502138</v>
      </c>
      <c r="AG22" s="47">
        <f t="shared" si="3"/>
        <v>6499</v>
      </c>
    </row>
    <row r="23" spans="1:33" ht="18" x14ac:dyDescent="0.25">
      <c r="A23" s="18" t="s">
        <v>376</v>
      </c>
      <c r="B23" s="18" t="s">
        <v>53</v>
      </c>
      <c r="C23" s="18" t="s">
        <v>335</v>
      </c>
      <c r="D23" s="18" t="s">
        <v>340</v>
      </c>
      <c r="E23" s="109">
        <v>16128</v>
      </c>
      <c r="F23" s="109">
        <v>0</v>
      </c>
      <c r="G23" s="109">
        <v>0</v>
      </c>
      <c r="H23" s="109">
        <v>0</v>
      </c>
      <c r="I23" s="110">
        <v>16128</v>
      </c>
      <c r="J23" s="46"/>
      <c r="K23" s="109">
        <v>786</v>
      </c>
      <c r="L23" s="109">
        <v>0</v>
      </c>
      <c r="M23" s="109">
        <v>56</v>
      </c>
      <c r="N23" s="111">
        <v>842</v>
      </c>
      <c r="O23" s="46"/>
      <c r="P23" s="46">
        <v>1762</v>
      </c>
      <c r="Q23" s="46">
        <v>1010</v>
      </c>
      <c r="R23" s="109">
        <v>2772</v>
      </c>
      <c r="S23" s="109">
        <v>285</v>
      </c>
      <c r="T23" s="112">
        <v>3057</v>
      </c>
      <c r="U23" s="46"/>
      <c r="V23" s="113">
        <v>20027</v>
      </c>
      <c r="W23" s="46"/>
      <c r="X23" s="114">
        <v>26178</v>
      </c>
      <c r="Y23" s="114">
        <f>'Table 1 - Supply 2018'!H21</f>
        <v>5943</v>
      </c>
      <c r="Z23" s="114">
        <f>'Table 1 - Supply 2018'!I21</f>
        <v>11754</v>
      </c>
      <c r="AA23" s="114">
        <f>'Table 1 - Supply 2018'!J21</f>
        <v>1864</v>
      </c>
      <c r="AB23" s="114">
        <f t="shared" si="0"/>
        <v>23974</v>
      </c>
      <c r="AC23" s="114">
        <f>'GVA 2018'!C19</f>
        <v>3835</v>
      </c>
      <c r="AD23" s="70">
        <f t="shared" si="1"/>
        <v>0.11677744671097869</v>
      </c>
      <c r="AE23" s="70">
        <f t="shared" si="2"/>
        <v>0.343800137520055</v>
      </c>
      <c r="AG23" s="47">
        <f t="shared" si="3"/>
        <v>16128</v>
      </c>
    </row>
    <row r="24" spans="1:33" ht="18" x14ac:dyDescent="0.25">
      <c r="A24" s="27" t="s">
        <v>377</v>
      </c>
      <c r="B24" s="27" t="s">
        <v>55</v>
      </c>
      <c r="C24" s="18" t="s">
        <v>335</v>
      </c>
      <c r="D24" s="18" t="s">
        <v>340</v>
      </c>
      <c r="E24" s="115">
        <v>52164</v>
      </c>
      <c r="F24" s="115">
        <v>0</v>
      </c>
      <c r="G24" s="115">
        <v>0</v>
      </c>
      <c r="H24" s="115">
        <v>0</v>
      </c>
      <c r="I24" s="116">
        <v>52164</v>
      </c>
      <c r="J24" s="49"/>
      <c r="K24" s="115">
        <v>0</v>
      </c>
      <c r="L24" s="115">
        <v>0</v>
      </c>
      <c r="M24" s="115">
        <v>11</v>
      </c>
      <c r="N24" s="117">
        <v>11</v>
      </c>
      <c r="O24" s="49"/>
      <c r="P24" s="49">
        <v>5420</v>
      </c>
      <c r="Q24" s="49">
        <v>1762</v>
      </c>
      <c r="R24" s="115">
        <v>7182</v>
      </c>
      <c r="S24" s="115">
        <v>2765</v>
      </c>
      <c r="T24" s="118">
        <v>9947</v>
      </c>
      <c r="U24" s="49"/>
      <c r="V24" s="119">
        <v>62122</v>
      </c>
      <c r="W24" s="49"/>
      <c r="X24" s="120">
        <v>64218</v>
      </c>
      <c r="Y24" s="120">
        <f>'Table 1 - Supply 2018'!H22</f>
        <v>25108</v>
      </c>
      <c r="Z24" s="120">
        <f>'Table 1 - Supply 2018'!I22</f>
        <v>28915</v>
      </c>
      <c r="AA24" s="120">
        <f>'Table 1 - Supply 2018'!J22</f>
        <v>5672</v>
      </c>
      <c r="AB24" s="120">
        <f t="shared" si="0"/>
        <v>60257</v>
      </c>
      <c r="AC24" s="114">
        <f>'GVA 2018'!C20</f>
        <v>2620</v>
      </c>
      <c r="AD24" s="70">
        <f t="shared" si="1"/>
        <v>0.15489426640505777</v>
      </c>
      <c r="AE24" s="70">
        <f t="shared" si="2"/>
        <v>0.54587498832103154</v>
      </c>
      <c r="AG24" s="52">
        <f t="shared" si="3"/>
        <v>52164</v>
      </c>
    </row>
    <row r="25" spans="1:33" ht="18" x14ac:dyDescent="0.25">
      <c r="A25" s="18" t="s">
        <v>378</v>
      </c>
      <c r="B25" s="18" t="s">
        <v>57</v>
      </c>
      <c r="C25" s="18" t="s">
        <v>335</v>
      </c>
      <c r="D25" s="18" t="s">
        <v>340</v>
      </c>
      <c r="E25" s="109">
        <v>11953</v>
      </c>
      <c r="F25" s="109">
        <v>0</v>
      </c>
      <c r="G25" s="109">
        <v>0</v>
      </c>
      <c r="H25" s="109">
        <v>0</v>
      </c>
      <c r="I25" s="110">
        <v>11953</v>
      </c>
      <c r="J25" s="46"/>
      <c r="K25" s="109">
        <v>0</v>
      </c>
      <c r="L25" s="109">
        <v>0</v>
      </c>
      <c r="M25" s="109">
        <v>-51</v>
      </c>
      <c r="N25" s="111">
        <v>-51</v>
      </c>
      <c r="O25" s="46"/>
      <c r="P25" s="46">
        <v>2239</v>
      </c>
      <c r="Q25" s="46">
        <v>597</v>
      </c>
      <c r="R25" s="109">
        <v>2836</v>
      </c>
      <c r="S25" s="109">
        <v>961</v>
      </c>
      <c r="T25" s="112">
        <v>3797</v>
      </c>
      <c r="U25" s="46"/>
      <c r="V25" s="113">
        <v>15699</v>
      </c>
      <c r="W25" s="46"/>
      <c r="X25" s="114">
        <v>16901</v>
      </c>
      <c r="Y25" s="114">
        <f>'Table 1 - Supply 2018'!H23</f>
        <v>8841</v>
      </c>
      <c r="Z25" s="114">
        <f>'Table 1 - Supply 2018'!I23</f>
        <v>5756</v>
      </c>
      <c r="AA25" s="114">
        <f>'Table 1 - Supply 2018'!J23</f>
        <v>1339</v>
      </c>
      <c r="AB25" s="114">
        <f t="shared" si="0"/>
        <v>11275</v>
      </c>
      <c r="AC25" s="114">
        <f>'GVA 2018'!C21</f>
        <v>445</v>
      </c>
      <c r="AD25" s="70">
        <f t="shared" si="1"/>
        <v>0.22466126264718064</v>
      </c>
      <c r="AE25" s="70">
        <f t="shared" si="2"/>
        <v>0.74776640435477193</v>
      </c>
      <c r="AG25" s="47">
        <f t="shared" si="3"/>
        <v>11953</v>
      </c>
    </row>
    <row r="26" spans="1:33" ht="18" x14ac:dyDescent="0.25">
      <c r="A26" s="18" t="s">
        <v>379</v>
      </c>
      <c r="B26" s="18" t="s">
        <v>59</v>
      </c>
      <c r="C26" s="18" t="s">
        <v>335</v>
      </c>
      <c r="D26" s="18" t="s">
        <v>340</v>
      </c>
      <c r="E26" s="109">
        <v>1539</v>
      </c>
      <c r="F26" s="109">
        <v>0</v>
      </c>
      <c r="G26" s="109">
        <v>0</v>
      </c>
      <c r="H26" s="109">
        <v>0</v>
      </c>
      <c r="I26" s="110">
        <v>1539</v>
      </c>
      <c r="J26" s="46"/>
      <c r="K26" s="109">
        <v>0</v>
      </c>
      <c r="L26" s="109">
        <v>0</v>
      </c>
      <c r="M26" s="109">
        <v>6</v>
      </c>
      <c r="N26" s="111">
        <v>6</v>
      </c>
      <c r="O26" s="46"/>
      <c r="P26" s="46">
        <v>381</v>
      </c>
      <c r="Q26" s="46">
        <v>91</v>
      </c>
      <c r="R26" s="109">
        <v>472</v>
      </c>
      <c r="S26" s="109">
        <v>44</v>
      </c>
      <c r="T26" s="112">
        <v>516</v>
      </c>
      <c r="U26" s="46"/>
      <c r="V26" s="113">
        <v>2061</v>
      </c>
      <c r="W26" s="46"/>
      <c r="X26" s="114">
        <v>14862</v>
      </c>
      <c r="Y26" s="114">
        <f>'Table 1 - Supply 2018'!H24</f>
        <v>4688</v>
      </c>
      <c r="Z26" s="114">
        <f>'Table 1 - Supply 2018'!I24</f>
        <v>2306</v>
      </c>
      <c r="AA26" s="114">
        <f>'Table 1 - Supply 2018'!J24</f>
        <v>229</v>
      </c>
      <c r="AB26" s="114">
        <f t="shared" si="0"/>
        <v>-550</v>
      </c>
      <c r="AC26" s="114">
        <f>'GVA 2018'!C22</f>
        <v>2927</v>
      </c>
      <c r="AD26" s="70">
        <f t="shared" si="1"/>
        <v>3.4719418651594669E-2</v>
      </c>
      <c r="AE26" s="70">
        <f t="shared" si="2"/>
        <v>0.35015475709864086</v>
      </c>
      <c r="AG26" s="47">
        <f t="shared" si="3"/>
        <v>1539</v>
      </c>
    </row>
    <row r="27" spans="1:33" ht="18" x14ac:dyDescent="0.25">
      <c r="A27" s="18" t="s">
        <v>380</v>
      </c>
      <c r="B27" s="18" t="s">
        <v>61</v>
      </c>
      <c r="C27" s="18" t="s">
        <v>335</v>
      </c>
      <c r="D27" s="18" t="s">
        <v>340</v>
      </c>
      <c r="E27" s="109">
        <v>5344</v>
      </c>
      <c r="F27" s="109">
        <v>0</v>
      </c>
      <c r="G27" s="109">
        <v>0</v>
      </c>
      <c r="H27" s="109">
        <v>0</v>
      </c>
      <c r="I27" s="110">
        <v>5344</v>
      </c>
      <c r="J27" s="46"/>
      <c r="K27" s="109">
        <v>0</v>
      </c>
      <c r="L27" s="109">
        <v>0</v>
      </c>
      <c r="M27" s="109">
        <v>-109</v>
      </c>
      <c r="N27" s="111">
        <v>-109</v>
      </c>
      <c r="O27" s="46"/>
      <c r="P27" s="46">
        <v>1796</v>
      </c>
      <c r="Q27" s="46">
        <v>800</v>
      </c>
      <c r="R27" s="109">
        <v>2596</v>
      </c>
      <c r="S27" s="109">
        <v>130</v>
      </c>
      <c r="T27" s="112">
        <v>2726</v>
      </c>
      <c r="U27" s="46"/>
      <c r="V27" s="113">
        <v>7961</v>
      </c>
      <c r="W27" s="46"/>
      <c r="X27" s="114">
        <v>29670</v>
      </c>
      <c r="Y27" s="114">
        <f>'Table 1 - Supply 2018'!H25</f>
        <v>7485</v>
      </c>
      <c r="Z27" s="114">
        <f>'Table 1 - Supply 2018'!I25</f>
        <v>8306</v>
      </c>
      <c r="AA27" s="114">
        <f>'Table 1 - Supply 2018'!J25</f>
        <v>1146</v>
      </c>
      <c r="AB27" s="114">
        <f t="shared" si="0"/>
        <v>7636</v>
      </c>
      <c r="AC27" s="114">
        <f>'GVA 2018'!C23</f>
        <v>4250</v>
      </c>
      <c r="AD27" s="70">
        <f t="shared" si="1"/>
        <v>9.1877317155375796E-2</v>
      </c>
      <c r="AE27" s="70">
        <f t="shared" si="2"/>
        <v>0.34415234243343445</v>
      </c>
      <c r="AG27" s="47">
        <f t="shared" si="3"/>
        <v>5344</v>
      </c>
    </row>
    <row r="28" spans="1:33" ht="18" x14ac:dyDescent="0.25">
      <c r="A28" s="18" t="s">
        <v>381</v>
      </c>
      <c r="B28" s="18" t="s">
        <v>63</v>
      </c>
      <c r="C28" s="18" t="s">
        <v>335</v>
      </c>
      <c r="D28" s="18" t="s">
        <v>340</v>
      </c>
      <c r="E28" s="109">
        <v>1160</v>
      </c>
      <c r="F28" s="109">
        <v>0</v>
      </c>
      <c r="G28" s="109">
        <v>0</v>
      </c>
      <c r="H28" s="109">
        <v>0</v>
      </c>
      <c r="I28" s="110">
        <v>1160</v>
      </c>
      <c r="J28" s="46"/>
      <c r="K28" s="109">
        <v>0</v>
      </c>
      <c r="L28" s="109">
        <v>0</v>
      </c>
      <c r="M28" s="109">
        <v>287</v>
      </c>
      <c r="N28" s="111">
        <v>287</v>
      </c>
      <c r="O28" s="46"/>
      <c r="P28" s="46">
        <v>16</v>
      </c>
      <c r="Q28" s="46">
        <v>6</v>
      </c>
      <c r="R28" s="109">
        <v>22</v>
      </c>
      <c r="S28" s="109">
        <v>0</v>
      </c>
      <c r="T28" s="112">
        <v>22</v>
      </c>
      <c r="U28" s="46"/>
      <c r="V28" s="113">
        <v>1469</v>
      </c>
      <c r="W28" s="46"/>
      <c r="X28" s="114">
        <v>10554</v>
      </c>
      <c r="Y28" s="114">
        <f>'Table 1 - Supply 2018'!H26</f>
        <v>9</v>
      </c>
      <c r="Z28" s="114">
        <f>'Table 1 - Supply 2018'!I26</f>
        <v>0</v>
      </c>
      <c r="AA28" s="114">
        <f>'Table 1 - Supply 2018'!J26</f>
        <v>694</v>
      </c>
      <c r="AB28" s="114">
        <f t="shared" si="0"/>
        <v>766</v>
      </c>
      <c r="AC28" s="114">
        <f>'GVA 2018'!C24</f>
        <v>5327</v>
      </c>
      <c r="AD28" s="70">
        <f t="shared" si="1"/>
        <v>2.0845177184006065E-3</v>
      </c>
      <c r="AE28" s="70">
        <f t="shared" si="2"/>
        <v>2.9372749668372181E-3</v>
      </c>
      <c r="AG28" s="47">
        <f t="shared" si="3"/>
        <v>1160</v>
      </c>
    </row>
    <row r="29" spans="1:33" ht="18" x14ac:dyDescent="0.25">
      <c r="A29" s="18" t="s">
        <v>382</v>
      </c>
      <c r="B29" s="18" t="s">
        <v>65</v>
      </c>
      <c r="C29" s="18" t="s">
        <v>335</v>
      </c>
      <c r="D29" s="18" t="s">
        <v>340</v>
      </c>
      <c r="E29" s="109">
        <v>36937</v>
      </c>
      <c r="F29" s="109">
        <v>0</v>
      </c>
      <c r="G29" s="109">
        <v>0</v>
      </c>
      <c r="H29" s="109">
        <v>0</v>
      </c>
      <c r="I29" s="110">
        <v>36937</v>
      </c>
      <c r="J29" s="46"/>
      <c r="K29" s="109">
        <v>0</v>
      </c>
      <c r="L29" s="109">
        <v>0</v>
      </c>
      <c r="M29" s="109">
        <v>-1019</v>
      </c>
      <c r="N29" s="111">
        <v>-1019</v>
      </c>
      <c r="O29" s="46"/>
      <c r="P29" s="46">
        <v>8670</v>
      </c>
      <c r="Q29" s="46">
        <v>7590</v>
      </c>
      <c r="R29" s="109">
        <v>16260</v>
      </c>
      <c r="S29" s="109">
        <v>314</v>
      </c>
      <c r="T29" s="112">
        <v>16574</v>
      </c>
      <c r="U29" s="46"/>
      <c r="V29" s="113">
        <v>52492</v>
      </c>
      <c r="W29" s="46"/>
      <c r="X29" s="114">
        <v>90008</v>
      </c>
      <c r="Y29" s="114">
        <f>'Table 1 - Supply 2018'!H27</f>
        <v>21687</v>
      </c>
      <c r="Z29" s="114">
        <f>'Table 1 - Supply 2018'!I27</f>
        <v>4345</v>
      </c>
      <c r="AA29" s="114">
        <f>'Table 1 - Supply 2018'!J27</f>
        <v>32476</v>
      </c>
      <c r="AB29" s="114">
        <f t="shared" si="0"/>
        <v>2674</v>
      </c>
      <c r="AC29" s="114">
        <f>'GVA 2018'!C25</f>
        <v>2897</v>
      </c>
      <c r="AD29" s="70">
        <f t="shared" si="1"/>
        <v>0.18413918762776643</v>
      </c>
      <c r="AE29" s="70">
        <f t="shared" si="2"/>
        <v>0.42508443693893877</v>
      </c>
      <c r="AG29" s="47">
        <f t="shared" si="3"/>
        <v>36937</v>
      </c>
    </row>
    <row r="30" spans="1:33" ht="18" x14ac:dyDescent="0.25">
      <c r="A30" s="18" t="s">
        <v>383</v>
      </c>
      <c r="B30" s="18" t="s">
        <v>67</v>
      </c>
      <c r="C30" s="18" t="s">
        <v>335</v>
      </c>
      <c r="D30" s="18" t="s">
        <v>340</v>
      </c>
      <c r="E30" s="109">
        <v>290</v>
      </c>
      <c r="F30" s="109">
        <v>0</v>
      </c>
      <c r="G30" s="109">
        <v>0</v>
      </c>
      <c r="H30" s="109">
        <v>0</v>
      </c>
      <c r="I30" s="110">
        <v>290</v>
      </c>
      <c r="J30" s="46"/>
      <c r="K30" s="109">
        <v>0</v>
      </c>
      <c r="L30" s="109">
        <v>0</v>
      </c>
      <c r="M30" s="109">
        <v>-67</v>
      </c>
      <c r="N30" s="111">
        <v>-67</v>
      </c>
      <c r="O30" s="46"/>
      <c r="P30" s="46">
        <v>876</v>
      </c>
      <c r="Q30" s="46">
        <v>600</v>
      </c>
      <c r="R30" s="109">
        <v>1476</v>
      </c>
      <c r="S30" s="109">
        <v>61</v>
      </c>
      <c r="T30" s="112">
        <v>1537</v>
      </c>
      <c r="U30" s="46"/>
      <c r="V30" s="113">
        <v>1760</v>
      </c>
      <c r="W30" s="46"/>
      <c r="X30" s="114">
        <v>6185</v>
      </c>
      <c r="Y30" s="114">
        <f>'Table 1 - Supply 2018'!H28</f>
        <v>1256</v>
      </c>
      <c r="Z30" s="114">
        <f>'Table 1 - Supply 2018'!I28</f>
        <v>1864</v>
      </c>
      <c r="AA30" s="114">
        <f>'Table 1 - Supply 2018'!J28</f>
        <v>71</v>
      </c>
      <c r="AB30" s="114">
        <f t="shared" si="0"/>
        <v>2297</v>
      </c>
      <c r="AC30" s="114">
        <f>'GVA 2018'!C26</f>
        <v>739</v>
      </c>
      <c r="AD30" s="70">
        <f t="shared" si="1"/>
        <v>0.24850444624090542</v>
      </c>
      <c r="AE30" s="70">
        <f t="shared" si="2"/>
        <v>0.45157639450282944</v>
      </c>
      <c r="AG30" s="47">
        <f t="shared" si="3"/>
        <v>290</v>
      </c>
    </row>
    <row r="31" spans="1:33" ht="18" x14ac:dyDescent="0.25">
      <c r="A31" s="18" t="s">
        <v>384</v>
      </c>
      <c r="B31" s="18" t="s">
        <v>69</v>
      </c>
      <c r="C31" s="18" t="s">
        <v>335</v>
      </c>
      <c r="D31" s="18" t="s">
        <v>340</v>
      </c>
      <c r="E31" s="109">
        <v>16423</v>
      </c>
      <c r="F31" s="109">
        <v>0</v>
      </c>
      <c r="G31" s="109">
        <v>0</v>
      </c>
      <c r="H31" s="109">
        <v>0</v>
      </c>
      <c r="I31" s="110">
        <v>16423</v>
      </c>
      <c r="J31" s="46"/>
      <c r="K31" s="109">
        <v>0</v>
      </c>
      <c r="L31" s="109">
        <v>0</v>
      </c>
      <c r="M31" s="109">
        <v>15</v>
      </c>
      <c r="N31" s="111">
        <v>15</v>
      </c>
      <c r="O31" s="46"/>
      <c r="P31" s="46">
        <v>3093</v>
      </c>
      <c r="Q31" s="46">
        <v>1776</v>
      </c>
      <c r="R31" s="109">
        <v>4869</v>
      </c>
      <c r="S31" s="109">
        <v>503</v>
      </c>
      <c r="T31" s="112">
        <v>5372</v>
      </c>
      <c r="U31" s="46"/>
      <c r="V31" s="113">
        <v>21810</v>
      </c>
      <c r="W31" s="46"/>
      <c r="X31" s="114">
        <v>25367</v>
      </c>
      <c r="Y31" s="114">
        <f>'Table 1 - Supply 2018'!H29</f>
        <v>5812</v>
      </c>
      <c r="Z31" s="114">
        <f>'Table 1 - Supply 2018'!I29</f>
        <v>8940</v>
      </c>
      <c r="AA31" s="114">
        <f>'Table 1 - Supply 2018'!J29</f>
        <v>1925</v>
      </c>
      <c r="AB31" s="114">
        <f t="shared" si="0"/>
        <v>23013</v>
      </c>
      <c r="AC31" s="114">
        <f>'GVA 2018'!C27</f>
        <v>2937</v>
      </c>
      <c r="AD31" s="70">
        <f t="shared" si="1"/>
        <v>0.21177119880159262</v>
      </c>
      <c r="AE31" s="70">
        <f t="shared" si="2"/>
        <v>0.4408877675720424</v>
      </c>
      <c r="AG31" s="47">
        <f t="shared" si="3"/>
        <v>16423</v>
      </c>
    </row>
    <row r="32" spans="1:33" ht="18" x14ac:dyDescent="0.25">
      <c r="A32" s="18" t="s">
        <v>385</v>
      </c>
      <c r="B32" s="18" t="s">
        <v>71</v>
      </c>
      <c r="C32" s="18" t="s">
        <v>335</v>
      </c>
      <c r="D32" s="18" t="s">
        <v>340</v>
      </c>
      <c r="E32" s="109">
        <v>1873</v>
      </c>
      <c r="F32" s="109">
        <v>0</v>
      </c>
      <c r="G32" s="109">
        <v>0</v>
      </c>
      <c r="H32" s="109">
        <v>0</v>
      </c>
      <c r="I32" s="110">
        <v>1873</v>
      </c>
      <c r="J32" s="46"/>
      <c r="K32" s="109">
        <v>0</v>
      </c>
      <c r="L32" s="109">
        <v>0</v>
      </c>
      <c r="M32" s="109">
        <v>31</v>
      </c>
      <c r="N32" s="111">
        <v>31</v>
      </c>
      <c r="O32" s="46"/>
      <c r="P32" s="46">
        <v>3445</v>
      </c>
      <c r="Q32" s="46">
        <v>2619</v>
      </c>
      <c r="R32" s="109">
        <v>6064</v>
      </c>
      <c r="S32" s="109">
        <v>115</v>
      </c>
      <c r="T32" s="112">
        <v>6179</v>
      </c>
      <c r="U32" s="46"/>
      <c r="V32" s="113">
        <v>8083</v>
      </c>
      <c r="W32" s="46"/>
      <c r="X32" s="114">
        <v>14380</v>
      </c>
      <c r="Y32" s="114">
        <f>'Table 1 - Supply 2018'!H30</f>
        <v>6394</v>
      </c>
      <c r="Z32" s="114">
        <f>'Table 1 - Supply 2018'!I30</f>
        <v>2385</v>
      </c>
      <c r="AA32" s="114">
        <f>'Table 1 - Supply 2018'!J30</f>
        <v>314</v>
      </c>
      <c r="AB32" s="114">
        <f t="shared" si="0"/>
        <v>3760</v>
      </c>
      <c r="AC32" s="114">
        <f>'GVA 2018'!C28</f>
        <v>965</v>
      </c>
      <c r="AD32" s="70">
        <f t="shared" si="1"/>
        <v>0.42969401947148816</v>
      </c>
      <c r="AE32" s="70">
        <f t="shared" si="2"/>
        <v>0.87433936022253134</v>
      </c>
      <c r="AG32" s="47">
        <f t="shared" si="3"/>
        <v>1873</v>
      </c>
    </row>
    <row r="33" spans="1:33" ht="18" x14ac:dyDescent="0.25">
      <c r="A33" s="18" t="s">
        <v>386</v>
      </c>
      <c r="B33" s="18" t="s">
        <v>73</v>
      </c>
      <c r="C33" s="18" t="s">
        <v>335</v>
      </c>
      <c r="D33" s="18" t="s">
        <v>340</v>
      </c>
      <c r="E33" s="109">
        <v>579</v>
      </c>
      <c r="F33" s="109">
        <v>0</v>
      </c>
      <c r="G33" s="109">
        <v>0</v>
      </c>
      <c r="H33" s="109">
        <v>0</v>
      </c>
      <c r="I33" s="110">
        <v>579</v>
      </c>
      <c r="J33" s="46"/>
      <c r="K33" s="109">
        <v>0</v>
      </c>
      <c r="L33" s="109">
        <v>0</v>
      </c>
      <c r="M33" s="109">
        <v>-41</v>
      </c>
      <c r="N33" s="111">
        <v>-41</v>
      </c>
      <c r="O33" s="46"/>
      <c r="P33" s="46">
        <v>1043</v>
      </c>
      <c r="Q33" s="46">
        <v>528</v>
      </c>
      <c r="R33" s="109">
        <v>1571</v>
      </c>
      <c r="S33" s="109">
        <v>372</v>
      </c>
      <c r="T33" s="112">
        <v>1943</v>
      </c>
      <c r="U33" s="46"/>
      <c r="V33" s="113">
        <v>2481</v>
      </c>
      <c r="W33" s="46"/>
      <c r="X33" s="114">
        <v>8132</v>
      </c>
      <c r="Y33" s="114">
        <f>'Table 1 - Supply 2018'!H31</f>
        <v>3023</v>
      </c>
      <c r="Z33" s="114">
        <f>'Table 1 - Supply 2018'!I31</f>
        <v>2328</v>
      </c>
      <c r="AA33" s="114">
        <f>'Table 1 - Supply 2018'!J31</f>
        <v>118</v>
      </c>
      <c r="AB33" s="114">
        <f t="shared" si="0"/>
        <v>1668</v>
      </c>
      <c r="AC33" s="114">
        <f>'GVA 2018'!C29</f>
        <v>1040</v>
      </c>
      <c r="AD33" s="70">
        <f t="shared" si="1"/>
        <v>0.23893261190359075</v>
      </c>
      <c r="AE33" s="70">
        <f t="shared" si="2"/>
        <v>0.61067388096409247</v>
      </c>
      <c r="AG33" s="47">
        <f t="shared" si="3"/>
        <v>579</v>
      </c>
    </row>
    <row r="34" spans="1:33" ht="18" x14ac:dyDescent="0.25">
      <c r="A34" s="27" t="s">
        <v>387</v>
      </c>
      <c r="B34" s="27" t="s">
        <v>75</v>
      </c>
      <c r="C34" s="18" t="s">
        <v>335</v>
      </c>
      <c r="D34" s="18" t="s">
        <v>340</v>
      </c>
      <c r="E34" s="115">
        <v>0</v>
      </c>
      <c r="F34" s="115">
        <v>0</v>
      </c>
      <c r="G34" s="115">
        <v>0</v>
      </c>
      <c r="H34" s="115">
        <v>0</v>
      </c>
      <c r="I34" s="116">
        <v>0</v>
      </c>
      <c r="J34" s="49"/>
      <c r="K34" s="115">
        <v>0</v>
      </c>
      <c r="L34" s="115">
        <v>0</v>
      </c>
      <c r="M34" s="115">
        <v>296</v>
      </c>
      <c r="N34" s="117">
        <v>296</v>
      </c>
      <c r="O34" s="49"/>
      <c r="P34" s="49">
        <v>8154</v>
      </c>
      <c r="Q34" s="49">
        <v>4854</v>
      </c>
      <c r="R34" s="115">
        <v>13008</v>
      </c>
      <c r="S34" s="115">
        <v>502</v>
      </c>
      <c r="T34" s="118">
        <v>13510</v>
      </c>
      <c r="U34" s="49"/>
      <c r="V34" s="119">
        <v>13806</v>
      </c>
      <c r="W34" s="49"/>
      <c r="X34" s="120">
        <v>31044</v>
      </c>
      <c r="Y34" s="120">
        <f>'Table 1 - Supply 2018'!H32</f>
        <v>13774</v>
      </c>
      <c r="Z34" s="120">
        <f>'Table 1 - Supply 2018'!I32</f>
        <v>3683</v>
      </c>
      <c r="AA34" s="120">
        <f>'Table 1 - Supply 2018'!J32</f>
        <v>130</v>
      </c>
      <c r="AB34" s="120">
        <f t="shared" si="0"/>
        <v>3585</v>
      </c>
      <c r="AC34" s="114">
        <f>'GVA 2018'!C30</f>
        <v>3817</v>
      </c>
      <c r="AD34" s="70">
        <f t="shared" si="1"/>
        <v>0.43518876433449299</v>
      </c>
      <c r="AE34" s="70">
        <f t="shared" si="2"/>
        <v>0.878881587424301</v>
      </c>
      <c r="AG34" s="52">
        <f t="shared" si="3"/>
        <v>0</v>
      </c>
    </row>
    <row r="35" spans="1:33" ht="18" x14ac:dyDescent="0.25">
      <c r="A35" s="18" t="s">
        <v>388</v>
      </c>
      <c r="B35" s="18" t="s">
        <v>77</v>
      </c>
      <c r="C35" s="18" t="s">
        <v>335</v>
      </c>
      <c r="D35" s="18" t="s">
        <v>340</v>
      </c>
      <c r="E35" s="109">
        <v>301</v>
      </c>
      <c r="F35" s="109">
        <v>0</v>
      </c>
      <c r="G35" s="109">
        <v>0</v>
      </c>
      <c r="H35" s="109">
        <v>0</v>
      </c>
      <c r="I35" s="110">
        <v>301</v>
      </c>
      <c r="J35" s="46"/>
      <c r="K35" s="109">
        <v>0</v>
      </c>
      <c r="L35" s="109">
        <v>0</v>
      </c>
      <c r="M35" s="109">
        <v>-10</v>
      </c>
      <c r="N35" s="111">
        <v>-10</v>
      </c>
      <c r="O35" s="46"/>
      <c r="P35" s="46">
        <v>1221</v>
      </c>
      <c r="Q35" s="46">
        <v>819</v>
      </c>
      <c r="R35" s="109">
        <v>2040</v>
      </c>
      <c r="S35" s="109">
        <v>21</v>
      </c>
      <c r="T35" s="112">
        <v>2061</v>
      </c>
      <c r="U35" s="46"/>
      <c r="V35" s="113">
        <v>2352</v>
      </c>
      <c r="W35" s="46"/>
      <c r="X35" s="114">
        <v>5689</v>
      </c>
      <c r="Y35" s="114">
        <f>'Table 1 - Supply 2018'!H33</f>
        <v>1479</v>
      </c>
      <c r="Z35" s="114">
        <f>'Table 1 - Supply 2018'!I33</f>
        <v>1715</v>
      </c>
      <c r="AA35" s="114">
        <f>'Table 1 - Supply 2018'!J33</f>
        <v>51</v>
      </c>
      <c r="AB35" s="114">
        <f t="shared" si="0"/>
        <v>2537</v>
      </c>
      <c r="AC35" s="114">
        <f>'GVA 2018'!C31</f>
        <v>1858</v>
      </c>
      <c r="AD35" s="70">
        <f t="shared" si="1"/>
        <v>0.36227808050624011</v>
      </c>
      <c r="AE35" s="70">
        <f t="shared" si="2"/>
        <v>0.6222534716118826</v>
      </c>
      <c r="AG35" s="47">
        <f t="shared" si="3"/>
        <v>301</v>
      </c>
    </row>
    <row r="36" spans="1:33" ht="18" x14ac:dyDescent="0.25">
      <c r="A36" s="18" t="s">
        <v>389</v>
      </c>
      <c r="B36" s="18" t="s">
        <v>79</v>
      </c>
      <c r="C36" s="18" t="s">
        <v>335</v>
      </c>
      <c r="D36" s="18" t="s">
        <v>340</v>
      </c>
      <c r="E36" s="109">
        <v>11855</v>
      </c>
      <c r="F36" s="109">
        <v>0</v>
      </c>
      <c r="G36" s="109">
        <v>9643</v>
      </c>
      <c r="H36" s="109">
        <v>0</v>
      </c>
      <c r="I36" s="110">
        <v>21498</v>
      </c>
      <c r="J36" s="46"/>
      <c r="K36" s="109">
        <v>0</v>
      </c>
      <c r="L36" s="109">
        <v>0</v>
      </c>
      <c r="M36" s="109">
        <v>-17</v>
      </c>
      <c r="N36" s="111">
        <v>-17</v>
      </c>
      <c r="O36" s="46"/>
      <c r="P36" s="46">
        <v>11149</v>
      </c>
      <c r="Q36" s="46">
        <v>13706</v>
      </c>
      <c r="R36" s="109">
        <v>24855</v>
      </c>
      <c r="S36" s="109">
        <v>224</v>
      </c>
      <c r="T36" s="112">
        <v>25079</v>
      </c>
      <c r="U36" s="46"/>
      <c r="V36" s="113">
        <v>46560</v>
      </c>
      <c r="W36" s="46"/>
      <c r="X36" s="114">
        <v>66416</v>
      </c>
      <c r="Y36" s="114">
        <f>'Table 1 - Supply 2018'!H34</f>
        <v>26043</v>
      </c>
      <c r="Z36" s="114">
        <f>'Table 1 - Supply 2018'!I34</f>
        <v>13740</v>
      </c>
      <c r="AA36" s="114">
        <f>'Table 1 - Supply 2018'!J34</f>
        <v>2747</v>
      </c>
      <c r="AB36" s="114">
        <f t="shared" si="0"/>
        <v>31510</v>
      </c>
      <c r="AC36" s="114">
        <f>'GVA 2018'!C32</f>
        <v>12877</v>
      </c>
      <c r="AD36" s="70">
        <f t="shared" si="1"/>
        <v>0.37760479402553604</v>
      </c>
      <c r="AE36" s="70">
        <f t="shared" si="2"/>
        <v>0.7697241628523247</v>
      </c>
      <c r="AG36" s="47">
        <f t="shared" si="3"/>
        <v>11855</v>
      </c>
    </row>
    <row r="37" spans="1:33" ht="18" x14ac:dyDescent="0.25">
      <c r="A37" s="18" t="s">
        <v>390</v>
      </c>
      <c r="B37" s="18" t="s">
        <v>81</v>
      </c>
      <c r="C37" s="18" t="s">
        <v>335</v>
      </c>
      <c r="D37" s="18" t="s">
        <v>340</v>
      </c>
      <c r="E37" s="109">
        <v>4585</v>
      </c>
      <c r="F37" s="109">
        <v>0</v>
      </c>
      <c r="G37" s="109">
        <v>0</v>
      </c>
      <c r="H37" s="109">
        <v>0</v>
      </c>
      <c r="I37" s="110">
        <v>4585</v>
      </c>
      <c r="J37" s="46"/>
      <c r="K37" s="109">
        <v>298</v>
      </c>
      <c r="L37" s="109">
        <v>0</v>
      </c>
      <c r="M37" s="109">
        <v>-231</v>
      </c>
      <c r="N37" s="111">
        <v>67</v>
      </c>
      <c r="O37" s="46"/>
      <c r="P37" s="46">
        <v>5414</v>
      </c>
      <c r="Q37" s="46">
        <v>2951</v>
      </c>
      <c r="R37" s="109">
        <v>8365</v>
      </c>
      <c r="S37" s="109">
        <v>508</v>
      </c>
      <c r="T37" s="112">
        <v>8873</v>
      </c>
      <c r="U37" s="46"/>
      <c r="V37" s="113">
        <v>13525</v>
      </c>
      <c r="W37" s="46"/>
      <c r="X37" s="114">
        <v>39277</v>
      </c>
      <c r="Y37" s="114">
        <f>'Table 1 - Supply 2018'!H35</f>
        <v>13200</v>
      </c>
      <c r="Z37" s="114">
        <f>'Table 1 - Supply 2018'!I35</f>
        <v>3109</v>
      </c>
      <c r="AA37" s="114">
        <f>'Table 1 - Supply 2018'!J35</f>
        <v>784</v>
      </c>
      <c r="AB37" s="114">
        <f t="shared" si="0"/>
        <v>2650</v>
      </c>
      <c r="AC37" s="114">
        <f>'GVA 2018'!C33</f>
        <v>7920</v>
      </c>
      <c r="AD37" s="70">
        <f t="shared" si="1"/>
        <v>0.22590829238485627</v>
      </c>
      <c r="AE37" s="70">
        <f t="shared" si="2"/>
        <v>0.56198283982992592</v>
      </c>
      <c r="AG37" s="47">
        <f t="shared" si="3"/>
        <v>4585</v>
      </c>
    </row>
    <row r="38" spans="1:33" ht="18" x14ac:dyDescent="0.25">
      <c r="A38" s="18" t="s">
        <v>391</v>
      </c>
      <c r="B38" s="18" t="s">
        <v>83</v>
      </c>
      <c r="C38" s="18" t="s">
        <v>335</v>
      </c>
      <c r="D38" s="18" t="s">
        <v>340</v>
      </c>
      <c r="E38" s="109">
        <v>22</v>
      </c>
      <c r="F38" s="109">
        <v>0</v>
      </c>
      <c r="G38" s="109">
        <v>0</v>
      </c>
      <c r="H38" s="109">
        <v>0</v>
      </c>
      <c r="I38" s="110">
        <v>22</v>
      </c>
      <c r="J38" s="46"/>
      <c r="K38" s="109">
        <v>0</v>
      </c>
      <c r="L38" s="109">
        <v>0</v>
      </c>
      <c r="M38" s="109">
        <v>-67</v>
      </c>
      <c r="N38" s="111">
        <v>-67</v>
      </c>
      <c r="O38" s="46"/>
      <c r="P38" s="46">
        <v>188</v>
      </c>
      <c r="Q38" s="46">
        <v>70</v>
      </c>
      <c r="R38" s="109">
        <v>258</v>
      </c>
      <c r="S38" s="109">
        <v>6</v>
      </c>
      <c r="T38" s="112">
        <v>264</v>
      </c>
      <c r="U38" s="46"/>
      <c r="V38" s="113">
        <v>219</v>
      </c>
      <c r="W38" s="46"/>
      <c r="X38" s="114">
        <v>13864</v>
      </c>
      <c r="Y38" s="114">
        <f>'Table 1 - Supply 2018'!H36</f>
        <v>863</v>
      </c>
      <c r="Z38" s="114">
        <f>'Table 1 - Supply 2018'!I36</f>
        <v>4524</v>
      </c>
      <c r="AA38" s="114">
        <f>'Table 1 - Supply 2018'!J36</f>
        <v>71</v>
      </c>
      <c r="AB38" s="114">
        <f t="shared" si="0"/>
        <v>3809</v>
      </c>
      <c r="AC38" s="114">
        <f>'GVA 2018'!C34</f>
        <v>2489</v>
      </c>
      <c r="AD38" s="70">
        <f t="shared" ref="AD38:AD69" si="4">IF(ISERROR(T38/X38),0,T38/X38)</f>
        <v>1.9042123485285632E-2</v>
      </c>
      <c r="AE38" s="70">
        <f t="shared" ref="AE38:AE69" si="5">IF(ISERROR((Y38+T38)/X38),0,(Y38+T38)/X38)</f>
        <v>8.1289671090594345E-2</v>
      </c>
      <c r="AG38" s="47">
        <f t="shared" ref="AG38:AG69" si="6">SUM(E38:F38)</f>
        <v>22</v>
      </c>
    </row>
    <row r="39" spans="1:33" ht="18" x14ac:dyDescent="0.25">
      <c r="A39" s="18" t="s">
        <v>392</v>
      </c>
      <c r="B39" s="18" t="s">
        <v>85</v>
      </c>
      <c r="C39" s="18" t="s">
        <v>335</v>
      </c>
      <c r="D39" s="18" t="s">
        <v>340</v>
      </c>
      <c r="E39" s="109">
        <v>5462</v>
      </c>
      <c r="F39" s="109">
        <v>0</v>
      </c>
      <c r="G39" s="109">
        <v>0</v>
      </c>
      <c r="H39" s="109">
        <v>0</v>
      </c>
      <c r="I39" s="110">
        <v>5462</v>
      </c>
      <c r="J39" s="46"/>
      <c r="K39" s="109">
        <v>17</v>
      </c>
      <c r="L39" s="109">
        <v>0</v>
      </c>
      <c r="M39" s="109">
        <v>-47</v>
      </c>
      <c r="N39" s="111">
        <v>-30</v>
      </c>
      <c r="O39" s="46"/>
      <c r="P39" s="46">
        <v>1549</v>
      </c>
      <c r="Q39" s="46">
        <v>927</v>
      </c>
      <c r="R39" s="109">
        <v>2476</v>
      </c>
      <c r="S39" s="109">
        <v>72</v>
      </c>
      <c r="T39" s="112">
        <v>2548</v>
      </c>
      <c r="U39" s="46"/>
      <c r="V39" s="113">
        <v>7980</v>
      </c>
      <c r="W39" s="46"/>
      <c r="X39" s="114">
        <v>18374</v>
      </c>
      <c r="Y39" s="114">
        <f>'Table 1 - Supply 2018'!H37</f>
        <v>4503</v>
      </c>
      <c r="Z39" s="114">
        <f>'Table 1 - Supply 2018'!I37</f>
        <v>6248</v>
      </c>
      <c r="AA39" s="114">
        <f>'Table 1 - Supply 2018'!J37</f>
        <v>668</v>
      </c>
      <c r="AB39" s="114">
        <f t="shared" si="0"/>
        <v>9057</v>
      </c>
      <c r="AC39" s="114">
        <f>'GVA 2018'!C35</f>
        <v>3223</v>
      </c>
      <c r="AD39" s="70">
        <f t="shared" si="4"/>
        <v>0.13867421356264287</v>
      </c>
      <c r="AE39" s="70">
        <f t="shared" si="5"/>
        <v>0.38374877544356156</v>
      </c>
      <c r="AG39" s="47">
        <f t="shared" si="6"/>
        <v>5462</v>
      </c>
    </row>
    <row r="40" spans="1:33" ht="18" x14ac:dyDescent="0.25">
      <c r="A40" s="18" t="s">
        <v>393</v>
      </c>
      <c r="B40" s="18" t="s">
        <v>87</v>
      </c>
      <c r="C40" s="18" t="s">
        <v>335</v>
      </c>
      <c r="D40" s="18" t="s">
        <v>340</v>
      </c>
      <c r="E40" s="109">
        <v>0</v>
      </c>
      <c r="F40" s="109">
        <v>0</v>
      </c>
      <c r="G40" s="109">
        <v>0</v>
      </c>
      <c r="H40" s="109">
        <v>0</v>
      </c>
      <c r="I40" s="110">
        <v>0</v>
      </c>
      <c r="J40" s="46"/>
      <c r="K40" s="109">
        <v>0</v>
      </c>
      <c r="L40" s="109">
        <v>0</v>
      </c>
      <c r="M40" s="109">
        <v>-5</v>
      </c>
      <c r="N40" s="111">
        <v>-5</v>
      </c>
      <c r="O40" s="46"/>
      <c r="P40" s="46">
        <v>3280</v>
      </c>
      <c r="Q40" s="46">
        <v>1508</v>
      </c>
      <c r="R40" s="109">
        <v>4788</v>
      </c>
      <c r="S40" s="109">
        <v>4</v>
      </c>
      <c r="T40" s="112">
        <v>4792</v>
      </c>
      <c r="U40" s="46"/>
      <c r="V40" s="113">
        <v>4787</v>
      </c>
      <c r="W40" s="46"/>
      <c r="X40" s="114">
        <v>23440</v>
      </c>
      <c r="Y40" s="114">
        <f>'Table 1 - Supply 2018'!H38</f>
        <v>6851</v>
      </c>
      <c r="Z40" s="114">
        <f>'Table 1 - Supply 2018'!I38</f>
        <v>8556</v>
      </c>
      <c r="AA40" s="114">
        <f>'Table 1 - Supply 2018'!J38</f>
        <v>129</v>
      </c>
      <c r="AB40" s="114">
        <f t="shared" si="0"/>
        <v>6363</v>
      </c>
      <c r="AC40" s="114">
        <f>'GVA 2018'!C36</f>
        <v>2255</v>
      </c>
      <c r="AD40" s="70">
        <f t="shared" si="4"/>
        <v>0.2044368600682594</v>
      </c>
      <c r="AE40" s="70">
        <f t="shared" si="5"/>
        <v>0.49671501706484644</v>
      </c>
      <c r="AG40" s="47">
        <f t="shared" si="6"/>
        <v>0</v>
      </c>
    </row>
    <row r="41" spans="1:33" ht="18" x14ac:dyDescent="0.25">
      <c r="A41" s="18" t="s">
        <v>394</v>
      </c>
      <c r="B41" s="18" t="s">
        <v>89</v>
      </c>
      <c r="C41" s="18" t="s">
        <v>335</v>
      </c>
      <c r="D41" s="18" t="s">
        <v>340</v>
      </c>
      <c r="E41" s="109">
        <v>8</v>
      </c>
      <c r="F41" s="109">
        <v>0</v>
      </c>
      <c r="G41" s="109">
        <v>0</v>
      </c>
      <c r="H41" s="109">
        <v>0</v>
      </c>
      <c r="I41" s="110">
        <v>8</v>
      </c>
      <c r="J41" s="46"/>
      <c r="K41" s="109">
        <v>0</v>
      </c>
      <c r="L41" s="109">
        <v>2588</v>
      </c>
      <c r="M41" s="109">
        <v>14</v>
      </c>
      <c r="N41" s="111">
        <v>2602</v>
      </c>
      <c r="O41" s="46"/>
      <c r="P41" s="46">
        <v>3912</v>
      </c>
      <c r="Q41" s="46">
        <v>7409</v>
      </c>
      <c r="R41" s="109">
        <v>11321</v>
      </c>
      <c r="S41" s="109">
        <v>25</v>
      </c>
      <c r="T41" s="112">
        <v>11346</v>
      </c>
      <c r="U41" s="46"/>
      <c r="V41" s="113">
        <v>13956</v>
      </c>
      <c r="W41" s="46"/>
      <c r="X41" s="114">
        <v>27965</v>
      </c>
      <c r="Y41" s="114">
        <f>'Table 1 - Supply 2018'!H39</f>
        <v>15757</v>
      </c>
      <c r="Z41" s="114">
        <f>'Table 1 - Supply 2018'!I39</f>
        <v>5595</v>
      </c>
      <c r="AA41" s="114">
        <f>'Table 1 - Supply 2018'!J39</f>
        <v>69</v>
      </c>
      <c r="AB41" s="114">
        <f t="shared" si="0"/>
        <v>3725</v>
      </c>
      <c r="AC41" s="114">
        <f>'GVA 2018'!C37</f>
        <v>1771</v>
      </c>
      <c r="AD41" s="70">
        <f t="shared" si="4"/>
        <v>0.40572143751117468</v>
      </c>
      <c r="AE41" s="70">
        <f t="shared" si="5"/>
        <v>0.96917575540854639</v>
      </c>
      <c r="AG41" s="47">
        <f t="shared" si="6"/>
        <v>8</v>
      </c>
    </row>
    <row r="42" spans="1:33" ht="18" x14ac:dyDescent="0.25">
      <c r="A42" s="18" t="s">
        <v>395</v>
      </c>
      <c r="B42" s="18" t="s">
        <v>91</v>
      </c>
      <c r="C42" s="18" t="s">
        <v>335</v>
      </c>
      <c r="D42" s="18" t="s">
        <v>340</v>
      </c>
      <c r="E42" s="109">
        <v>21</v>
      </c>
      <c r="F42" s="109">
        <v>0</v>
      </c>
      <c r="G42" s="109">
        <v>0</v>
      </c>
      <c r="H42" s="109">
        <v>0</v>
      </c>
      <c r="I42" s="110">
        <v>21</v>
      </c>
      <c r="J42" s="46"/>
      <c r="K42" s="109">
        <v>335</v>
      </c>
      <c r="L42" s="109">
        <v>0</v>
      </c>
      <c r="M42" s="109">
        <v>-14</v>
      </c>
      <c r="N42" s="111">
        <v>321</v>
      </c>
      <c r="O42" s="46"/>
      <c r="P42" s="46">
        <v>167</v>
      </c>
      <c r="Q42" s="46">
        <v>679</v>
      </c>
      <c r="R42" s="109">
        <v>846</v>
      </c>
      <c r="S42" s="109">
        <v>0</v>
      </c>
      <c r="T42" s="112">
        <v>846</v>
      </c>
      <c r="U42" s="46"/>
      <c r="V42" s="113">
        <v>1188</v>
      </c>
      <c r="W42" s="46"/>
      <c r="X42" s="114">
        <v>4451</v>
      </c>
      <c r="Y42" s="114">
        <f>'Table 1 - Supply 2018'!H40</f>
        <v>631</v>
      </c>
      <c r="Z42" s="114">
        <f>'Table 1 - Supply 2018'!I40</f>
        <v>838</v>
      </c>
      <c r="AA42" s="114">
        <f>'Table 1 - Supply 2018'!J40</f>
        <v>289</v>
      </c>
      <c r="AB42" s="114">
        <f t="shared" si="0"/>
        <v>1106</v>
      </c>
      <c r="AC42" s="114">
        <f>'GVA 2018'!C38</f>
        <v>14786</v>
      </c>
      <c r="AD42" s="70">
        <f t="shared" si="4"/>
        <v>0.19006964727027634</v>
      </c>
      <c r="AE42" s="70">
        <f t="shared" si="5"/>
        <v>0.33183554257470232</v>
      </c>
      <c r="AG42" s="47">
        <f t="shared" si="6"/>
        <v>21</v>
      </c>
    </row>
    <row r="43" spans="1:33" ht="18" x14ac:dyDescent="0.25">
      <c r="A43" s="18" t="s">
        <v>396</v>
      </c>
      <c r="B43" s="18" t="s">
        <v>93</v>
      </c>
      <c r="C43" s="18" t="s">
        <v>335</v>
      </c>
      <c r="D43" s="18" t="s">
        <v>340</v>
      </c>
      <c r="E43" s="109">
        <v>6847</v>
      </c>
      <c r="F43" s="109">
        <v>0</v>
      </c>
      <c r="G43" s="109">
        <v>0</v>
      </c>
      <c r="H43" s="109">
        <v>0</v>
      </c>
      <c r="I43" s="110">
        <v>6847</v>
      </c>
      <c r="J43" s="46"/>
      <c r="K43" s="109">
        <v>9628</v>
      </c>
      <c r="L43" s="109">
        <v>0</v>
      </c>
      <c r="M43" s="109">
        <v>304</v>
      </c>
      <c r="N43" s="111">
        <v>9932</v>
      </c>
      <c r="O43" s="46"/>
      <c r="P43" s="46">
        <v>3437</v>
      </c>
      <c r="Q43" s="46">
        <v>2698</v>
      </c>
      <c r="R43" s="109">
        <v>6135</v>
      </c>
      <c r="S43" s="109">
        <v>124</v>
      </c>
      <c r="T43" s="112">
        <v>6259</v>
      </c>
      <c r="U43" s="46"/>
      <c r="V43" s="113">
        <v>23038</v>
      </c>
      <c r="W43" s="46"/>
      <c r="X43" s="114">
        <v>56865</v>
      </c>
      <c r="Y43" s="114">
        <f>'Table 1 - Supply 2018'!H41</f>
        <v>13535</v>
      </c>
      <c r="Z43" s="114">
        <f>'Table 1 - Supply 2018'!I41</f>
        <v>12094</v>
      </c>
      <c r="AA43" s="114">
        <f>'Table 1 - Supply 2018'!J41</f>
        <v>1975</v>
      </c>
      <c r="AB43" s="114">
        <f t="shared" si="0"/>
        <v>19622</v>
      </c>
      <c r="AC43" s="114">
        <f>'GVA 2018'!C39</f>
        <v>1162</v>
      </c>
      <c r="AD43" s="70">
        <f t="shared" si="4"/>
        <v>0.11006770421172954</v>
      </c>
      <c r="AE43" s="70">
        <f t="shared" si="5"/>
        <v>0.34808757583750988</v>
      </c>
      <c r="AG43" s="47">
        <f t="shared" si="6"/>
        <v>6847</v>
      </c>
    </row>
    <row r="44" spans="1:33" ht="18" x14ac:dyDescent="0.25">
      <c r="A44" s="27" t="s">
        <v>397</v>
      </c>
      <c r="B44" s="27" t="s">
        <v>95</v>
      </c>
      <c r="C44" s="18" t="s">
        <v>335</v>
      </c>
      <c r="D44" s="18" t="s">
        <v>340</v>
      </c>
      <c r="E44" s="115">
        <v>23343</v>
      </c>
      <c r="F44" s="115">
        <v>0</v>
      </c>
      <c r="G44" s="115">
        <v>0</v>
      </c>
      <c r="H44" s="115">
        <v>0</v>
      </c>
      <c r="I44" s="116">
        <v>23343</v>
      </c>
      <c r="J44" s="49"/>
      <c r="K44" s="115">
        <v>15707</v>
      </c>
      <c r="L44" s="115">
        <v>0</v>
      </c>
      <c r="M44" s="115">
        <v>-169</v>
      </c>
      <c r="N44" s="117">
        <v>15538</v>
      </c>
      <c r="O44" s="49"/>
      <c r="P44" s="49">
        <v>12819</v>
      </c>
      <c r="Q44" s="49">
        <v>13972</v>
      </c>
      <c r="R44" s="115">
        <v>26791</v>
      </c>
      <c r="S44" s="115">
        <v>115</v>
      </c>
      <c r="T44" s="118">
        <v>26906</v>
      </c>
      <c r="U44" s="49"/>
      <c r="V44" s="119">
        <v>65787</v>
      </c>
      <c r="W44" s="49"/>
      <c r="X44" s="120">
        <v>106955</v>
      </c>
      <c r="Y44" s="120">
        <f>'Table 1 - Supply 2018'!H42</f>
        <v>53095</v>
      </c>
      <c r="Z44" s="120">
        <f>'Table 1 - Supply 2018'!I42</f>
        <v>23911</v>
      </c>
      <c r="AA44" s="120">
        <f>'Table 1 - Supply 2018'!J42</f>
        <v>6617</v>
      </c>
      <c r="AB44" s="120">
        <f t="shared" si="0"/>
        <v>29986</v>
      </c>
      <c r="AC44" s="114">
        <f>'GVA 2018'!C40</f>
        <v>13564</v>
      </c>
      <c r="AD44" s="70">
        <f t="shared" si="4"/>
        <v>0.25156374176055352</v>
      </c>
      <c r="AE44" s="70">
        <f t="shared" si="5"/>
        <v>0.74798747136646249</v>
      </c>
      <c r="AG44" s="52">
        <f t="shared" si="6"/>
        <v>23343</v>
      </c>
    </row>
    <row r="45" spans="1:33" ht="18" x14ac:dyDescent="0.25">
      <c r="A45" s="18" t="s">
        <v>398</v>
      </c>
      <c r="B45" s="18" t="s">
        <v>97</v>
      </c>
      <c r="C45" s="18" t="s">
        <v>335</v>
      </c>
      <c r="D45" s="18" t="s">
        <v>340</v>
      </c>
      <c r="E45" s="109">
        <v>15603</v>
      </c>
      <c r="F45" s="109">
        <v>0</v>
      </c>
      <c r="G45" s="109">
        <v>0</v>
      </c>
      <c r="H45" s="109">
        <v>0</v>
      </c>
      <c r="I45" s="110">
        <v>15603</v>
      </c>
      <c r="J45" s="46"/>
      <c r="K45" s="109">
        <v>3932</v>
      </c>
      <c r="L45" s="109">
        <v>0</v>
      </c>
      <c r="M45" s="109">
        <v>201</v>
      </c>
      <c r="N45" s="111">
        <v>4133</v>
      </c>
      <c r="O45" s="46"/>
      <c r="P45" s="46">
        <v>6070</v>
      </c>
      <c r="Q45" s="46">
        <v>6266</v>
      </c>
      <c r="R45" s="109">
        <v>12336</v>
      </c>
      <c r="S45" s="109">
        <v>61</v>
      </c>
      <c r="T45" s="112">
        <v>12397</v>
      </c>
      <c r="U45" s="46"/>
      <c r="V45" s="113">
        <v>32133</v>
      </c>
      <c r="W45" s="46"/>
      <c r="X45" s="114">
        <v>48924</v>
      </c>
      <c r="Y45" s="114">
        <f>'Table 1 - Supply 2018'!H43</f>
        <v>21356</v>
      </c>
      <c r="Z45" s="114">
        <f>'Table 1 - Supply 2018'!I43</f>
        <v>12323</v>
      </c>
      <c r="AA45" s="114">
        <f>'Table 1 - Supply 2018'!J43</f>
        <v>2286</v>
      </c>
      <c r="AB45" s="114">
        <f t="shared" si="0"/>
        <v>20814</v>
      </c>
      <c r="AC45" s="114">
        <f>'GVA 2018'!C41</f>
        <v>4801</v>
      </c>
      <c r="AD45" s="70">
        <f t="shared" si="4"/>
        <v>0.25339301774180362</v>
      </c>
      <c r="AE45" s="70">
        <f t="shared" si="5"/>
        <v>0.68990679421142997</v>
      </c>
      <c r="AG45" s="47">
        <f t="shared" si="6"/>
        <v>15603</v>
      </c>
    </row>
    <row r="46" spans="1:33" ht="18" x14ac:dyDescent="0.25">
      <c r="A46" s="18" t="s">
        <v>399</v>
      </c>
      <c r="B46" s="18" t="s">
        <v>99</v>
      </c>
      <c r="C46" s="18" t="s">
        <v>335</v>
      </c>
      <c r="D46" s="18" t="s">
        <v>340</v>
      </c>
      <c r="E46" s="109">
        <v>1682</v>
      </c>
      <c r="F46" s="109">
        <v>0</v>
      </c>
      <c r="G46" s="109">
        <v>0</v>
      </c>
      <c r="H46" s="109">
        <v>0</v>
      </c>
      <c r="I46" s="110">
        <v>1682</v>
      </c>
      <c r="J46" s="46"/>
      <c r="K46" s="109">
        <v>22363</v>
      </c>
      <c r="L46" s="109">
        <v>0</v>
      </c>
      <c r="M46" s="109">
        <v>975</v>
      </c>
      <c r="N46" s="111">
        <v>23338</v>
      </c>
      <c r="O46" s="46"/>
      <c r="P46" s="46">
        <v>14586</v>
      </c>
      <c r="Q46" s="46">
        <v>18309</v>
      </c>
      <c r="R46" s="109">
        <v>32895</v>
      </c>
      <c r="S46" s="109">
        <v>95</v>
      </c>
      <c r="T46" s="112">
        <v>32990</v>
      </c>
      <c r="U46" s="46"/>
      <c r="V46" s="113">
        <v>58010</v>
      </c>
      <c r="W46" s="46"/>
      <c r="X46" s="114">
        <v>86281</v>
      </c>
      <c r="Y46" s="114">
        <f>'Table 1 - Supply 2018'!H44</f>
        <v>34691</v>
      </c>
      <c r="Z46" s="114">
        <f>'Table 1 - Supply 2018'!I44</f>
        <v>18767</v>
      </c>
      <c r="AA46" s="114">
        <f>'Table 1 - Supply 2018'!J44</f>
        <v>2878</v>
      </c>
      <c r="AB46" s="114">
        <f t="shared" si="0"/>
        <v>39208</v>
      </c>
      <c r="AC46" s="114">
        <f>'GVA 2018'!C42</f>
        <v>16089</v>
      </c>
      <c r="AD46" s="70">
        <f t="shared" si="4"/>
        <v>0.38235532736060085</v>
      </c>
      <c r="AE46" s="70">
        <f t="shared" si="5"/>
        <v>0.78442530800523869</v>
      </c>
      <c r="AG46" s="47">
        <f t="shared" si="6"/>
        <v>1682</v>
      </c>
    </row>
    <row r="47" spans="1:33" ht="18" x14ac:dyDescent="0.25">
      <c r="A47" s="18" t="s">
        <v>400</v>
      </c>
      <c r="B47" s="18" t="s">
        <v>468</v>
      </c>
      <c r="C47" s="18" t="s">
        <v>335</v>
      </c>
      <c r="D47" s="18" t="s">
        <v>340</v>
      </c>
      <c r="E47" s="109">
        <v>57048</v>
      </c>
      <c r="F47" s="109">
        <v>0</v>
      </c>
      <c r="G47" s="109">
        <v>0</v>
      </c>
      <c r="H47" s="109">
        <v>0</v>
      </c>
      <c r="I47" s="110">
        <v>57048</v>
      </c>
      <c r="J47" s="46"/>
      <c r="K47" s="109">
        <v>18455</v>
      </c>
      <c r="L47" s="109">
        <v>0</v>
      </c>
      <c r="M47" s="109">
        <v>614</v>
      </c>
      <c r="N47" s="111">
        <v>19069</v>
      </c>
      <c r="O47" s="46"/>
      <c r="P47" s="46">
        <v>18478</v>
      </c>
      <c r="Q47" s="46">
        <v>24968</v>
      </c>
      <c r="R47" s="109">
        <v>43446</v>
      </c>
      <c r="S47" s="109">
        <v>215</v>
      </c>
      <c r="T47" s="112">
        <v>43661</v>
      </c>
      <c r="U47" s="46"/>
      <c r="V47" s="113">
        <v>119778</v>
      </c>
      <c r="W47" s="46"/>
      <c r="X47" s="114">
        <v>155914</v>
      </c>
      <c r="Y47" s="114">
        <f>'Table 1 - Supply 2018'!H45</f>
        <v>57359</v>
      </c>
      <c r="Z47" s="114">
        <f>'Table 1 - Supply 2018'!I45</f>
        <v>30268</v>
      </c>
      <c r="AA47" s="114">
        <f>'Table 1 - Supply 2018'!J45</f>
        <v>8912</v>
      </c>
      <c r="AB47" s="114">
        <f t="shared" si="0"/>
        <v>83775</v>
      </c>
      <c r="AC47" s="114">
        <f>'GVA 2018'!C43</f>
        <v>17039</v>
      </c>
      <c r="AD47" s="70">
        <f t="shared" si="4"/>
        <v>0.28003258206447146</v>
      </c>
      <c r="AE47" s="70">
        <f t="shared" si="5"/>
        <v>0.64792128994189102</v>
      </c>
      <c r="AG47" s="47">
        <f t="shared" si="6"/>
        <v>57048</v>
      </c>
    </row>
    <row r="48" spans="1:33" ht="18" x14ac:dyDescent="0.25">
      <c r="A48" s="18" t="s">
        <v>401</v>
      </c>
      <c r="B48" s="18" t="s">
        <v>103</v>
      </c>
      <c r="C48" s="18" t="s">
        <v>335</v>
      </c>
      <c r="D48" s="18" t="s">
        <v>340</v>
      </c>
      <c r="E48" s="109">
        <v>2481</v>
      </c>
      <c r="F48" s="109">
        <v>0</v>
      </c>
      <c r="G48" s="109">
        <v>0</v>
      </c>
      <c r="H48" s="109">
        <v>0</v>
      </c>
      <c r="I48" s="110">
        <v>2481</v>
      </c>
      <c r="J48" s="46"/>
      <c r="K48" s="109">
        <v>2567</v>
      </c>
      <c r="L48" s="109">
        <v>0</v>
      </c>
      <c r="M48" s="109">
        <v>-102</v>
      </c>
      <c r="N48" s="111">
        <v>2465</v>
      </c>
      <c r="O48" s="46"/>
      <c r="P48" s="46">
        <v>604</v>
      </c>
      <c r="Q48" s="46">
        <v>820</v>
      </c>
      <c r="R48" s="109">
        <v>1424</v>
      </c>
      <c r="S48" s="109">
        <v>0</v>
      </c>
      <c r="T48" s="112">
        <v>1424</v>
      </c>
      <c r="U48" s="46"/>
      <c r="V48" s="113">
        <v>6370</v>
      </c>
      <c r="W48" s="46"/>
      <c r="X48" s="114">
        <v>8366</v>
      </c>
      <c r="Y48" s="114">
        <f>'Table 1 - Supply 2018'!H46</f>
        <v>1615</v>
      </c>
      <c r="Z48" s="114">
        <f>'Table 1 - Supply 2018'!I46</f>
        <v>1741</v>
      </c>
      <c r="AA48" s="114">
        <f>'Table 1 - Supply 2018'!J46</f>
        <v>583</v>
      </c>
      <c r="AB48" s="114">
        <f t="shared" si="0"/>
        <v>5913</v>
      </c>
      <c r="AC48" s="114">
        <f>'GVA 2018'!C44</f>
        <v>1897</v>
      </c>
      <c r="AD48" s="70">
        <f t="shared" si="4"/>
        <v>0.1702127659574468</v>
      </c>
      <c r="AE48" s="70">
        <f t="shared" si="5"/>
        <v>0.36325603633755676</v>
      </c>
      <c r="AG48" s="47">
        <f t="shared" si="6"/>
        <v>2481</v>
      </c>
    </row>
    <row r="49" spans="1:33" ht="18" x14ac:dyDescent="0.25">
      <c r="A49" s="18" t="s">
        <v>402</v>
      </c>
      <c r="B49" s="18" t="s">
        <v>105</v>
      </c>
      <c r="C49" s="18" t="s">
        <v>335</v>
      </c>
      <c r="D49" s="18" t="s">
        <v>340</v>
      </c>
      <c r="E49" s="109">
        <v>518</v>
      </c>
      <c r="F49" s="109">
        <v>0</v>
      </c>
      <c r="G49" s="109">
        <v>0</v>
      </c>
      <c r="H49" s="109">
        <v>0</v>
      </c>
      <c r="I49" s="110">
        <v>518</v>
      </c>
      <c r="J49" s="46"/>
      <c r="K49" s="109">
        <v>3931</v>
      </c>
      <c r="L49" s="109">
        <v>0</v>
      </c>
      <c r="M49" s="109">
        <v>209</v>
      </c>
      <c r="N49" s="111">
        <v>4140</v>
      </c>
      <c r="O49" s="46"/>
      <c r="P49" s="46">
        <v>11652</v>
      </c>
      <c r="Q49" s="46">
        <v>21900</v>
      </c>
      <c r="R49" s="109">
        <v>33552</v>
      </c>
      <c r="S49" s="109">
        <v>894</v>
      </c>
      <c r="T49" s="112">
        <v>34446</v>
      </c>
      <c r="U49" s="46"/>
      <c r="V49" s="113">
        <v>39104</v>
      </c>
      <c r="W49" s="46"/>
      <c r="X49" s="114">
        <v>50354</v>
      </c>
      <c r="Y49" s="114">
        <f>'Table 1 - Supply 2018'!H47</f>
        <v>23288</v>
      </c>
      <c r="Z49" s="114">
        <f>'Table 1 - Supply 2018'!I47</f>
        <v>1018</v>
      </c>
      <c r="AA49" s="114">
        <f>'Table 1 - Supply 2018'!J47</f>
        <v>947</v>
      </c>
      <c r="AB49" s="114">
        <f t="shared" si="0"/>
        <v>15887</v>
      </c>
      <c r="AC49" s="114">
        <f>'GVA 2018'!C45</f>
        <v>9482</v>
      </c>
      <c r="AD49" s="70">
        <f t="shared" si="4"/>
        <v>0.68407673670413471</v>
      </c>
      <c r="AE49" s="70">
        <f t="shared" si="5"/>
        <v>1.1465623386424117</v>
      </c>
      <c r="AG49" s="47">
        <f t="shared" si="6"/>
        <v>518</v>
      </c>
    </row>
    <row r="50" spans="1:33" ht="18" x14ac:dyDescent="0.25">
      <c r="A50" s="18" t="s">
        <v>403</v>
      </c>
      <c r="B50" s="18" t="s">
        <v>107</v>
      </c>
      <c r="C50" s="18" t="s">
        <v>335</v>
      </c>
      <c r="D50" s="18" t="s">
        <v>340</v>
      </c>
      <c r="E50" s="109">
        <v>4191</v>
      </c>
      <c r="F50" s="109">
        <v>0</v>
      </c>
      <c r="G50" s="109">
        <v>0</v>
      </c>
      <c r="H50" s="109">
        <v>0</v>
      </c>
      <c r="I50" s="110">
        <v>4191</v>
      </c>
      <c r="J50" s="46"/>
      <c r="K50" s="109">
        <v>711</v>
      </c>
      <c r="L50" s="109">
        <v>0</v>
      </c>
      <c r="M50" s="109">
        <v>137</v>
      </c>
      <c r="N50" s="111">
        <v>848</v>
      </c>
      <c r="O50" s="46"/>
      <c r="P50" s="46">
        <v>545</v>
      </c>
      <c r="Q50" s="46">
        <v>358</v>
      </c>
      <c r="R50" s="109">
        <v>903</v>
      </c>
      <c r="S50" s="109">
        <v>289</v>
      </c>
      <c r="T50" s="112">
        <v>1192</v>
      </c>
      <c r="U50" s="46"/>
      <c r="V50" s="113">
        <v>6231</v>
      </c>
      <c r="W50" s="46"/>
      <c r="X50" s="114">
        <v>8686</v>
      </c>
      <c r="Y50" s="114">
        <f>'Table 1 - Supply 2018'!H48</f>
        <v>3238</v>
      </c>
      <c r="Z50" s="114">
        <f>'Table 1 - Supply 2018'!I48</f>
        <v>2341</v>
      </c>
      <c r="AA50" s="114">
        <f>'Table 1 - Supply 2018'!J48</f>
        <v>567</v>
      </c>
      <c r="AB50" s="114">
        <f t="shared" si="0"/>
        <v>4767</v>
      </c>
      <c r="AC50" s="114">
        <f>'GVA 2018'!C46</f>
        <v>870</v>
      </c>
      <c r="AD50" s="70">
        <f t="shared" si="4"/>
        <v>0.13723232788395118</v>
      </c>
      <c r="AE50" s="70">
        <f t="shared" si="5"/>
        <v>0.51001611789085888</v>
      </c>
      <c r="AG50" s="47">
        <f t="shared" si="6"/>
        <v>4191</v>
      </c>
    </row>
    <row r="51" spans="1:33" ht="18" x14ac:dyDescent="0.25">
      <c r="A51" s="18" t="s">
        <v>404</v>
      </c>
      <c r="B51" s="18" t="s">
        <v>109</v>
      </c>
      <c r="C51" s="18" t="s">
        <v>335</v>
      </c>
      <c r="D51" s="18" t="s">
        <v>340</v>
      </c>
      <c r="E51" s="109">
        <v>13396</v>
      </c>
      <c r="F51" s="109">
        <v>0</v>
      </c>
      <c r="G51" s="109">
        <v>0</v>
      </c>
      <c r="H51" s="109">
        <v>0</v>
      </c>
      <c r="I51" s="110">
        <v>13396</v>
      </c>
      <c r="J51" s="46"/>
      <c r="K51" s="109">
        <v>6054</v>
      </c>
      <c r="L51" s="109">
        <v>788</v>
      </c>
      <c r="M51" s="109">
        <v>-65</v>
      </c>
      <c r="N51" s="111">
        <v>6777</v>
      </c>
      <c r="O51" s="46"/>
      <c r="P51" s="46">
        <v>800</v>
      </c>
      <c r="Q51" s="46">
        <v>476</v>
      </c>
      <c r="R51" s="109">
        <v>1276</v>
      </c>
      <c r="S51" s="109">
        <v>100</v>
      </c>
      <c r="T51" s="112">
        <v>1376</v>
      </c>
      <c r="U51" s="46"/>
      <c r="V51" s="113">
        <v>21549</v>
      </c>
      <c r="W51" s="46"/>
      <c r="X51" s="114">
        <v>23746</v>
      </c>
      <c r="Y51" s="114">
        <f>'Table 1 - Supply 2018'!H49</f>
        <v>6417</v>
      </c>
      <c r="Z51" s="114">
        <f>'Table 1 - Supply 2018'!I49</f>
        <v>6373</v>
      </c>
      <c r="AA51" s="114">
        <f>'Table 1 - Supply 2018'!J49</f>
        <v>2227</v>
      </c>
      <c r="AB51" s="114">
        <f t="shared" si="0"/>
        <v>19278</v>
      </c>
      <c r="AC51" s="114">
        <f>'GVA 2018'!C47</f>
        <v>4439</v>
      </c>
      <c r="AD51" s="70">
        <f t="shared" si="4"/>
        <v>5.7946601532889747E-2</v>
      </c>
      <c r="AE51" s="70">
        <f t="shared" si="5"/>
        <v>0.32818158847805945</v>
      </c>
      <c r="AG51" s="47">
        <f t="shared" si="6"/>
        <v>13396</v>
      </c>
    </row>
    <row r="52" spans="1:33" ht="18" x14ac:dyDescent="0.25">
      <c r="A52" s="18" t="s">
        <v>405</v>
      </c>
      <c r="B52" s="18" t="s">
        <v>111</v>
      </c>
      <c r="C52" s="18" t="s">
        <v>335</v>
      </c>
      <c r="D52" s="18" t="s">
        <v>340</v>
      </c>
      <c r="E52" s="109">
        <v>28163</v>
      </c>
      <c r="F52" s="109">
        <v>0</v>
      </c>
      <c r="G52" s="109">
        <v>0</v>
      </c>
      <c r="H52" s="109">
        <v>0</v>
      </c>
      <c r="I52" s="110">
        <v>28163</v>
      </c>
      <c r="J52" s="46"/>
      <c r="K52" s="109">
        <v>284</v>
      </c>
      <c r="L52" s="109">
        <v>197</v>
      </c>
      <c r="M52" s="109">
        <v>-90</v>
      </c>
      <c r="N52" s="111">
        <v>391</v>
      </c>
      <c r="O52" s="46"/>
      <c r="P52" s="46">
        <v>4941</v>
      </c>
      <c r="Q52" s="46">
        <v>5789</v>
      </c>
      <c r="R52" s="109">
        <v>10730</v>
      </c>
      <c r="S52" s="109">
        <v>549</v>
      </c>
      <c r="T52" s="112">
        <v>11279</v>
      </c>
      <c r="U52" s="46"/>
      <c r="V52" s="113">
        <v>39833</v>
      </c>
      <c r="W52" s="46"/>
      <c r="X52" s="114">
        <v>48220</v>
      </c>
      <c r="Y52" s="114">
        <f>'Table 1 - Supply 2018'!H50</f>
        <v>16966</v>
      </c>
      <c r="Z52" s="114">
        <f>'Table 1 - Supply 2018'!I50</f>
        <v>17953</v>
      </c>
      <c r="AA52" s="114">
        <f>'Table 1 - Supply 2018'!J50</f>
        <v>3539</v>
      </c>
      <c r="AB52" s="114">
        <f t="shared" si="0"/>
        <v>37281</v>
      </c>
      <c r="AC52" s="114">
        <f>'GVA 2018'!C48</f>
        <v>5420</v>
      </c>
      <c r="AD52" s="70">
        <f t="shared" si="4"/>
        <v>0.23390709249274161</v>
      </c>
      <c r="AE52" s="70">
        <f t="shared" si="5"/>
        <v>0.5857527996681875</v>
      </c>
      <c r="AG52" s="47">
        <f t="shared" si="6"/>
        <v>28163</v>
      </c>
    </row>
    <row r="53" spans="1:33" ht="18" x14ac:dyDescent="0.25">
      <c r="A53" s="18" t="s">
        <v>406</v>
      </c>
      <c r="B53" s="18" t="s">
        <v>113</v>
      </c>
      <c r="C53" s="18" t="s">
        <v>335</v>
      </c>
      <c r="D53" s="18" t="s">
        <v>340</v>
      </c>
      <c r="E53" s="109">
        <v>0</v>
      </c>
      <c r="F53" s="109">
        <v>0</v>
      </c>
      <c r="G53" s="109">
        <v>0</v>
      </c>
      <c r="H53" s="109">
        <v>0</v>
      </c>
      <c r="I53" s="110">
        <v>0</v>
      </c>
      <c r="J53" s="46"/>
      <c r="K53" s="109">
        <v>0</v>
      </c>
      <c r="L53" s="109">
        <v>0</v>
      </c>
      <c r="M53" s="109">
        <v>0</v>
      </c>
      <c r="N53" s="111">
        <v>0</v>
      </c>
      <c r="O53" s="46"/>
      <c r="P53" s="46">
        <v>0</v>
      </c>
      <c r="Q53" s="46">
        <v>0</v>
      </c>
      <c r="R53" s="109">
        <v>0</v>
      </c>
      <c r="S53" s="109">
        <v>0</v>
      </c>
      <c r="T53" s="112">
        <v>0</v>
      </c>
      <c r="U53" s="46"/>
      <c r="V53" s="113">
        <v>0</v>
      </c>
      <c r="W53" s="46"/>
      <c r="X53" s="114">
        <v>596</v>
      </c>
      <c r="Y53" s="114">
        <f>'Table 1 - Supply 2018'!H51</f>
        <v>59</v>
      </c>
      <c r="Z53" s="114">
        <f>'Table 1 - Supply 2018'!I51</f>
        <v>0</v>
      </c>
      <c r="AA53" s="114">
        <f>'Table 1 - Supply 2018'!J51</f>
        <v>2</v>
      </c>
      <c r="AB53" s="114">
        <f t="shared" si="0"/>
        <v>-61</v>
      </c>
      <c r="AC53" s="114">
        <f>'GVA 2018'!C49</f>
        <v>682</v>
      </c>
      <c r="AD53" s="70">
        <f t="shared" si="4"/>
        <v>0</v>
      </c>
      <c r="AE53" s="70">
        <f t="shared" si="5"/>
        <v>9.8993288590604023E-2</v>
      </c>
      <c r="AG53" s="47">
        <f t="shared" si="6"/>
        <v>0</v>
      </c>
    </row>
    <row r="54" spans="1:33" ht="18" x14ac:dyDescent="0.25">
      <c r="A54" s="27" t="s">
        <v>407</v>
      </c>
      <c r="B54" s="27" t="s">
        <v>115</v>
      </c>
      <c r="C54" s="18" t="s">
        <v>335</v>
      </c>
      <c r="D54" s="18" t="s">
        <v>340</v>
      </c>
      <c r="E54" s="115">
        <v>0</v>
      </c>
      <c r="F54" s="115">
        <v>0</v>
      </c>
      <c r="G54" s="115">
        <v>0</v>
      </c>
      <c r="H54" s="115">
        <v>0</v>
      </c>
      <c r="I54" s="116">
        <v>0</v>
      </c>
      <c r="J54" s="49"/>
      <c r="K54" s="115">
        <v>0</v>
      </c>
      <c r="L54" s="115">
        <v>0</v>
      </c>
      <c r="M54" s="115">
        <v>0</v>
      </c>
      <c r="N54" s="117">
        <v>0</v>
      </c>
      <c r="O54" s="49"/>
      <c r="P54" s="49">
        <v>0</v>
      </c>
      <c r="Q54" s="49">
        <v>0</v>
      </c>
      <c r="R54" s="115">
        <v>0</v>
      </c>
      <c r="S54" s="115">
        <v>1477</v>
      </c>
      <c r="T54" s="118">
        <v>1477</v>
      </c>
      <c r="U54" s="49"/>
      <c r="V54" s="119">
        <v>1477</v>
      </c>
      <c r="W54" s="49"/>
      <c r="X54" s="120">
        <v>5789</v>
      </c>
      <c r="Y54" s="120">
        <f>'Table 1 - Supply 2018'!H52</f>
        <v>1157</v>
      </c>
      <c r="Z54" s="120">
        <f>'Table 1 - Supply 2018'!I52</f>
        <v>0</v>
      </c>
      <c r="AA54" s="120">
        <f>'Table 1 - Supply 2018'!J52</f>
        <v>0</v>
      </c>
      <c r="AB54" s="120">
        <f t="shared" si="0"/>
        <v>320</v>
      </c>
      <c r="AC54" s="114">
        <f>'GVA 2018'!C50</f>
        <v>1885</v>
      </c>
      <c r="AD54" s="70">
        <f t="shared" si="4"/>
        <v>0.25513905683192262</v>
      </c>
      <c r="AE54" s="70">
        <f t="shared" si="5"/>
        <v>0.45500086370703058</v>
      </c>
      <c r="AG54" s="52">
        <f t="shared" si="6"/>
        <v>0</v>
      </c>
    </row>
    <row r="55" spans="1:33" ht="18" x14ac:dyDescent="0.25">
      <c r="A55" s="18" t="s">
        <v>408</v>
      </c>
      <c r="B55" s="18" t="s">
        <v>117</v>
      </c>
      <c r="C55" s="18" t="s">
        <v>335</v>
      </c>
      <c r="D55" s="18" t="s">
        <v>340</v>
      </c>
      <c r="E55" s="109">
        <v>0</v>
      </c>
      <c r="F55" s="109">
        <v>0</v>
      </c>
      <c r="G55" s="109">
        <v>0</v>
      </c>
      <c r="H55" s="109">
        <v>0</v>
      </c>
      <c r="I55" s="110">
        <v>0</v>
      </c>
      <c r="J55" s="46"/>
      <c r="K55" s="109">
        <v>0</v>
      </c>
      <c r="L55" s="109">
        <v>0</v>
      </c>
      <c r="M55" s="109">
        <v>0</v>
      </c>
      <c r="N55" s="111">
        <v>0</v>
      </c>
      <c r="O55" s="46"/>
      <c r="P55" s="46">
        <v>0</v>
      </c>
      <c r="Q55" s="46">
        <v>0</v>
      </c>
      <c r="R55" s="109">
        <v>0</v>
      </c>
      <c r="S55" s="109">
        <v>672</v>
      </c>
      <c r="T55" s="112">
        <v>672</v>
      </c>
      <c r="U55" s="46"/>
      <c r="V55" s="113">
        <v>672</v>
      </c>
      <c r="W55" s="46"/>
      <c r="X55" s="114">
        <v>21267</v>
      </c>
      <c r="Y55" s="114">
        <f>'Table 1 - Supply 2018'!H53</f>
        <v>263</v>
      </c>
      <c r="Z55" s="114">
        <f>'Table 1 - Supply 2018'!I53</f>
        <v>0</v>
      </c>
      <c r="AA55" s="114">
        <f>'Table 1 - Supply 2018'!J53</f>
        <v>234</v>
      </c>
      <c r="AB55" s="114">
        <f t="shared" si="0"/>
        <v>175</v>
      </c>
      <c r="AC55" s="114">
        <f>'GVA 2018'!C51</f>
        <v>5773</v>
      </c>
      <c r="AD55" s="70">
        <f t="shared" si="4"/>
        <v>3.1598250811115815E-2</v>
      </c>
      <c r="AE55" s="70">
        <f t="shared" si="5"/>
        <v>4.396482813749001E-2</v>
      </c>
      <c r="AG55" s="47">
        <f t="shared" si="6"/>
        <v>0</v>
      </c>
    </row>
    <row r="56" spans="1:33" ht="18" x14ac:dyDescent="0.25">
      <c r="A56" s="18" t="s">
        <v>409</v>
      </c>
      <c r="B56" s="18" t="s">
        <v>119</v>
      </c>
      <c r="C56" s="18" t="s">
        <v>336</v>
      </c>
      <c r="D56" s="18" t="s">
        <v>341</v>
      </c>
      <c r="E56" s="109">
        <v>17171</v>
      </c>
      <c r="F56" s="109">
        <v>0</v>
      </c>
      <c r="G56" s="109">
        <v>0</v>
      </c>
      <c r="H56" s="109">
        <v>0</v>
      </c>
      <c r="I56" s="110">
        <v>17171</v>
      </c>
      <c r="J56" s="46"/>
      <c r="K56" s="109">
        <v>0</v>
      </c>
      <c r="L56" s="109">
        <v>0</v>
      </c>
      <c r="M56" s="109">
        <v>-50</v>
      </c>
      <c r="N56" s="111">
        <v>-50</v>
      </c>
      <c r="O56" s="46"/>
      <c r="P56" s="46">
        <v>127</v>
      </c>
      <c r="Q56" s="46">
        <v>0</v>
      </c>
      <c r="R56" s="109">
        <v>127</v>
      </c>
      <c r="S56" s="109">
        <v>72</v>
      </c>
      <c r="T56" s="112">
        <v>199</v>
      </c>
      <c r="U56" s="46"/>
      <c r="V56" s="113">
        <v>17320</v>
      </c>
      <c r="W56" s="46"/>
      <c r="X56" s="114">
        <v>81805</v>
      </c>
      <c r="Y56" s="114">
        <f>'Table 1 - Supply 2018'!H54</f>
        <v>1340</v>
      </c>
      <c r="Z56" s="114">
        <f>'Table 1 - Supply 2018'!I54</f>
        <v>0</v>
      </c>
      <c r="AA56" s="114">
        <f>'Table 1 - Supply 2018'!J54</f>
        <v>3752</v>
      </c>
      <c r="AB56" s="114">
        <f t="shared" si="0"/>
        <v>12228</v>
      </c>
      <c r="AC56" s="114">
        <f>'GVA 2018'!C52</f>
        <v>20852</v>
      </c>
      <c r="AD56" s="70">
        <f t="shared" si="4"/>
        <v>2.4326141433897684E-3</v>
      </c>
      <c r="AE56" s="70">
        <f t="shared" si="5"/>
        <v>1.8813030988325898E-2</v>
      </c>
      <c r="AG56" s="47">
        <f t="shared" si="6"/>
        <v>17171</v>
      </c>
    </row>
    <row r="57" spans="1:33" ht="18" x14ac:dyDescent="0.25">
      <c r="A57" s="18" t="s">
        <v>410</v>
      </c>
      <c r="B57" s="18" t="s">
        <v>121</v>
      </c>
      <c r="C57" s="18" t="s">
        <v>336</v>
      </c>
      <c r="D57" s="18" t="s">
        <v>341</v>
      </c>
      <c r="E57" s="109">
        <v>13918</v>
      </c>
      <c r="F57" s="109">
        <v>0</v>
      </c>
      <c r="G57" s="109">
        <v>0</v>
      </c>
      <c r="H57" s="109">
        <v>0</v>
      </c>
      <c r="I57" s="110">
        <v>13918</v>
      </c>
      <c r="J57" s="46"/>
      <c r="K57" s="109">
        <v>0</v>
      </c>
      <c r="L57" s="109">
        <v>0</v>
      </c>
      <c r="M57" s="109">
        <v>-122</v>
      </c>
      <c r="N57" s="111">
        <v>-122</v>
      </c>
      <c r="O57" s="46"/>
      <c r="P57" s="46">
        <v>0</v>
      </c>
      <c r="Q57" s="46">
        <v>0</v>
      </c>
      <c r="R57" s="109">
        <v>0</v>
      </c>
      <c r="S57" s="109">
        <v>49</v>
      </c>
      <c r="T57" s="112">
        <v>49</v>
      </c>
      <c r="U57" s="46"/>
      <c r="V57" s="113">
        <v>13845</v>
      </c>
      <c r="W57" s="46"/>
      <c r="X57" s="114">
        <v>42632</v>
      </c>
      <c r="Y57" s="114">
        <f>'Table 1 - Supply 2018'!H55</f>
        <v>30</v>
      </c>
      <c r="Z57" s="114">
        <f>'Table 1 - Supply 2018'!I55</f>
        <v>0</v>
      </c>
      <c r="AA57" s="114">
        <f>'Table 1 - Supply 2018'!J55</f>
        <v>1128</v>
      </c>
      <c r="AB57" s="114">
        <f t="shared" si="0"/>
        <v>12687</v>
      </c>
      <c r="AC57" s="114">
        <f>'GVA 2018'!C53</f>
        <v>6237</v>
      </c>
      <c r="AD57" s="70">
        <f t="shared" si="4"/>
        <v>1.1493713642334396E-3</v>
      </c>
      <c r="AE57" s="70">
        <f t="shared" si="5"/>
        <v>1.8530681178457497E-3</v>
      </c>
      <c r="AG57" s="47">
        <f t="shared" si="6"/>
        <v>13918</v>
      </c>
    </row>
    <row r="58" spans="1:33" ht="18" x14ac:dyDescent="0.25">
      <c r="A58" s="18" t="s">
        <v>411</v>
      </c>
      <c r="B58" s="18" t="s">
        <v>123</v>
      </c>
      <c r="C58" s="18" t="s">
        <v>333</v>
      </c>
      <c r="D58" s="18" t="s">
        <v>343</v>
      </c>
      <c r="E58" s="109">
        <v>4766</v>
      </c>
      <c r="F58" s="109">
        <v>0</v>
      </c>
      <c r="G58" s="109">
        <v>0</v>
      </c>
      <c r="H58" s="109">
        <v>0</v>
      </c>
      <c r="I58" s="110">
        <v>4766</v>
      </c>
      <c r="J58" s="46"/>
      <c r="K58" s="109">
        <v>0</v>
      </c>
      <c r="L58" s="109">
        <v>0</v>
      </c>
      <c r="M58" s="109">
        <v>60</v>
      </c>
      <c r="N58" s="111">
        <v>60</v>
      </c>
      <c r="O58" s="46"/>
      <c r="P58" s="46">
        <v>0</v>
      </c>
      <c r="Q58" s="46">
        <v>0</v>
      </c>
      <c r="R58" s="109">
        <v>0</v>
      </c>
      <c r="S58" s="109">
        <v>3</v>
      </c>
      <c r="T58" s="112">
        <v>3</v>
      </c>
      <c r="U58" s="46"/>
      <c r="V58" s="113">
        <v>4829</v>
      </c>
      <c r="W58" s="46"/>
      <c r="X58" s="114">
        <v>10543</v>
      </c>
      <c r="Y58" s="114">
        <f>'Table 1 - Supply 2018'!H56</f>
        <v>12</v>
      </c>
      <c r="Z58" s="114">
        <f>'Table 1 - Supply 2018'!I56</f>
        <v>0</v>
      </c>
      <c r="AA58" s="114">
        <f>'Table 1 - Supply 2018'!J56</f>
        <v>0</v>
      </c>
      <c r="AB58" s="114">
        <f t="shared" si="0"/>
        <v>4817</v>
      </c>
      <c r="AC58" s="114">
        <f>'GVA 2018'!C54</f>
        <v>8227</v>
      </c>
      <c r="AD58" s="70">
        <f t="shared" si="4"/>
        <v>2.8454898985108605E-4</v>
      </c>
      <c r="AE58" s="70">
        <f t="shared" si="5"/>
        <v>1.4227449492554302E-3</v>
      </c>
      <c r="AG58" s="47">
        <f t="shared" si="6"/>
        <v>4766</v>
      </c>
    </row>
    <row r="59" spans="1:33" ht="18" x14ac:dyDescent="0.25">
      <c r="A59" s="18" t="s">
        <v>412</v>
      </c>
      <c r="B59" s="18" t="s">
        <v>125</v>
      </c>
      <c r="C59" s="18" t="s">
        <v>333</v>
      </c>
      <c r="D59" s="18" t="s">
        <v>343</v>
      </c>
      <c r="E59" s="109">
        <v>4952</v>
      </c>
      <c r="F59" s="109">
        <v>0</v>
      </c>
      <c r="G59" s="109">
        <v>0</v>
      </c>
      <c r="H59" s="109">
        <v>0</v>
      </c>
      <c r="I59" s="110">
        <v>4952</v>
      </c>
      <c r="J59" s="46"/>
      <c r="K59" s="109">
        <v>0</v>
      </c>
      <c r="L59" s="109">
        <v>0</v>
      </c>
      <c r="M59" s="109">
        <v>16</v>
      </c>
      <c r="N59" s="111">
        <v>16</v>
      </c>
      <c r="O59" s="46"/>
      <c r="P59" s="46">
        <v>0</v>
      </c>
      <c r="Q59" s="46">
        <v>0</v>
      </c>
      <c r="R59" s="109">
        <v>0</v>
      </c>
      <c r="S59" s="109">
        <v>0</v>
      </c>
      <c r="T59" s="112">
        <v>0</v>
      </c>
      <c r="U59" s="46"/>
      <c r="V59" s="113">
        <v>4968</v>
      </c>
      <c r="W59" s="46"/>
      <c r="X59" s="114">
        <v>10146</v>
      </c>
      <c r="Y59" s="114">
        <f>'Table 1 - Supply 2018'!H57</f>
        <v>2</v>
      </c>
      <c r="Z59" s="114">
        <f>'Table 1 - Supply 2018'!I57</f>
        <v>0</v>
      </c>
      <c r="AA59" s="114">
        <f>'Table 1 - Supply 2018'!J57</f>
        <v>456</v>
      </c>
      <c r="AB59" s="114">
        <f t="shared" si="0"/>
        <v>4510</v>
      </c>
      <c r="AC59" s="114">
        <f>'GVA 2018'!C55</f>
        <v>8054</v>
      </c>
      <c r="AD59" s="70">
        <f t="shared" si="4"/>
        <v>0</v>
      </c>
      <c r="AE59" s="70">
        <f t="shared" si="5"/>
        <v>1.9712201852946975E-4</v>
      </c>
      <c r="AG59" s="47">
        <f t="shared" si="6"/>
        <v>4952</v>
      </c>
    </row>
    <row r="60" spans="1:33" ht="18" x14ac:dyDescent="0.25">
      <c r="A60" s="18" t="s">
        <v>413</v>
      </c>
      <c r="B60" s="18" t="s">
        <v>127</v>
      </c>
      <c r="C60" s="18" t="s">
        <v>333</v>
      </c>
      <c r="D60" s="18" t="s">
        <v>343</v>
      </c>
      <c r="E60" s="109">
        <v>248</v>
      </c>
      <c r="F60" s="109">
        <v>0</v>
      </c>
      <c r="G60" s="109">
        <v>0</v>
      </c>
      <c r="H60" s="109">
        <v>6642</v>
      </c>
      <c r="I60" s="110">
        <v>6890</v>
      </c>
      <c r="J60" s="46"/>
      <c r="K60" s="109">
        <v>0</v>
      </c>
      <c r="L60" s="109">
        <v>0</v>
      </c>
      <c r="M60" s="109">
        <v>-105</v>
      </c>
      <c r="N60" s="111">
        <v>-105</v>
      </c>
      <c r="O60" s="46"/>
      <c r="P60" s="46">
        <v>1486</v>
      </c>
      <c r="Q60" s="46">
        <v>4016</v>
      </c>
      <c r="R60" s="109">
        <v>5502</v>
      </c>
      <c r="S60" s="109">
        <v>114</v>
      </c>
      <c r="T60" s="112">
        <v>5616</v>
      </c>
      <c r="U60" s="46"/>
      <c r="V60" s="113">
        <v>12401</v>
      </c>
      <c r="W60" s="46"/>
      <c r="X60" s="114">
        <v>25492</v>
      </c>
      <c r="Y60" s="114">
        <f>'Table 1 - Supply 2018'!H58</f>
        <v>3366</v>
      </c>
      <c r="Z60" s="114">
        <f>'Table 1 - Supply 2018'!I58</f>
        <v>0</v>
      </c>
      <c r="AA60" s="114">
        <f>'Table 1 - Supply 2018'!J58</f>
        <v>1658</v>
      </c>
      <c r="AB60" s="114">
        <f t="shared" si="0"/>
        <v>7377</v>
      </c>
      <c r="AC60" s="114">
        <f>'GVA 2018'!C56</f>
        <v>7666</v>
      </c>
      <c r="AD60" s="70">
        <f t="shared" si="4"/>
        <v>0.22030440922642397</v>
      </c>
      <c r="AE60" s="70">
        <f t="shared" si="5"/>
        <v>0.35234583398713321</v>
      </c>
      <c r="AG60" s="47">
        <f t="shared" si="6"/>
        <v>248</v>
      </c>
    </row>
    <row r="61" spans="1:33" ht="18" x14ac:dyDescent="0.25">
      <c r="A61" s="18" t="s">
        <v>414</v>
      </c>
      <c r="B61" s="18" t="s">
        <v>129</v>
      </c>
      <c r="C61" s="18" t="s">
        <v>333</v>
      </c>
      <c r="D61" s="18" t="s">
        <v>343</v>
      </c>
      <c r="E61" s="109">
        <v>0</v>
      </c>
      <c r="F61" s="109">
        <v>0</v>
      </c>
      <c r="G61" s="109">
        <v>0</v>
      </c>
      <c r="H61" s="109">
        <v>0</v>
      </c>
      <c r="I61" s="110">
        <v>0</v>
      </c>
      <c r="J61" s="46"/>
      <c r="K61" s="109">
        <v>0</v>
      </c>
      <c r="L61" s="109">
        <v>0</v>
      </c>
      <c r="M61" s="109">
        <v>0</v>
      </c>
      <c r="N61" s="111">
        <v>0</v>
      </c>
      <c r="O61" s="46"/>
      <c r="P61" s="46">
        <v>0</v>
      </c>
      <c r="Q61" s="46">
        <v>0</v>
      </c>
      <c r="R61" s="109">
        <v>0</v>
      </c>
      <c r="S61" s="109">
        <v>0</v>
      </c>
      <c r="T61" s="112">
        <v>0</v>
      </c>
      <c r="U61" s="46"/>
      <c r="V61" s="113">
        <v>0</v>
      </c>
      <c r="W61" s="46"/>
      <c r="X61" s="114">
        <v>727</v>
      </c>
      <c r="Y61" s="114">
        <f>'Table 1 - Supply 2018'!H59</f>
        <v>2</v>
      </c>
      <c r="Z61" s="114">
        <f>'Table 1 - Supply 2018'!I59</f>
        <v>0</v>
      </c>
      <c r="AA61" s="114">
        <f>'Table 1 - Supply 2018'!J59</f>
        <v>67</v>
      </c>
      <c r="AB61" s="114">
        <f t="shared" si="0"/>
        <v>-69</v>
      </c>
      <c r="AC61" s="114">
        <f>'GVA 2018'!C57</f>
        <v>379</v>
      </c>
      <c r="AD61" s="70">
        <f t="shared" si="4"/>
        <v>0</v>
      </c>
      <c r="AE61" s="70">
        <f t="shared" si="5"/>
        <v>2.751031636863824E-3</v>
      </c>
      <c r="AG61" s="47">
        <f t="shared" si="6"/>
        <v>0</v>
      </c>
    </row>
    <row r="62" spans="1:33" ht="18" x14ac:dyDescent="0.25">
      <c r="A62" s="18" t="s">
        <v>415</v>
      </c>
      <c r="B62" s="18" t="s">
        <v>131</v>
      </c>
      <c r="C62" s="18" t="s">
        <v>332</v>
      </c>
      <c r="D62" s="18"/>
      <c r="E62" s="109">
        <v>1833</v>
      </c>
      <c r="F62" s="109">
        <v>0</v>
      </c>
      <c r="G62" s="109">
        <v>0</v>
      </c>
      <c r="H62" s="109">
        <v>0</v>
      </c>
      <c r="I62" s="110">
        <v>1833</v>
      </c>
      <c r="J62" s="46"/>
      <c r="K62" s="109">
        <v>190272</v>
      </c>
      <c r="L62" s="109">
        <v>0</v>
      </c>
      <c r="M62" s="109">
        <v>624</v>
      </c>
      <c r="N62" s="111">
        <v>190896</v>
      </c>
      <c r="O62" s="46"/>
      <c r="P62" s="46">
        <v>0</v>
      </c>
      <c r="Q62" s="46">
        <v>0</v>
      </c>
      <c r="R62" s="109">
        <v>0</v>
      </c>
      <c r="S62" s="109">
        <v>2814</v>
      </c>
      <c r="T62" s="112">
        <v>2814</v>
      </c>
      <c r="U62" s="46"/>
      <c r="V62" s="113">
        <v>195543</v>
      </c>
      <c r="W62" s="46"/>
      <c r="X62" s="114">
        <v>349257</v>
      </c>
      <c r="Y62" s="114">
        <f>'Table 1 - Supply 2018'!H60</f>
        <v>2207</v>
      </c>
      <c r="Z62" s="114">
        <f>'Table 1 - Supply 2018'!I60</f>
        <v>0</v>
      </c>
      <c r="AA62" s="114">
        <f>'Table 1 - Supply 2018'!J60</f>
        <v>30360</v>
      </c>
      <c r="AB62" s="114">
        <f t="shared" si="0"/>
        <v>162976</v>
      </c>
      <c r="AC62" s="114">
        <f>'GVA 2018'!C58</f>
        <v>123199</v>
      </c>
      <c r="AD62" s="70">
        <f t="shared" si="4"/>
        <v>8.0571040809489861E-3</v>
      </c>
      <c r="AE62" s="70">
        <f t="shared" si="5"/>
        <v>1.4376232974571733E-2</v>
      </c>
      <c r="AG62" s="47">
        <f t="shared" si="6"/>
        <v>1833</v>
      </c>
    </row>
    <row r="63" spans="1:33" ht="18" x14ac:dyDescent="0.25">
      <c r="A63" s="18" t="s">
        <v>416</v>
      </c>
      <c r="B63" s="18" t="s">
        <v>133</v>
      </c>
      <c r="C63" s="18" t="s">
        <v>337</v>
      </c>
      <c r="D63" s="18" t="s">
        <v>342</v>
      </c>
      <c r="E63" s="109">
        <v>22149</v>
      </c>
      <c r="F63" s="109">
        <v>0</v>
      </c>
      <c r="G63" s="109">
        <v>0</v>
      </c>
      <c r="H63" s="109">
        <v>0</v>
      </c>
      <c r="I63" s="110">
        <v>22149</v>
      </c>
      <c r="J63" s="46"/>
      <c r="K63" s="109">
        <v>0</v>
      </c>
      <c r="L63" s="109">
        <v>0</v>
      </c>
      <c r="M63" s="109">
        <v>0</v>
      </c>
      <c r="N63" s="111">
        <v>0</v>
      </c>
      <c r="O63" s="46"/>
      <c r="P63" s="46">
        <v>0</v>
      </c>
      <c r="Q63" s="46">
        <v>0</v>
      </c>
      <c r="R63" s="109">
        <v>0</v>
      </c>
      <c r="S63" s="109">
        <v>211</v>
      </c>
      <c r="T63" s="112">
        <v>211</v>
      </c>
      <c r="U63" s="46"/>
      <c r="V63" s="113">
        <v>22360</v>
      </c>
      <c r="W63" s="46"/>
      <c r="X63" s="114">
        <v>33137</v>
      </c>
      <c r="Y63" s="114">
        <f>'Table 1 - Supply 2018'!H61</f>
        <v>196</v>
      </c>
      <c r="Z63" s="114">
        <f>'Table 1 - Supply 2018'!I61</f>
        <v>-26244</v>
      </c>
      <c r="AA63" s="114">
        <f>'Table 1 - Supply 2018'!J61</f>
        <v>2599</v>
      </c>
      <c r="AB63" s="114">
        <f t="shared" si="0"/>
        <v>-6679</v>
      </c>
      <c r="AC63" s="114">
        <f>'GVA 2018'!C59</f>
        <v>32065</v>
      </c>
      <c r="AD63" s="70">
        <f t="shared" si="4"/>
        <v>6.3675046021064068E-3</v>
      </c>
      <c r="AE63" s="70">
        <f t="shared" si="5"/>
        <v>1.22823430002716E-2</v>
      </c>
      <c r="AG63" s="47">
        <f t="shared" si="6"/>
        <v>22149</v>
      </c>
    </row>
    <row r="64" spans="1:33" ht="18" x14ac:dyDescent="0.25">
      <c r="A64" s="18" t="s">
        <v>417</v>
      </c>
      <c r="B64" s="18" t="s">
        <v>135</v>
      </c>
      <c r="C64" s="18" t="s">
        <v>337</v>
      </c>
      <c r="D64" s="18" t="s">
        <v>342</v>
      </c>
      <c r="E64" s="109">
        <v>0</v>
      </c>
      <c r="F64" s="109">
        <v>0</v>
      </c>
      <c r="G64" s="109">
        <v>0</v>
      </c>
      <c r="H64" s="109">
        <v>0</v>
      </c>
      <c r="I64" s="110">
        <v>0</v>
      </c>
      <c r="J64" s="46"/>
      <c r="K64" s="109">
        <v>0</v>
      </c>
      <c r="L64" s="109">
        <v>0</v>
      </c>
      <c r="M64" s="109">
        <v>0</v>
      </c>
      <c r="N64" s="111">
        <v>0</v>
      </c>
      <c r="O64" s="46"/>
      <c r="P64" s="46">
        <v>0</v>
      </c>
      <c r="Q64" s="46">
        <v>0</v>
      </c>
      <c r="R64" s="109">
        <v>0</v>
      </c>
      <c r="S64" s="109">
        <v>223</v>
      </c>
      <c r="T64" s="112">
        <v>223</v>
      </c>
      <c r="U64" s="46"/>
      <c r="V64" s="113">
        <v>223</v>
      </c>
      <c r="W64" s="46"/>
      <c r="X64" s="114">
        <v>223</v>
      </c>
      <c r="Y64" s="114">
        <f>'Table 1 - Supply 2018'!H62</f>
        <v>142</v>
      </c>
      <c r="Z64" s="114">
        <f>'Table 1 - Supply 2018'!I62</f>
        <v>-166343</v>
      </c>
      <c r="AA64" s="114">
        <f>'Table 1 - Supply 2018'!J62</f>
        <v>-2</v>
      </c>
      <c r="AB64" s="114">
        <f t="shared" si="0"/>
        <v>-166260</v>
      </c>
      <c r="AC64" s="114">
        <f>'GVA 2018'!C60</f>
        <v>69924</v>
      </c>
      <c r="AD64" s="70">
        <f t="shared" si="4"/>
        <v>1</v>
      </c>
      <c r="AE64" s="70">
        <f t="shared" si="5"/>
        <v>1.6367713004484306</v>
      </c>
      <c r="AG64" s="47">
        <f t="shared" si="6"/>
        <v>0</v>
      </c>
    </row>
    <row r="65" spans="1:33" ht="18" x14ac:dyDescent="0.25">
      <c r="A65" s="18" t="s">
        <v>418</v>
      </c>
      <c r="B65" s="18" t="s">
        <v>137</v>
      </c>
      <c r="C65" s="18" t="s">
        <v>337</v>
      </c>
      <c r="D65" s="18" t="s">
        <v>342</v>
      </c>
      <c r="E65" s="109">
        <v>0</v>
      </c>
      <c r="F65" s="109">
        <v>0</v>
      </c>
      <c r="G65" s="109">
        <v>0</v>
      </c>
      <c r="H65" s="109">
        <v>0</v>
      </c>
      <c r="I65" s="110">
        <v>0</v>
      </c>
      <c r="J65" s="46"/>
      <c r="K65" s="109">
        <v>0</v>
      </c>
      <c r="L65" s="109">
        <v>0</v>
      </c>
      <c r="M65" s="109">
        <v>0</v>
      </c>
      <c r="N65" s="111">
        <v>0</v>
      </c>
      <c r="O65" s="46"/>
      <c r="P65" s="46">
        <v>0</v>
      </c>
      <c r="Q65" s="46">
        <v>0</v>
      </c>
      <c r="R65" s="109">
        <v>0</v>
      </c>
      <c r="S65" s="109">
        <v>0</v>
      </c>
      <c r="T65" s="112">
        <v>0</v>
      </c>
      <c r="U65" s="46"/>
      <c r="V65" s="113">
        <v>0</v>
      </c>
      <c r="W65" s="46"/>
      <c r="X65" s="114">
        <v>0</v>
      </c>
      <c r="Y65" s="114">
        <f>'Table 1 - Supply 2018'!H63</f>
        <v>0</v>
      </c>
      <c r="Z65" s="114">
        <f>'Table 1 - Supply 2018'!I63</f>
        <v>-144956</v>
      </c>
      <c r="AA65" s="114">
        <f>'Table 1 - Supply 2018'!J63</f>
        <v>0</v>
      </c>
      <c r="AB65" s="114">
        <f t="shared" si="0"/>
        <v>-144956</v>
      </c>
      <c r="AC65" s="114">
        <f>'GVA 2018'!C61</f>
        <v>97546</v>
      </c>
      <c r="AD65" s="70">
        <f t="shared" si="4"/>
        <v>0</v>
      </c>
      <c r="AE65" s="70">
        <f t="shared" si="5"/>
        <v>0</v>
      </c>
      <c r="AG65" s="47">
        <f t="shared" si="6"/>
        <v>0</v>
      </c>
    </row>
    <row r="66" spans="1:33" ht="18" x14ac:dyDescent="0.25">
      <c r="A66" s="18" t="s">
        <v>419</v>
      </c>
      <c r="B66" s="18" t="s">
        <v>139</v>
      </c>
      <c r="C66" s="18" t="s">
        <v>337</v>
      </c>
      <c r="D66" s="18" t="s">
        <v>342</v>
      </c>
      <c r="E66" s="109">
        <v>9970</v>
      </c>
      <c r="F66" s="109">
        <v>0</v>
      </c>
      <c r="G66" s="109">
        <v>0</v>
      </c>
      <c r="H66" s="109">
        <v>0</v>
      </c>
      <c r="I66" s="110">
        <v>9970</v>
      </c>
      <c r="J66" s="46"/>
      <c r="K66" s="109">
        <v>0</v>
      </c>
      <c r="L66" s="109">
        <v>0</v>
      </c>
      <c r="M66" s="109">
        <v>0</v>
      </c>
      <c r="N66" s="111">
        <v>0</v>
      </c>
      <c r="O66" s="46"/>
      <c r="P66" s="46">
        <v>0</v>
      </c>
      <c r="Q66" s="46">
        <v>0</v>
      </c>
      <c r="R66" s="109">
        <v>0</v>
      </c>
      <c r="S66" s="109">
        <v>475</v>
      </c>
      <c r="T66" s="112">
        <v>475</v>
      </c>
      <c r="U66" s="46"/>
      <c r="V66" s="113">
        <v>10445</v>
      </c>
      <c r="W66" s="46"/>
      <c r="X66" s="114">
        <v>13642</v>
      </c>
      <c r="Y66" s="114">
        <f>'Table 1 - Supply 2018'!H64</f>
        <v>896</v>
      </c>
      <c r="Z66" s="114">
        <f>'Table 1 - Supply 2018'!I64</f>
        <v>0</v>
      </c>
      <c r="AA66" s="114">
        <f>'Table 1 - Supply 2018'!J64</f>
        <v>-735</v>
      </c>
      <c r="AB66" s="114">
        <f t="shared" si="0"/>
        <v>10284</v>
      </c>
      <c r="AC66" s="114">
        <f>'GVA 2018'!C62</f>
        <v>4862</v>
      </c>
      <c r="AD66" s="70">
        <f t="shared" si="4"/>
        <v>3.4818941504178275E-2</v>
      </c>
      <c r="AE66" s="70">
        <f t="shared" si="5"/>
        <v>0.10049846063627034</v>
      </c>
      <c r="AG66" s="47">
        <f t="shared" si="6"/>
        <v>9970</v>
      </c>
    </row>
    <row r="67" spans="1:33" ht="18" x14ac:dyDescent="0.25">
      <c r="A67" s="18" t="s">
        <v>420</v>
      </c>
      <c r="B67" s="18" t="s">
        <v>141</v>
      </c>
      <c r="C67" s="18" t="s">
        <v>337</v>
      </c>
      <c r="D67" s="18" t="s">
        <v>342</v>
      </c>
      <c r="E67" s="109">
        <v>12090</v>
      </c>
      <c r="F67" s="109">
        <v>0</v>
      </c>
      <c r="G67" s="109">
        <v>0</v>
      </c>
      <c r="H67" s="109">
        <v>68</v>
      </c>
      <c r="I67" s="110">
        <v>12158</v>
      </c>
      <c r="J67" s="46"/>
      <c r="K67" s="109">
        <v>0</v>
      </c>
      <c r="L67" s="109">
        <v>0</v>
      </c>
      <c r="M67" s="109">
        <v>0</v>
      </c>
      <c r="N67" s="111">
        <v>0</v>
      </c>
      <c r="O67" s="46"/>
      <c r="P67" s="46">
        <v>0</v>
      </c>
      <c r="Q67" s="46">
        <v>0</v>
      </c>
      <c r="R67" s="109">
        <v>0</v>
      </c>
      <c r="S67" s="109">
        <v>1689</v>
      </c>
      <c r="T67" s="112">
        <v>1689</v>
      </c>
      <c r="U67" s="46"/>
      <c r="V67" s="113">
        <v>13847</v>
      </c>
      <c r="W67" s="46"/>
      <c r="X67" s="114">
        <v>56918</v>
      </c>
      <c r="Y67" s="114">
        <f>'Table 1 - Supply 2018'!H65</f>
        <v>5001</v>
      </c>
      <c r="Z67" s="114">
        <f>'Table 1 - Supply 2018'!I65</f>
        <v>0</v>
      </c>
      <c r="AA67" s="114">
        <f>'Table 1 - Supply 2018'!J65</f>
        <v>1202</v>
      </c>
      <c r="AB67" s="114">
        <f t="shared" si="0"/>
        <v>7644</v>
      </c>
      <c r="AC67" s="114">
        <f>'GVA 2018'!C63</f>
        <v>24172</v>
      </c>
      <c r="AD67" s="70">
        <f t="shared" si="4"/>
        <v>2.9674268245546226E-2</v>
      </c>
      <c r="AE67" s="70">
        <f t="shared" si="5"/>
        <v>0.11753751010225236</v>
      </c>
      <c r="AG67" s="47">
        <f t="shared" si="6"/>
        <v>12090</v>
      </c>
    </row>
    <row r="68" spans="1:33" ht="18" x14ac:dyDescent="0.25">
      <c r="A68" s="18" t="s">
        <v>421</v>
      </c>
      <c r="B68" s="18" t="s">
        <v>143</v>
      </c>
      <c r="C68" s="18" t="s">
        <v>337</v>
      </c>
      <c r="D68" s="18" t="s">
        <v>342</v>
      </c>
      <c r="E68" s="109">
        <v>6920</v>
      </c>
      <c r="F68" s="109">
        <v>0</v>
      </c>
      <c r="G68" s="109">
        <v>0</v>
      </c>
      <c r="H68" s="109">
        <v>0</v>
      </c>
      <c r="I68" s="110">
        <v>6920</v>
      </c>
      <c r="J68" s="46"/>
      <c r="K68" s="109">
        <v>0</v>
      </c>
      <c r="L68" s="109">
        <v>0</v>
      </c>
      <c r="M68" s="109">
        <v>0</v>
      </c>
      <c r="N68" s="111">
        <v>0</v>
      </c>
      <c r="O68" s="46"/>
      <c r="P68" s="46">
        <v>0</v>
      </c>
      <c r="Q68" s="46">
        <v>0</v>
      </c>
      <c r="R68" s="109">
        <v>0</v>
      </c>
      <c r="S68" s="109">
        <v>7041</v>
      </c>
      <c r="T68" s="112">
        <v>7041</v>
      </c>
      <c r="U68" s="46"/>
      <c r="V68" s="113">
        <v>13961</v>
      </c>
      <c r="W68" s="46"/>
      <c r="X68" s="114">
        <v>19112</v>
      </c>
      <c r="Y68" s="114">
        <f>'Table 1 - Supply 2018'!H66</f>
        <v>4022</v>
      </c>
      <c r="Z68" s="114">
        <f>'Table 1 - Supply 2018'!I66</f>
        <v>0</v>
      </c>
      <c r="AA68" s="114">
        <f>'Table 1 - Supply 2018'!J66</f>
        <v>699</v>
      </c>
      <c r="AB68" s="114">
        <f t="shared" si="0"/>
        <v>9240</v>
      </c>
      <c r="AC68" s="114">
        <f>'GVA 2018'!C64</f>
        <v>6949</v>
      </c>
      <c r="AD68" s="70">
        <f t="shared" si="4"/>
        <v>0.36840728338216827</v>
      </c>
      <c r="AE68" s="70">
        <f t="shared" si="5"/>
        <v>0.57885098367517784</v>
      </c>
      <c r="AG68" s="47">
        <f t="shared" si="6"/>
        <v>6920</v>
      </c>
    </row>
    <row r="69" spans="1:33" ht="18" x14ac:dyDescent="0.25">
      <c r="A69" s="18" t="s">
        <v>422</v>
      </c>
      <c r="B69" s="18" t="s">
        <v>145</v>
      </c>
      <c r="C69" s="18" t="s">
        <v>337</v>
      </c>
      <c r="D69" s="18" t="s">
        <v>342</v>
      </c>
      <c r="E69" s="109">
        <v>15208</v>
      </c>
      <c r="F69" s="109">
        <v>0</v>
      </c>
      <c r="G69" s="109">
        <v>0</v>
      </c>
      <c r="H69" s="109">
        <v>0</v>
      </c>
      <c r="I69" s="110">
        <v>15208</v>
      </c>
      <c r="J69" s="46"/>
      <c r="K69" s="109">
        <v>0</v>
      </c>
      <c r="L69" s="109">
        <v>0</v>
      </c>
      <c r="M69" s="109">
        <v>0</v>
      </c>
      <c r="N69" s="111">
        <v>0</v>
      </c>
      <c r="O69" s="46"/>
      <c r="P69" s="46">
        <v>0</v>
      </c>
      <c r="Q69" s="46">
        <v>0</v>
      </c>
      <c r="R69" s="109">
        <v>0</v>
      </c>
      <c r="S69" s="109">
        <v>10403</v>
      </c>
      <c r="T69" s="112">
        <v>10403</v>
      </c>
      <c r="U69" s="46"/>
      <c r="V69" s="113">
        <v>25611</v>
      </c>
      <c r="W69" s="46"/>
      <c r="X69" s="114">
        <v>41576</v>
      </c>
      <c r="Y69" s="114">
        <f>'Table 1 - Supply 2018'!H67</f>
        <v>13674</v>
      </c>
      <c r="Z69" s="114">
        <f>'Table 1 - Supply 2018'!I67</f>
        <v>0</v>
      </c>
      <c r="AA69" s="114">
        <f>'Table 1 - Supply 2018'!J67</f>
        <v>2108</v>
      </c>
      <c r="AB69" s="114">
        <f t="shared" si="0"/>
        <v>9829</v>
      </c>
      <c r="AC69" s="114">
        <f>'GVA 2018'!C65</f>
        <v>5584</v>
      </c>
      <c r="AD69" s="70">
        <f t="shared" si="4"/>
        <v>0.25021647104098521</v>
      </c>
      <c r="AE69" s="70">
        <f t="shared" si="5"/>
        <v>0.57910813931114102</v>
      </c>
      <c r="AG69" s="47">
        <f t="shared" si="6"/>
        <v>15208</v>
      </c>
    </row>
    <row r="70" spans="1:33" ht="18" x14ac:dyDescent="0.25">
      <c r="A70" s="18" t="s">
        <v>423</v>
      </c>
      <c r="B70" s="18" t="s">
        <v>147</v>
      </c>
      <c r="C70" s="18" t="s">
        <v>337</v>
      </c>
      <c r="D70" s="18" t="s">
        <v>342</v>
      </c>
      <c r="E70" s="109">
        <v>1474</v>
      </c>
      <c r="F70" s="109">
        <v>0</v>
      </c>
      <c r="G70" s="109">
        <v>2695</v>
      </c>
      <c r="H70" s="109">
        <v>0</v>
      </c>
      <c r="I70" s="110">
        <v>4169</v>
      </c>
      <c r="J70" s="46"/>
      <c r="K70" s="109">
        <v>0</v>
      </c>
      <c r="L70" s="109">
        <v>0</v>
      </c>
      <c r="M70" s="109">
        <v>0</v>
      </c>
      <c r="N70" s="111">
        <v>0</v>
      </c>
      <c r="O70" s="46"/>
      <c r="P70" s="46">
        <v>0</v>
      </c>
      <c r="Q70" s="46">
        <v>0</v>
      </c>
      <c r="R70" s="109">
        <v>0</v>
      </c>
      <c r="S70" s="109">
        <v>2997</v>
      </c>
      <c r="T70" s="112">
        <v>2997</v>
      </c>
      <c r="U70" s="46"/>
      <c r="V70" s="113">
        <v>7166</v>
      </c>
      <c r="W70" s="46"/>
      <c r="X70" s="114">
        <v>44107</v>
      </c>
      <c r="Y70" s="114">
        <f>'Table 1 - Supply 2018'!H68</f>
        <v>1726</v>
      </c>
      <c r="Z70" s="114">
        <f>'Table 1 - Supply 2018'!I68</f>
        <v>0</v>
      </c>
      <c r="AA70" s="114">
        <f>'Table 1 - Supply 2018'!J68</f>
        <v>495</v>
      </c>
      <c r="AB70" s="114">
        <f t="shared" ref="AB70:AB111" si="7">V70-Y70+Z70-AA70</f>
        <v>4945</v>
      </c>
      <c r="AC70" s="114">
        <f>'GVA 2018'!C66</f>
        <v>23607</v>
      </c>
      <c r="AD70" s="70">
        <f t="shared" ref="AD70:AD101" si="8">IF(ISERROR(T70/X70),0,T70/X70)</f>
        <v>6.7948398213435512E-2</v>
      </c>
      <c r="AE70" s="70">
        <f t="shared" ref="AE70:AE101" si="9">IF(ISERROR((Y70+T70)/X70),0,(Y70+T70)/X70)</f>
        <v>0.10708050876278141</v>
      </c>
      <c r="AG70" s="47">
        <f t="shared" ref="AG70:AG101" si="10">SUM(E70:F70)</f>
        <v>1474</v>
      </c>
    </row>
    <row r="71" spans="1:33" ht="18" x14ac:dyDescent="0.25">
      <c r="A71" s="18" t="s">
        <v>424</v>
      </c>
      <c r="B71" s="18" t="s">
        <v>149</v>
      </c>
      <c r="C71" s="18" t="s">
        <v>337</v>
      </c>
      <c r="D71" s="18" t="s">
        <v>342</v>
      </c>
      <c r="E71" s="109">
        <v>1347</v>
      </c>
      <c r="F71" s="109">
        <v>0</v>
      </c>
      <c r="G71" s="109">
        <v>0</v>
      </c>
      <c r="H71" s="109">
        <v>0</v>
      </c>
      <c r="I71" s="110">
        <v>1347</v>
      </c>
      <c r="J71" s="46"/>
      <c r="K71" s="109">
        <v>0</v>
      </c>
      <c r="L71" s="109">
        <v>0</v>
      </c>
      <c r="M71" s="109">
        <v>0</v>
      </c>
      <c r="N71" s="111">
        <v>0</v>
      </c>
      <c r="O71" s="46"/>
      <c r="P71" s="46">
        <v>0</v>
      </c>
      <c r="Q71" s="46">
        <v>0</v>
      </c>
      <c r="R71" s="109">
        <v>0</v>
      </c>
      <c r="S71" s="109">
        <v>1917</v>
      </c>
      <c r="T71" s="112">
        <v>1917</v>
      </c>
      <c r="U71" s="46"/>
      <c r="V71" s="113">
        <v>3264</v>
      </c>
      <c r="W71" s="46"/>
      <c r="X71" s="114">
        <v>27436</v>
      </c>
      <c r="Y71" s="114">
        <f>'Table 1 - Supply 2018'!H69</f>
        <v>1607</v>
      </c>
      <c r="Z71" s="114">
        <f>'Table 1 - Supply 2018'!I69</f>
        <v>0</v>
      </c>
      <c r="AA71" s="114">
        <f>'Table 1 - Supply 2018'!J69</f>
        <v>950</v>
      </c>
      <c r="AB71" s="114">
        <f t="shared" si="7"/>
        <v>707</v>
      </c>
      <c r="AC71" s="114">
        <f>'GVA 2018'!C67</f>
        <v>12089</v>
      </c>
      <c r="AD71" s="70">
        <f t="shared" si="8"/>
        <v>6.9871701414200321E-2</v>
      </c>
      <c r="AE71" s="70">
        <f t="shared" si="9"/>
        <v>0.12844437964717889</v>
      </c>
      <c r="AG71" s="47">
        <f t="shared" si="10"/>
        <v>1347</v>
      </c>
    </row>
    <row r="72" spans="1:33" ht="18" x14ac:dyDescent="0.25">
      <c r="A72" s="27" t="s">
        <v>425</v>
      </c>
      <c r="B72" s="27" t="s">
        <v>151</v>
      </c>
      <c r="C72" s="18" t="s">
        <v>337</v>
      </c>
      <c r="D72" s="18" t="s">
        <v>342</v>
      </c>
      <c r="E72" s="115">
        <v>17567</v>
      </c>
      <c r="F72" s="115">
        <v>0</v>
      </c>
      <c r="G72" s="115">
        <v>0</v>
      </c>
      <c r="H72" s="115">
        <v>0</v>
      </c>
      <c r="I72" s="116">
        <v>17567</v>
      </c>
      <c r="J72" s="49"/>
      <c r="K72" s="115">
        <v>0</v>
      </c>
      <c r="L72" s="115">
        <v>0</v>
      </c>
      <c r="M72" s="115">
        <v>0</v>
      </c>
      <c r="N72" s="117">
        <v>0</v>
      </c>
      <c r="O72" s="49"/>
      <c r="P72" s="49">
        <v>0</v>
      </c>
      <c r="Q72" s="49">
        <v>0</v>
      </c>
      <c r="R72" s="115">
        <v>0</v>
      </c>
      <c r="S72" s="115">
        <v>9264</v>
      </c>
      <c r="T72" s="118">
        <v>9264</v>
      </c>
      <c r="U72" s="49"/>
      <c r="V72" s="119">
        <v>26831</v>
      </c>
      <c r="W72" s="49"/>
      <c r="X72" s="120">
        <v>37960</v>
      </c>
      <c r="Y72" s="120">
        <f>'Table 1 - Supply 2018'!H70</f>
        <v>11525</v>
      </c>
      <c r="Z72" s="120">
        <f>'Table 1 - Supply 2018'!I70</f>
        <v>0</v>
      </c>
      <c r="AA72" s="120">
        <f>'Table 1 - Supply 2018'!J70</f>
        <v>2320</v>
      </c>
      <c r="AB72" s="120">
        <f t="shared" si="7"/>
        <v>12986</v>
      </c>
      <c r="AC72" s="114">
        <f>'GVA 2018'!C68</f>
        <v>16560</v>
      </c>
      <c r="AD72" s="70">
        <f t="shared" si="8"/>
        <v>0.24404636459430981</v>
      </c>
      <c r="AE72" s="70">
        <f t="shared" si="9"/>
        <v>0.54765542676501577</v>
      </c>
      <c r="AG72" s="52">
        <f t="shared" si="10"/>
        <v>17567</v>
      </c>
    </row>
    <row r="73" spans="1:33" ht="18" x14ac:dyDescent="0.25">
      <c r="A73" s="18" t="s">
        <v>426</v>
      </c>
      <c r="B73" s="18" t="s">
        <v>153</v>
      </c>
      <c r="C73" s="18" t="s">
        <v>337</v>
      </c>
      <c r="D73" s="18" t="s">
        <v>342</v>
      </c>
      <c r="E73" s="109">
        <v>105975</v>
      </c>
      <c r="F73" s="109">
        <v>0</v>
      </c>
      <c r="G73" s="109">
        <v>0</v>
      </c>
      <c r="H73" s="109">
        <v>0</v>
      </c>
      <c r="I73" s="110">
        <v>105975</v>
      </c>
      <c r="J73" s="46"/>
      <c r="K73" s="109">
        <v>0</v>
      </c>
      <c r="L73" s="109">
        <v>0</v>
      </c>
      <c r="M73" s="109">
        <v>0</v>
      </c>
      <c r="N73" s="111">
        <v>0</v>
      </c>
      <c r="O73" s="46"/>
      <c r="P73" s="46">
        <v>0</v>
      </c>
      <c r="Q73" s="46">
        <v>0</v>
      </c>
      <c r="R73" s="109">
        <v>0</v>
      </c>
      <c r="S73" s="109">
        <v>6939</v>
      </c>
      <c r="T73" s="112">
        <v>6939</v>
      </c>
      <c r="U73" s="46"/>
      <c r="V73" s="113">
        <v>112914</v>
      </c>
      <c r="W73" s="46"/>
      <c r="X73" s="114">
        <v>126896</v>
      </c>
      <c r="Y73" s="114">
        <f>'Table 1 - Supply 2018'!H71</f>
        <v>7555</v>
      </c>
      <c r="Z73" s="114">
        <f>'Table 1 - Supply 2018'!I71</f>
        <v>0</v>
      </c>
      <c r="AA73" s="114">
        <f>'Table 1 - Supply 2018'!J71</f>
        <v>11793</v>
      </c>
      <c r="AB73" s="114">
        <f t="shared" si="7"/>
        <v>93566</v>
      </c>
      <c r="AC73" s="114">
        <f>'GVA 2018'!C69</f>
        <v>39690</v>
      </c>
      <c r="AD73" s="70">
        <f t="shared" si="8"/>
        <v>5.4682574706846551E-2</v>
      </c>
      <c r="AE73" s="70">
        <f t="shared" si="9"/>
        <v>0.11421951834573194</v>
      </c>
      <c r="AG73" s="47">
        <f t="shared" si="10"/>
        <v>105975</v>
      </c>
    </row>
    <row r="74" spans="1:33" ht="18" x14ac:dyDescent="0.25">
      <c r="A74" s="18" t="s">
        <v>427</v>
      </c>
      <c r="B74" s="18" t="s">
        <v>155</v>
      </c>
      <c r="C74" s="18" t="s">
        <v>337</v>
      </c>
      <c r="D74" s="18" t="s">
        <v>342</v>
      </c>
      <c r="E74" s="109">
        <v>15304</v>
      </c>
      <c r="F74" s="109">
        <v>0</v>
      </c>
      <c r="G74" s="109">
        <v>0</v>
      </c>
      <c r="H74" s="109">
        <v>0</v>
      </c>
      <c r="I74" s="110">
        <v>15304</v>
      </c>
      <c r="J74" s="46"/>
      <c r="K74" s="109">
        <v>11653</v>
      </c>
      <c r="L74" s="109">
        <v>0</v>
      </c>
      <c r="M74" s="109">
        <v>-8</v>
      </c>
      <c r="N74" s="111">
        <v>11645</v>
      </c>
      <c r="O74" s="46"/>
      <c r="P74" s="46">
        <v>1636</v>
      </c>
      <c r="Q74" s="46">
        <v>1644</v>
      </c>
      <c r="R74" s="109">
        <v>3280</v>
      </c>
      <c r="S74" s="109">
        <v>5306</v>
      </c>
      <c r="T74" s="112">
        <v>8586</v>
      </c>
      <c r="U74" s="46"/>
      <c r="V74" s="113">
        <v>35535</v>
      </c>
      <c r="W74" s="46"/>
      <c r="X74" s="114">
        <v>40734</v>
      </c>
      <c r="Y74" s="114">
        <f>'Table 1 - Supply 2018'!H72</f>
        <v>4331</v>
      </c>
      <c r="Z74" s="114">
        <f>'Table 1 - Supply 2018'!I72</f>
        <v>12373</v>
      </c>
      <c r="AA74" s="114">
        <f>'Table 1 - Supply 2018'!J72</f>
        <v>470</v>
      </c>
      <c r="AB74" s="114">
        <f t="shared" si="7"/>
        <v>43107</v>
      </c>
      <c r="AC74" s="114">
        <f>'GVA 2018'!C70</f>
        <v>12192</v>
      </c>
      <c r="AD74" s="70">
        <f t="shared" si="8"/>
        <v>0.21078214759169245</v>
      </c>
      <c r="AE74" s="70">
        <f t="shared" si="9"/>
        <v>0.31710610300977071</v>
      </c>
      <c r="AG74" s="47">
        <f t="shared" si="10"/>
        <v>15304</v>
      </c>
    </row>
    <row r="75" spans="1:33" ht="18" x14ac:dyDescent="0.25">
      <c r="A75" s="18" t="s">
        <v>428</v>
      </c>
      <c r="B75" s="18" t="s">
        <v>157</v>
      </c>
      <c r="C75" s="18" t="s">
        <v>337</v>
      </c>
      <c r="D75" s="18" t="s">
        <v>342</v>
      </c>
      <c r="E75" s="109">
        <v>15677</v>
      </c>
      <c r="F75" s="109">
        <v>0</v>
      </c>
      <c r="G75" s="109">
        <v>3270</v>
      </c>
      <c r="H75" s="109">
        <v>0</v>
      </c>
      <c r="I75" s="110">
        <v>18947</v>
      </c>
      <c r="J75" s="46"/>
      <c r="K75" s="109">
        <v>6215</v>
      </c>
      <c r="L75" s="109">
        <v>0</v>
      </c>
      <c r="M75" s="109">
        <v>315</v>
      </c>
      <c r="N75" s="111">
        <v>6530</v>
      </c>
      <c r="O75" s="46"/>
      <c r="P75" s="46">
        <v>324</v>
      </c>
      <c r="Q75" s="46">
        <v>173</v>
      </c>
      <c r="R75" s="109">
        <v>497</v>
      </c>
      <c r="S75" s="109">
        <v>8716</v>
      </c>
      <c r="T75" s="112">
        <v>9213</v>
      </c>
      <c r="U75" s="46"/>
      <c r="V75" s="113">
        <v>34690</v>
      </c>
      <c r="W75" s="46"/>
      <c r="X75" s="114">
        <v>46517</v>
      </c>
      <c r="Y75" s="114">
        <f>'Table 1 - Supply 2018'!H73</f>
        <v>5572</v>
      </c>
      <c r="Z75" s="114">
        <f>'Table 1 - Supply 2018'!I73</f>
        <v>3236</v>
      </c>
      <c r="AA75" s="114">
        <f>'Table 1 - Supply 2018'!J73</f>
        <v>2393</v>
      </c>
      <c r="AB75" s="114">
        <f t="shared" si="7"/>
        <v>29961</v>
      </c>
      <c r="AC75" s="114">
        <f>'GVA 2018'!C71</f>
        <v>20147</v>
      </c>
      <c r="AD75" s="70">
        <f t="shared" si="8"/>
        <v>0.19805662445987487</v>
      </c>
      <c r="AE75" s="70">
        <f t="shared" si="9"/>
        <v>0.3178407893888256</v>
      </c>
      <c r="AG75" s="47">
        <f t="shared" si="10"/>
        <v>15677</v>
      </c>
    </row>
    <row r="76" spans="1:33" ht="18" x14ac:dyDescent="0.25">
      <c r="A76" s="18" t="s">
        <v>429</v>
      </c>
      <c r="B76" s="18" t="s">
        <v>159</v>
      </c>
      <c r="C76" s="18" t="s">
        <v>337</v>
      </c>
      <c r="D76" s="18" t="s">
        <v>342</v>
      </c>
      <c r="E76" s="109">
        <v>19376</v>
      </c>
      <c r="F76" s="109">
        <v>0</v>
      </c>
      <c r="G76" s="109">
        <v>0</v>
      </c>
      <c r="H76" s="109">
        <v>0</v>
      </c>
      <c r="I76" s="110">
        <v>19376</v>
      </c>
      <c r="J76" s="46"/>
      <c r="K76" s="109">
        <v>0</v>
      </c>
      <c r="L76" s="109">
        <v>0</v>
      </c>
      <c r="M76" s="109">
        <v>0</v>
      </c>
      <c r="N76" s="111">
        <v>0</v>
      </c>
      <c r="O76" s="46"/>
      <c r="P76" s="46">
        <v>0</v>
      </c>
      <c r="Q76" s="46">
        <v>0</v>
      </c>
      <c r="R76" s="109">
        <v>0</v>
      </c>
      <c r="S76" s="109">
        <v>7198</v>
      </c>
      <c r="T76" s="112">
        <v>7198</v>
      </c>
      <c r="U76" s="46"/>
      <c r="V76" s="113">
        <v>26574</v>
      </c>
      <c r="W76" s="46"/>
      <c r="X76" s="114">
        <v>55965</v>
      </c>
      <c r="Y76" s="114">
        <f>'Table 1 - Supply 2018'!H74</f>
        <v>5110</v>
      </c>
      <c r="Z76" s="114">
        <f>'Table 1 - Supply 2018'!I74</f>
        <v>0</v>
      </c>
      <c r="AA76" s="114">
        <f>'Table 1 - Supply 2018'!J74</f>
        <v>3371</v>
      </c>
      <c r="AB76" s="114">
        <f t="shared" si="7"/>
        <v>18093</v>
      </c>
      <c r="AC76" s="114">
        <f>'GVA 2018'!C72</f>
        <v>34287</v>
      </c>
      <c r="AD76" s="70">
        <f t="shared" si="8"/>
        <v>0.12861609934780666</v>
      </c>
      <c r="AE76" s="70">
        <f t="shared" si="9"/>
        <v>0.21992316626462968</v>
      </c>
      <c r="AG76" s="47">
        <f t="shared" si="10"/>
        <v>19376</v>
      </c>
    </row>
    <row r="77" spans="1:33" ht="18" x14ac:dyDescent="0.25">
      <c r="A77" s="18" t="s">
        <v>430</v>
      </c>
      <c r="B77" s="18" t="s">
        <v>161</v>
      </c>
      <c r="C77" s="18" t="s">
        <v>337</v>
      </c>
      <c r="D77" s="18" t="s">
        <v>342</v>
      </c>
      <c r="E77" s="109">
        <v>205</v>
      </c>
      <c r="F77" s="109">
        <v>0</v>
      </c>
      <c r="G77" s="109">
        <v>0</v>
      </c>
      <c r="H77" s="109">
        <v>0</v>
      </c>
      <c r="I77" s="110">
        <v>205</v>
      </c>
      <c r="J77" s="46"/>
      <c r="K77" s="109">
        <v>28215</v>
      </c>
      <c r="L77" s="109">
        <v>0</v>
      </c>
      <c r="M77" s="109">
        <v>34</v>
      </c>
      <c r="N77" s="111">
        <v>28249</v>
      </c>
      <c r="O77" s="46"/>
      <c r="P77" s="46">
        <v>0</v>
      </c>
      <c r="Q77" s="46">
        <v>0</v>
      </c>
      <c r="R77" s="109">
        <v>0</v>
      </c>
      <c r="S77" s="109">
        <v>13942</v>
      </c>
      <c r="T77" s="112">
        <v>13942</v>
      </c>
      <c r="U77" s="46"/>
      <c r="V77" s="113">
        <v>42396</v>
      </c>
      <c r="W77" s="46"/>
      <c r="X77" s="114">
        <v>99410</v>
      </c>
      <c r="Y77" s="114">
        <f>'Table 1 - Supply 2018'!H75</f>
        <v>5079</v>
      </c>
      <c r="Z77" s="114">
        <f>'Table 1 - Supply 2018'!I75</f>
        <v>0</v>
      </c>
      <c r="AA77" s="114">
        <f>'Table 1 - Supply 2018'!J75</f>
        <v>4929</v>
      </c>
      <c r="AB77" s="114">
        <f t="shared" si="7"/>
        <v>32388</v>
      </c>
      <c r="AC77" s="114">
        <f>'GVA 2018'!C73</f>
        <v>50499</v>
      </c>
      <c r="AD77" s="70">
        <f t="shared" si="8"/>
        <v>0.14024746001408309</v>
      </c>
      <c r="AE77" s="70">
        <f t="shared" si="9"/>
        <v>0.19133889950709185</v>
      </c>
      <c r="AG77" s="47">
        <f t="shared" si="10"/>
        <v>205</v>
      </c>
    </row>
    <row r="78" spans="1:33" ht="18" x14ac:dyDescent="0.25">
      <c r="A78" s="18" t="s">
        <v>431</v>
      </c>
      <c r="B78" s="18" t="s">
        <v>163</v>
      </c>
      <c r="C78" s="18" t="s">
        <v>337</v>
      </c>
      <c r="D78" s="18" t="s">
        <v>342</v>
      </c>
      <c r="E78" s="109">
        <v>0</v>
      </c>
      <c r="F78" s="109">
        <v>0</v>
      </c>
      <c r="G78" s="109">
        <v>0</v>
      </c>
      <c r="H78" s="109">
        <v>0</v>
      </c>
      <c r="I78" s="110">
        <v>0</v>
      </c>
      <c r="J78" s="46"/>
      <c r="K78" s="109">
        <v>0</v>
      </c>
      <c r="L78" s="109">
        <v>0</v>
      </c>
      <c r="M78" s="109">
        <v>0</v>
      </c>
      <c r="N78" s="111">
        <v>0</v>
      </c>
      <c r="O78" s="46"/>
      <c r="P78" s="46">
        <v>0</v>
      </c>
      <c r="Q78" s="46">
        <v>0</v>
      </c>
      <c r="R78" s="109">
        <v>0</v>
      </c>
      <c r="S78" s="109">
        <v>4544</v>
      </c>
      <c r="T78" s="112">
        <v>4544</v>
      </c>
      <c r="U78" s="46"/>
      <c r="V78" s="113">
        <v>4544</v>
      </c>
      <c r="W78" s="46"/>
      <c r="X78" s="114">
        <v>14860</v>
      </c>
      <c r="Y78" s="114">
        <f>'Table 1 - Supply 2018'!H76</f>
        <v>2137</v>
      </c>
      <c r="Z78" s="114">
        <f>'Table 1 - Supply 2018'!I76</f>
        <v>0</v>
      </c>
      <c r="AA78" s="114">
        <f>'Table 1 - Supply 2018'!J76</f>
        <v>236</v>
      </c>
      <c r="AB78" s="114">
        <f t="shared" si="7"/>
        <v>2171</v>
      </c>
      <c r="AC78" s="114">
        <f>'GVA 2018'!C74</f>
        <v>8393</v>
      </c>
      <c r="AD78" s="70">
        <f t="shared" si="8"/>
        <v>0.30578734858681023</v>
      </c>
      <c r="AE78" s="70">
        <f t="shared" si="9"/>
        <v>0.44959623149394345</v>
      </c>
      <c r="AG78" s="47">
        <f t="shared" si="10"/>
        <v>0</v>
      </c>
    </row>
    <row r="79" spans="1:33" ht="18" x14ac:dyDescent="0.25">
      <c r="A79" s="18" t="s">
        <v>432</v>
      </c>
      <c r="B79" s="18" t="s">
        <v>165</v>
      </c>
      <c r="C79" s="18" t="s">
        <v>337</v>
      </c>
      <c r="D79" s="18" t="s">
        <v>342</v>
      </c>
      <c r="E79" s="109">
        <v>33797</v>
      </c>
      <c r="F79" s="109">
        <v>0</v>
      </c>
      <c r="G79" s="109">
        <v>0</v>
      </c>
      <c r="H79" s="109">
        <v>0</v>
      </c>
      <c r="I79" s="110">
        <v>33797</v>
      </c>
      <c r="J79" s="46"/>
      <c r="K79" s="109">
        <v>0</v>
      </c>
      <c r="L79" s="109">
        <v>0</v>
      </c>
      <c r="M79" s="109">
        <v>0</v>
      </c>
      <c r="N79" s="111">
        <v>0</v>
      </c>
      <c r="O79" s="46"/>
      <c r="P79" s="46">
        <v>0</v>
      </c>
      <c r="Q79" s="46">
        <v>0</v>
      </c>
      <c r="R79" s="109">
        <v>0</v>
      </c>
      <c r="S79" s="109">
        <v>41664</v>
      </c>
      <c r="T79" s="112">
        <v>41664</v>
      </c>
      <c r="U79" s="46"/>
      <c r="V79" s="113">
        <v>75461</v>
      </c>
      <c r="W79" s="46"/>
      <c r="X79" s="114">
        <v>163778</v>
      </c>
      <c r="Y79" s="114">
        <f>'Table 1 - Supply 2018'!H77</f>
        <v>17550</v>
      </c>
      <c r="Z79" s="114">
        <f>'Table 1 - Supply 2018'!I77</f>
        <v>0</v>
      </c>
      <c r="AA79" s="114">
        <f>'Table 1 - Supply 2018'!J77</f>
        <v>300</v>
      </c>
      <c r="AB79" s="114">
        <f t="shared" si="7"/>
        <v>57611</v>
      </c>
      <c r="AC79" s="114">
        <f>'GVA 2018'!C75</f>
        <v>72398</v>
      </c>
      <c r="AD79" s="70">
        <f t="shared" si="8"/>
        <v>0.25439314193603535</v>
      </c>
      <c r="AE79" s="70">
        <f t="shared" si="9"/>
        <v>0.36155039138345807</v>
      </c>
      <c r="AG79" s="47">
        <f t="shared" si="10"/>
        <v>33797</v>
      </c>
    </row>
    <row r="80" spans="1:33" ht="18" x14ac:dyDescent="0.25">
      <c r="A80" s="18" t="s">
        <v>433</v>
      </c>
      <c r="B80" s="26" t="s">
        <v>469</v>
      </c>
      <c r="C80" s="18" t="s">
        <v>337</v>
      </c>
      <c r="D80" s="18" t="s">
        <v>342</v>
      </c>
      <c r="E80" s="109">
        <v>40776</v>
      </c>
      <c r="F80" s="109">
        <v>0</v>
      </c>
      <c r="G80" s="109">
        <v>0</v>
      </c>
      <c r="H80" s="109">
        <v>0</v>
      </c>
      <c r="I80" s="110">
        <v>40776</v>
      </c>
      <c r="J80" s="46"/>
      <c r="K80" s="109">
        <v>0</v>
      </c>
      <c r="L80" s="109">
        <v>0</v>
      </c>
      <c r="M80" s="109">
        <v>0</v>
      </c>
      <c r="N80" s="111">
        <v>0</v>
      </c>
      <c r="O80" s="46"/>
      <c r="P80" s="46">
        <v>0</v>
      </c>
      <c r="Q80" s="46">
        <v>0</v>
      </c>
      <c r="R80" s="109">
        <v>0</v>
      </c>
      <c r="S80" s="109">
        <v>17153</v>
      </c>
      <c r="T80" s="112">
        <v>17153</v>
      </c>
      <c r="U80" s="46"/>
      <c r="V80" s="113">
        <v>57929</v>
      </c>
      <c r="W80" s="46"/>
      <c r="X80" s="114">
        <v>86854</v>
      </c>
      <c r="Y80" s="114">
        <f>'Table 1 - Supply 2018'!H78</f>
        <v>2518</v>
      </c>
      <c r="Z80" s="114">
        <f>'Table 1 - Supply 2018'!I78</f>
        <v>0</v>
      </c>
      <c r="AA80" s="114">
        <f>'Table 1 - Supply 2018'!J78</f>
        <v>6520</v>
      </c>
      <c r="AB80" s="114">
        <f t="shared" si="7"/>
        <v>48891</v>
      </c>
      <c r="AC80" s="114">
        <f>'GVA 2018'!C76</f>
        <v>32073</v>
      </c>
      <c r="AD80" s="70">
        <f t="shared" si="8"/>
        <v>0.19749234347295461</v>
      </c>
      <c r="AE80" s="70">
        <f t="shared" si="9"/>
        <v>0.22648352407488428</v>
      </c>
      <c r="AG80" s="47">
        <f t="shared" si="10"/>
        <v>40776</v>
      </c>
    </row>
    <row r="81" spans="1:33" ht="18" x14ac:dyDescent="0.25">
      <c r="A81" s="27" t="s">
        <v>434</v>
      </c>
      <c r="B81" s="27" t="s">
        <v>169</v>
      </c>
      <c r="C81" s="18" t="s">
        <v>337</v>
      </c>
      <c r="D81" s="18" t="s">
        <v>342</v>
      </c>
      <c r="E81" s="115">
        <v>2192</v>
      </c>
      <c r="F81" s="115">
        <v>0</v>
      </c>
      <c r="G81" s="115">
        <v>0</v>
      </c>
      <c r="H81" s="115">
        <v>0</v>
      </c>
      <c r="I81" s="116">
        <v>2192</v>
      </c>
      <c r="J81" s="49"/>
      <c r="K81" s="115">
        <v>0</v>
      </c>
      <c r="L81" s="115">
        <v>0</v>
      </c>
      <c r="M81" s="115">
        <v>0</v>
      </c>
      <c r="N81" s="117">
        <v>0</v>
      </c>
      <c r="O81" s="49"/>
      <c r="P81" s="49">
        <v>0</v>
      </c>
      <c r="Q81" s="49">
        <v>0</v>
      </c>
      <c r="R81" s="115">
        <v>0</v>
      </c>
      <c r="S81" s="115">
        <v>28491</v>
      </c>
      <c r="T81" s="118">
        <v>28491</v>
      </c>
      <c r="U81" s="49"/>
      <c r="V81" s="119">
        <v>30683</v>
      </c>
      <c r="W81" s="49"/>
      <c r="X81" s="120">
        <v>47259</v>
      </c>
      <c r="Y81" s="120">
        <f>'Table 1 - Supply 2018'!H79</f>
        <v>6328</v>
      </c>
      <c r="Z81" s="120">
        <f>'Table 1 - Supply 2018'!I79</f>
        <v>0</v>
      </c>
      <c r="AA81" s="120">
        <f>'Table 1 - Supply 2018'!J79</f>
        <v>3921</v>
      </c>
      <c r="AB81" s="120">
        <f t="shared" si="7"/>
        <v>20434</v>
      </c>
      <c r="AC81" s="114">
        <f>'GVA 2018'!C77</f>
        <v>24795</v>
      </c>
      <c r="AD81" s="70">
        <f t="shared" si="8"/>
        <v>0.60286929473751028</v>
      </c>
      <c r="AE81" s="70">
        <f t="shared" si="9"/>
        <v>0.736769715821325</v>
      </c>
      <c r="AG81" s="52">
        <f t="shared" si="10"/>
        <v>2192</v>
      </c>
    </row>
    <row r="82" spans="1:33" ht="18" x14ac:dyDescent="0.25">
      <c r="A82" s="18" t="s">
        <v>435</v>
      </c>
      <c r="B82" s="18" t="s">
        <v>470</v>
      </c>
      <c r="C82" s="18" t="s">
        <v>337</v>
      </c>
      <c r="D82" s="18" t="s">
        <v>342</v>
      </c>
      <c r="E82" s="109">
        <v>86329</v>
      </c>
      <c r="F82" s="109">
        <v>1478</v>
      </c>
      <c r="G82" s="109">
        <v>0</v>
      </c>
      <c r="H82" s="109">
        <v>0</v>
      </c>
      <c r="I82" s="110">
        <v>87807</v>
      </c>
      <c r="J82" s="46"/>
      <c r="K82" s="109">
        <v>0</v>
      </c>
      <c r="L82" s="109">
        <v>0</v>
      </c>
      <c r="M82" s="109">
        <v>0</v>
      </c>
      <c r="N82" s="111">
        <v>0</v>
      </c>
      <c r="O82" s="46"/>
      <c r="P82" s="46">
        <v>0</v>
      </c>
      <c r="Q82" s="46">
        <v>0</v>
      </c>
      <c r="R82" s="109">
        <v>0</v>
      </c>
      <c r="S82" s="109">
        <v>865</v>
      </c>
      <c r="T82" s="112">
        <v>865</v>
      </c>
      <c r="U82" s="46"/>
      <c r="V82" s="113">
        <v>88672</v>
      </c>
      <c r="W82" s="46"/>
      <c r="X82" s="114">
        <v>135133</v>
      </c>
      <c r="Y82" s="114">
        <f>'Table 1 - Supply 2018'!H80</f>
        <v>1446</v>
      </c>
      <c r="Z82" s="114">
        <f>'Table 1 - Supply 2018'!I80</f>
        <v>0</v>
      </c>
      <c r="AA82" s="114">
        <f>'Table 1 - Supply 2018'!J80</f>
        <v>563</v>
      </c>
      <c r="AB82" s="114">
        <f t="shared" si="7"/>
        <v>86663</v>
      </c>
      <c r="AC82" s="114">
        <f>'GVA 2018'!C78</f>
        <v>69272</v>
      </c>
      <c r="AD82" s="70">
        <f t="shared" si="8"/>
        <v>6.4011011373979708E-3</v>
      </c>
      <c r="AE82" s="70">
        <f t="shared" si="9"/>
        <v>1.7101670206389259E-2</v>
      </c>
      <c r="AG82" s="47">
        <f t="shared" si="10"/>
        <v>87807</v>
      </c>
    </row>
    <row r="83" spans="1:33" ht="18" x14ac:dyDescent="0.25">
      <c r="A83" s="18" t="s">
        <v>436</v>
      </c>
      <c r="B83" s="18" t="s">
        <v>471</v>
      </c>
      <c r="C83" s="18" t="s">
        <v>337</v>
      </c>
      <c r="D83" s="18" t="s">
        <v>342</v>
      </c>
      <c r="E83" s="109">
        <v>210916</v>
      </c>
      <c r="F83" s="109">
        <v>0</v>
      </c>
      <c r="G83" s="109">
        <v>0</v>
      </c>
      <c r="H83" s="109">
        <v>0</v>
      </c>
      <c r="I83" s="110">
        <v>210916</v>
      </c>
      <c r="J83" s="46"/>
      <c r="K83" s="109">
        <v>0</v>
      </c>
      <c r="L83" s="109">
        <v>0</v>
      </c>
      <c r="M83" s="109">
        <v>0</v>
      </c>
      <c r="N83" s="111">
        <v>0</v>
      </c>
      <c r="O83" s="46"/>
      <c r="P83" s="46">
        <v>0</v>
      </c>
      <c r="Q83" s="46">
        <v>0</v>
      </c>
      <c r="R83" s="109">
        <v>0</v>
      </c>
      <c r="S83" s="109">
        <v>520</v>
      </c>
      <c r="T83" s="112">
        <v>520</v>
      </c>
      <c r="U83" s="46"/>
      <c r="V83" s="113">
        <v>211436</v>
      </c>
      <c r="W83" s="46"/>
      <c r="X83" s="114">
        <v>211436</v>
      </c>
      <c r="Y83" s="114">
        <f>'Table 1 - Supply 2018'!H81</f>
        <v>3812</v>
      </c>
      <c r="Z83" s="114">
        <f>'Table 1 - Supply 2018'!I81</f>
        <v>0</v>
      </c>
      <c r="AA83" s="114">
        <f>'Table 1 - Supply 2018'!J81</f>
        <v>0</v>
      </c>
      <c r="AB83" s="114">
        <f t="shared" si="7"/>
        <v>207624</v>
      </c>
      <c r="AC83" s="114">
        <f>'GVA 2018'!C79</f>
        <v>181313</v>
      </c>
      <c r="AD83" s="70">
        <f t="shared" si="8"/>
        <v>2.4593730490550334E-3</v>
      </c>
      <c r="AE83" s="70">
        <f t="shared" si="9"/>
        <v>2.0488469324050778E-2</v>
      </c>
      <c r="AG83" s="47">
        <f t="shared" si="10"/>
        <v>210916</v>
      </c>
    </row>
    <row r="84" spans="1:33" ht="18" x14ac:dyDescent="0.25">
      <c r="A84" s="18" t="s">
        <v>437</v>
      </c>
      <c r="B84" s="18" t="s">
        <v>175</v>
      </c>
      <c r="C84" s="18" t="s">
        <v>337</v>
      </c>
      <c r="D84" s="18" t="s">
        <v>342</v>
      </c>
      <c r="E84" s="109">
        <v>59</v>
      </c>
      <c r="F84" s="109">
        <v>0</v>
      </c>
      <c r="G84" s="109">
        <v>0</v>
      </c>
      <c r="H84" s="109">
        <v>0</v>
      </c>
      <c r="I84" s="110">
        <v>59</v>
      </c>
      <c r="J84" s="46"/>
      <c r="K84" s="109">
        <v>9492</v>
      </c>
      <c r="L84" s="109">
        <v>0</v>
      </c>
      <c r="M84" s="109">
        <v>0</v>
      </c>
      <c r="N84" s="111">
        <v>9492</v>
      </c>
      <c r="O84" s="46"/>
      <c r="P84" s="46">
        <v>0</v>
      </c>
      <c r="Q84" s="46">
        <v>0</v>
      </c>
      <c r="R84" s="109">
        <v>0</v>
      </c>
      <c r="S84" s="109">
        <v>416</v>
      </c>
      <c r="T84" s="112">
        <v>416</v>
      </c>
      <c r="U84" s="46"/>
      <c r="V84" s="113">
        <v>9967</v>
      </c>
      <c r="W84" s="46"/>
      <c r="X84" s="114">
        <v>10750</v>
      </c>
      <c r="Y84" s="114">
        <f>'Table 1 - Supply 2018'!H82</f>
        <v>50</v>
      </c>
      <c r="Z84" s="114">
        <f>'Table 1 - Supply 2018'!I82</f>
        <v>0</v>
      </c>
      <c r="AA84" s="114">
        <f>'Table 1 - Supply 2018'!J82</f>
        <v>1045</v>
      </c>
      <c r="AB84" s="114">
        <f t="shared" si="7"/>
        <v>8872</v>
      </c>
      <c r="AC84" s="114">
        <f>'GVA 2018'!C80</f>
        <v>7306</v>
      </c>
      <c r="AD84" s="70">
        <f t="shared" si="8"/>
        <v>3.8697674418604652E-2</v>
      </c>
      <c r="AE84" s="70">
        <f t="shared" si="9"/>
        <v>4.3348837209302327E-2</v>
      </c>
      <c r="AG84" s="47">
        <f t="shared" si="10"/>
        <v>59</v>
      </c>
    </row>
    <row r="85" spans="1:33" ht="18" x14ac:dyDescent="0.25">
      <c r="A85" s="18" t="s">
        <v>438</v>
      </c>
      <c r="B85" s="18" t="s">
        <v>177</v>
      </c>
      <c r="C85" s="18" t="s">
        <v>337</v>
      </c>
      <c r="D85" s="18" t="s">
        <v>342</v>
      </c>
      <c r="E85" s="109">
        <v>567</v>
      </c>
      <c r="F85" s="109">
        <v>548</v>
      </c>
      <c r="G85" s="109">
        <v>0</v>
      </c>
      <c r="H85" s="109">
        <v>0</v>
      </c>
      <c r="I85" s="110">
        <v>1115</v>
      </c>
      <c r="J85" s="46"/>
      <c r="K85" s="109">
        <v>4771</v>
      </c>
      <c r="L85" s="109">
        <v>0</v>
      </c>
      <c r="M85" s="109">
        <v>-494</v>
      </c>
      <c r="N85" s="111">
        <v>4277</v>
      </c>
      <c r="O85" s="46"/>
      <c r="P85" s="46">
        <v>0</v>
      </c>
      <c r="Q85" s="46">
        <v>0</v>
      </c>
      <c r="R85" s="109">
        <v>0</v>
      </c>
      <c r="S85" s="109">
        <v>6812</v>
      </c>
      <c r="T85" s="112">
        <v>6812</v>
      </c>
      <c r="U85" s="46"/>
      <c r="V85" s="113">
        <v>12204</v>
      </c>
      <c r="W85" s="46"/>
      <c r="X85" s="114">
        <v>40089</v>
      </c>
      <c r="Y85" s="114">
        <f>'Table 1 - Supply 2018'!H83</f>
        <v>1319</v>
      </c>
      <c r="Z85" s="114">
        <f>'Table 1 - Supply 2018'!I83</f>
        <v>0</v>
      </c>
      <c r="AA85" s="114">
        <f>'Table 1 - Supply 2018'!J83</f>
        <v>1766</v>
      </c>
      <c r="AB85" s="114">
        <f t="shared" si="7"/>
        <v>9119</v>
      </c>
      <c r="AC85" s="114">
        <f>'GVA 2018'!C81</f>
        <v>28445</v>
      </c>
      <c r="AD85" s="70">
        <f t="shared" si="8"/>
        <v>0.16992192371972362</v>
      </c>
      <c r="AE85" s="70">
        <f t="shared" si="9"/>
        <v>0.20282371722916512</v>
      </c>
      <c r="AG85" s="47">
        <f t="shared" si="10"/>
        <v>1115</v>
      </c>
    </row>
    <row r="86" spans="1:33" ht="18" x14ac:dyDescent="0.25">
      <c r="A86" s="18" t="s">
        <v>439</v>
      </c>
      <c r="B86" s="18" t="s">
        <v>179</v>
      </c>
      <c r="C86" s="18" t="s">
        <v>337</v>
      </c>
      <c r="D86" s="18" t="s">
        <v>342</v>
      </c>
      <c r="E86" s="109">
        <v>41</v>
      </c>
      <c r="F86" s="109">
        <v>0</v>
      </c>
      <c r="G86" s="109">
        <v>0</v>
      </c>
      <c r="H86" s="109">
        <v>0</v>
      </c>
      <c r="I86" s="110">
        <v>41</v>
      </c>
      <c r="J86" s="46"/>
      <c r="K86" s="109">
        <v>0</v>
      </c>
      <c r="L86" s="109">
        <v>0</v>
      </c>
      <c r="M86" s="109">
        <v>0</v>
      </c>
      <c r="N86" s="111">
        <v>0</v>
      </c>
      <c r="O86" s="46"/>
      <c r="P86" s="46">
        <v>0</v>
      </c>
      <c r="Q86" s="46">
        <v>0</v>
      </c>
      <c r="R86" s="109">
        <v>0</v>
      </c>
      <c r="S86" s="109">
        <v>2124</v>
      </c>
      <c r="T86" s="112">
        <v>2124</v>
      </c>
      <c r="U86" s="46"/>
      <c r="V86" s="113">
        <v>2165</v>
      </c>
      <c r="W86" s="46"/>
      <c r="X86" s="114">
        <v>25182</v>
      </c>
      <c r="Y86" s="114">
        <f>'Table 1 - Supply 2018'!H84</f>
        <v>1719</v>
      </c>
      <c r="Z86" s="114">
        <f>'Table 1 - Supply 2018'!I84</f>
        <v>0</v>
      </c>
      <c r="AA86" s="114">
        <f>'Table 1 - Supply 2018'!J84</f>
        <v>794</v>
      </c>
      <c r="AB86" s="114">
        <f t="shared" si="7"/>
        <v>-348</v>
      </c>
      <c r="AC86" s="114">
        <f>'GVA 2018'!C82</f>
        <v>23127</v>
      </c>
      <c r="AD86" s="70">
        <f t="shared" si="8"/>
        <v>8.4345961401000716E-2</v>
      </c>
      <c r="AE86" s="70">
        <f t="shared" si="9"/>
        <v>0.15260900643316655</v>
      </c>
      <c r="AG86" s="47">
        <f t="shared" si="10"/>
        <v>41</v>
      </c>
    </row>
    <row r="87" spans="1:33" ht="18" x14ac:dyDescent="0.25">
      <c r="A87" s="18" t="s">
        <v>440</v>
      </c>
      <c r="B87" s="18" t="s">
        <v>181</v>
      </c>
      <c r="C87" s="18" t="s">
        <v>337</v>
      </c>
      <c r="D87" s="18" t="s">
        <v>342</v>
      </c>
      <c r="E87" s="109">
        <v>0</v>
      </c>
      <c r="F87" s="109">
        <v>0</v>
      </c>
      <c r="G87" s="109">
        <v>0</v>
      </c>
      <c r="H87" s="109">
        <v>0</v>
      </c>
      <c r="I87" s="110">
        <v>0</v>
      </c>
      <c r="J87" s="46"/>
      <c r="K87" s="109">
        <v>312</v>
      </c>
      <c r="L87" s="109">
        <v>0</v>
      </c>
      <c r="M87" s="109">
        <v>0</v>
      </c>
      <c r="N87" s="111">
        <v>312</v>
      </c>
      <c r="O87" s="46"/>
      <c r="P87" s="46">
        <v>0</v>
      </c>
      <c r="Q87" s="46">
        <v>0</v>
      </c>
      <c r="R87" s="109">
        <v>0</v>
      </c>
      <c r="S87" s="109">
        <v>27764</v>
      </c>
      <c r="T87" s="112">
        <v>27764</v>
      </c>
      <c r="U87" s="46"/>
      <c r="V87" s="113">
        <v>28076</v>
      </c>
      <c r="W87" s="46"/>
      <c r="X87" s="114">
        <v>69608</v>
      </c>
      <c r="Y87" s="114">
        <f>'Table 1 - Supply 2018'!H85</f>
        <v>16092</v>
      </c>
      <c r="Z87" s="114">
        <f>'Table 1 - Supply 2018'!I85</f>
        <v>0</v>
      </c>
      <c r="AA87" s="114">
        <f>'Table 1 - Supply 2018'!J85</f>
        <v>1977</v>
      </c>
      <c r="AB87" s="114">
        <f t="shared" si="7"/>
        <v>10007</v>
      </c>
      <c r="AC87" s="114">
        <f>'GVA 2018'!C83</f>
        <v>23337</v>
      </c>
      <c r="AD87" s="70">
        <f t="shared" si="8"/>
        <v>0.39886219974715548</v>
      </c>
      <c r="AE87" s="70">
        <f t="shared" si="9"/>
        <v>0.63004252384783355</v>
      </c>
      <c r="AG87" s="47">
        <f t="shared" si="10"/>
        <v>0</v>
      </c>
    </row>
    <row r="88" spans="1:33" ht="18" x14ac:dyDescent="0.25">
      <c r="A88" s="18" t="s">
        <v>441</v>
      </c>
      <c r="B88" s="18" t="s">
        <v>183</v>
      </c>
      <c r="C88" s="18" t="s">
        <v>337</v>
      </c>
      <c r="D88" s="18" t="s">
        <v>342</v>
      </c>
      <c r="E88" s="109">
        <v>770</v>
      </c>
      <c r="F88" s="109">
        <v>0</v>
      </c>
      <c r="G88" s="109">
        <v>0</v>
      </c>
      <c r="H88" s="109">
        <v>0</v>
      </c>
      <c r="I88" s="110">
        <v>770</v>
      </c>
      <c r="J88" s="46"/>
      <c r="K88" s="109">
        <v>7171</v>
      </c>
      <c r="L88" s="109">
        <v>0</v>
      </c>
      <c r="M88" s="109">
        <v>-465</v>
      </c>
      <c r="N88" s="111">
        <v>6706</v>
      </c>
      <c r="O88" s="46"/>
      <c r="P88" s="46">
        <v>2</v>
      </c>
      <c r="Q88" s="46">
        <v>2</v>
      </c>
      <c r="R88" s="109">
        <v>4</v>
      </c>
      <c r="S88" s="109">
        <v>13363</v>
      </c>
      <c r="T88" s="112">
        <v>13367</v>
      </c>
      <c r="U88" s="46"/>
      <c r="V88" s="113">
        <v>20843</v>
      </c>
      <c r="W88" s="46"/>
      <c r="X88" s="114">
        <v>53924</v>
      </c>
      <c r="Y88" s="114">
        <f>'Table 1 - Supply 2018'!H86</f>
        <v>4679</v>
      </c>
      <c r="Z88" s="114">
        <f>'Table 1 - Supply 2018'!I86</f>
        <v>0</v>
      </c>
      <c r="AA88" s="114">
        <f>'Table 1 - Supply 2018'!J86</f>
        <v>1558</v>
      </c>
      <c r="AB88" s="114">
        <f t="shared" si="7"/>
        <v>14606</v>
      </c>
      <c r="AC88" s="114">
        <f>'GVA 2018'!C84</f>
        <v>25500</v>
      </c>
      <c r="AD88" s="70">
        <f t="shared" si="8"/>
        <v>0.24788591350790001</v>
      </c>
      <c r="AE88" s="70">
        <f t="shared" si="9"/>
        <v>0.33465618277575848</v>
      </c>
      <c r="AG88" s="47">
        <f t="shared" si="10"/>
        <v>770</v>
      </c>
    </row>
    <row r="89" spans="1:33" ht="18" x14ac:dyDescent="0.25">
      <c r="A89" s="18" t="s">
        <v>442</v>
      </c>
      <c r="B89" s="18" t="s">
        <v>185</v>
      </c>
      <c r="C89" s="18" t="s">
        <v>337</v>
      </c>
      <c r="D89" s="18" t="s">
        <v>342</v>
      </c>
      <c r="E89" s="109">
        <v>0</v>
      </c>
      <c r="F89" s="109">
        <v>590</v>
      </c>
      <c r="G89" s="109">
        <v>0</v>
      </c>
      <c r="H89" s="109">
        <v>0</v>
      </c>
      <c r="I89" s="110">
        <v>590</v>
      </c>
      <c r="J89" s="46"/>
      <c r="K89" s="109">
        <v>35108</v>
      </c>
      <c r="L89" s="109">
        <v>0</v>
      </c>
      <c r="M89" s="109">
        <v>0</v>
      </c>
      <c r="N89" s="111">
        <v>35108</v>
      </c>
      <c r="O89" s="46"/>
      <c r="P89" s="46">
        <v>0</v>
      </c>
      <c r="Q89" s="46">
        <v>0</v>
      </c>
      <c r="R89" s="109">
        <v>0</v>
      </c>
      <c r="S89" s="109">
        <v>8364</v>
      </c>
      <c r="T89" s="112">
        <v>8364</v>
      </c>
      <c r="U89" s="46"/>
      <c r="V89" s="113">
        <v>44062</v>
      </c>
      <c r="W89" s="46"/>
      <c r="X89" s="114">
        <v>54302</v>
      </c>
      <c r="Y89" s="114">
        <f>'Table 1 - Supply 2018'!H87</f>
        <v>6707</v>
      </c>
      <c r="Z89" s="114">
        <f>'Table 1 - Supply 2018'!I87</f>
        <v>0</v>
      </c>
      <c r="AA89" s="114">
        <f>'Table 1 - Supply 2018'!J87</f>
        <v>-1023</v>
      </c>
      <c r="AB89" s="114">
        <f t="shared" si="7"/>
        <v>38378</v>
      </c>
      <c r="AC89" s="114">
        <f>'GVA 2018'!C85</f>
        <v>13260</v>
      </c>
      <c r="AD89" s="70">
        <f t="shared" si="8"/>
        <v>0.154027475967736</v>
      </c>
      <c r="AE89" s="70">
        <f t="shared" si="9"/>
        <v>0.27754042208390117</v>
      </c>
      <c r="AG89" s="47">
        <f t="shared" si="10"/>
        <v>590</v>
      </c>
    </row>
    <row r="90" spans="1:33" ht="18" x14ac:dyDescent="0.25">
      <c r="A90" s="18" t="s">
        <v>443</v>
      </c>
      <c r="B90" s="18" t="s">
        <v>187</v>
      </c>
      <c r="C90" s="18" t="s">
        <v>337</v>
      </c>
      <c r="D90" s="18" t="s">
        <v>342</v>
      </c>
      <c r="E90" s="109">
        <v>147</v>
      </c>
      <c r="F90" s="109">
        <v>0</v>
      </c>
      <c r="G90" s="109">
        <v>0</v>
      </c>
      <c r="H90" s="109">
        <v>0</v>
      </c>
      <c r="I90" s="110">
        <v>147</v>
      </c>
      <c r="J90" s="46"/>
      <c r="K90" s="109">
        <v>0</v>
      </c>
      <c r="L90" s="109">
        <v>0</v>
      </c>
      <c r="M90" s="109">
        <v>0</v>
      </c>
      <c r="N90" s="111">
        <v>0</v>
      </c>
      <c r="O90" s="46"/>
      <c r="P90" s="46">
        <v>0</v>
      </c>
      <c r="Q90" s="46">
        <v>0</v>
      </c>
      <c r="R90" s="109">
        <v>0</v>
      </c>
      <c r="S90" s="109">
        <v>7774</v>
      </c>
      <c r="T90" s="112">
        <v>7774</v>
      </c>
      <c r="U90" s="46"/>
      <c r="V90" s="113">
        <v>7921</v>
      </c>
      <c r="W90" s="46"/>
      <c r="X90" s="114">
        <v>47266</v>
      </c>
      <c r="Y90" s="114">
        <f>'Table 1 - Supply 2018'!H88</f>
        <v>3387</v>
      </c>
      <c r="Z90" s="114">
        <f>'Table 1 - Supply 2018'!I88</f>
        <v>0</v>
      </c>
      <c r="AA90" s="114">
        <f>'Table 1 - Supply 2018'!J88</f>
        <v>945</v>
      </c>
      <c r="AB90" s="114">
        <f t="shared" si="7"/>
        <v>3589</v>
      </c>
      <c r="AC90" s="114">
        <f>'GVA 2018'!C86</f>
        <v>19365</v>
      </c>
      <c r="AD90" s="70">
        <f t="shared" si="8"/>
        <v>0.16447340583082978</v>
      </c>
      <c r="AE90" s="70">
        <f t="shared" si="9"/>
        <v>0.23613168027757797</v>
      </c>
      <c r="AG90" s="47">
        <f t="shared" si="10"/>
        <v>147</v>
      </c>
    </row>
    <row r="91" spans="1:33" ht="18" x14ac:dyDescent="0.25">
      <c r="A91" s="27" t="s">
        <v>444</v>
      </c>
      <c r="B91" s="27" t="s">
        <v>189</v>
      </c>
      <c r="C91" s="18" t="s">
        <v>337</v>
      </c>
      <c r="D91" s="18" t="s">
        <v>342</v>
      </c>
      <c r="E91" s="115">
        <v>1109</v>
      </c>
      <c r="F91" s="115">
        <v>0</v>
      </c>
      <c r="G91" s="115">
        <v>0</v>
      </c>
      <c r="H91" s="115">
        <v>0</v>
      </c>
      <c r="I91" s="116">
        <v>1109</v>
      </c>
      <c r="J91" s="49"/>
      <c r="K91" s="115">
        <v>0</v>
      </c>
      <c r="L91" s="115">
        <v>0</v>
      </c>
      <c r="M91" s="115">
        <v>0</v>
      </c>
      <c r="N91" s="117">
        <v>0</v>
      </c>
      <c r="O91" s="49"/>
      <c r="P91" s="49">
        <v>24</v>
      </c>
      <c r="Q91" s="49">
        <v>5</v>
      </c>
      <c r="R91" s="115">
        <v>29</v>
      </c>
      <c r="S91" s="115">
        <v>4806</v>
      </c>
      <c r="T91" s="118">
        <v>4835</v>
      </c>
      <c r="U91" s="49"/>
      <c r="V91" s="119">
        <v>5944</v>
      </c>
      <c r="W91" s="49"/>
      <c r="X91" s="120">
        <v>28132</v>
      </c>
      <c r="Y91" s="120">
        <f>'Table 1 - Supply 2018'!H89</f>
        <v>821</v>
      </c>
      <c r="Z91" s="120">
        <f>'Table 1 - Supply 2018'!I89</f>
        <v>0</v>
      </c>
      <c r="AA91" s="120">
        <f>'Table 1 - Supply 2018'!J89</f>
        <v>554</v>
      </c>
      <c r="AB91" s="120">
        <f t="shared" si="7"/>
        <v>4569</v>
      </c>
      <c r="AC91" s="114">
        <f>'GVA 2018'!C87</f>
        <v>9627</v>
      </c>
      <c r="AD91" s="70">
        <f t="shared" si="8"/>
        <v>0.17186833499217971</v>
      </c>
      <c r="AE91" s="70">
        <f t="shared" si="9"/>
        <v>0.2010521825678942</v>
      </c>
      <c r="AG91" s="52">
        <f t="shared" si="10"/>
        <v>1109</v>
      </c>
    </row>
    <row r="92" spans="1:33" ht="18" x14ac:dyDescent="0.25">
      <c r="A92" s="18" t="s">
        <v>445</v>
      </c>
      <c r="B92" s="18" t="s">
        <v>191</v>
      </c>
      <c r="C92" s="18" t="s">
        <v>337</v>
      </c>
      <c r="D92" s="18" t="s">
        <v>342</v>
      </c>
      <c r="E92" s="109">
        <v>4023</v>
      </c>
      <c r="F92" s="109">
        <v>1071</v>
      </c>
      <c r="G92" s="109">
        <v>0</v>
      </c>
      <c r="H92" s="109">
        <v>0</v>
      </c>
      <c r="I92" s="110">
        <v>5094</v>
      </c>
      <c r="J92" s="46"/>
      <c r="K92" s="109">
        <v>0</v>
      </c>
      <c r="L92" s="109">
        <v>0</v>
      </c>
      <c r="M92" s="109">
        <v>0</v>
      </c>
      <c r="N92" s="111">
        <v>0</v>
      </c>
      <c r="O92" s="46"/>
      <c r="P92" s="46">
        <v>0</v>
      </c>
      <c r="Q92" s="46">
        <v>0</v>
      </c>
      <c r="R92" s="109">
        <v>0</v>
      </c>
      <c r="S92" s="109">
        <v>5</v>
      </c>
      <c r="T92" s="112">
        <v>5</v>
      </c>
      <c r="U92" s="46"/>
      <c r="V92" s="113">
        <v>5099</v>
      </c>
      <c r="W92" s="46"/>
      <c r="X92" s="114">
        <v>5712</v>
      </c>
      <c r="Y92" s="114">
        <f>'Table 1 - Supply 2018'!H90</f>
        <v>2</v>
      </c>
      <c r="Z92" s="114">
        <f>'Table 1 - Supply 2018'!I90</f>
        <v>0</v>
      </c>
      <c r="AA92" s="114">
        <f>'Table 1 - Supply 2018'!J90</f>
        <v>424</v>
      </c>
      <c r="AB92" s="114">
        <f t="shared" si="7"/>
        <v>4673</v>
      </c>
      <c r="AC92" s="114">
        <f>'GVA 2018'!C88</f>
        <v>4144</v>
      </c>
      <c r="AD92" s="70">
        <f t="shared" si="8"/>
        <v>8.7535014005602244E-4</v>
      </c>
      <c r="AE92" s="70">
        <f t="shared" si="9"/>
        <v>1.2254901960784314E-3</v>
      </c>
      <c r="AG92" s="47">
        <f t="shared" si="10"/>
        <v>5094</v>
      </c>
    </row>
    <row r="93" spans="1:33" ht="18" x14ac:dyDescent="0.25">
      <c r="A93" s="18" t="s">
        <v>446</v>
      </c>
      <c r="B93" s="18" t="s">
        <v>193</v>
      </c>
      <c r="C93" s="18" t="s">
        <v>337</v>
      </c>
      <c r="D93" s="18" t="s">
        <v>342</v>
      </c>
      <c r="E93" s="109">
        <v>13239</v>
      </c>
      <c r="F93" s="109">
        <v>0</v>
      </c>
      <c r="G93" s="109">
        <v>0</v>
      </c>
      <c r="H93" s="109">
        <v>0</v>
      </c>
      <c r="I93" s="110">
        <v>13239</v>
      </c>
      <c r="J93" s="46"/>
      <c r="K93" s="109">
        <v>0</v>
      </c>
      <c r="L93" s="109">
        <v>0</v>
      </c>
      <c r="M93" s="109">
        <v>0</v>
      </c>
      <c r="N93" s="111">
        <v>0</v>
      </c>
      <c r="O93" s="46"/>
      <c r="P93" s="46">
        <v>0</v>
      </c>
      <c r="Q93" s="46">
        <v>0</v>
      </c>
      <c r="R93" s="109">
        <v>0</v>
      </c>
      <c r="S93" s="109">
        <v>4919</v>
      </c>
      <c r="T93" s="112">
        <v>4919</v>
      </c>
      <c r="U93" s="46"/>
      <c r="V93" s="113">
        <v>18158</v>
      </c>
      <c r="W93" s="46"/>
      <c r="X93" s="114">
        <v>46526</v>
      </c>
      <c r="Y93" s="114">
        <f>'Table 1 - Supply 2018'!H91</f>
        <v>5481</v>
      </c>
      <c r="Z93" s="114">
        <f>'Table 1 - Supply 2018'!I91</f>
        <v>0</v>
      </c>
      <c r="AA93" s="114">
        <f>'Table 1 - Supply 2018'!J91</f>
        <v>1926</v>
      </c>
      <c r="AB93" s="114">
        <f t="shared" si="7"/>
        <v>10751</v>
      </c>
      <c r="AC93" s="114">
        <f>'GVA 2018'!C89</f>
        <v>22288</v>
      </c>
      <c r="AD93" s="70">
        <f t="shared" si="8"/>
        <v>0.10572583071830804</v>
      </c>
      <c r="AE93" s="70">
        <f t="shared" si="9"/>
        <v>0.22353092894295662</v>
      </c>
      <c r="AG93" s="47">
        <f t="shared" si="10"/>
        <v>13239</v>
      </c>
    </row>
    <row r="94" spans="1:33" ht="18" x14ac:dyDescent="0.25">
      <c r="A94" s="18" t="s">
        <v>447</v>
      </c>
      <c r="B94" s="18" t="s">
        <v>195</v>
      </c>
      <c r="C94" s="18" t="s">
        <v>337</v>
      </c>
      <c r="D94" s="18" t="s">
        <v>342</v>
      </c>
      <c r="E94" s="109">
        <v>53</v>
      </c>
      <c r="F94" s="109">
        <v>0</v>
      </c>
      <c r="G94" s="109">
        <v>0</v>
      </c>
      <c r="H94" s="109">
        <v>0</v>
      </c>
      <c r="I94" s="110">
        <v>53</v>
      </c>
      <c r="J94" s="46"/>
      <c r="K94" s="109">
        <v>0</v>
      </c>
      <c r="L94" s="109">
        <v>0</v>
      </c>
      <c r="M94" s="109">
        <v>0</v>
      </c>
      <c r="N94" s="111">
        <v>0</v>
      </c>
      <c r="O94" s="46"/>
      <c r="P94" s="46">
        <v>0</v>
      </c>
      <c r="Q94" s="46">
        <v>0</v>
      </c>
      <c r="R94" s="109">
        <v>0</v>
      </c>
      <c r="S94" s="109">
        <v>4015</v>
      </c>
      <c r="T94" s="112">
        <v>4015</v>
      </c>
      <c r="U94" s="46"/>
      <c r="V94" s="113">
        <v>4068</v>
      </c>
      <c r="W94" s="46"/>
      <c r="X94" s="114">
        <v>49147</v>
      </c>
      <c r="Y94" s="114">
        <f>'Table 1 - Supply 2018'!H92</f>
        <v>3678</v>
      </c>
      <c r="Z94" s="114">
        <f>'Table 1 - Supply 2018'!I92</f>
        <v>0</v>
      </c>
      <c r="AA94" s="114">
        <f>'Table 1 - Supply 2018'!J92</f>
        <v>1370</v>
      </c>
      <c r="AB94" s="114">
        <f t="shared" si="7"/>
        <v>-980</v>
      </c>
      <c r="AC94" s="114">
        <f>'GVA 2018'!C90</f>
        <v>29232</v>
      </c>
      <c r="AD94" s="70">
        <f t="shared" si="8"/>
        <v>8.1693694426923313E-2</v>
      </c>
      <c r="AE94" s="70">
        <f t="shared" si="9"/>
        <v>0.15653040877367896</v>
      </c>
      <c r="AG94" s="47">
        <f t="shared" si="10"/>
        <v>53</v>
      </c>
    </row>
    <row r="95" spans="1:33" ht="18" x14ac:dyDescent="0.25">
      <c r="A95" s="18" t="s">
        <v>448</v>
      </c>
      <c r="B95" s="18" t="s">
        <v>197</v>
      </c>
      <c r="C95" s="18" t="s">
        <v>337</v>
      </c>
      <c r="D95" s="18" t="s">
        <v>342</v>
      </c>
      <c r="E95" s="109">
        <v>21045</v>
      </c>
      <c r="F95" s="109">
        <v>0</v>
      </c>
      <c r="G95" s="109">
        <v>0</v>
      </c>
      <c r="H95" s="109">
        <v>0</v>
      </c>
      <c r="I95" s="110">
        <v>21045</v>
      </c>
      <c r="J95" s="46"/>
      <c r="K95" s="109">
        <v>0</v>
      </c>
      <c r="L95" s="109">
        <v>0</v>
      </c>
      <c r="M95" s="109">
        <v>0</v>
      </c>
      <c r="N95" s="111">
        <v>0</v>
      </c>
      <c r="O95" s="46"/>
      <c r="P95" s="46">
        <v>0</v>
      </c>
      <c r="Q95" s="46">
        <v>0</v>
      </c>
      <c r="R95" s="109">
        <v>0</v>
      </c>
      <c r="S95" s="109">
        <v>166</v>
      </c>
      <c r="T95" s="112">
        <v>166</v>
      </c>
      <c r="U95" s="46"/>
      <c r="V95" s="113">
        <v>21211</v>
      </c>
      <c r="W95" s="46"/>
      <c r="X95" s="114">
        <v>28219</v>
      </c>
      <c r="Y95" s="114">
        <f>'Table 1 - Supply 2018'!H93</f>
        <v>190</v>
      </c>
      <c r="Z95" s="114">
        <f>'Table 1 - Supply 2018'!I93</f>
        <v>0</v>
      </c>
      <c r="AA95" s="114">
        <f>'Table 1 - Supply 2018'!J93</f>
        <v>3840</v>
      </c>
      <c r="AB95" s="114">
        <f t="shared" si="7"/>
        <v>17181</v>
      </c>
      <c r="AC95" s="114">
        <f>'GVA 2018'!C91</f>
        <v>10325</v>
      </c>
      <c r="AD95" s="70">
        <f t="shared" si="8"/>
        <v>5.8825613948049185E-3</v>
      </c>
      <c r="AE95" s="70">
        <f t="shared" si="9"/>
        <v>1.2615613593678018E-2</v>
      </c>
      <c r="AG95" s="47">
        <f t="shared" si="10"/>
        <v>21045</v>
      </c>
    </row>
    <row r="96" spans="1:33" ht="18" x14ac:dyDescent="0.25">
      <c r="A96" s="18" t="s">
        <v>449</v>
      </c>
      <c r="B96" s="18" t="s">
        <v>199</v>
      </c>
      <c r="C96" s="18" t="s">
        <v>337</v>
      </c>
      <c r="D96" s="18" t="s">
        <v>342</v>
      </c>
      <c r="E96" s="109">
        <v>56</v>
      </c>
      <c r="F96" s="109">
        <v>0</v>
      </c>
      <c r="G96" s="109">
        <v>0</v>
      </c>
      <c r="H96" s="109">
        <v>0</v>
      </c>
      <c r="I96" s="110">
        <v>56</v>
      </c>
      <c r="J96" s="46"/>
      <c r="K96" s="109">
        <v>0</v>
      </c>
      <c r="L96" s="109">
        <v>0</v>
      </c>
      <c r="M96" s="109">
        <v>0</v>
      </c>
      <c r="N96" s="111">
        <v>0</v>
      </c>
      <c r="O96" s="46"/>
      <c r="P96" s="46">
        <v>0</v>
      </c>
      <c r="Q96" s="46">
        <v>0</v>
      </c>
      <c r="R96" s="109">
        <v>0</v>
      </c>
      <c r="S96" s="109">
        <v>267</v>
      </c>
      <c r="T96" s="112">
        <v>267</v>
      </c>
      <c r="U96" s="46"/>
      <c r="V96" s="113">
        <v>323</v>
      </c>
      <c r="W96" s="46"/>
      <c r="X96" s="114">
        <v>6557</v>
      </c>
      <c r="Y96" s="114">
        <f>'Table 1 - Supply 2018'!H94</f>
        <v>0</v>
      </c>
      <c r="Z96" s="114">
        <f>'Table 1 - Supply 2018'!I94</f>
        <v>0</v>
      </c>
      <c r="AA96" s="114">
        <f>'Table 1 - Supply 2018'!J94</f>
        <v>365</v>
      </c>
      <c r="AB96" s="114">
        <f t="shared" si="7"/>
        <v>-42</v>
      </c>
      <c r="AC96" s="114">
        <f>'GVA 2018'!C92</f>
        <v>3380</v>
      </c>
      <c r="AD96" s="70">
        <f t="shared" si="8"/>
        <v>4.0719841390879974E-2</v>
      </c>
      <c r="AE96" s="70">
        <f t="shared" si="9"/>
        <v>4.0719841390879974E-2</v>
      </c>
      <c r="AG96" s="47">
        <f t="shared" si="10"/>
        <v>56</v>
      </c>
    </row>
    <row r="97" spans="1:33" ht="18" x14ac:dyDescent="0.25">
      <c r="A97" s="18" t="s">
        <v>450</v>
      </c>
      <c r="B97" s="18" t="s">
        <v>201</v>
      </c>
      <c r="C97" s="18" t="s">
        <v>337</v>
      </c>
      <c r="D97" s="18" t="s">
        <v>342</v>
      </c>
      <c r="E97" s="109">
        <v>758</v>
      </c>
      <c r="F97" s="109">
        <v>613</v>
      </c>
      <c r="G97" s="109">
        <v>0</v>
      </c>
      <c r="H97" s="109">
        <v>0</v>
      </c>
      <c r="I97" s="110">
        <v>1371</v>
      </c>
      <c r="J97" s="46"/>
      <c r="K97" s="109">
        <v>0</v>
      </c>
      <c r="L97" s="109">
        <v>0</v>
      </c>
      <c r="M97" s="109">
        <v>0</v>
      </c>
      <c r="N97" s="111">
        <v>0</v>
      </c>
      <c r="O97" s="46"/>
      <c r="P97" s="46">
        <v>0</v>
      </c>
      <c r="Q97" s="46">
        <v>0</v>
      </c>
      <c r="R97" s="109">
        <v>0</v>
      </c>
      <c r="S97" s="109">
        <v>299</v>
      </c>
      <c r="T97" s="112">
        <v>299</v>
      </c>
      <c r="U97" s="46"/>
      <c r="V97" s="113">
        <v>1670</v>
      </c>
      <c r="W97" s="46"/>
      <c r="X97" s="114">
        <v>21877</v>
      </c>
      <c r="Y97" s="114">
        <f>'Table 1 - Supply 2018'!H95</f>
        <v>18</v>
      </c>
      <c r="Z97" s="114">
        <f>'Table 1 - Supply 2018'!I95</f>
        <v>0</v>
      </c>
      <c r="AA97" s="114">
        <f>'Table 1 - Supply 2018'!J95</f>
        <v>717</v>
      </c>
      <c r="AB97" s="114">
        <f t="shared" si="7"/>
        <v>935</v>
      </c>
      <c r="AC97" s="114">
        <f>'GVA 2018'!C93</f>
        <v>11427</v>
      </c>
      <c r="AD97" s="70">
        <f t="shared" si="8"/>
        <v>1.3667321844859899E-2</v>
      </c>
      <c r="AE97" s="70">
        <f t="shared" si="9"/>
        <v>1.4490103761941766E-2</v>
      </c>
      <c r="AG97" s="47">
        <f t="shared" si="10"/>
        <v>1371</v>
      </c>
    </row>
    <row r="98" spans="1:33" ht="18" x14ac:dyDescent="0.25">
      <c r="A98" s="18" t="s">
        <v>451</v>
      </c>
      <c r="B98" s="18" t="s">
        <v>203</v>
      </c>
      <c r="C98" s="18" t="s">
        <v>337</v>
      </c>
      <c r="D98" s="18" t="s">
        <v>342</v>
      </c>
      <c r="E98" s="109">
        <v>448</v>
      </c>
      <c r="F98" s="109">
        <v>0</v>
      </c>
      <c r="G98" s="109">
        <v>0</v>
      </c>
      <c r="H98" s="109">
        <v>0</v>
      </c>
      <c r="I98" s="110">
        <v>448</v>
      </c>
      <c r="J98" s="46"/>
      <c r="K98" s="109">
        <v>0</v>
      </c>
      <c r="L98" s="109">
        <v>0</v>
      </c>
      <c r="M98" s="109">
        <v>0</v>
      </c>
      <c r="N98" s="111">
        <v>0</v>
      </c>
      <c r="O98" s="46"/>
      <c r="P98" s="46">
        <v>0</v>
      </c>
      <c r="Q98" s="46">
        <v>0</v>
      </c>
      <c r="R98" s="109">
        <v>0</v>
      </c>
      <c r="S98" s="109">
        <v>28605</v>
      </c>
      <c r="T98" s="112">
        <v>28605</v>
      </c>
      <c r="U98" s="46"/>
      <c r="V98" s="113">
        <v>29053</v>
      </c>
      <c r="W98" s="46"/>
      <c r="X98" s="114">
        <v>70021</v>
      </c>
      <c r="Y98" s="114">
        <f>'Table 1 - Supply 2018'!H96</f>
        <v>19844</v>
      </c>
      <c r="Z98" s="114">
        <f>'Table 1 - Supply 2018'!I96</f>
        <v>0</v>
      </c>
      <c r="AA98" s="114">
        <f>'Table 1 - Supply 2018'!J96</f>
        <v>1392</v>
      </c>
      <c r="AB98" s="114">
        <f t="shared" si="7"/>
        <v>7817</v>
      </c>
      <c r="AC98" s="114">
        <f>'GVA 2018'!C94</f>
        <v>24066</v>
      </c>
      <c r="AD98" s="70">
        <f t="shared" si="8"/>
        <v>0.40852030105254139</v>
      </c>
      <c r="AE98" s="70">
        <f t="shared" si="9"/>
        <v>0.69192099513003247</v>
      </c>
      <c r="AG98" s="47">
        <f t="shared" si="10"/>
        <v>448</v>
      </c>
    </row>
    <row r="99" spans="1:33" ht="18" x14ac:dyDescent="0.25">
      <c r="A99" s="18" t="s">
        <v>452</v>
      </c>
      <c r="B99" s="18" t="s">
        <v>205</v>
      </c>
      <c r="C99" s="18" t="s">
        <v>337</v>
      </c>
      <c r="D99" s="18" t="s">
        <v>342</v>
      </c>
      <c r="E99" s="109">
        <v>5071</v>
      </c>
      <c r="F99" s="109">
        <v>0</v>
      </c>
      <c r="G99" s="109">
        <v>102018</v>
      </c>
      <c r="H99" s="109">
        <v>36304</v>
      </c>
      <c r="I99" s="110">
        <v>143393</v>
      </c>
      <c r="J99" s="46"/>
      <c r="K99" s="109">
        <v>1164</v>
      </c>
      <c r="L99" s="109">
        <v>0</v>
      </c>
      <c r="M99" s="109">
        <v>0</v>
      </c>
      <c r="N99" s="111">
        <v>1164</v>
      </c>
      <c r="O99" s="46"/>
      <c r="P99" s="46">
        <v>0</v>
      </c>
      <c r="Q99" s="46">
        <v>0</v>
      </c>
      <c r="R99" s="109">
        <v>0</v>
      </c>
      <c r="S99" s="109">
        <v>1908</v>
      </c>
      <c r="T99" s="112">
        <v>1908</v>
      </c>
      <c r="U99" s="46"/>
      <c r="V99" s="113">
        <v>146465</v>
      </c>
      <c r="W99" s="46"/>
      <c r="X99" s="114">
        <v>162638</v>
      </c>
      <c r="Y99" s="114">
        <f>'Table 1 - Supply 2018'!H97</f>
        <v>952</v>
      </c>
      <c r="Z99" s="114">
        <f>'Table 1 - Supply 2018'!I97</f>
        <v>0</v>
      </c>
      <c r="AA99" s="114">
        <f>'Table 1 - Supply 2018'!J97</f>
        <v>0</v>
      </c>
      <c r="AB99" s="114">
        <f t="shared" si="7"/>
        <v>145513</v>
      </c>
      <c r="AC99" s="114">
        <f>'GVA 2018'!C95</f>
        <v>93848</v>
      </c>
      <c r="AD99" s="70">
        <f t="shared" si="8"/>
        <v>1.1731575646527872E-2</v>
      </c>
      <c r="AE99" s="70">
        <f t="shared" si="9"/>
        <v>1.7585066220686431E-2</v>
      </c>
      <c r="AG99" s="47">
        <f t="shared" si="10"/>
        <v>5071</v>
      </c>
    </row>
    <row r="100" spans="1:33" ht="18" x14ac:dyDescent="0.25">
      <c r="A100" s="18" t="s">
        <v>453</v>
      </c>
      <c r="B100" s="18" t="s">
        <v>207</v>
      </c>
      <c r="C100" s="18" t="s">
        <v>337</v>
      </c>
      <c r="D100" s="18" t="s">
        <v>342</v>
      </c>
      <c r="E100" s="109">
        <v>25977</v>
      </c>
      <c r="F100" s="109">
        <v>24186</v>
      </c>
      <c r="G100" s="109">
        <v>16940</v>
      </c>
      <c r="H100" s="109">
        <v>41780</v>
      </c>
      <c r="I100" s="110">
        <v>108883</v>
      </c>
      <c r="J100" s="46"/>
      <c r="K100" s="109">
        <v>0</v>
      </c>
      <c r="L100" s="109">
        <v>0</v>
      </c>
      <c r="M100" s="109">
        <v>0</v>
      </c>
      <c r="N100" s="111">
        <v>0</v>
      </c>
      <c r="O100" s="46"/>
      <c r="P100" s="46">
        <v>0</v>
      </c>
      <c r="Q100" s="46">
        <v>0</v>
      </c>
      <c r="R100" s="109">
        <v>0</v>
      </c>
      <c r="S100" s="109">
        <v>9102</v>
      </c>
      <c r="T100" s="112">
        <v>9102</v>
      </c>
      <c r="U100" s="46"/>
      <c r="V100" s="113">
        <v>117985</v>
      </c>
      <c r="W100" s="46"/>
      <c r="X100" s="114">
        <v>144350</v>
      </c>
      <c r="Y100" s="114">
        <f>'Table 1 - Supply 2018'!H98</f>
        <v>831</v>
      </c>
      <c r="Z100" s="114">
        <f>'Table 1 - Supply 2018'!I98</f>
        <v>0</v>
      </c>
      <c r="AA100" s="114">
        <f>'Table 1 - Supply 2018'!J98</f>
        <v>922</v>
      </c>
      <c r="AB100" s="114">
        <f t="shared" si="7"/>
        <v>116232</v>
      </c>
      <c r="AC100" s="114">
        <f>'GVA 2018'!C96</f>
        <v>108495</v>
      </c>
      <c r="AD100" s="70">
        <f t="shared" si="8"/>
        <v>6.3055074471770001E-2</v>
      </c>
      <c r="AE100" s="70">
        <f t="shared" si="9"/>
        <v>6.881191548320055E-2</v>
      </c>
      <c r="AG100" s="47">
        <f t="shared" si="10"/>
        <v>50163</v>
      </c>
    </row>
    <row r="101" spans="1:33" ht="18" x14ac:dyDescent="0.25">
      <c r="A101" s="27" t="s">
        <v>454</v>
      </c>
      <c r="B101" s="27" t="s">
        <v>209</v>
      </c>
      <c r="C101" s="18" t="s">
        <v>337</v>
      </c>
      <c r="D101" s="18" t="s">
        <v>342</v>
      </c>
      <c r="E101" s="115">
        <v>15728</v>
      </c>
      <c r="F101" s="115">
        <v>2401</v>
      </c>
      <c r="G101" s="115">
        <v>136455</v>
      </c>
      <c r="H101" s="115">
        <v>3746</v>
      </c>
      <c r="I101" s="116">
        <v>158330</v>
      </c>
      <c r="J101" s="49"/>
      <c r="K101" s="115">
        <v>0</v>
      </c>
      <c r="L101" s="115">
        <v>0</v>
      </c>
      <c r="M101" s="115">
        <v>0</v>
      </c>
      <c r="N101" s="117">
        <v>0</v>
      </c>
      <c r="O101" s="49"/>
      <c r="P101" s="49">
        <v>0</v>
      </c>
      <c r="Q101" s="49">
        <v>0</v>
      </c>
      <c r="R101" s="115">
        <v>0</v>
      </c>
      <c r="S101" s="115">
        <v>190</v>
      </c>
      <c r="T101" s="118">
        <v>190</v>
      </c>
      <c r="U101" s="49"/>
      <c r="V101" s="119">
        <v>158520</v>
      </c>
      <c r="W101" s="49"/>
      <c r="X101" s="120">
        <v>162236</v>
      </c>
      <c r="Y101" s="120">
        <f>'Table 1 - Supply 2018'!H99</f>
        <v>1497</v>
      </c>
      <c r="Z101" s="120">
        <f>'Table 1 - Supply 2018'!I99</f>
        <v>0</v>
      </c>
      <c r="AA101" s="120">
        <f>'Table 1 - Supply 2018'!J99</f>
        <v>685</v>
      </c>
      <c r="AB101" s="120">
        <f t="shared" si="7"/>
        <v>156338</v>
      </c>
      <c r="AC101" s="114">
        <f>'GVA 2018'!C97</f>
        <v>98399</v>
      </c>
      <c r="AD101" s="70">
        <f t="shared" si="8"/>
        <v>1.1711334105870461E-3</v>
      </c>
      <c r="AE101" s="70">
        <f t="shared" si="9"/>
        <v>1.0398431914001825E-2</v>
      </c>
      <c r="AG101" s="52">
        <f t="shared" si="10"/>
        <v>18129</v>
      </c>
    </row>
    <row r="102" spans="1:33" ht="18" x14ac:dyDescent="0.25">
      <c r="A102" s="18" t="s">
        <v>455</v>
      </c>
      <c r="B102" s="18" t="s">
        <v>211</v>
      </c>
      <c r="C102" s="18" t="s">
        <v>337</v>
      </c>
      <c r="D102" s="18" t="s">
        <v>342</v>
      </c>
      <c r="E102" s="109">
        <v>16937</v>
      </c>
      <c r="F102" s="109">
        <v>11880</v>
      </c>
      <c r="G102" s="109">
        <v>382</v>
      </c>
      <c r="H102" s="109">
        <v>34521</v>
      </c>
      <c r="I102" s="110">
        <v>63720</v>
      </c>
      <c r="J102" s="46"/>
      <c r="K102" s="109">
        <v>0</v>
      </c>
      <c r="L102" s="109">
        <v>0</v>
      </c>
      <c r="M102" s="109">
        <v>0</v>
      </c>
      <c r="N102" s="111">
        <v>0</v>
      </c>
      <c r="O102" s="46"/>
      <c r="P102" s="46">
        <v>0</v>
      </c>
      <c r="Q102" s="46">
        <v>0</v>
      </c>
      <c r="R102" s="109">
        <v>0</v>
      </c>
      <c r="S102" s="109">
        <v>45</v>
      </c>
      <c r="T102" s="112">
        <v>45</v>
      </c>
      <c r="U102" s="46"/>
      <c r="V102" s="113">
        <v>63765</v>
      </c>
      <c r="W102" s="46"/>
      <c r="X102" s="114">
        <v>75482</v>
      </c>
      <c r="Y102" s="114">
        <f>'Table 1 - Supply 2018'!H100</f>
        <v>27</v>
      </c>
      <c r="Z102" s="114">
        <f>'Table 1 - Supply 2018'!I100</f>
        <v>0</v>
      </c>
      <c r="AA102" s="114">
        <f>'Table 1 - Supply 2018'!J100</f>
        <v>2277</v>
      </c>
      <c r="AB102" s="114">
        <f t="shared" si="7"/>
        <v>61461</v>
      </c>
      <c r="AC102" s="114">
        <f>'GVA 2018'!C98</f>
        <v>45379</v>
      </c>
      <c r="AD102" s="70">
        <f t="shared" ref="AD102:AD111" si="11">IF(ISERROR(T102/X102),0,T102/X102)</f>
        <v>5.9616862298296285E-4</v>
      </c>
      <c r="AE102" s="70">
        <f t="shared" ref="AE102:AE111" si="12">IF(ISERROR((Y102+T102)/X102),0,(Y102+T102)/X102)</f>
        <v>9.5386979677274054E-4</v>
      </c>
      <c r="AG102" s="47">
        <f t="shared" ref="AG102:AG111" si="13">SUM(E102:F102)</f>
        <v>28817</v>
      </c>
    </row>
    <row r="103" spans="1:33" ht="18" x14ac:dyDescent="0.25">
      <c r="A103" s="18" t="s">
        <v>456</v>
      </c>
      <c r="B103" s="18" t="s">
        <v>213</v>
      </c>
      <c r="C103" s="18" t="s">
        <v>337</v>
      </c>
      <c r="D103" s="18" t="s">
        <v>342</v>
      </c>
      <c r="E103" s="109">
        <v>6840</v>
      </c>
      <c r="F103" s="109">
        <v>2180</v>
      </c>
      <c r="G103" s="109">
        <v>0</v>
      </c>
      <c r="H103" s="109">
        <v>197</v>
      </c>
      <c r="I103" s="110">
        <v>9217</v>
      </c>
      <c r="J103" s="46"/>
      <c r="K103" s="109">
        <v>378</v>
      </c>
      <c r="L103" s="109">
        <v>-696</v>
      </c>
      <c r="M103" s="109">
        <v>0</v>
      </c>
      <c r="N103" s="111">
        <v>-318</v>
      </c>
      <c r="O103" s="46"/>
      <c r="P103" s="46">
        <v>231</v>
      </c>
      <c r="Q103" s="46">
        <v>4363</v>
      </c>
      <c r="R103" s="109">
        <v>4594</v>
      </c>
      <c r="S103" s="109">
        <v>225</v>
      </c>
      <c r="T103" s="112">
        <v>4819</v>
      </c>
      <c r="U103" s="46"/>
      <c r="V103" s="113">
        <v>13718</v>
      </c>
      <c r="W103" s="46"/>
      <c r="X103" s="114">
        <v>17400</v>
      </c>
      <c r="Y103" s="114">
        <f>'Table 1 - Supply 2018'!H101</f>
        <v>3121</v>
      </c>
      <c r="Z103" s="114">
        <f>'Table 1 - Supply 2018'!I101</f>
        <v>0</v>
      </c>
      <c r="AA103" s="114">
        <f>'Table 1 - Supply 2018'!J101</f>
        <v>1041</v>
      </c>
      <c r="AB103" s="114">
        <f t="shared" si="7"/>
        <v>9556</v>
      </c>
      <c r="AC103" s="114">
        <f>'GVA 2018'!C99</f>
        <v>7685</v>
      </c>
      <c r="AD103" s="70">
        <f t="shared" si="11"/>
        <v>0.27695402298850574</v>
      </c>
      <c r="AE103" s="70">
        <f t="shared" si="12"/>
        <v>0.45632183908045976</v>
      </c>
      <c r="AG103" s="47">
        <f t="shared" si="13"/>
        <v>9020</v>
      </c>
    </row>
    <row r="104" spans="1:33" ht="18" x14ac:dyDescent="0.25">
      <c r="A104" s="18" t="s">
        <v>457</v>
      </c>
      <c r="B104" s="18" t="s">
        <v>215</v>
      </c>
      <c r="C104" s="18" t="s">
        <v>337</v>
      </c>
      <c r="D104" s="18" t="s">
        <v>342</v>
      </c>
      <c r="E104" s="109">
        <v>3513</v>
      </c>
      <c r="F104" s="109">
        <v>248</v>
      </c>
      <c r="G104" s="109">
        <v>0</v>
      </c>
      <c r="H104" s="109">
        <v>1444</v>
      </c>
      <c r="I104" s="110">
        <v>5205</v>
      </c>
      <c r="J104" s="46"/>
      <c r="K104" s="109">
        <v>0</v>
      </c>
      <c r="L104" s="109">
        <v>-203</v>
      </c>
      <c r="M104" s="109">
        <v>0</v>
      </c>
      <c r="N104" s="111">
        <v>-203</v>
      </c>
      <c r="O104" s="46"/>
      <c r="P104" s="46">
        <v>14</v>
      </c>
      <c r="Q104" s="46">
        <v>1007</v>
      </c>
      <c r="R104" s="109">
        <v>1021</v>
      </c>
      <c r="S104" s="109">
        <v>609</v>
      </c>
      <c r="T104" s="112">
        <v>1630</v>
      </c>
      <c r="U104" s="46"/>
      <c r="V104" s="113">
        <v>6632</v>
      </c>
      <c r="W104" s="46"/>
      <c r="X104" s="114">
        <v>7499</v>
      </c>
      <c r="Y104" s="114">
        <f>'Table 1 - Supply 2018'!H102</f>
        <v>1883</v>
      </c>
      <c r="Z104" s="114">
        <f>'Table 1 - Supply 2018'!I102</f>
        <v>0</v>
      </c>
      <c r="AA104" s="114">
        <f>'Table 1 - Supply 2018'!J102</f>
        <v>437</v>
      </c>
      <c r="AB104" s="114">
        <f t="shared" si="7"/>
        <v>4312</v>
      </c>
      <c r="AC104" s="114">
        <f>'GVA 2018'!C100</f>
        <v>2360</v>
      </c>
      <c r="AD104" s="70">
        <f t="shared" si="11"/>
        <v>0.21736231497533004</v>
      </c>
      <c r="AE104" s="70">
        <f t="shared" si="12"/>
        <v>0.46846246166155486</v>
      </c>
      <c r="AG104" s="47">
        <f t="shared" si="13"/>
        <v>3761</v>
      </c>
    </row>
    <row r="105" spans="1:33" ht="18" x14ac:dyDescent="0.25">
      <c r="A105" s="18" t="s">
        <v>458</v>
      </c>
      <c r="B105" s="18" t="s">
        <v>217</v>
      </c>
      <c r="C105" s="18" t="s">
        <v>337</v>
      </c>
      <c r="D105" s="18" t="s">
        <v>342</v>
      </c>
      <c r="E105" s="109">
        <v>18514</v>
      </c>
      <c r="F105" s="109">
        <v>0</v>
      </c>
      <c r="G105" s="109">
        <v>0</v>
      </c>
      <c r="H105" s="109">
        <v>0</v>
      </c>
      <c r="I105" s="110">
        <v>18514</v>
      </c>
      <c r="J105" s="46"/>
      <c r="K105" s="109">
        <v>0</v>
      </c>
      <c r="L105" s="109">
        <v>0</v>
      </c>
      <c r="M105" s="109">
        <v>0</v>
      </c>
      <c r="N105" s="111">
        <v>0</v>
      </c>
      <c r="O105" s="46"/>
      <c r="P105" s="46">
        <v>0</v>
      </c>
      <c r="Q105" s="46">
        <v>0</v>
      </c>
      <c r="R105" s="109">
        <v>0</v>
      </c>
      <c r="S105" s="109">
        <v>133</v>
      </c>
      <c r="T105" s="112">
        <v>133</v>
      </c>
      <c r="U105" s="46"/>
      <c r="V105" s="113">
        <v>18647</v>
      </c>
      <c r="W105" s="46"/>
      <c r="X105" s="114">
        <v>20511</v>
      </c>
      <c r="Y105" s="114">
        <f>'Table 1 - Supply 2018'!H103</f>
        <v>3845</v>
      </c>
      <c r="Z105" s="114">
        <f>'Table 1 - Supply 2018'!I103</f>
        <v>0</v>
      </c>
      <c r="AA105" s="114">
        <f>'Table 1 - Supply 2018'!J103</f>
        <v>3915</v>
      </c>
      <c r="AB105" s="114">
        <f t="shared" si="7"/>
        <v>10887</v>
      </c>
      <c r="AC105" s="114">
        <f>'GVA 2018'!C101</f>
        <v>8328</v>
      </c>
      <c r="AD105" s="70">
        <f t="shared" si="11"/>
        <v>6.4843254838866946E-3</v>
      </c>
      <c r="AE105" s="70">
        <f t="shared" si="12"/>
        <v>0.19394471259324264</v>
      </c>
      <c r="AG105" s="47">
        <f t="shared" si="13"/>
        <v>18514</v>
      </c>
    </row>
    <row r="106" spans="1:33" ht="18" x14ac:dyDescent="0.25">
      <c r="A106" s="18" t="s">
        <v>459</v>
      </c>
      <c r="B106" s="18" t="s">
        <v>219</v>
      </c>
      <c r="C106" s="18" t="s">
        <v>337</v>
      </c>
      <c r="D106" s="18" t="s">
        <v>342</v>
      </c>
      <c r="E106" s="109">
        <v>15384</v>
      </c>
      <c r="F106" s="109">
        <v>575</v>
      </c>
      <c r="G106" s="109">
        <v>0</v>
      </c>
      <c r="H106" s="109">
        <v>2316</v>
      </c>
      <c r="I106" s="110">
        <v>18275</v>
      </c>
      <c r="J106" s="46"/>
      <c r="K106" s="109">
        <v>0</v>
      </c>
      <c r="L106" s="109">
        <v>0</v>
      </c>
      <c r="M106" s="109">
        <v>0</v>
      </c>
      <c r="N106" s="111">
        <v>0</v>
      </c>
      <c r="O106" s="46"/>
      <c r="P106" s="46">
        <v>0</v>
      </c>
      <c r="Q106" s="46">
        <v>0</v>
      </c>
      <c r="R106" s="109">
        <v>0</v>
      </c>
      <c r="S106" s="109">
        <v>646</v>
      </c>
      <c r="T106" s="112">
        <v>646</v>
      </c>
      <c r="U106" s="46"/>
      <c r="V106" s="113">
        <v>18921</v>
      </c>
      <c r="W106" s="46"/>
      <c r="X106" s="114">
        <v>20037</v>
      </c>
      <c r="Y106" s="114">
        <f>'Table 1 - Supply 2018'!H104</f>
        <v>947</v>
      </c>
      <c r="Z106" s="114">
        <f>'Table 1 - Supply 2018'!I104</f>
        <v>0</v>
      </c>
      <c r="AA106" s="114">
        <f>'Table 1 - Supply 2018'!J104</f>
        <v>1694</v>
      </c>
      <c r="AB106" s="114">
        <f t="shared" si="7"/>
        <v>16280</v>
      </c>
      <c r="AC106" s="114">
        <f>'GVA 2018'!C102</f>
        <v>12338</v>
      </c>
      <c r="AD106" s="70">
        <f t="shared" si="11"/>
        <v>3.2240355342616163E-2</v>
      </c>
      <c r="AE106" s="70">
        <f t="shared" si="12"/>
        <v>7.9502919598742325E-2</v>
      </c>
      <c r="AG106" s="47">
        <f t="shared" si="13"/>
        <v>15959</v>
      </c>
    </row>
    <row r="107" spans="1:33" ht="18" x14ac:dyDescent="0.25">
      <c r="A107" s="18" t="s">
        <v>460</v>
      </c>
      <c r="B107" s="18" t="s">
        <v>221</v>
      </c>
      <c r="C107" s="18" t="s">
        <v>337</v>
      </c>
      <c r="D107" s="18" t="s">
        <v>342</v>
      </c>
      <c r="E107" s="109">
        <v>8090</v>
      </c>
      <c r="F107" s="109">
        <v>4705</v>
      </c>
      <c r="G107" s="109">
        <v>0</v>
      </c>
      <c r="H107" s="109">
        <v>0</v>
      </c>
      <c r="I107" s="110">
        <v>12795</v>
      </c>
      <c r="J107" s="46"/>
      <c r="K107" s="109">
        <v>0</v>
      </c>
      <c r="L107" s="109">
        <v>0</v>
      </c>
      <c r="M107" s="109">
        <v>0</v>
      </c>
      <c r="N107" s="111">
        <v>0</v>
      </c>
      <c r="O107" s="46"/>
      <c r="P107" s="46">
        <v>0</v>
      </c>
      <c r="Q107" s="46">
        <v>0</v>
      </c>
      <c r="R107" s="109">
        <v>0</v>
      </c>
      <c r="S107" s="109">
        <v>102</v>
      </c>
      <c r="T107" s="112">
        <v>102</v>
      </c>
      <c r="U107" s="46"/>
      <c r="V107" s="113">
        <v>12897</v>
      </c>
      <c r="W107" s="46"/>
      <c r="X107" s="114">
        <v>14964</v>
      </c>
      <c r="Y107" s="114">
        <f>'Table 1 - Supply 2018'!H105</f>
        <v>33</v>
      </c>
      <c r="Z107" s="114">
        <f>'Table 1 - Supply 2018'!I105</f>
        <v>0</v>
      </c>
      <c r="AA107" s="114">
        <f>'Table 1 - Supply 2018'!J105</f>
        <v>513</v>
      </c>
      <c r="AB107" s="114">
        <f t="shared" si="7"/>
        <v>12351</v>
      </c>
      <c r="AC107" s="114">
        <f>'GVA 2018'!C103</f>
        <v>8687</v>
      </c>
      <c r="AD107" s="70">
        <f t="shared" si="11"/>
        <v>6.8163592622293503E-3</v>
      </c>
      <c r="AE107" s="70">
        <f t="shared" si="12"/>
        <v>9.0216519647153166E-3</v>
      </c>
      <c r="AG107" s="47">
        <f t="shared" si="13"/>
        <v>12795</v>
      </c>
    </row>
    <row r="108" spans="1:33" ht="18" x14ac:dyDescent="0.25">
      <c r="A108" s="18" t="s">
        <v>461</v>
      </c>
      <c r="B108" s="18" t="s">
        <v>223</v>
      </c>
      <c r="C108" s="18" t="s">
        <v>337</v>
      </c>
      <c r="D108" s="18" t="s">
        <v>342</v>
      </c>
      <c r="E108" s="109">
        <v>2160</v>
      </c>
      <c r="F108" s="109">
        <v>0</v>
      </c>
      <c r="G108" s="109">
        <v>0</v>
      </c>
      <c r="H108" s="109">
        <v>0</v>
      </c>
      <c r="I108" s="110">
        <v>2160</v>
      </c>
      <c r="J108" s="46"/>
      <c r="K108" s="109">
        <v>0</v>
      </c>
      <c r="L108" s="109">
        <v>0</v>
      </c>
      <c r="M108" s="109">
        <v>0</v>
      </c>
      <c r="N108" s="111">
        <v>0</v>
      </c>
      <c r="O108" s="46"/>
      <c r="P108" s="46">
        <v>0</v>
      </c>
      <c r="Q108" s="46">
        <v>0</v>
      </c>
      <c r="R108" s="109">
        <v>0</v>
      </c>
      <c r="S108" s="109">
        <v>462</v>
      </c>
      <c r="T108" s="112">
        <v>462</v>
      </c>
      <c r="U108" s="46"/>
      <c r="V108" s="113">
        <v>2622</v>
      </c>
      <c r="W108" s="46"/>
      <c r="X108" s="114">
        <v>4987</v>
      </c>
      <c r="Y108" s="114">
        <f>'Table 1 - Supply 2018'!H106</f>
        <v>483</v>
      </c>
      <c r="Z108" s="114">
        <f>'Table 1 - Supply 2018'!I106</f>
        <v>0</v>
      </c>
      <c r="AA108" s="114">
        <f>'Table 1 - Supply 2018'!J106</f>
        <v>448</v>
      </c>
      <c r="AB108" s="114">
        <f t="shared" si="7"/>
        <v>1691</v>
      </c>
      <c r="AC108" s="114">
        <f>'GVA 2018'!C104</f>
        <v>3068</v>
      </c>
      <c r="AD108" s="70">
        <f t="shared" si="11"/>
        <v>9.2640866252255871E-2</v>
      </c>
      <c r="AE108" s="70">
        <f t="shared" si="12"/>
        <v>0.18949268097052335</v>
      </c>
      <c r="AG108" s="47">
        <f t="shared" si="13"/>
        <v>2160</v>
      </c>
    </row>
    <row r="109" spans="1:33" ht="18" x14ac:dyDescent="0.25">
      <c r="A109" s="18" t="s">
        <v>462</v>
      </c>
      <c r="B109" s="18" t="s">
        <v>225</v>
      </c>
      <c r="C109" s="18" t="s">
        <v>337</v>
      </c>
      <c r="D109" s="18" t="s">
        <v>342</v>
      </c>
      <c r="E109" s="109">
        <v>26563</v>
      </c>
      <c r="F109" s="109">
        <v>0</v>
      </c>
      <c r="G109" s="109">
        <v>0</v>
      </c>
      <c r="H109" s="109">
        <v>0</v>
      </c>
      <c r="I109" s="110">
        <v>26563</v>
      </c>
      <c r="J109" s="46"/>
      <c r="K109" s="109">
        <v>0</v>
      </c>
      <c r="L109" s="109">
        <v>0</v>
      </c>
      <c r="M109" s="109">
        <v>0</v>
      </c>
      <c r="N109" s="111">
        <v>0</v>
      </c>
      <c r="O109" s="46"/>
      <c r="P109" s="46">
        <v>2</v>
      </c>
      <c r="Q109" s="46">
        <v>0</v>
      </c>
      <c r="R109" s="109">
        <v>2</v>
      </c>
      <c r="S109" s="109">
        <v>199</v>
      </c>
      <c r="T109" s="112">
        <v>201</v>
      </c>
      <c r="U109" s="46"/>
      <c r="V109" s="113">
        <v>26764</v>
      </c>
      <c r="W109" s="46"/>
      <c r="X109" s="114">
        <v>30372</v>
      </c>
      <c r="Y109" s="114">
        <f>'Table 1 - Supply 2018'!H107</f>
        <v>185</v>
      </c>
      <c r="Z109" s="114">
        <f>'Table 1 - Supply 2018'!I107</f>
        <v>0</v>
      </c>
      <c r="AA109" s="114">
        <f>'Table 1 - Supply 2018'!J107</f>
        <v>3110</v>
      </c>
      <c r="AB109" s="114">
        <f t="shared" si="7"/>
        <v>23469</v>
      </c>
      <c r="AC109" s="114">
        <f>'GVA 2018'!C105</f>
        <v>22240</v>
      </c>
      <c r="AD109" s="70">
        <f t="shared" si="11"/>
        <v>6.6179375740813909E-3</v>
      </c>
      <c r="AE109" s="70">
        <f t="shared" si="12"/>
        <v>1.270907414724088E-2</v>
      </c>
      <c r="AG109" s="47">
        <f t="shared" si="13"/>
        <v>26563</v>
      </c>
    </row>
    <row r="110" spans="1:33" ht="18" x14ac:dyDescent="0.25">
      <c r="A110" s="98" t="s">
        <v>463</v>
      </c>
      <c r="B110" s="98" t="s">
        <v>227</v>
      </c>
      <c r="C110" s="18" t="s">
        <v>337</v>
      </c>
      <c r="D110" s="18" t="s">
        <v>342</v>
      </c>
      <c r="E110" s="115">
        <v>5818</v>
      </c>
      <c r="F110" s="115">
        <v>0</v>
      </c>
      <c r="G110" s="115">
        <v>0</v>
      </c>
      <c r="H110" s="115">
        <v>0</v>
      </c>
      <c r="I110" s="116">
        <v>5818</v>
      </c>
      <c r="J110" s="49"/>
      <c r="K110" s="115">
        <v>0</v>
      </c>
      <c r="L110" s="115">
        <v>0</v>
      </c>
      <c r="M110" s="115">
        <v>0</v>
      </c>
      <c r="N110" s="117">
        <v>0</v>
      </c>
      <c r="O110" s="49"/>
      <c r="P110" s="49">
        <v>0</v>
      </c>
      <c r="Q110" s="49">
        <v>0</v>
      </c>
      <c r="R110" s="115">
        <v>0</v>
      </c>
      <c r="S110" s="115">
        <v>23</v>
      </c>
      <c r="T110" s="118">
        <v>23</v>
      </c>
      <c r="U110" s="49"/>
      <c r="V110" s="119">
        <v>5841</v>
      </c>
      <c r="W110" s="49"/>
      <c r="X110" s="120">
        <v>5841</v>
      </c>
      <c r="Y110" s="120">
        <f>'Table 1 - Supply 2018'!H108</f>
        <v>43</v>
      </c>
      <c r="Z110" s="120">
        <f>'Table 1 - Supply 2018'!I108</f>
        <v>0</v>
      </c>
      <c r="AA110" s="120">
        <f>'Table 1 - Supply 2018'!J108</f>
        <v>0</v>
      </c>
      <c r="AB110" s="120">
        <f t="shared" si="7"/>
        <v>5798</v>
      </c>
      <c r="AC110" s="114">
        <f>'GVA 2018'!C106</f>
        <v>5798</v>
      </c>
      <c r="AD110" s="70">
        <f t="shared" si="11"/>
        <v>3.9376819037835985E-3</v>
      </c>
      <c r="AE110" s="70">
        <f t="shared" si="12"/>
        <v>1.1299435028248588E-2</v>
      </c>
      <c r="AG110" s="52">
        <f t="shared" si="13"/>
        <v>5818</v>
      </c>
    </row>
    <row r="111" spans="1:33" ht="18.75" thickBot="1" x14ac:dyDescent="0.3">
      <c r="A111" s="121"/>
      <c r="B111" s="121" t="s">
        <v>250</v>
      </c>
      <c r="C111" s="121"/>
      <c r="D111" s="121"/>
      <c r="E111" s="122">
        <v>1335216</v>
      </c>
      <c r="F111" s="122">
        <v>50475</v>
      </c>
      <c r="G111" s="122">
        <v>271403</v>
      </c>
      <c r="H111" s="122">
        <v>127018</v>
      </c>
      <c r="I111" s="123">
        <v>1784112</v>
      </c>
      <c r="J111" s="53"/>
      <c r="K111" s="122">
        <v>381249</v>
      </c>
      <c r="L111" s="122">
        <v>2674</v>
      </c>
      <c r="M111" s="122">
        <v>-756</v>
      </c>
      <c r="N111" s="124">
        <v>383167</v>
      </c>
      <c r="O111" s="53"/>
      <c r="P111" s="53">
        <v>172968</v>
      </c>
      <c r="Q111" s="53">
        <v>178164</v>
      </c>
      <c r="R111" s="122">
        <v>351132</v>
      </c>
      <c r="S111" s="122">
        <v>310469</v>
      </c>
      <c r="T111" s="125">
        <v>661601</v>
      </c>
      <c r="U111" s="53"/>
      <c r="V111" s="126">
        <v>2828880</v>
      </c>
      <c r="W111" s="53"/>
      <c r="X111" s="127">
        <v>4567099</v>
      </c>
      <c r="Y111" s="127">
        <f>'Table 1 - Supply 2018'!H109</f>
        <v>687088</v>
      </c>
      <c r="Z111" s="127">
        <f>'Table 1 - Supply 2018'!I109</f>
        <v>0</v>
      </c>
      <c r="AA111" s="127">
        <f>'Table 1 - Supply 2018'!J109</f>
        <v>231545</v>
      </c>
      <c r="AB111" s="127">
        <f t="shared" si="7"/>
        <v>1910247</v>
      </c>
      <c r="AC111" s="127"/>
      <c r="AD111" s="71">
        <f t="shared" si="11"/>
        <v>0.14486241703978828</v>
      </c>
      <c r="AE111" s="71">
        <f t="shared" si="12"/>
        <v>0.29530540064929617</v>
      </c>
      <c r="AG111" s="54">
        <f t="shared" si="13"/>
        <v>1385691</v>
      </c>
    </row>
    <row r="112" spans="1:33" ht="18" x14ac:dyDescent="0.25">
      <c r="A112" s="55"/>
      <c r="B112" s="55"/>
      <c r="C112" s="55"/>
      <c r="D112" s="55"/>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row>
    <row r="200" spans="1:1" x14ac:dyDescent="0.25">
      <c r="A200" s="86" t="s">
        <v>329</v>
      </c>
    </row>
  </sheetData>
  <mergeCells count="4">
    <mergeCell ref="E3:V3"/>
    <mergeCell ref="E4:I4"/>
    <mergeCell ref="K4:N4"/>
    <mergeCell ref="C4:D4"/>
  </mergeCells>
  <conditionalFormatting sqref="A1">
    <cfRule type="expression" dxfId="1" priority="1">
      <formula>#REF!&lt;&gt;0</formula>
    </cfRule>
  </conditionalFormatting>
  <hyperlinks>
    <hyperlink ref="A2" location="'Contents'!$A$184" display="Contents"/>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C200"/>
  <sheetViews>
    <sheetView zoomScale="60" zoomScaleNormal="60" workbookViewId="0">
      <pane xSplit="2" ySplit="5" topLeftCell="AH6" activePane="bottomRight" state="frozen"/>
      <selection pane="topRight" activeCell="C1" sqref="C1"/>
      <selection pane="bottomLeft" activeCell="A6" sqref="A6"/>
      <selection pane="bottomRight" activeCell="BE6" sqref="BE6"/>
    </sheetView>
  </sheetViews>
  <sheetFormatPr defaultRowHeight="15" x14ac:dyDescent="0.25"/>
  <cols>
    <col min="1" max="1" width="16.7109375" customWidth="1"/>
    <col min="2" max="2" width="81.28515625" customWidth="1"/>
    <col min="3" max="4" width="16.28515625" customWidth="1"/>
    <col min="5" max="5" width="16.7109375" bestFit="1" customWidth="1"/>
    <col min="6" max="6" width="18.42578125" bestFit="1" customWidth="1"/>
    <col min="7" max="8" width="16.42578125" bestFit="1" customWidth="1"/>
    <col min="9" max="9" width="14.85546875" bestFit="1" customWidth="1"/>
    <col min="10" max="10" width="3.7109375" customWidth="1"/>
    <col min="11" max="11" width="15.28515625" customWidth="1"/>
    <col min="12" max="12" width="14.140625" customWidth="1"/>
    <col min="13" max="13" width="15" bestFit="1" customWidth="1"/>
    <col min="14" max="14" width="13.28515625" bestFit="1" customWidth="1"/>
    <col min="15" max="15" width="2.85546875" customWidth="1"/>
    <col min="16" max="17" width="13.85546875" customWidth="1"/>
    <col min="18" max="19" width="14.140625" bestFit="1" customWidth="1"/>
    <col min="20" max="20" width="21.28515625" bestFit="1" customWidth="1"/>
    <col min="21" max="21" width="4" customWidth="1"/>
    <col min="22" max="22" width="14.85546875" bestFit="1" customWidth="1"/>
    <col min="23" max="23" width="3.140625" customWidth="1"/>
    <col min="24" max="28" width="18.42578125" bestFit="1" customWidth="1"/>
    <col min="29" max="29" width="18.42578125" customWidth="1"/>
    <col min="30" max="30" width="15.5703125" bestFit="1" customWidth="1"/>
    <col min="31" max="31" width="12.7109375" bestFit="1" customWidth="1"/>
    <col min="32" max="32" width="3.7109375" customWidth="1"/>
    <col min="33" max="33" width="13.7109375" bestFit="1" customWidth="1"/>
    <col min="34" max="34" width="4.140625" customWidth="1"/>
    <col min="253" max="253" width="16.7109375" customWidth="1"/>
    <col min="254" max="254" width="81.28515625" customWidth="1"/>
    <col min="255" max="255" width="16.7109375" bestFit="1" customWidth="1"/>
    <col min="256" max="256" width="18.42578125" bestFit="1" customWidth="1"/>
    <col min="257" max="258" width="16.42578125" bestFit="1" customWidth="1"/>
    <col min="259" max="259" width="14.85546875" bestFit="1" customWidth="1"/>
    <col min="260" max="260" width="3.7109375" customWidth="1"/>
    <col min="261" max="261" width="15.28515625" customWidth="1"/>
    <col min="262" max="262" width="14.140625" customWidth="1"/>
    <col min="263" max="263" width="15" bestFit="1" customWidth="1"/>
    <col min="264" max="264" width="13.28515625" bestFit="1" customWidth="1"/>
    <col min="265" max="265" width="2.85546875" customWidth="1"/>
    <col min="266" max="267" width="14.140625" bestFit="1" customWidth="1"/>
    <col min="268" max="268" width="21.28515625" bestFit="1" customWidth="1"/>
    <col min="269" max="269" width="4" customWidth="1"/>
    <col min="270" max="270" width="14.85546875" bestFit="1" customWidth="1"/>
    <col min="271" max="271" width="3.140625" customWidth="1"/>
    <col min="272" max="272" width="18.42578125" bestFit="1" customWidth="1"/>
    <col min="509" max="509" width="16.7109375" customWidth="1"/>
    <col min="510" max="510" width="81.28515625" customWidth="1"/>
    <col min="511" max="511" width="16.7109375" bestFit="1" customWidth="1"/>
    <col min="512" max="512" width="18.42578125" bestFit="1" customWidth="1"/>
    <col min="513" max="514" width="16.42578125" bestFit="1" customWidth="1"/>
    <col min="515" max="515" width="14.85546875" bestFit="1" customWidth="1"/>
    <col min="516" max="516" width="3.7109375" customWidth="1"/>
    <col min="517" max="517" width="15.28515625" customWidth="1"/>
    <col min="518" max="518" width="14.140625" customWidth="1"/>
    <col min="519" max="519" width="15" bestFit="1" customWidth="1"/>
    <col min="520" max="520" width="13.28515625" bestFit="1" customWidth="1"/>
    <col min="521" max="521" width="2.85546875" customWidth="1"/>
    <col min="522" max="523" width="14.140625" bestFit="1" customWidth="1"/>
    <col min="524" max="524" width="21.28515625" bestFit="1" customWidth="1"/>
    <col min="525" max="525" width="4" customWidth="1"/>
    <col min="526" max="526" width="14.85546875" bestFit="1" customWidth="1"/>
    <col min="527" max="527" width="3.140625" customWidth="1"/>
    <col min="528" max="528" width="18.42578125" bestFit="1" customWidth="1"/>
    <col min="765" max="765" width="16.7109375" customWidth="1"/>
    <col min="766" max="766" width="81.28515625" customWidth="1"/>
    <col min="767" max="767" width="16.7109375" bestFit="1" customWidth="1"/>
    <col min="768" max="768" width="18.42578125" bestFit="1" customWidth="1"/>
    <col min="769" max="770" width="16.42578125" bestFit="1" customWidth="1"/>
    <col min="771" max="771" width="14.85546875" bestFit="1" customWidth="1"/>
    <col min="772" max="772" width="3.7109375" customWidth="1"/>
    <col min="773" max="773" width="15.28515625" customWidth="1"/>
    <col min="774" max="774" width="14.140625" customWidth="1"/>
    <col min="775" max="775" width="15" bestFit="1" customWidth="1"/>
    <col min="776" max="776" width="13.28515625" bestFit="1" customWidth="1"/>
    <col min="777" max="777" width="2.85546875" customWidth="1"/>
    <col min="778" max="779" width="14.140625" bestFit="1" customWidth="1"/>
    <col min="780" max="780" width="21.28515625" bestFit="1" customWidth="1"/>
    <col min="781" max="781" width="4" customWidth="1"/>
    <col min="782" max="782" width="14.85546875" bestFit="1" customWidth="1"/>
    <col min="783" max="783" width="3.140625" customWidth="1"/>
    <col min="784" max="784" width="18.42578125" bestFit="1" customWidth="1"/>
    <col min="1021" max="1021" width="16.7109375" customWidth="1"/>
    <col min="1022" max="1022" width="81.28515625" customWidth="1"/>
    <col min="1023" max="1023" width="16.7109375" bestFit="1" customWidth="1"/>
    <col min="1024" max="1024" width="18.42578125" bestFit="1" customWidth="1"/>
    <col min="1025" max="1026" width="16.42578125" bestFit="1" customWidth="1"/>
    <col min="1027" max="1027" width="14.85546875" bestFit="1" customWidth="1"/>
    <col min="1028" max="1028" width="3.7109375" customWidth="1"/>
    <col min="1029" max="1029" width="15.28515625" customWidth="1"/>
    <col min="1030" max="1030" width="14.140625" customWidth="1"/>
    <col min="1031" max="1031" width="15" bestFit="1" customWidth="1"/>
    <col min="1032" max="1032" width="13.28515625" bestFit="1" customWidth="1"/>
    <col min="1033" max="1033" width="2.85546875" customWidth="1"/>
    <col min="1034" max="1035" width="14.140625" bestFit="1" customWidth="1"/>
    <col min="1036" max="1036" width="21.28515625" bestFit="1" customWidth="1"/>
    <col min="1037" max="1037" width="4" customWidth="1"/>
    <col min="1038" max="1038" width="14.85546875" bestFit="1" customWidth="1"/>
    <col min="1039" max="1039" width="3.140625" customWidth="1"/>
    <col min="1040" max="1040" width="18.42578125" bestFit="1" customWidth="1"/>
    <col min="1277" max="1277" width="16.7109375" customWidth="1"/>
    <col min="1278" max="1278" width="81.28515625" customWidth="1"/>
    <col min="1279" max="1279" width="16.7109375" bestFit="1" customWidth="1"/>
    <col min="1280" max="1280" width="18.42578125" bestFit="1" customWidth="1"/>
    <col min="1281" max="1282" width="16.42578125" bestFit="1" customWidth="1"/>
    <col min="1283" max="1283" width="14.85546875" bestFit="1" customWidth="1"/>
    <col min="1284" max="1284" width="3.7109375" customWidth="1"/>
    <col min="1285" max="1285" width="15.28515625" customWidth="1"/>
    <col min="1286" max="1286" width="14.140625" customWidth="1"/>
    <col min="1287" max="1287" width="15" bestFit="1" customWidth="1"/>
    <col min="1288" max="1288" width="13.28515625" bestFit="1" customWidth="1"/>
    <col min="1289" max="1289" width="2.85546875" customWidth="1"/>
    <col min="1290" max="1291" width="14.140625" bestFit="1" customWidth="1"/>
    <col min="1292" max="1292" width="21.28515625" bestFit="1" customWidth="1"/>
    <col min="1293" max="1293" width="4" customWidth="1"/>
    <col min="1294" max="1294" width="14.85546875" bestFit="1" customWidth="1"/>
    <col min="1295" max="1295" width="3.140625" customWidth="1"/>
    <col min="1296" max="1296" width="18.42578125" bestFit="1" customWidth="1"/>
    <col min="1533" max="1533" width="16.7109375" customWidth="1"/>
    <col min="1534" max="1534" width="81.28515625" customWidth="1"/>
    <col min="1535" max="1535" width="16.7109375" bestFit="1" customWidth="1"/>
    <col min="1536" max="1536" width="18.42578125" bestFit="1" customWidth="1"/>
    <col min="1537" max="1538" width="16.42578125" bestFit="1" customWidth="1"/>
    <col min="1539" max="1539" width="14.85546875" bestFit="1" customWidth="1"/>
    <col min="1540" max="1540" width="3.7109375" customWidth="1"/>
    <col min="1541" max="1541" width="15.28515625" customWidth="1"/>
    <col min="1542" max="1542" width="14.140625" customWidth="1"/>
    <col min="1543" max="1543" width="15" bestFit="1" customWidth="1"/>
    <col min="1544" max="1544" width="13.28515625" bestFit="1" customWidth="1"/>
    <col min="1545" max="1545" width="2.85546875" customWidth="1"/>
    <col min="1546" max="1547" width="14.140625" bestFit="1" customWidth="1"/>
    <col min="1548" max="1548" width="21.28515625" bestFit="1" customWidth="1"/>
    <col min="1549" max="1549" width="4" customWidth="1"/>
    <col min="1550" max="1550" width="14.85546875" bestFit="1" customWidth="1"/>
    <col min="1551" max="1551" width="3.140625" customWidth="1"/>
    <col min="1552" max="1552" width="18.42578125" bestFit="1" customWidth="1"/>
    <col min="1789" max="1789" width="16.7109375" customWidth="1"/>
    <col min="1790" max="1790" width="81.28515625" customWidth="1"/>
    <col min="1791" max="1791" width="16.7109375" bestFit="1" customWidth="1"/>
    <col min="1792" max="1792" width="18.42578125" bestFit="1" customWidth="1"/>
    <col min="1793" max="1794" width="16.42578125" bestFit="1" customWidth="1"/>
    <col min="1795" max="1795" width="14.85546875" bestFit="1" customWidth="1"/>
    <col min="1796" max="1796" width="3.7109375" customWidth="1"/>
    <col min="1797" max="1797" width="15.28515625" customWidth="1"/>
    <col min="1798" max="1798" width="14.140625" customWidth="1"/>
    <col min="1799" max="1799" width="15" bestFit="1" customWidth="1"/>
    <col min="1800" max="1800" width="13.28515625" bestFit="1" customWidth="1"/>
    <col min="1801" max="1801" width="2.85546875" customWidth="1"/>
    <col min="1802" max="1803" width="14.140625" bestFit="1" customWidth="1"/>
    <col min="1804" max="1804" width="21.28515625" bestFit="1" customWidth="1"/>
    <col min="1805" max="1805" width="4" customWidth="1"/>
    <col min="1806" max="1806" width="14.85546875" bestFit="1" customWidth="1"/>
    <col min="1807" max="1807" width="3.140625" customWidth="1"/>
    <col min="1808" max="1808" width="18.42578125" bestFit="1" customWidth="1"/>
    <col min="2045" max="2045" width="16.7109375" customWidth="1"/>
    <col min="2046" max="2046" width="81.28515625" customWidth="1"/>
    <col min="2047" max="2047" width="16.7109375" bestFit="1" customWidth="1"/>
    <col min="2048" max="2048" width="18.42578125" bestFit="1" customWidth="1"/>
    <col min="2049" max="2050" width="16.42578125" bestFit="1" customWidth="1"/>
    <col min="2051" max="2051" width="14.85546875" bestFit="1" customWidth="1"/>
    <col min="2052" max="2052" width="3.7109375" customWidth="1"/>
    <col min="2053" max="2053" width="15.28515625" customWidth="1"/>
    <col min="2054" max="2054" width="14.140625" customWidth="1"/>
    <col min="2055" max="2055" width="15" bestFit="1" customWidth="1"/>
    <col min="2056" max="2056" width="13.28515625" bestFit="1" customWidth="1"/>
    <col min="2057" max="2057" width="2.85546875" customWidth="1"/>
    <col min="2058" max="2059" width="14.140625" bestFit="1" customWidth="1"/>
    <col min="2060" max="2060" width="21.28515625" bestFit="1" customWidth="1"/>
    <col min="2061" max="2061" width="4" customWidth="1"/>
    <col min="2062" max="2062" width="14.85546875" bestFit="1" customWidth="1"/>
    <col min="2063" max="2063" width="3.140625" customWidth="1"/>
    <col min="2064" max="2064" width="18.42578125" bestFit="1" customWidth="1"/>
    <col min="2301" max="2301" width="16.7109375" customWidth="1"/>
    <col min="2302" max="2302" width="81.28515625" customWidth="1"/>
    <col min="2303" max="2303" width="16.7109375" bestFit="1" customWidth="1"/>
    <col min="2304" max="2304" width="18.42578125" bestFit="1" customWidth="1"/>
    <col min="2305" max="2306" width="16.42578125" bestFit="1" customWidth="1"/>
    <col min="2307" max="2307" width="14.85546875" bestFit="1" customWidth="1"/>
    <col min="2308" max="2308" width="3.7109375" customWidth="1"/>
    <col min="2309" max="2309" width="15.28515625" customWidth="1"/>
    <col min="2310" max="2310" width="14.140625" customWidth="1"/>
    <col min="2311" max="2311" width="15" bestFit="1" customWidth="1"/>
    <col min="2312" max="2312" width="13.28515625" bestFit="1" customWidth="1"/>
    <col min="2313" max="2313" width="2.85546875" customWidth="1"/>
    <col min="2314" max="2315" width="14.140625" bestFit="1" customWidth="1"/>
    <col min="2316" max="2316" width="21.28515625" bestFit="1" customWidth="1"/>
    <col min="2317" max="2317" width="4" customWidth="1"/>
    <col min="2318" max="2318" width="14.85546875" bestFit="1" customWidth="1"/>
    <col min="2319" max="2319" width="3.140625" customWidth="1"/>
    <col min="2320" max="2320" width="18.42578125" bestFit="1" customWidth="1"/>
    <col min="2557" max="2557" width="16.7109375" customWidth="1"/>
    <col min="2558" max="2558" width="81.28515625" customWidth="1"/>
    <col min="2559" max="2559" width="16.7109375" bestFit="1" customWidth="1"/>
    <col min="2560" max="2560" width="18.42578125" bestFit="1" customWidth="1"/>
    <col min="2561" max="2562" width="16.42578125" bestFit="1" customWidth="1"/>
    <col min="2563" max="2563" width="14.85546875" bestFit="1" customWidth="1"/>
    <col min="2564" max="2564" width="3.7109375" customWidth="1"/>
    <col min="2565" max="2565" width="15.28515625" customWidth="1"/>
    <col min="2566" max="2566" width="14.140625" customWidth="1"/>
    <col min="2567" max="2567" width="15" bestFit="1" customWidth="1"/>
    <col min="2568" max="2568" width="13.28515625" bestFit="1" customWidth="1"/>
    <col min="2569" max="2569" width="2.85546875" customWidth="1"/>
    <col min="2570" max="2571" width="14.140625" bestFit="1" customWidth="1"/>
    <col min="2572" max="2572" width="21.28515625" bestFit="1" customWidth="1"/>
    <col min="2573" max="2573" width="4" customWidth="1"/>
    <col min="2574" max="2574" width="14.85546875" bestFit="1" customWidth="1"/>
    <col min="2575" max="2575" width="3.140625" customWidth="1"/>
    <col min="2576" max="2576" width="18.42578125" bestFit="1" customWidth="1"/>
    <col min="2813" max="2813" width="16.7109375" customWidth="1"/>
    <col min="2814" max="2814" width="81.28515625" customWidth="1"/>
    <col min="2815" max="2815" width="16.7109375" bestFit="1" customWidth="1"/>
    <col min="2816" max="2816" width="18.42578125" bestFit="1" customWidth="1"/>
    <col min="2817" max="2818" width="16.42578125" bestFit="1" customWidth="1"/>
    <col min="2819" max="2819" width="14.85546875" bestFit="1" customWidth="1"/>
    <col min="2820" max="2820" width="3.7109375" customWidth="1"/>
    <col min="2821" max="2821" width="15.28515625" customWidth="1"/>
    <col min="2822" max="2822" width="14.140625" customWidth="1"/>
    <col min="2823" max="2823" width="15" bestFit="1" customWidth="1"/>
    <col min="2824" max="2824" width="13.28515625" bestFit="1" customWidth="1"/>
    <col min="2825" max="2825" width="2.85546875" customWidth="1"/>
    <col min="2826" max="2827" width="14.140625" bestFit="1" customWidth="1"/>
    <col min="2828" max="2828" width="21.28515625" bestFit="1" customWidth="1"/>
    <col min="2829" max="2829" width="4" customWidth="1"/>
    <col min="2830" max="2830" width="14.85546875" bestFit="1" customWidth="1"/>
    <col min="2831" max="2831" width="3.140625" customWidth="1"/>
    <col min="2832" max="2832" width="18.42578125" bestFit="1" customWidth="1"/>
    <col min="3069" max="3069" width="16.7109375" customWidth="1"/>
    <col min="3070" max="3070" width="81.28515625" customWidth="1"/>
    <col min="3071" max="3071" width="16.7109375" bestFit="1" customWidth="1"/>
    <col min="3072" max="3072" width="18.42578125" bestFit="1" customWidth="1"/>
    <col min="3073" max="3074" width="16.42578125" bestFit="1" customWidth="1"/>
    <col min="3075" max="3075" width="14.85546875" bestFit="1" customWidth="1"/>
    <col min="3076" max="3076" width="3.7109375" customWidth="1"/>
    <col min="3077" max="3077" width="15.28515625" customWidth="1"/>
    <col min="3078" max="3078" width="14.140625" customWidth="1"/>
    <col min="3079" max="3079" width="15" bestFit="1" customWidth="1"/>
    <col min="3080" max="3080" width="13.28515625" bestFit="1" customWidth="1"/>
    <col min="3081" max="3081" width="2.85546875" customWidth="1"/>
    <col min="3082" max="3083" width="14.140625" bestFit="1" customWidth="1"/>
    <col min="3084" max="3084" width="21.28515625" bestFit="1" customWidth="1"/>
    <col min="3085" max="3085" width="4" customWidth="1"/>
    <col min="3086" max="3086" width="14.85546875" bestFit="1" customWidth="1"/>
    <col min="3087" max="3087" width="3.140625" customWidth="1"/>
    <col min="3088" max="3088" width="18.42578125" bestFit="1" customWidth="1"/>
    <col min="3325" max="3325" width="16.7109375" customWidth="1"/>
    <col min="3326" max="3326" width="81.28515625" customWidth="1"/>
    <col min="3327" max="3327" width="16.7109375" bestFit="1" customWidth="1"/>
    <col min="3328" max="3328" width="18.42578125" bestFit="1" customWidth="1"/>
    <col min="3329" max="3330" width="16.42578125" bestFit="1" customWidth="1"/>
    <col min="3331" max="3331" width="14.85546875" bestFit="1" customWidth="1"/>
    <col min="3332" max="3332" width="3.7109375" customWidth="1"/>
    <col min="3333" max="3333" width="15.28515625" customWidth="1"/>
    <col min="3334" max="3334" width="14.140625" customWidth="1"/>
    <col min="3335" max="3335" width="15" bestFit="1" customWidth="1"/>
    <col min="3336" max="3336" width="13.28515625" bestFit="1" customWidth="1"/>
    <col min="3337" max="3337" width="2.85546875" customWidth="1"/>
    <col min="3338" max="3339" width="14.140625" bestFit="1" customWidth="1"/>
    <col min="3340" max="3340" width="21.28515625" bestFit="1" customWidth="1"/>
    <col min="3341" max="3341" width="4" customWidth="1"/>
    <col min="3342" max="3342" width="14.85546875" bestFit="1" customWidth="1"/>
    <col min="3343" max="3343" width="3.140625" customWidth="1"/>
    <col min="3344" max="3344" width="18.42578125" bestFit="1" customWidth="1"/>
    <col min="3581" max="3581" width="16.7109375" customWidth="1"/>
    <col min="3582" max="3582" width="81.28515625" customWidth="1"/>
    <col min="3583" max="3583" width="16.7109375" bestFit="1" customWidth="1"/>
    <col min="3584" max="3584" width="18.42578125" bestFit="1" customWidth="1"/>
    <col min="3585" max="3586" width="16.42578125" bestFit="1" customWidth="1"/>
    <col min="3587" max="3587" width="14.85546875" bestFit="1" customWidth="1"/>
    <col min="3588" max="3588" width="3.7109375" customWidth="1"/>
    <col min="3589" max="3589" width="15.28515625" customWidth="1"/>
    <col min="3590" max="3590" width="14.140625" customWidth="1"/>
    <col min="3591" max="3591" width="15" bestFit="1" customWidth="1"/>
    <col min="3592" max="3592" width="13.28515625" bestFit="1" customWidth="1"/>
    <col min="3593" max="3593" width="2.85546875" customWidth="1"/>
    <col min="3594" max="3595" width="14.140625" bestFit="1" customWidth="1"/>
    <col min="3596" max="3596" width="21.28515625" bestFit="1" customWidth="1"/>
    <col min="3597" max="3597" width="4" customWidth="1"/>
    <col min="3598" max="3598" width="14.85546875" bestFit="1" customWidth="1"/>
    <col min="3599" max="3599" width="3.140625" customWidth="1"/>
    <col min="3600" max="3600" width="18.42578125" bestFit="1" customWidth="1"/>
    <col min="3837" max="3837" width="16.7109375" customWidth="1"/>
    <col min="3838" max="3838" width="81.28515625" customWidth="1"/>
    <col min="3839" max="3839" width="16.7109375" bestFit="1" customWidth="1"/>
    <col min="3840" max="3840" width="18.42578125" bestFit="1" customWidth="1"/>
    <col min="3841" max="3842" width="16.42578125" bestFit="1" customWidth="1"/>
    <col min="3843" max="3843" width="14.85546875" bestFit="1" customWidth="1"/>
    <col min="3844" max="3844" width="3.7109375" customWidth="1"/>
    <col min="3845" max="3845" width="15.28515625" customWidth="1"/>
    <col min="3846" max="3846" width="14.140625" customWidth="1"/>
    <col min="3847" max="3847" width="15" bestFit="1" customWidth="1"/>
    <col min="3848" max="3848" width="13.28515625" bestFit="1" customWidth="1"/>
    <col min="3849" max="3849" width="2.85546875" customWidth="1"/>
    <col min="3850" max="3851" width="14.140625" bestFit="1" customWidth="1"/>
    <col min="3852" max="3852" width="21.28515625" bestFit="1" customWidth="1"/>
    <col min="3853" max="3853" width="4" customWidth="1"/>
    <col min="3854" max="3854" width="14.85546875" bestFit="1" customWidth="1"/>
    <col min="3855" max="3855" width="3.140625" customWidth="1"/>
    <col min="3856" max="3856" width="18.42578125" bestFit="1" customWidth="1"/>
    <col min="4093" max="4093" width="16.7109375" customWidth="1"/>
    <col min="4094" max="4094" width="81.28515625" customWidth="1"/>
    <col min="4095" max="4095" width="16.7109375" bestFit="1" customWidth="1"/>
    <col min="4096" max="4096" width="18.42578125" bestFit="1" customWidth="1"/>
    <col min="4097" max="4098" width="16.42578125" bestFit="1" customWidth="1"/>
    <col min="4099" max="4099" width="14.85546875" bestFit="1" customWidth="1"/>
    <col min="4100" max="4100" width="3.7109375" customWidth="1"/>
    <col min="4101" max="4101" width="15.28515625" customWidth="1"/>
    <col min="4102" max="4102" width="14.140625" customWidth="1"/>
    <col min="4103" max="4103" width="15" bestFit="1" customWidth="1"/>
    <col min="4104" max="4104" width="13.28515625" bestFit="1" customWidth="1"/>
    <col min="4105" max="4105" width="2.85546875" customWidth="1"/>
    <col min="4106" max="4107" width="14.140625" bestFit="1" customWidth="1"/>
    <col min="4108" max="4108" width="21.28515625" bestFit="1" customWidth="1"/>
    <col min="4109" max="4109" width="4" customWidth="1"/>
    <col min="4110" max="4110" width="14.85546875" bestFit="1" customWidth="1"/>
    <col min="4111" max="4111" width="3.140625" customWidth="1"/>
    <col min="4112" max="4112" width="18.42578125" bestFit="1" customWidth="1"/>
    <col min="4349" max="4349" width="16.7109375" customWidth="1"/>
    <col min="4350" max="4350" width="81.28515625" customWidth="1"/>
    <col min="4351" max="4351" width="16.7109375" bestFit="1" customWidth="1"/>
    <col min="4352" max="4352" width="18.42578125" bestFit="1" customWidth="1"/>
    <col min="4353" max="4354" width="16.42578125" bestFit="1" customWidth="1"/>
    <col min="4355" max="4355" width="14.85546875" bestFit="1" customWidth="1"/>
    <col min="4356" max="4356" width="3.7109375" customWidth="1"/>
    <col min="4357" max="4357" width="15.28515625" customWidth="1"/>
    <col min="4358" max="4358" width="14.140625" customWidth="1"/>
    <col min="4359" max="4359" width="15" bestFit="1" customWidth="1"/>
    <col min="4360" max="4360" width="13.28515625" bestFit="1" customWidth="1"/>
    <col min="4361" max="4361" width="2.85546875" customWidth="1"/>
    <col min="4362" max="4363" width="14.140625" bestFit="1" customWidth="1"/>
    <col min="4364" max="4364" width="21.28515625" bestFit="1" customWidth="1"/>
    <col min="4365" max="4365" width="4" customWidth="1"/>
    <col min="4366" max="4366" width="14.85546875" bestFit="1" customWidth="1"/>
    <col min="4367" max="4367" width="3.140625" customWidth="1"/>
    <col min="4368" max="4368" width="18.42578125" bestFit="1" customWidth="1"/>
    <col min="4605" max="4605" width="16.7109375" customWidth="1"/>
    <col min="4606" max="4606" width="81.28515625" customWidth="1"/>
    <col min="4607" max="4607" width="16.7109375" bestFit="1" customWidth="1"/>
    <col min="4608" max="4608" width="18.42578125" bestFit="1" customWidth="1"/>
    <col min="4609" max="4610" width="16.42578125" bestFit="1" customWidth="1"/>
    <col min="4611" max="4611" width="14.85546875" bestFit="1" customWidth="1"/>
    <col min="4612" max="4612" width="3.7109375" customWidth="1"/>
    <col min="4613" max="4613" width="15.28515625" customWidth="1"/>
    <col min="4614" max="4614" width="14.140625" customWidth="1"/>
    <col min="4615" max="4615" width="15" bestFit="1" customWidth="1"/>
    <col min="4616" max="4616" width="13.28515625" bestFit="1" customWidth="1"/>
    <col min="4617" max="4617" width="2.85546875" customWidth="1"/>
    <col min="4618" max="4619" width="14.140625" bestFit="1" customWidth="1"/>
    <col min="4620" max="4620" width="21.28515625" bestFit="1" customWidth="1"/>
    <col min="4621" max="4621" width="4" customWidth="1"/>
    <col min="4622" max="4622" width="14.85546875" bestFit="1" customWidth="1"/>
    <col min="4623" max="4623" width="3.140625" customWidth="1"/>
    <col min="4624" max="4624" width="18.42578125" bestFit="1" customWidth="1"/>
    <col min="4861" max="4861" width="16.7109375" customWidth="1"/>
    <col min="4862" max="4862" width="81.28515625" customWidth="1"/>
    <col min="4863" max="4863" width="16.7109375" bestFit="1" customWidth="1"/>
    <col min="4864" max="4864" width="18.42578125" bestFit="1" customWidth="1"/>
    <col min="4865" max="4866" width="16.42578125" bestFit="1" customWidth="1"/>
    <col min="4867" max="4867" width="14.85546875" bestFit="1" customWidth="1"/>
    <col min="4868" max="4868" width="3.7109375" customWidth="1"/>
    <col min="4869" max="4869" width="15.28515625" customWidth="1"/>
    <col min="4870" max="4870" width="14.140625" customWidth="1"/>
    <col min="4871" max="4871" width="15" bestFit="1" customWidth="1"/>
    <col min="4872" max="4872" width="13.28515625" bestFit="1" customWidth="1"/>
    <col min="4873" max="4873" width="2.85546875" customWidth="1"/>
    <col min="4874" max="4875" width="14.140625" bestFit="1" customWidth="1"/>
    <col min="4876" max="4876" width="21.28515625" bestFit="1" customWidth="1"/>
    <col min="4877" max="4877" width="4" customWidth="1"/>
    <col min="4878" max="4878" width="14.85546875" bestFit="1" customWidth="1"/>
    <col min="4879" max="4879" width="3.140625" customWidth="1"/>
    <col min="4880" max="4880" width="18.42578125" bestFit="1" customWidth="1"/>
    <col min="5117" max="5117" width="16.7109375" customWidth="1"/>
    <col min="5118" max="5118" width="81.28515625" customWidth="1"/>
    <col min="5119" max="5119" width="16.7109375" bestFit="1" customWidth="1"/>
    <col min="5120" max="5120" width="18.42578125" bestFit="1" customWidth="1"/>
    <col min="5121" max="5122" width="16.42578125" bestFit="1" customWidth="1"/>
    <col min="5123" max="5123" width="14.85546875" bestFit="1" customWidth="1"/>
    <col min="5124" max="5124" width="3.7109375" customWidth="1"/>
    <col min="5125" max="5125" width="15.28515625" customWidth="1"/>
    <col min="5126" max="5126" width="14.140625" customWidth="1"/>
    <col min="5127" max="5127" width="15" bestFit="1" customWidth="1"/>
    <col min="5128" max="5128" width="13.28515625" bestFit="1" customWidth="1"/>
    <col min="5129" max="5129" width="2.85546875" customWidth="1"/>
    <col min="5130" max="5131" width="14.140625" bestFit="1" customWidth="1"/>
    <col min="5132" max="5132" width="21.28515625" bestFit="1" customWidth="1"/>
    <col min="5133" max="5133" width="4" customWidth="1"/>
    <col min="5134" max="5134" width="14.85546875" bestFit="1" customWidth="1"/>
    <col min="5135" max="5135" width="3.140625" customWidth="1"/>
    <col min="5136" max="5136" width="18.42578125" bestFit="1" customWidth="1"/>
    <col min="5373" max="5373" width="16.7109375" customWidth="1"/>
    <col min="5374" max="5374" width="81.28515625" customWidth="1"/>
    <col min="5375" max="5375" width="16.7109375" bestFit="1" customWidth="1"/>
    <col min="5376" max="5376" width="18.42578125" bestFit="1" customWidth="1"/>
    <col min="5377" max="5378" width="16.42578125" bestFit="1" customWidth="1"/>
    <col min="5379" max="5379" width="14.85546875" bestFit="1" customWidth="1"/>
    <col min="5380" max="5380" width="3.7109375" customWidth="1"/>
    <col min="5381" max="5381" width="15.28515625" customWidth="1"/>
    <col min="5382" max="5382" width="14.140625" customWidth="1"/>
    <col min="5383" max="5383" width="15" bestFit="1" customWidth="1"/>
    <col min="5384" max="5384" width="13.28515625" bestFit="1" customWidth="1"/>
    <col min="5385" max="5385" width="2.85546875" customWidth="1"/>
    <col min="5386" max="5387" width="14.140625" bestFit="1" customWidth="1"/>
    <col min="5388" max="5388" width="21.28515625" bestFit="1" customWidth="1"/>
    <col min="5389" max="5389" width="4" customWidth="1"/>
    <col min="5390" max="5390" width="14.85546875" bestFit="1" customWidth="1"/>
    <col min="5391" max="5391" width="3.140625" customWidth="1"/>
    <col min="5392" max="5392" width="18.42578125" bestFit="1" customWidth="1"/>
    <col min="5629" max="5629" width="16.7109375" customWidth="1"/>
    <col min="5630" max="5630" width="81.28515625" customWidth="1"/>
    <col min="5631" max="5631" width="16.7109375" bestFit="1" customWidth="1"/>
    <col min="5632" max="5632" width="18.42578125" bestFit="1" customWidth="1"/>
    <col min="5633" max="5634" width="16.42578125" bestFit="1" customWidth="1"/>
    <col min="5635" max="5635" width="14.85546875" bestFit="1" customWidth="1"/>
    <col min="5636" max="5636" width="3.7109375" customWidth="1"/>
    <col min="5637" max="5637" width="15.28515625" customWidth="1"/>
    <col min="5638" max="5638" width="14.140625" customWidth="1"/>
    <col min="5639" max="5639" width="15" bestFit="1" customWidth="1"/>
    <col min="5640" max="5640" width="13.28515625" bestFit="1" customWidth="1"/>
    <col min="5641" max="5641" width="2.85546875" customWidth="1"/>
    <col min="5642" max="5643" width="14.140625" bestFit="1" customWidth="1"/>
    <col min="5644" max="5644" width="21.28515625" bestFit="1" customWidth="1"/>
    <col min="5645" max="5645" width="4" customWidth="1"/>
    <col min="5646" max="5646" width="14.85546875" bestFit="1" customWidth="1"/>
    <col min="5647" max="5647" width="3.140625" customWidth="1"/>
    <col min="5648" max="5648" width="18.42578125" bestFit="1" customWidth="1"/>
    <col min="5885" max="5885" width="16.7109375" customWidth="1"/>
    <col min="5886" max="5886" width="81.28515625" customWidth="1"/>
    <col min="5887" max="5887" width="16.7109375" bestFit="1" customWidth="1"/>
    <col min="5888" max="5888" width="18.42578125" bestFit="1" customWidth="1"/>
    <col min="5889" max="5890" width="16.42578125" bestFit="1" customWidth="1"/>
    <col min="5891" max="5891" width="14.85546875" bestFit="1" customWidth="1"/>
    <col min="5892" max="5892" width="3.7109375" customWidth="1"/>
    <col min="5893" max="5893" width="15.28515625" customWidth="1"/>
    <col min="5894" max="5894" width="14.140625" customWidth="1"/>
    <col min="5895" max="5895" width="15" bestFit="1" customWidth="1"/>
    <col min="5896" max="5896" width="13.28515625" bestFit="1" customWidth="1"/>
    <col min="5897" max="5897" width="2.85546875" customWidth="1"/>
    <col min="5898" max="5899" width="14.140625" bestFit="1" customWidth="1"/>
    <col min="5900" max="5900" width="21.28515625" bestFit="1" customWidth="1"/>
    <col min="5901" max="5901" width="4" customWidth="1"/>
    <col min="5902" max="5902" width="14.85546875" bestFit="1" customWidth="1"/>
    <col min="5903" max="5903" width="3.140625" customWidth="1"/>
    <col min="5904" max="5904" width="18.42578125" bestFit="1" customWidth="1"/>
    <col min="6141" max="6141" width="16.7109375" customWidth="1"/>
    <col min="6142" max="6142" width="81.28515625" customWidth="1"/>
    <col min="6143" max="6143" width="16.7109375" bestFit="1" customWidth="1"/>
    <col min="6144" max="6144" width="18.42578125" bestFit="1" customWidth="1"/>
    <col min="6145" max="6146" width="16.42578125" bestFit="1" customWidth="1"/>
    <col min="6147" max="6147" width="14.85546875" bestFit="1" customWidth="1"/>
    <col min="6148" max="6148" width="3.7109375" customWidth="1"/>
    <col min="6149" max="6149" width="15.28515625" customWidth="1"/>
    <col min="6150" max="6150" width="14.140625" customWidth="1"/>
    <col min="6151" max="6151" width="15" bestFit="1" customWidth="1"/>
    <col min="6152" max="6152" width="13.28515625" bestFit="1" customWidth="1"/>
    <col min="6153" max="6153" width="2.85546875" customWidth="1"/>
    <col min="6154" max="6155" width="14.140625" bestFit="1" customWidth="1"/>
    <col min="6156" max="6156" width="21.28515625" bestFit="1" customWidth="1"/>
    <col min="6157" max="6157" width="4" customWidth="1"/>
    <col min="6158" max="6158" width="14.85546875" bestFit="1" customWidth="1"/>
    <col min="6159" max="6159" width="3.140625" customWidth="1"/>
    <col min="6160" max="6160" width="18.42578125" bestFit="1" customWidth="1"/>
    <col min="6397" max="6397" width="16.7109375" customWidth="1"/>
    <col min="6398" max="6398" width="81.28515625" customWidth="1"/>
    <col min="6399" max="6399" width="16.7109375" bestFit="1" customWidth="1"/>
    <col min="6400" max="6400" width="18.42578125" bestFit="1" customWidth="1"/>
    <col min="6401" max="6402" width="16.42578125" bestFit="1" customWidth="1"/>
    <col min="6403" max="6403" width="14.85546875" bestFit="1" customWidth="1"/>
    <col min="6404" max="6404" width="3.7109375" customWidth="1"/>
    <col min="6405" max="6405" width="15.28515625" customWidth="1"/>
    <col min="6406" max="6406" width="14.140625" customWidth="1"/>
    <col min="6407" max="6407" width="15" bestFit="1" customWidth="1"/>
    <col min="6408" max="6408" width="13.28515625" bestFit="1" customWidth="1"/>
    <col min="6409" max="6409" width="2.85546875" customWidth="1"/>
    <col min="6410" max="6411" width="14.140625" bestFit="1" customWidth="1"/>
    <col min="6412" max="6412" width="21.28515625" bestFit="1" customWidth="1"/>
    <col min="6413" max="6413" width="4" customWidth="1"/>
    <col min="6414" max="6414" width="14.85546875" bestFit="1" customWidth="1"/>
    <col min="6415" max="6415" width="3.140625" customWidth="1"/>
    <col min="6416" max="6416" width="18.42578125" bestFit="1" customWidth="1"/>
    <col min="6653" max="6653" width="16.7109375" customWidth="1"/>
    <col min="6654" max="6654" width="81.28515625" customWidth="1"/>
    <col min="6655" max="6655" width="16.7109375" bestFit="1" customWidth="1"/>
    <col min="6656" max="6656" width="18.42578125" bestFit="1" customWidth="1"/>
    <col min="6657" max="6658" width="16.42578125" bestFit="1" customWidth="1"/>
    <col min="6659" max="6659" width="14.85546875" bestFit="1" customWidth="1"/>
    <col min="6660" max="6660" width="3.7109375" customWidth="1"/>
    <col min="6661" max="6661" width="15.28515625" customWidth="1"/>
    <col min="6662" max="6662" width="14.140625" customWidth="1"/>
    <col min="6663" max="6663" width="15" bestFit="1" customWidth="1"/>
    <col min="6664" max="6664" width="13.28515625" bestFit="1" customWidth="1"/>
    <col min="6665" max="6665" width="2.85546875" customWidth="1"/>
    <col min="6666" max="6667" width="14.140625" bestFit="1" customWidth="1"/>
    <col min="6668" max="6668" width="21.28515625" bestFit="1" customWidth="1"/>
    <col min="6669" max="6669" width="4" customWidth="1"/>
    <col min="6670" max="6670" width="14.85546875" bestFit="1" customWidth="1"/>
    <col min="6671" max="6671" width="3.140625" customWidth="1"/>
    <col min="6672" max="6672" width="18.42578125" bestFit="1" customWidth="1"/>
    <col min="6909" max="6909" width="16.7109375" customWidth="1"/>
    <col min="6910" max="6910" width="81.28515625" customWidth="1"/>
    <col min="6911" max="6911" width="16.7109375" bestFit="1" customWidth="1"/>
    <col min="6912" max="6912" width="18.42578125" bestFit="1" customWidth="1"/>
    <col min="6913" max="6914" width="16.42578125" bestFit="1" customWidth="1"/>
    <col min="6915" max="6915" width="14.85546875" bestFit="1" customWidth="1"/>
    <col min="6916" max="6916" width="3.7109375" customWidth="1"/>
    <col min="6917" max="6917" width="15.28515625" customWidth="1"/>
    <col min="6918" max="6918" width="14.140625" customWidth="1"/>
    <col min="6919" max="6919" width="15" bestFit="1" customWidth="1"/>
    <col min="6920" max="6920" width="13.28515625" bestFit="1" customWidth="1"/>
    <col min="6921" max="6921" width="2.85546875" customWidth="1"/>
    <col min="6922" max="6923" width="14.140625" bestFit="1" customWidth="1"/>
    <col min="6924" max="6924" width="21.28515625" bestFit="1" customWidth="1"/>
    <col min="6925" max="6925" width="4" customWidth="1"/>
    <col min="6926" max="6926" width="14.85546875" bestFit="1" customWidth="1"/>
    <col min="6927" max="6927" width="3.140625" customWidth="1"/>
    <col min="6928" max="6928" width="18.42578125" bestFit="1" customWidth="1"/>
    <col min="7165" max="7165" width="16.7109375" customWidth="1"/>
    <col min="7166" max="7166" width="81.28515625" customWidth="1"/>
    <col min="7167" max="7167" width="16.7109375" bestFit="1" customWidth="1"/>
    <col min="7168" max="7168" width="18.42578125" bestFit="1" customWidth="1"/>
    <col min="7169" max="7170" width="16.42578125" bestFit="1" customWidth="1"/>
    <col min="7171" max="7171" width="14.85546875" bestFit="1" customWidth="1"/>
    <col min="7172" max="7172" width="3.7109375" customWidth="1"/>
    <col min="7173" max="7173" width="15.28515625" customWidth="1"/>
    <col min="7174" max="7174" width="14.140625" customWidth="1"/>
    <col min="7175" max="7175" width="15" bestFit="1" customWidth="1"/>
    <col min="7176" max="7176" width="13.28515625" bestFit="1" customWidth="1"/>
    <col min="7177" max="7177" width="2.85546875" customWidth="1"/>
    <col min="7178" max="7179" width="14.140625" bestFit="1" customWidth="1"/>
    <col min="7180" max="7180" width="21.28515625" bestFit="1" customWidth="1"/>
    <col min="7181" max="7181" width="4" customWidth="1"/>
    <col min="7182" max="7182" width="14.85546875" bestFit="1" customWidth="1"/>
    <col min="7183" max="7183" width="3.140625" customWidth="1"/>
    <col min="7184" max="7184" width="18.42578125" bestFit="1" customWidth="1"/>
    <col min="7421" max="7421" width="16.7109375" customWidth="1"/>
    <col min="7422" max="7422" width="81.28515625" customWidth="1"/>
    <col min="7423" max="7423" width="16.7109375" bestFit="1" customWidth="1"/>
    <col min="7424" max="7424" width="18.42578125" bestFit="1" customWidth="1"/>
    <col min="7425" max="7426" width="16.42578125" bestFit="1" customWidth="1"/>
    <col min="7427" max="7427" width="14.85546875" bestFit="1" customWidth="1"/>
    <col min="7428" max="7428" width="3.7109375" customWidth="1"/>
    <col min="7429" max="7429" width="15.28515625" customWidth="1"/>
    <col min="7430" max="7430" width="14.140625" customWidth="1"/>
    <col min="7431" max="7431" width="15" bestFit="1" customWidth="1"/>
    <col min="7432" max="7432" width="13.28515625" bestFit="1" customWidth="1"/>
    <col min="7433" max="7433" width="2.85546875" customWidth="1"/>
    <col min="7434" max="7435" width="14.140625" bestFit="1" customWidth="1"/>
    <col min="7436" max="7436" width="21.28515625" bestFit="1" customWidth="1"/>
    <col min="7437" max="7437" width="4" customWidth="1"/>
    <col min="7438" max="7438" width="14.85546875" bestFit="1" customWidth="1"/>
    <col min="7439" max="7439" width="3.140625" customWidth="1"/>
    <col min="7440" max="7440" width="18.42578125" bestFit="1" customWidth="1"/>
    <col min="7677" max="7677" width="16.7109375" customWidth="1"/>
    <col min="7678" max="7678" width="81.28515625" customWidth="1"/>
    <col min="7679" max="7679" width="16.7109375" bestFit="1" customWidth="1"/>
    <col min="7680" max="7680" width="18.42578125" bestFit="1" customWidth="1"/>
    <col min="7681" max="7682" width="16.42578125" bestFit="1" customWidth="1"/>
    <col min="7683" max="7683" width="14.85546875" bestFit="1" customWidth="1"/>
    <col min="7684" max="7684" width="3.7109375" customWidth="1"/>
    <col min="7685" max="7685" width="15.28515625" customWidth="1"/>
    <col min="7686" max="7686" width="14.140625" customWidth="1"/>
    <col min="7687" max="7687" width="15" bestFit="1" customWidth="1"/>
    <col min="7688" max="7688" width="13.28515625" bestFit="1" customWidth="1"/>
    <col min="7689" max="7689" width="2.85546875" customWidth="1"/>
    <col min="7690" max="7691" width="14.140625" bestFit="1" customWidth="1"/>
    <col min="7692" max="7692" width="21.28515625" bestFit="1" customWidth="1"/>
    <col min="7693" max="7693" width="4" customWidth="1"/>
    <col min="7694" max="7694" width="14.85546875" bestFit="1" customWidth="1"/>
    <col min="7695" max="7695" width="3.140625" customWidth="1"/>
    <col min="7696" max="7696" width="18.42578125" bestFit="1" customWidth="1"/>
    <col min="7933" max="7933" width="16.7109375" customWidth="1"/>
    <col min="7934" max="7934" width="81.28515625" customWidth="1"/>
    <col min="7935" max="7935" width="16.7109375" bestFit="1" customWidth="1"/>
    <col min="7936" max="7936" width="18.42578125" bestFit="1" customWidth="1"/>
    <col min="7937" max="7938" width="16.42578125" bestFit="1" customWidth="1"/>
    <col min="7939" max="7939" width="14.85546875" bestFit="1" customWidth="1"/>
    <col min="7940" max="7940" width="3.7109375" customWidth="1"/>
    <col min="7941" max="7941" width="15.28515625" customWidth="1"/>
    <col min="7942" max="7942" width="14.140625" customWidth="1"/>
    <col min="7943" max="7943" width="15" bestFit="1" customWidth="1"/>
    <col min="7944" max="7944" width="13.28515625" bestFit="1" customWidth="1"/>
    <col min="7945" max="7945" width="2.85546875" customWidth="1"/>
    <col min="7946" max="7947" width="14.140625" bestFit="1" customWidth="1"/>
    <col min="7948" max="7948" width="21.28515625" bestFit="1" customWidth="1"/>
    <col min="7949" max="7949" width="4" customWidth="1"/>
    <col min="7950" max="7950" width="14.85546875" bestFit="1" customWidth="1"/>
    <col min="7951" max="7951" width="3.140625" customWidth="1"/>
    <col min="7952" max="7952" width="18.42578125" bestFit="1" customWidth="1"/>
    <col min="8189" max="8189" width="16.7109375" customWidth="1"/>
    <col min="8190" max="8190" width="81.28515625" customWidth="1"/>
    <col min="8191" max="8191" width="16.7109375" bestFit="1" customWidth="1"/>
    <col min="8192" max="8192" width="18.42578125" bestFit="1" customWidth="1"/>
    <col min="8193" max="8194" width="16.42578125" bestFit="1" customWidth="1"/>
    <col min="8195" max="8195" width="14.85546875" bestFit="1" customWidth="1"/>
    <col min="8196" max="8196" width="3.7109375" customWidth="1"/>
    <col min="8197" max="8197" width="15.28515625" customWidth="1"/>
    <col min="8198" max="8198" width="14.140625" customWidth="1"/>
    <col min="8199" max="8199" width="15" bestFit="1" customWidth="1"/>
    <col min="8200" max="8200" width="13.28515625" bestFit="1" customWidth="1"/>
    <col min="8201" max="8201" width="2.85546875" customWidth="1"/>
    <col min="8202" max="8203" width="14.140625" bestFit="1" customWidth="1"/>
    <col min="8204" max="8204" width="21.28515625" bestFit="1" customWidth="1"/>
    <col min="8205" max="8205" width="4" customWidth="1"/>
    <col min="8206" max="8206" width="14.85546875" bestFit="1" customWidth="1"/>
    <col min="8207" max="8207" width="3.140625" customWidth="1"/>
    <col min="8208" max="8208" width="18.42578125" bestFit="1" customWidth="1"/>
    <col min="8445" max="8445" width="16.7109375" customWidth="1"/>
    <col min="8446" max="8446" width="81.28515625" customWidth="1"/>
    <col min="8447" max="8447" width="16.7109375" bestFit="1" customWidth="1"/>
    <col min="8448" max="8448" width="18.42578125" bestFit="1" customWidth="1"/>
    <col min="8449" max="8450" width="16.42578125" bestFit="1" customWidth="1"/>
    <col min="8451" max="8451" width="14.85546875" bestFit="1" customWidth="1"/>
    <col min="8452" max="8452" width="3.7109375" customWidth="1"/>
    <col min="8453" max="8453" width="15.28515625" customWidth="1"/>
    <col min="8454" max="8454" width="14.140625" customWidth="1"/>
    <col min="8455" max="8455" width="15" bestFit="1" customWidth="1"/>
    <col min="8456" max="8456" width="13.28515625" bestFit="1" customWidth="1"/>
    <col min="8457" max="8457" width="2.85546875" customWidth="1"/>
    <col min="8458" max="8459" width="14.140625" bestFit="1" customWidth="1"/>
    <col min="8460" max="8460" width="21.28515625" bestFit="1" customWidth="1"/>
    <col min="8461" max="8461" width="4" customWidth="1"/>
    <col min="8462" max="8462" width="14.85546875" bestFit="1" customWidth="1"/>
    <col min="8463" max="8463" width="3.140625" customWidth="1"/>
    <col min="8464" max="8464" width="18.42578125" bestFit="1" customWidth="1"/>
    <col min="8701" max="8701" width="16.7109375" customWidth="1"/>
    <col min="8702" max="8702" width="81.28515625" customWidth="1"/>
    <col min="8703" max="8703" width="16.7109375" bestFit="1" customWidth="1"/>
    <col min="8704" max="8704" width="18.42578125" bestFit="1" customWidth="1"/>
    <col min="8705" max="8706" width="16.42578125" bestFit="1" customWidth="1"/>
    <col min="8707" max="8707" width="14.85546875" bestFit="1" customWidth="1"/>
    <col min="8708" max="8708" width="3.7109375" customWidth="1"/>
    <col min="8709" max="8709" width="15.28515625" customWidth="1"/>
    <col min="8710" max="8710" width="14.140625" customWidth="1"/>
    <col min="8711" max="8711" width="15" bestFit="1" customWidth="1"/>
    <col min="8712" max="8712" width="13.28515625" bestFit="1" customWidth="1"/>
    <col min="8713" max="8713" width="2.85546875" customWidth="1"/>
    <col min="8714" max="8715" width="14.140625" bestFit="1" customWidth="1"/>
    <col min="8716" max="8716" width="21.28515625" bestFit="1" customWidth="1"/>
    <col min="8717" max="8717" width="4" customWidth="1"/>
    <col min="8718" max="8718" width="14.85546875" bestFit="1" customWidth="1"/>
    <col min="8719" max="8719" width="3.140625" customWidth="1"/>
    <col min="8720" max="8720" width="18.42578125" bestFit="1" customWidth="1"/>
    <col min="8957" max="8957" width="16.7109375" customWidth="1"/>
    <col min="8958" max="8958" width="81.28515625" customWidth="1"/>
    <col min="8959" max="8959" width="16.7109375" bestFit="1" customWidth="1"/>
    <col min="8960" max="8960" width="18.42578125" bestFit="1" customWidth="1"/>
    <col min="8961" max="8962" width="16.42578125" bestFit="1" customWidth="1"/>
    <col min="8963" max="8963" width="14.85546875" bestFit="1" customWidth="1"/>
    <col min="8964" max="8964" width="3.7109375" customWidth="1"/>
    <col min="8965" max="8965" width="15.28515625" customWidth="1"/>
    <col min="8966" max="8966" width="14.140625" customWidth="1"/>
    <col min="8967" max="8967" width="15" bestFit="1" customWidth="1"/>
    <col min="8968" max="8968" width="13.28515625" bestFit="1" customWidth="1"/>
    <col min="8969" max="8969" width="2.85546875" customWidth="1"/>
    <col min="8970" max="8971" width="14.140625" bestFit="1" customWidth="1"/>
    <col min="8972" max="8972" width="21.28515625" bestFit="1" customWidth="1"/>
    <col min="8973" max="8973" width="4" customWidth="1"/>
    <col min="8974" max="8974" width="14.85546875" bestFit="1" customWidth="1"/>
    <col min="8975" max="8975" width="3.140625" customWidth="1"/>
    <col min="8976" max="8976" width="18.42578125" bestFit="1" customWidth="1"/>
    <col min="9213" max="9213" width="16.7109375" customWidth="1"/>
    <col min="9214" max="9214" width="81.28515625" customWidth="1"/>
    <col min="9215" max="9215" width="16.7109375" bestFit="1" customWidth="1"/>
    <col min="9216" max="9216" width="18.42578125" bestFit="1" customWidth="1"/>
    <col min="9217" max="9218" width="16.42578125" bestFit="1" customWidth="1"/>
    <col min="9219" max="9219" width="14.85546875" bestFit="1" customWidth="1"/>
    <col min="9220" max="9220" width="3.7109375" customWidth="1"/>
    <col min="9221" max="9221" width="15.28515625" customWidth="1"/>
    <col min="9222" max="9222" width="14.140625" customWidth="1"/>
    <col min="9223" max="9223" width="15" bestFit="1" customWidth="1"/>
    <col min="9224" max="9224" width="13.28515625" bestFit="1" customWidth="1"/>
    <col min="9225" max="9225" width="2.85546875" customWidth="1"/>
    <col min="9226" max="9227" width="14.140625" bestFit="1" customWidth="1"/>
    <col min="9228" max="9228" width="21.28515625" bestFit="1" customWidth="1"/>
    <col min="9229" max="9229" width="4" customWidth="1"/>
    <col min="9230" max="9230" width="14.85546875" bestFit="1" customWidth="1"/>
    <col min="9231" max="9231" width="3.140625" customWidth="1"/>
    <col min="9232" max="9232" width="18.42578125" bestFit="1" customWidth="1"/>
    <col min="9469" max="9469" width="16.7109375" customWidth="1"/>
    <col min="9470" max="9470" width="81.28515625" customWidth="1"/>
    <col min="9471" max="9471" width="16.7109375" bestFit="1" customWidth="1"/>
    <col min="9472" max="9472" width="18.42578125" bestFit="1" customWidth="1"/>
    <col min="9473" max="9474" width="16.42578125" bestFit="1" customWidth="1"/>
    <col min="9475" max="9475" width="14.85546875" bestFit="1" customWidth="1"/>
    <col min="9476" max="9476" width="3.7109375" customWidth="1"/>
    <col min="9477" max="9477" width="15.28515625" customWidth="1"/>
    <col min="9478" max="9478" width="14.140625" customWidth="1"/>
    <col min="9479" max="9479" width="15" bestFit="1" customWidth="1"/>
    <col min="9480" max="9480" width="13.28515625" bestFit="1" customWidth="1"/>
    <col min="9481" max="9481" width="2.85546875" customWidth="1"/>
    <col min="9482" max="9483" width="14.140625" bestFit="1" customWidth="1"/>
    <col min="9484" max="9484" width="21.28515625" bestFit="1" customWidth="1"/>
    <col min="9485" max="9485" width="4" customWidth="1"/>
    <col min="9486" max="9486" width="14.85546875" bestFit="1" customWidth="1"/>
    <col min="9487" max="9487" width="3.140625" customWidth="1"/>
    <col min="9488" max="9488" width="18.42578125" bestFit="1" customWidth="1"/>
    <col min="9725" max="9725" width="16.7109375" customWidth="1"/>
    <col min="9726" max="9726" width="81.28515625" customWidth="1"/>
    <col min="9727" max="9727" width="16.7109375" bestFit="1" customWidth="1"/>
    <col min="9728" max="9728" width="18.42578125" bestFit="1" customWidth="1"/>
    <col min="9729" max="9730" width="16.42578125" bestFit="1" customWidth="1"/>
    <col min="9731" max="9731" width="14.85546875" bestFit="1" customWidth="1"/>
    <col min="9732" max="9732" width="3.7109375" customWidth="1"/>
    <col min="9733" max="9733" width="15.28515625" customWidth="1"/>
    <col min="9734" max="9734" width="14.140625" customWidth="1"/>
    <col min="9735" max="9735" width="15" bestFit="1" customWidth="1"/>
    <col min="9736" max="9736" width="13.28515625" bestFit="1" customWidth="1"/>
    <col min="9737" max="9737" width="2.85546875" customWidth="1"/>
    <col min="9738" max="9739" width="14.140625" bestFit="1" customWidth="1"/>
    <col min="9740" max="9740" width="21.28515625" bestFit="1" customWidth="1"/>
    <col min="9741" max="9741" width="4" customWidth="1"/>
    <col min="9742" max="9742" width="14.85546875" bestFit="1" customWidth="1"/>
    <col min="9743" max="9743" width="3.140625" customWidth="1"/>
    <col min="9744" max="9744" width="18.42578125" bestFit="1" customWidth="1"/>
    <col min="9981" max="9981" width="16.7109375" customWidth="1"/>
    <col min="9982" max="9982" width="81.28515625" customWidth="1"/>
    <col min="9983" max="9983" width="16.7109375" bestFit="1" customWidth="1"/>
    <col min="9984" max="9984" width="18.42578125" bestFit="1" customWidth="1"/>
    <col min="9985" max="9986" width="16.42578125" bestFit="1" customWidth="1"/>
    <col min="9987" max="9987" width="14.85546875" bestFit="1" customWidth="1"/>
    <col min="9988" max="9988" width="3.7109375" customWidth="1"/>
    <col min="9989" max="9989" width="15.28515625" customWidth="1"/>
    <col min="9990" max="9990" width="14.140625" customWidth="1"/>
    <col min="9991" max="9991" width="15" bestFit="1" customWidth="1"/>
    <col min="9992" max="9992" width="13.28515625" bestFit="1" customWidth="1"/>
    <col min="9993" max="9993" width="2.85546875" customWidth="1"/>
    <col min="9994" max="9995" width="14.140625" bestFit="1" customWidth="1"/>
    <col min="9996" max="9996" width="21.28515625" bestFit="1" customWidth="1"/>
    <col min="9997" max="9997" width="4" customWidth="1"/>
    <col min="9998" max="9998" width="14.85546875" bestFit="1" customWidth="1"/>
    <col min="9999" max="9999" width="3.140625" customWidth="1"/>
    <col min="10000" max="10000" width="18.42578125" bestFit="1" customWidth="1"/>
    <col min="10237" max="10237" width="16.7109375" customWidth="1"/>
    <col min="10238" max="10238" width="81.28515625" customWidth="1"/>
    <col min="10239" max="10239" width="16.7109375" bestFit="1" customWidth="1"/>
    <col min="10240" max="10240" width="18.42578125" bestFit="1" customWidth="1"/>
    <col min="10241" max="10242" width="16.42578125" bestFit="1" customWidth="1"/>
    <col min="10243" max="10243" width="14.85546875" bestFit="1" customWidth="1"/>
    <col min="10244" max="10244" width="3.7109375" customWidth="1"/>
    <col min="10245" max="10245" width="15.28515625" customWidth="1"/>
    <col min="10246" max="10246" width="14.140625" customWidth="1"/>
    <col min="10247" max="10247" width="15" bestFit="1" customWidth="1"/>
    <col min="10248" max="10248" width="13.28515625" bestFit="1" customWidth="1"/>
    <col min="10249" max="10249" width="2.85546875" customWidth="1"/>
    <col min="10250" max="10251" width="14.140625" bestFit="1" customWidth="1"/>
    <col min="10252" max="10252" width="21.28515625" bestFit="1" customWidth="1"/>
    <col min="10253" max="10253" width="4" customWidth="1"/>
    <col min="10254" max="10254" width="14.85546875" bestFit="1" customWidth="1"/>
    <col min="10255" max="10255" width="3.140625" customWidth="1"/>
    <col min="10256" max="10256" width="18.42578125" bestFit="1" customWidth="1"/>
    <col min="10493" max="10493" width="16.7109375" customWidth="1"/>
    <col min="10494" max="10494" width="81.28515625" customWidth="1"/>
    <col min="10495" max="10495" width="16.7109375" bestFit="1" customWidth="1"/>
    <col min="10496" max="10496" width="18.42578125" bestFit="1" customWidth="1"/>
    <col min="10497" max="10498" width="16.42578125" bestFit="1" customWidth="1"/>
    <col min="10499" max="10499" width="14.85546875" bestFit="1" customWidth="1"/>
    <col min="10500" max="10500" width="3.7109375" customWidth="1"/>
    <col min="10501" max="10501" width="15.28515625" customWidth="1"/>
    <col min="10502" max="10502" width="14.140625" customWidth="1"/>
    <col min="10503" max="10503" width="15" bestFit="1" customWidth="1"/>
    <col min="10504" max="10504" width="13.28515625" bestFit="1" customWidth="1"/>
    <col min="10505" max="10505" width="2.85546875" customWidth="1"/>
    <col min="10506" max="10507" width="14.140625" bestFit="1" customWidth="1"/>
    <col min="10508" max="10508" width="21.28515625" bestFit="1" customWidth="1"/>
    <col min="10509" max="10509" width="4" customWidth="1"/>
    <col min="10510" max="10510" width="14.85546875" bestFit="1" customWidth="1"/>
    <col min="10511" max="10511" width="3.140625" customWidth="1"/>
    <col min="10512" max="10512" width="18.42578125" bestFit="1" customWidth="1"/>
    <col min="10749" max="10749" width="16.7109375" customWidth="1"/>
    <col min="10750" max="10750" width="81.28515625" customWidth="1"/>
    <col min="10751" max="10751" width="16.7109375" bestFit="1" customWidth="1"/>
    <col min="10752" max="10752" width="18.42578125" bestFit="1" customWidth="1"/>
    <col min="10753" max="10754" width="16.42578125" bestFit="1" customWidth="1"/>
    <col min="10755" max="10755" width="14.85546875" bestFit="1" customWidth="1"/>
    <col min="10756" max="10756" width="3.7109375" customWidth="1"/>
    <col min="10757" max="10757" width="15.28515625" customWidth="1"/>
    <col min="10758" max="10758" width="14.140625" customWidth="1"/>
    <col min="10759" max="10759" width="15" bestFit="1" customWidth="1"/>
    <col min="10760" max="10760" width="13.28515625" bestFit="1" customWidth="1"/>
    <col min="10761" max="10761" width="2.85546875" customWidth="1"/>
    <col min="10762" max="10763" width="14.140625" bestFit="1" customWidth="1"/>
    <col min="10764" max="10764" width="21.28515625" bestFit="1" customWidth="1"/>
    <col min="10765" max="10765" width="4" customWidth="1"/>
    <col min="10766" max="10766" width="14.85546875" bestFit="1" customWidth="1"/>
    <col min="10767" max="10767" width="3.140625" customWidth="1"/>
    <col min="10768" max="10768" width="18.42578125" bestFit="1" customWidth="1"/>
    <col min="11005" max="11005" width="16.7109375" customWidth="1"/>
    <col min="11006" max="11006" width="81.28515625" customWidth="1"/>
    <col min="11007" max="11007" width="16.7109375" bestFit="1" customWidth="1"/>
    <col min="11008" max="11008" width="18.42578125" bestFit="1" customWidth="1"/>
    <col min="11009" max="11010" width="16.42578125" bestFit="1" customWidth="1"/>
    <col min="11011" max="11011" width="14.85546875" bestFit="1" customWidth="1"/>
    <col min="11012" max="11012" width="3.7109375" customWidth="1"/>
    <col min="11013" max="11013" width="15.28515625" customWidth="1"/>
    <col min="11014" max="11014" width="14.140625" customWidth="1"/>
    <col min="11015" max="11015" width="15" bestFit="1" customWidth="1"/>
    <col min="11016" max="11016" width="13.28515625" bestFit="1" customWidth="1"/>
    <col min="11017" max="11017" width="2.85546875" customWidth="1"/>
    <col min="11018" max="11019" width="14.140625" bestFit="1" customWidth="1"/>
    <col min="11020" max="11020" width="21.28515625" bestFit="1" customWidth="1"/>
    <col min="11021" max="11021" width="4" customWidth="1"/>
    <col min="11022" max="11022" width="14.85546875" bestFit="1" customWidth="1"/>
    <col min="11023" max="11023" width="3.140625" customWidth="1"/>
    <col min="11024" max="11024" width="18.42578125" bestFit="1" customWidth="1"/>
    <col min="11261" max="11261" width="16.7109375" customWidth="1"/>
    <col min="11262" max="11262" width="81.28515625" customWidth="1"/>
    <col min="11263" max="11263" width="16.7109375" bestFit="1" customWidth="1"/>
    <col min="11264" max="11264" width="18.42578125" bestFit="1" customWidth="1"/>
    <col min="11265" max="11266" width="16.42578125" bestFit="1" customWidth="1"/>
    <col min="11267" max="11267" width="14.85546875" bestFit="1" customWidth="1"/>
    <col min="11268" max="11268" width="3.7109375" customWidth="1"/>
    <col min="11269" max="11269" width="15.28515625" customWidth="1"/>
    <col min="11270" max="11270" width="14.140625" customWidth="1"/>
    <col min="11271" max="11271" width="15" bestFit="1" customWidth="1"/>
    <col min="11272" max="11272" width="13.28515625" bestFit="1" customWidth="1"/>
    <col min="11273" max="11273" width="2.85546875" customWidth="1"/>
    <col min="11274" max="11275" width="14.140625" bestFit="1" customWidth="1"/>
    <col min="11276" max="11276" width="21.28515625" bestFit="1" customWidth="1"/>
    <col min="11277" max="11277" width="4" customWidth="1"/>
    <col min="11278" max="11278" width="14.85546875" bestFit="1" customWidth="1"/>
    <col min="11279" max="11279" width="3.140625" customWidth="1"/>
    <col min="11280" max="11280" width="18.42578125" bestFit="1" customWidth="1"/>
    <col min="11517" max="11517" width="16.7109375" customWidth="1"/>
    <col min="11518" max="11518" width="81.28515625" customWidth="1"/>
    <col min="11519" max="11519" width="16.7109375" bestFit="1" customWidth="1"/>
    <col min="11520" max="11520" width="18.42578125" bestFit="1" customWidth="1"/>
    <col min="11521" max="11522" width="16.42578125" bestFit="1" customWidth="1"/>
    <col min="11523" max="11523" width="14.85546875" bestFit="1" customWidth="1"/>
    <col min="11524" max="11524" width="3.7109375" customWidth="1"/>
    <col min="11525" max="11525" width="15.28515625" customWidth="1"/>
    <col min="11526" max="11526" width="14.140625" customWidth="1"/>
    <col min="11527" max="11527" width="15" bestFit="1" customWidth="1"/>
    <col min="11528" max="11528" width="13.28515625" bestFit="1" customWidth="1"/>
    <col min="11529" max="11529" width="2.85546875" customWidth="1"/>
    <col min="11530" max="11531" width="14.140625" bestFit="1" customWidth="1"/>
    <col min="11532" max="11532" width="21.28515625" bestFit="1" customWidth="1"/>
    <col min="11533" max="11533" width="4" customWidth="1"/>
    <col min="11534" max="11534" width="14.85546875" bestFit="1" customWidth="1"/>
    <col min="11535" max="11535" width="3.140625" customWidth="1"/>
    <col min="11536" max="11536" width="18.42578125" bestFit="1" customWidth="1"/>
    <col min="11773" max="11773" width="16.7109375" customWidth="1"/>
    <col min="11774" max="11774" width="81.28515625" customWidth="1"/>
    <col min="11775" max="11775" width="16.7109375" bestFit="1" customWidth="1"/>
    <col min="11776" max="11776" width="18.42578125" bestFit="1" customWidth="1"/>
    <col min="11777" max="11778" width="16.42578125" bestFit="1" customWidth="1"/>
    <col min="11779" max="11779" width="14.85546875" bestFit="1" customWidth="1"/>
    <col min="11780" max="11780" width="3.7109375" customWidth="1"/>
    <col min="11781" max="11781" width="15.28515625" customWidth="1"/>
    <col min="11782" max="11782" width="14.140625" customWidth="1"/>
    <col min="11783" max="11783" width="15" bestFit="1" customWidth="1"/>
    <col min="11784" max="11784" width="13.28515625" bestFit="1" customWidth="1"/>
    <col min="11785" max="11785" width="2.85546875" customWidth="1"/>
    <col min="11786" max="11787" width="14.140625" bestFit="1" customWidth="1"/>
    <col min="11788" max="11788" width="21.28515625" bestFit="1" customWidth="1"/>
    <col min="11789" max="11789" width="4" customWidth="1"/>
    <col min="11790" max="11790" width="14.85546875" bestFit="1" customWidth="1"/>
    <col min="11791" max="11791" width="3.140625" customWidth="1"/>
    <col min="11792" max="11792" width="18.42578125" bestFit="1" customWidth="1"/>
    <col min="12029" max="12029" width="16.7109375" customWidth="1"/>
    <col min="12030" max="12030" width="81.28515625" customWidth="1"/>
    <col min="12031" max="12031" width="16.7109375" bestFit="1" customWidth="1"/>
    <col min="12032" max="12032" width="18.42578125" bestFit="1" customWidth="1"/>
    <col min="12033" max="12034" width="16.42578125" bestFit="1" customWidth="1"/>
    <col min="12035" max="12035" width="14.85546875" bestFit="1" customWidth="1"/>
    <col min="12036" max="12036" width="3.7109375" customWidth="1"/>
    <col min="12037" max="12037" width="15.28515625" customWidth="1"/>
    <col min="12038" max="12038" width="14.140625" customWidth="1"/>
    <col min="12039" max="12039" width="15" bestFit="1" customWidth="1"/>
    <col min="12040" max="12040" width="13.28515625" bestFit="1" customWidth="1"/>
    <col min="12041" max="12041" width="2.85546875" customWidth="1"/>
    <col min="12042" max="12043" width="14.140625" bestFit="1" customWidth="1"/>
    <col min="12044" max="12044" width="21.28515625" bestFit="1" customWidth="1"/>
    <col min="12045" max="12045" width="4" customWidth="1"/>
    <col min="12046" max="12046" width="14.85546875" bestFit="1" customWidth="1"/>
    <col min="12047" max="12047" width="3.140625" customWidth="1"/>
    <col min="12048" max="12048" width="18.42578125" bestFit="1" customWidth="1"/>
    <col min="12285" max="12285" width="16.7109375" customWidth="1"/>
    <col min="12286" max="12286" width="81.28515625" customWidth="1"/>
    <col min="12287" max="12287" width="16.7109375" bestFit="1" customWidth="1"/>
    <col min="12288" max="12288" width="18.42578125" bestFit="1" customWidth="1"/>
    <col min="12289" max="12290" width="16.42578125" bestFit="1" customWidth="1"/>
    <col min="12291" max="12291" width="14.85546875" bestFit="1" customWidth="1"/>
    <col min="12292" max="12292" width="3.7109375" customWidth="1"/>
    <col min="12293" max="12293" width="15.28515625" customWidth="1"/>
    <col min="12294" max="12294" width="14.140625" customWidth="1"/>
    <col min="12295" max="12295" width="15" bestFit="1" customWidth="1"/>
    <col min="12296" max="12296" width="13.28515625" bestFit="1" customWidth="1"/>
    <col min="12297" max="12297" width="2.85546875" customWidth="1"/>
    <col min="12298" max="12299" width="14.140625" bestFit="1" customWidth="1"/>
    <col min="12300" max="12300" width="21.28515625" bestFit="1" customWidth="1"/>
    <col min="12301" max="12301" width="4" customWidth="1"/>
    <col min="12302" max="12302" width="14.85546875" bestFit="1" customWidth="1"/>
    <col min="12303" max="12303" width="3.140625" customWidth="1"/>
    <col min="12304" max="12304" width="18.42578125" bestFit="1" customWidth="1"/>
    <col min="12541" max="12541" width="16.7109375" customWidth="1"/>
    <col min="12542" max="12542" width="81.28515625" customWidth="1"/>
    <col min="12543" max="12543" width="16.7109375" bestFit="1" customWidth="1"/>
    <col min="12544" max="12544" width="18.42578125" bestFit="1" customWidth="1"/>
    <col min="12545" max="12546" width="16.42578125" bestFit="1" customWidth="1"/>
    <col min="12547" max="12547" width="14.85546875" bestFit="1" customWidth="1"/>
    <col min="12548" max="12548" width="3.7109375" customWidth="1"/>
    <col min="12549" max="12549" width="15.28515625" customWidth="1"/>
    <col min="12550" max="12550" width="14.140625" customWidth="1"/>
    <col min="12551" max="12551" width="15" bestFit="1" customWidth="1"/>
    <col min="12552" max="12552" width="13.28515625" bestFit="1" customWidth="1"/>
    <col min="12553" max="12553" width="2.85546875" customWidth="1"/>
    <col min="12554" max="12555" width="14.140625" bestFit="1" customWidth="1"/>
    <col min="12556" max="12556" width="21.28515625" bestFit="1" customWidth="1"/>
    <col min="12557" max="12557" width="4" customWidth="1"/>
    <col min="12558" max="12558" width="14.85546875" bestFit="1" customWidth="1"/>
    <col min="12559" max="12559" width="3.140625" customWidth="1"/>
    <col min="12560" max="12560" width="18.42578125" bestFit="1" customWidth="1"/>
    <col min="12797" max="12797" width="16.7109375" customWidth="1"/>
    <col min="12798" max="12798" width="81.28515625" customWidth="1"/>
    <col min="12799" max="12799" width="16.7109375" bestFit="1" customWidth="1"/>
    <col min="12800" max="12800" width="18.42578125" bestFit="1" customWidth="1"/>
    <col min="12801" max="12802" width="16.42578125" bestFit="1" customWidth="1"/>
    <col min="12803" max="12803" width="14.85546875" bestFit="1" customWidth="1"/>
    <col min="12804" max="12804" width="3.7109375" customWidth="1"/>
    <col min="12805" max="12805" width="15.28515625" customWidth="1"/>
    <col min="12806" max="12806" width="14.140625" customWidth="1"/>
    <col min="12807" max="12807" width="15" bestFit="1" customWidth="1"/>
    <col min="12808" max="12808" width="13.28515625" bestFit="1" customWidth="1"/>
    <col min="12809" max="12809" width="2.85546875" customWidth="1"/>
    <col min="12810" max="12811" width="14.140625" bestFit="1" customWidth="1"/>
    <col min="12812" max="12812" width="21.28515625" bestFit="1" customWidth="1"/>
    <col min="12813" max="12813" width="4" customWidth="1"/>
    <col min="12814" max="12814" width="14.85546875" bestFit="1" customWidth="1"/>
    <col min="12815" max="12815" width="3.140625" customWidth="1"/>
    <col min="12816" max="12816" width="18.42578125" bestFit="1" customWidth="1"/>
    <col min="13053" max="13053" width="16.7109375" customWidth="1"/>
    <col min="13054" max="13054" width="81.28515625" customWidth="1"/>
    <col min="13055" max="13055" width="16.7109375" bestFit="1" customWidth="1"/>
    <col min="13056" max="13056" width="18.42578125" bestFit="1" customWidth="1"/>
    <col min="13057" max="13058" width="16.42578125" bestFit="1" customWidth="1"/>
    <col min="13059" max="13059" width="14.85546875" bestFit="1" customWidth="1"/>
    <col min="13060" max="13060" width="3.7109375" customWidth="1"/>
    <col min="13061" max="13061" width="15.28515625" customWidth="1"/>
    <col min="13062" max="13062" width="14.140625" customWidth="1"/>
    <col min="13063" max="13063" width="15" bestFit="1" customWidth="1"/>
    <col min="13064" max="13064" width="13.28515625" bestFit="1" customWidth="1"/>
    <col min="13065" max="13065" width="2.85546875" customWidth="1"/>
    <col min="13066" max="13067" width="14.140625" bestFit="1" customWidth="1"/>
    <col min="13068" max="13068" width="21.28515625" bestFit="1" customWidth="1"/>
    <col min="13069" max="13069" width="4" customWidth="1"/>
    <col min="13070" max="13070" width="14.85546875" bestFit="1" customWidth="1"/>
    <col min="13071" max="13071" width="3.140625" customWidth="1"/>
    <col min="13072" max="13072" width="18.42578125" bestFit="1" customWidth="1"/>
    <col min="13309" max="13309" width="16.7109375" customWidth="1"/>
    <col min="13310" max="13310" width="81.28515625" customWidth="1"/>
    <col min="13311" max="13311" width="16.7109375" bestFit="1" customWidth="1"/>
    <col min="13312" max="13312" width="18.42578125" bestFit="1" customWidth="1"/>
    <col min="13313" max="13314" width="16.42578125" bestFit="1" customWidth="1"/>
    <col min="13315" max="13315" width="14.85546875" bestFit="1" customWidth="1"/>
    <col min="13316" max="13316" width="3.7109375" customWidth="1"/>
    <col min="13317" max="13317" width="15.28515625" customWidth="1"/>
    <col min="13318" max="13318" width="14.140625" customWidth="1"/>
    <col min="13319" max="13319" width="15" bestFit="1" customWidth="1"/>
    <col min="13320" max="13320" width="13.28515625" bestFit="1" customWidth="1"/>
    <col min="13321" max="13321" width="2.85546875" customWidth="1"/>
    <col min="13322" max="13323" width="14.140625" bestFit="1" customWidth="1"/>
    <col min="13324" max="13324" width="21.28515625" bestFit="1" customWidth="1"/>
    <col min="13325" max="13325" width="4" customWidth="1"/>
    <col min="13326" max="13326" width="14.85546875" bestFit="1" customWidth="1"/>
    <col min="13327" max="13327" width="3.140625" customWidth="1"/>
    <col min="13328" max="13328" width="18.42578125" bestFit="1" customWidth="1"/>
    <col min="13565" max="13565" width="16.7109375" customWidth="1"/>
    <col min="13566" max="13566" width="81.28515625" customWidth="1"/>
    <col min="13567" max="13567" width="16.7109375" bestFit="1" customWidth="1"/>
    <col min="13568" max="13568" width="18.42578125" bestFit="1" customWidth="1"/>
    <col min="13569" max="13570" width="16.42578125" bestFit="1" customWidth="1"/>
    <col min="13571" max="13571" width="14.85546875" bestFit="1" customWidth="1"/>
    <col min="13572" max="13572" width="3.7109375" customWidth="1"/>
    <col min="13573" max="13573" width="15.28515625" customWidth="1"/>
    <col min="13574" max="13574" width="14.140625" customWidth="1"/>
    <col min="13575" max="13575" width="15" bestFit="1" customWidth="1"/>
    <col min="13576" max="13576" width="13.28515625" bestFit="1" customWidth="1"/>
    <col min="13577" max="13577" width="2.85546875" customWidth="1"/>
    <col min="13578" max="13579" width="14.140625" bestFit="1" customWidth="1"/>
    <col min="13580" max="13580" width="21.28515625" bestFit="1" customWidth="1"/>
    <col min="13581" max="13581" width="4" customWidth="1"/>
    <col min="13582" max="13582" width="14.85546875" bestFit="1" customWidth="1"/>
    <col min="13583" max="13583" width="3.140625" customWidth="1"/>
    <col min="13584" max="13584" width="18.42578125" bestFit="1" customWidth="1"/>
    <col min="13821" max="13821" width="16.7109375" customWidth="1"/>
    <col min="13822" max="13822" width="81.28515625" customWidth="1"/>
    <col min="13823" max="13823" width="16.7109375" bestFit="1" customWidth="1"/>
    <col min="13824" max="13824" width="18.42578125" bestFit="1" customWidth="1"/>
    <col min="13825" max="13826" width="16.42578125" bestFit="1" customWidth="1"/>
    <col min="13827" max="13827" width="14.85546875" bestFit="1" customWidth="1"/>
    <col min="13828" max="13828" width="3.7109375" customWidth="1"/>
    <col min="13829" max="13829" width="15.28515625" customWidth="1"/>
    <col min="13830" max="13830" width="14.140625" customWidth="1"/>
    <col min="13831" max="13831" width="15" bestFit="1" customWidth="1"/>
    <col min="13832" max="13832" width="13.28515625" bestFit="1" customWidth="1"/>
    <col min="13833" max="13833" width="2.85546875" customWidth="1"/>
    <col min="13834" max="13835" width="14.140625" bestFit="1" customWidth="1"/>
    <col min="13836" max="13836" width="21.28515625" bestFit="1" customWidth="1"/>
    <col min="13837" max="13837" width="4" customWidth="1"/>
    <col min="13838" max="13838" width="14.85546875" bestFit="1" customWidth="1"/>
    <col min="13839" max="13839" width="3.140625" customWidth="1"/>
    <col min="13840" max="13840" width="18.42578125" bestFit="1" customWidth="1"/>
    <col min="14077" max="14077" width="16.7109375" customWidth="1"/>
    <col min="14078" max="14078" width="81.28515625" customWidth="1"/>
    <col min="14079" max="14079" width="16.7109375" bestFit="1" customWidth="1"/>
    <col min="14080" max="14080" width="18.42578125" bestFit="1" customWidth="1"/>
    <col min="14081" max="14082" width="16.42578125" bestFit="1" customWidth="1"/>
    <col min="14083" max="14083" width="14.85546875" bestFit="1" customWidth="1"/>
    <col min="14084" max="14084" width="3.7109375" customWidth="1"/>
    <col min="14085" max="14085" width="15.28515625" customWidth="1"/>
    <col min="14086" max="14086" width="14.140625" customWidth="1"/>
    <col min="14087" max="14087" width="15" bestFit="1" customWidth="1"/>
    <col min="14088" max="14088" width="13.28515625" bestFit="1" customWidth="1"/>
    <col min="14089" max="14089" width="2.85546875" customWidth="1"/>
    <col min="14090" max="14091" width="14.140625" bestFit="1" customWidth="1"/>
    <col min="14092" max="14092" width="21.28515625" bestFit="1" customWidth="1"/>
    <col min="14093" max="14093" width="4" customWidth="1"/>
    <col min="14094" max="14094" width="14.85546875" bestFit="1" customWidth="1"/>
    <col min="14095" max="14095" width="3.140625" customWidth="1"/>
    <col min="14096" max="14096" width="18.42578125" bestFit="1" customWidth="1"/>
    <col min="14333" max="14333" width="16.7109375" customWidth="1"/>
    <col min="14334" max="14334" width="81.28515625" customWidth="1"/>
    <col min="14335" max="14335" width="16.7109375" bestFit="1" customWidth="1"/>
    <col min="14336" max="14336" width="18.42578125" bestFit="1" customWidth="1"/>
    <col min="14337" max="14338" width="16.42578125" bestFit="1" customWidth="1"/>
    <col min="14339" max="14339" width="14.85546875" bestFit="1" customWidth="1"/>
    <col min="14340" max="14340" width="3.7109375" customWidth="1"/>
    <col min="14341" max="14341" width="15.28515625" customWidth="1"/>
    <col min="14342" max="14342" width="14.140625" customWidth="1"/>
    <col min="14343" max="14343" width="15" bestFit="1" customWidth="1"/>
    <col min="14344" max="14344" width="13.28515625" bestFit="1" customWidth="1"/>
    <col min="14345" max="14345" width="2.85546875" customWidth="1"/>
    <col min="14346" max="14347" width="14.140625" bestFit="1" customWidth="1"/>
    <col min="14348" max="14348" width="21.28515625" bestFit="1" customWidth="1"/>
    <col min="14349" max="14349" width="4" customWidth="1"/>
    <col min="14350" max="14350" width="14.85546875" bestFit="1" customWidth="1"/>
    <col min="14351" max="14351" width="3.140625" customWidth="1"/>
    <col min="14352" max="14352" width="18.42578125" bestFit="1" customWidth="1"/>
    <col min="14589" max="14589" width="16.7109375" customWidth="1"/>
    <col min="14590" max="14590" width="81.28515625" customWidth="1"/>
    <col min="14591" max="14591" width="16.7109375" bestFit="1" customWidth="1"/>
    <col min="14592" max="14592" width="18.42578125" bestFit="1" customWidth="1"/>
    <col min="14593" max="14594" width="16.42578125" bestFit="1" customWidth="1"/>
    <col min="14595" max="14595" width="14.85546875" bestFit="1" customWidth="1"/>
    <col min="14596" max="14596" width="3.7109375" customWidth="1"/>
    <col min="14597" max="14597" width="15.28515625" customWidth="1"/>
    <col min="14598" max="14598" width="14.140625" customWidth="1"/>
    <col min="14599" max="14599" width="15" bestFit="1" customWidth="1"/>
    <col min="14600" max="14600" width="13.28515625" bestFit="1" customWidth="1"/>
    <col min="14601" max="14601" width="2.85546875" customWidth="1"/>
    <col min="14602" max="14603" width="14.140625" bestFit="1" customWidth="1"/>
    <col min="14604" max="14604" width="21.28515625" bestFit="1" customWidth="1"/>
    <col min="14605" max="14605" width="4" customWidth="1"/>
    <col min="14606" max="14606" width="14.85546875" bestFit="1" customWidth="1"/>
    <col min="14607" max="14607" width="3.140625" customWidth="1"/>
    <col min="14608" max="14608" width="18.42578125" bestFit="1" customWidth="1"/>
    <col min="14845" max="14845" width="16.7109375" customWidth="1"/>
    <col min="14846" max="14846" width="81.28515625" customWidth="1"/>
    <col min="14847" max="14847" width="16.7109375" bestFit="1" customWidth="1"/>
    <col min="14848" max="14848" width="18.42578125" bestFit="1" customWidth="1"/>
    <col min="14849" max="14850" width="16.42578125" bestFit="1" customWidth="1"/>
    <col min="14851" max="14851" width="14.85546875" bestFit="1" customWidth="1"/>
    <col min="14852" max="14852" width="3.7109375" customWidth="1"/>
    <col min="14853" max="14853" width="15.28515625" customWidth="1"/>
    <col min="14854" max="14854" width="14.140625" customWidth="1"/>
    <col min="14855" max="14855" width="15" bestFit="1" customWidth="1"/>
    <col min="14856" max="14856" width="13.28515625" bestFit="1" customWidth="1"/>
    <col min="14857" max="14857" width="2.85546875" customWidth="1"/>
    <col min="14858" max="14859" width="14.140625" bestFit="1" customWidth="1"/>
    <col min="14860" max="14860" width="21.28515625" bestFit="1" customWidth="1"/>
    <col min="14861" max="14861" width="4" customWidth="1"/>
    <col min="14862" max="14862" width="14.85546875" bestFit="1" customWidth="1"/>
    <col min="14863" max="14863" width="3.140625" customWidth="1"/>
    <col min="14864" max="14864" width="18.42578125" bestFit="1" customWidth="1"/>
    <col min="15101" max="15101" width="16.7109375" customWidth="1"/>
    <col min="15102" max="15102" width="81.28515625" customWidth="1"/>
    <col min="15103" max="15103" width="16.7109375" bestFit="1" customWidth="1"/>
    <col min="15104" max="15104" width="18.42578125" bestFit="1" customWidth="1"/>
    <col min="15105" max="15106" width="16.42578125" bestFit="1" customWidth="1"/>
    <col min="15107" max="15107" width="14.85546875" bestFit="1" customWidth="1"/>
    <col min="15108" max="15108" width="3.7109375" customWidth="1"/>
    <col min="15109" max="15109" width="15.28515625" customWidth="1"/>
    <col min="15110" max="15110" width="14.140625" customWidth="1"/>
    <col min="15111" max="15111" width="15" bestFit="1" customWidth="1"/>
    <col min="15112" max="15112" width="13.28515625" bestFit="1" customWidth="1"/>
    <col min="15113" max="15113" width="2.85546875" customWidth="1"/>
    <col min="15114" max="15115" width="14.140625" bestFit="1" customWidth="1"/>
    <col min="15116" max="15116" width="21.28515625" bestFit="1" customWidth="1"/>
    <col min="15117" max="15117" width="4" customWidth="1"/>
    <col min="15118" max="15118" width="14.85546875" bestFit="1" customWidth="1"/>
    <col min="15119" max="15119" width="3.140625" customWidth="1"/>
    <col min="15120" max="15120" width="18.42578125" bestFit="1" customWidth="1"/>
    <col min="15357" max="15357" width="16.7109375" customWidth="1"/>
    <col min="15358" max="15358" width="81.28515625" customWidth="1"/>
    <col min="15359" max="15359" width="16.7109375" bestFit="1" customWidth="1"/>
    <col min="15360" max="15360" width="18.42578125" bestFit="1" customWidth="1"/>
    <col min="15361" max="15362" width="16.42578125" bestFit="1" customWidth="1"/>
    <col min="15363" max="15363" width="14.85546875" bestFit="1" customWidth="1"/>
    <col min="15364" max="15364" width="3.7109375" customWidth="1"/>
    <col min="15365" max="15365" width="15.28515625" customWidth="1"/>
    <col min="15366" max="15366" width="14.140625" customWidth="1"/>
    <col min="15367" max="15367" width="15" bestFit="1" customWidth="1"/>
    <col min="15368" max="15368" width="13.28515625" bestFit="1" customWidth="1"/>
    <col min="15369" max="15369" width="2.85546875" customWidth="1"/>
    <col min="15370" max="15371" width="14.140625" bestFit="1" customWidth="1"/>
    <col min="15372" max="15372" width="21.28515625" bestFit="1" customWidth="1"/>
    <col min="15373" max="15373" width="4" customWidth="1"/>
    <col min="15374" max="15374" width="14.85546875" bestFit="1" customWidth="1"/>
    <col min="15375" max="15375" width="3.140625" customWidth="1"/>
    <col min="15376" max="15376" width="18.42578125" bestFit="1" customWidth="1"/>
    <col min="15613" max="15613" width="16.7109375" customWidth="1"/>
    <col min="15614" max="15614" width="81.28515625" customWidth="1"/>
    <col min="15615" max="15615" width="16.7109375" bestFit="1" customWidth="1"/>
    <col min="15616" max="15616" width="18.42578125" bestFit="1" customWidth="1"/>
    <col min="15617" max="15618" width="16.42578125" bestFit="1" customWidth="1"/>
    <col min="15619" max="15619" width="14.85546875" bestFit="1" customWidth="1"/>
    <col min="15620" max="15620" width="3.7109375" customWidth="1"/>
    <col min="15621" max="15621" width="15.28515625" customWidth="1"/>
    <col min="15622" max="15622" width="14.140625" customWidth="1"/>
    <col min="15623" max="15623" width="15" bestFit="1" customWidth="1"/>
    <col min="15624" max="15624" width="13.28515625" bestFit="1" customWidth="1"/>
    <col min="15625" max="15625" width="2.85546875" customWidth="1"/>
    <col min="15626" max="15627" width="14.140625" bestFit="1" customWidth="1"/>
    <col min="15628" max="15628" width="21.28515625" bestFit="1" customWidth="1"/>
    <col min="15629" max="15629" width="4" customWidth="1"/>
    <col min="15630" max="15630" width="14.85546875" bestFit="1" customWidth="1"/>
    <col min="15631" max="15631" width="3.140625" customWidth="1"/>
    <col min="15632" max="15632" width="18.42578125" bestFit="1" customWidth="1"/>
    <col min="15869" max="15869" width="16.7109375" customWidth="1"/>
    <col min="15870" max="15870" width="81.28515625" customWidth="1"/>
    <col min="15871" max="15871" width="16.7109375" bestFit="1" customWidth="1"/>
    <col min="15872" max="15872" width="18.42578125" bestFit="1" customWidth="1"/>
    <col min="15873" max="15874" width="16.42578125" bestFit="1" customWidth="1"/>
    <col min="15875" max="15875" width="14.85546875" bestFit="1" customWidth="1"/>
    <col min="15876" max="15876" width="3.7109375" customWidth="1"/>
    <col min="15877" max="15877" width="15.28515625" customWidth="1"/>
    <col min="15878" max="15878" width="14.140625" customWidth="1"/>
    <col min="15879" max="15879" width="15" bestFit="1" customWidth="1"/>
    <col min="15880" max="15880" width="13.28515625" bestFit="1" customWidth="1"/>
    <col min="15881" max="15881" width="2.85546875" customWidth="1"/>
    <col min="15882" max="15883" width="14.140625" bestFit="1" customWidth="1"/>
    <col min="15884" max="15884" width="21.28515625" bestFit="1" customWidth="1"/>
    <col min="15885" max="15885" width="4" customWidth="1"/>
    <col min="15886" max="15886" width="14.85546875" bestFit="1" customWidth="1"/>
    <col min="15887" max="15887" width="3.140625" customWidth="1"/>
    <col min="15888" max="15888" width="18.42578125" bestFit="1" customWidth="1"/>
    <col min="16125" max="16125" width="16.7109375" customWidth="1"/>
    <col min="16126" max="16126" width="81.28515625" customWidth="1"/>
    <col min="16127" max="16127" width="16.7109375" bestFit="1" customWidth="1"/>
    <col min="16128" max="16128" width="18.42578125" bestFit="1" customWidth="1"/>
    <col min="16129" max="16130" width="16.42578125" bestFit="1" customWidth="1"/>
    <col min="16131" max="16131" width="14.85546875" bestFit="1" customWidth="1"/>
    <col min="16132" max="16132" width="3.7109375" customWidth="1"/>
    <col min="16133" max="16133" width="15.28515625" customWidth="1"/>
    <col min="16134" max="16134" width="14.140625" customWidth="1"/>
    <col min="16135" max="16135" width="15" bestFit="1" customWidth="1"/>
    <col min="16136" max="16136" width="13.28515625" bestFit="1" customWidth="1"/>
    <col min="16137" max="16137" width="2.85546875" customWidth="1"/>
    <col min="16138" max="16139" width="14.140625" bestFit="1" customWidth="1"/>
    <col min="16140" max="16140" width="21.28515625" bestFit="1" customWidth="1"/>
    <col min="16141" max="16141" width="4" customWidth="1"/>
    <col min="16142" max="16142" width="14.85546875" bestFit="1" customWidth="1"/>
    <col min="16143" max="16143" width="3.140625" customWidth="1"/>
    <col min="16144" max="16144" width="18.42578125" bestFit="1" customWidth="1"/>
  </cols>
  <sheetData>
    <row r="1" spans="1:55" ht="59.25" x14ac:dyDescent="0.75">
      <c r="A1" s="37">
        <v>2</v>
      </c>
      <c r="B1" s="38" t="s">
        <v>330</v>
      </c>
      <c r="C1" s="38"/>
      <c r="D1" s="38"/>
      <c r="E1" s="39"/>
      <c r="F1" s="40"/>
      <c r="G1" s="40"/>
      <c r="H1" s="40"/>
      <c r="I1" s="40"/>
      <c r="J1" s="40"/>
      <c r="K1" s="40"/>
      <c r="L1" s="40"/>
      <c r="M1" s="40"/>
      <c r="N1" s="40"/>
      <c r="O1" s="40"/>
      <c r="P1" s="40"/>
      <c r="Q1" s="40"/>
      <c r="R1" s="40"/>
      <c r="S1" s="40"/>
      <c r="T1" s="40"/>
      <c r="U1" s="40"/>
      <c r="V1" s="40"/>
      <c r="W1" s="40"/>
      <c r="X1" s="40"/>
      <c r="Y1" s="40"/>
      <c r="Z1" s="40"/>
      <c r="AA1" s="40"/>
      <c r="AB1" s="40"/>
      <c r="AC1" s="40"/>
    </row>
    <row r="2" spans="1:55" ht="28.5" customHeight="1" thickBot="1" x14ac:dyDescent="0.3">
      <c r="A2" s="85" t="s">
        <v>11</v>
      </c>
      <c r="B2" s="41"/>
      <c r="C2" s="41"/>
      <c r="D2" s="41"/>
      <c r="E2" s="42" t="s">
        <v>234</v>
      </c>
      <c r="F2" s="42"/>
      <c r="G2" s="42"/>
      <c r="H2" s="42"/>
      <c r="I2" s="42"/>
      <c r="J2" s="42"/>
      <c r="K2" s="42"/>
      <c r="L2" s="42"/>
      <c r="M2" s="42"/>
      <c r="N2" s="43" t="s">
        <v>10</v>
      </c>
      <c r="O2" s="42"/>
      <c r="P2" s="42"/>
      <c r="Q2" s="42"/>
      <c r="R2" s="42"/>
      <c r="S2" s="42"/>
      <c r="T2" s="42"/>
      <c r="U2" s="42"/>
      <c r="V2" s="42"/>
      <c r="W2" s="42"/>
      <c r="X2" s="43" t="s">
        <v>10</v>
      </c>
      <c r="Y2" s="43"/>
      <c r="Z2" s="43"/>
      <c r="AA2" s="43"/>
      <c r="AB2" s="43"/>
      <c r="AC2" s="44"/>
    </row>
    <row r="3" spans="1:55" ht="75" customHeight="1" x14ac:dyDescent="0.75">
      <c r="A3" s="37"/>
      <c r="B3" s="38"/>
      <c r="C3" s="38"/>
      <c r="D3" s="38"/>
      <c r="E3" s="171" t="s">
        <v>235</v>
      </c>
      <c r="F3" s="171"/>
      <c r="G3" s="171"/>
      <c r="H3" s="171"/>
      <c r="I3" s="171"/>
      <c r="J3" s="171"/>
      <c r="K3" s="171"/>
      <c r="L3" s="171"/>
      <c r="M3" s="171"/>
      <c r="N3" s="171"/>
      <c r="O3" s="171"/>
      <c r="P3" s="171"/>
      <c r="Q3" s="171"/>
      <c r="R3" s="171"/>
      <c r="S3" s="171"/>
      <c r="T3" s="172"/>
      <c r="U3" s="172"/>
      <c r="V3" s="172"/>
      <c r="W3" s="40"/>
      <c r="X3" s="40"/>
      <c r="Y3" s="78"/>
      <c r="Z3" s="78"/>
      <c r="AA3" s="78"/>
      <c r="AB3" s="78"/>
      <c r="AC3" s="78"/>
      <c r="AD3" s="73"/>
      <c r="AE3" s="73"/>
    </row>
    <row r="4" spans="1:55" ht="18" x14ac:dyDescent="0.25">
      <c r="A4" s="99"/>
      <c r="B4" s="99"/>
      <c r="C4" s="175" t="s">
        <v>315</v>
      </c>
      <c r="D4" s="175"/>
      <c r="E4" s="173" t="s">
        <v>236</v>
      </c>
      <c r="F4" s="173"/>
      <c r="G4" s="173"/>
      <c r="H4" s="173"/>
      <c r="I4" s="173"/>
      <c r="J4" s="99"/>
      <c r="K4" s="173" t="s">
        <v>237</v>
      </c>
      <c r="L4" s="173"/>
      <c r="M4" s="173"/>
      <c r="N4" s="173"/>
      <c r="O4" s="99"/>
      <c r="P4" s="99"/>
      <c r="Q4" s="99"/>
      <c r="R4" s="99"/>
      <c r="S4" s="99"/>
      <c r="T4" s="99"/>
      <c r="U4" s="99"/>
      <c r="V4" s="99"/>
      <c r="W4" s="99"/>
      <c r="X4" s="99"/>
      <c r="Y4" s="44"/>
      <c r="Z4" s="44"/>
      <c r="AA4" s="44"/>
      <c r="AB4" s="44"/>
      <c r="AC4" s="44"/>
      <c r="AG4" s="44"/>
    </row>
    <row r="5" spans="1:55" ht="75" customHeight="1" x14ac:dyDescent="0.25">
      <c r="A5" s="100"/>
      <c r="B5" s="101" t="s">
        <v>12</v>
      </c>
      <c r="C5" s="101"/>
      <c r="D5" s="101"/>
      <c r="E5" s="102" t="s">
        <v>238</v>
      </c>
      <c r="F5" s="102" t="s">
        <v>239</v>
      </c>
      <c r="G5" s="102" t="s">
        <v>240</v>
      </c>
      <c r="H5" s="102" t="s">
        <v>241</v>
      </c>
      <c r="I5" s="103" t="s">
        <v>228</v>
      </c>
      <c r="J5" s="102"/>
      <c r="K5" s="102" t="s">
        <v>242</v>
      </c>
      <c r="L5" s="102" t="s">
        <v>243</v>
      </c>
      <c r="M5" s="102" t="s">
        <v>244</v>
      </c>
      <c r="N5" s="104" t="s">
        <v>228</v>
      </c>
      <c r="O5" s="105"/>
      <c r="P5" s="102" t="s">
        <v>464</v>
      </c>
      <c r="Q5" s="102" t="s">
        <v>465</v>
      </c>
      <c r="R5" s="102" t="s">
        <v>466</v>
      </c>
      <c r="S5" s="102" t="s">
        <v>245</v>
      </c>
      <c r="T5" s="106" t="s">
        <v>246</v>
      </c>
      <c r="U5" s="105"/>
      <c r="V5" s="107" t="s">
        <v>247</v>
      </c>
      <c r="W5" s="105"/>
      <c r="X5" s="108" t="s">
        <v>248</v>
      </c>
      <c r="Y5" s="108" t="s">
        <v>318</v>
      </c>
      <c r="Z5" s="108" t="s">
        <v>16</v>
      </c>
      <c r="AA5" s="108" t="s">
        <v>17</v>
      </c>
      <c r="AB5" s="108" t="s">
        <v>319</v>
      </c>
      <c r="AC5" s="157" t="s">
        <v>500</v>
      </c>
      <c r="AD5" s="164" t="s">
        <v>321</v>
      </c>
      <c r="AE5" s="164" t="s">
        <v>320</v>
      </c>
      <c r="AG5" s="45" t="s">
        <v>326</v>
      </c>
      <c r="AI5" s="159" t="s">
        <v>338</v>
      </c>
      <c r="AJ5" s="159" t="s">
        <v>339</v>
      </c>
      <c r="AK5" s="159" t="s">
        <v>340</v>
      </c>
      <c r="AL5" s="159" t="s">
        <v>341</v>
      </c>
      <c r="AM5" s="159" t="s">
        <v>343</v>
      </c>
      <c r="AN5" s="159" t="s">
        <v>131</v>
      </c>
      <c r="AO5" s="159" t="s">
        <v>342</v>
      </c>
      <c r="AP5" s="159" t="s">
        <v>344</v>
      </c>
      <c r="AQ5" s="159" t="s">
        <v>345</v>
      </c>
      <c r="AR5" s="159" t="s">
        <v>346</v>
      </c>
      <c r="AS5" s="159" t="s">
        <v>347</v>
      </c>
    </row>
    <row r="6" spans="1:55" ht="18" x14ac:dyDescent="0.25">
      <c r="A6" s="18" t="s">
        <v>418</v>
      </c>
      <c r="B6" s="18" t="s">
        <v>137</v>
      </c>
      <c r="C6" s="18" t="s">
        <v>337</v>
      </c>
      <c r="D6" s="18" t="s">
        <v>342</v>
      </c>
      <c r="E6" s="109">
        <v>0</v>
      </c>
      <c r="F6" s="109">
        <v>0</v>
      </c>
      <c r="G6" s="109">
        <v>0</v>
      </c>
      <c r="H6" s="109">
        <v>0</v>
      </c>
      <c r="I6" s="110">
        <v>0</v>
      </c>
      <c r="J6" s="46"/>
      <c r="K6" s="109">
        <v>0</v>
      </c>
      <c r="L6" s="109">
        <v>0</v>
      </c>
      <c r="M6" s="109">
        <v>0</v>
      </c>
      <c r="N6" s="111">
        <v>0</v>
      </c>
      <c r="O6" s="46"/>
      <c r="P6" s="46">
        <v>0</v>
      </c>
      <c r="Q6" s="46">
        <v>0</v>
      </c>
      <c r="R6" s="109">
        <v>0</v>
      </c>
      <c r="S6" s="109">
        <v>0</v>
      </c>
      <c r="T6" s="112">
        <v>0</v>
      </c>
      <c r="U6" s="46"/>
      <c r="V6" s="113">
        <v>0</v>
      </c>
      <c r="W6" s="46"/>
      <c r="X6" s="114">
        <v>0</v>
      </c>
      <c r="Y6" s="114">
        <f>'Table 1 - Supply 2018'!H63</f>
        <v>0</v>
      </c>
      <c r="Z6" s="114">
        <f>'Table 1 - Supply 2018'!I63</f>
        <v>-144956</v>
      </c>
      <c r="AA6" s="114">
        <f>'Table 1 - Supply 2018'!J63</f>
        <v>0</v>
      </c>
      <c r="AB6" s="114">
        <f t="shared" ref="AB6:AB37" si="0">V6-Y6+Z6-AA6</f>
        <v>-144956</v>
      </c>
      <c r="AC6" s="114">
        <f>'GVA 2018'!C61</f>
        <v>97546</v>
      </c>
      <c r="AD6" s="165">
        <f t="shared" ref="AD6:AD37" si="1">IF(ISERROR(T6/X6),0,T6/X6)</f>
        <v>0</v>
      </c>
      <c r="AE6" s="165">
        <f t="shared" ref="AE6:AE37" si="2">IF(ISERROR((Y6+T6)/X6),0,(Y6+T6)/X6)</f>
        <v>0</v>
      </c>
      <c r="AG6" s="47">
        <f t="shared" ref="AG6:AG37" si="3">SUM(E6:F6)</f>
        <v>0</v>
      </c>
      <c r="AI6" s="70" t="str">
        <f t="shared" ref="AI6:AI69" si="4">IF($C6="A",AE6,"")</f>
        <v/>
      </c>
      <c r="AJ6" s="70" t="str">
        <f t="shared" ref="AJ6:AJ69" si="5">IF($C6="B",AE6,"")</f>
        <v/>
      </c>
      <c r="AK6" s="70" t="str">
        <f t="shared" ref="AK6:AK69" si="6">IF($C6="C",AE6,"")</f>
        <v/>
      </c>
      <c r="AL6" s="70" t="str">
        <f t="shared" ref="AL6:AL69" si="7">IF($C6="D",AE6,"")</f>
        <v/>
      </c>
      <c r="AM6" s="70" t="str">
        <f t="shared" ref="AM6:AM69" si="8">IF($C6="E",AE6,"")</f>
        <v/>
      </c>
      <c r="AN6" s="70" t="str">
        <f t="shared" ref="AN6:AN69" si="9">IF($C6="F",AE6,"")</f>
        <v/>
      </c>
      <c r="AO6" s="70">
        <f t="shared" ref="AO6:AO69" si="10">IF($C6="G-T",AE6,"")</f>
        <v>0</v>
      </c>
      <c r="AP6" s="155">
        <f>AC6/$AC$111</f>
        <v>5.1071097233304226E-2</v>
      </c>
      <c r="AQ6" s="70">
        <f>SUM($AP$6:AP6)</f>
        <v>5.1071097233304226E-2</v>
      </c>
      <c r="AR6" s="70">
        <v>0.1</v>
      </c>
      <c r="AS6" s="160">
        <v>1</v>
      </c>
    </row>
    <row r="7" spans="1:55" ht="18" x14ac:dyDescent="0.25">
      <c r="A7" s="18" t="s">
        <v>412</v>
      </c>
      <c r="B7" s="18" t="s">
        <v>125</v>
      </c>
      <c r="C7" s="18" t="s">
        <v>333</v>
      </c>
      <c r="D7" s="18" t="s">
        <v>343</v>
      </c>
      <c r="E7" s="109">
        <v>4952</v>
      </c>
      <c r="F7" s="109">
        <v>0</v>
      </c>
      <c r="G7" s="109">
        <v>0</v>
      </c>
      <c r="H7" s="109">
        <v>0</v>
      </c>
      <c r="I7" s="110">
        <v>4952</v>
      </c>
      <c r="J7" s="46"/>
      <c r="K7" s="109">
        <v>0</v>
      </c>
      <c r="L7" s="109">
        <v>0</v>
      </c>
      <c r="M7" s="109">
        <v>16</v>
      </c>
      <c r="N7" s="111">
        <v>16</v>
      </c>
      <c r="O7" s="46"/>
      <c r="P7" s="46">
        <v>0</v>
      </c>
      <c r="Q7" s="46">
        <v>0</v>
      </c>
      <c r="R7" s="109">
        <v>0</v>
      </c>
      <c r="S7" s="109">
        <v>0</v>
      </c>
      <c r="T7" s="112">
        <v>0</v>
      </c>
      <c r="U7" s="46"/>
      <c r="V7" s="113">
        <v>4968</v>
      </c>
      <c r="W7" s="46"/>
      <c r="X7" s="114">
        <v>10146</v>
      </c>
      <c r="Y7" s="114">
        <f>'Table 1 - Supply 2018'!H57</f>
        <v>2</v>
      </c>
      <c r="Z7" s="114">
        <f>'Table 1 - Supply 2018'!I57</f>
        <v>0</v>
      </c>
      <c r="AA7" s="114">
        <f>'Table 1 - Supply 2018'!J57</f>
        <v>456</v>
      </c>
      <c r="AB7" s="114">
        <f t="shared" si="0"/>
        <v>4510</v>
      </c>
      <c r="AC7" s="114">
        <f>'GVA 2018'!C55</f>
        <v>8054</v>
      </c>
      <c r="AD7" s="165">
        <f t="shared" si="1"/>
        <v>0</v>
      </c>
      <c r="AE7" s="165">
        <f t="shared" si="2"/>
        <v>1.9712201852946975E-4</v>
      </c>
      <c r="AG7" s="47">
        <f t="shared" si="3"/>
        <v>4952</v>
      </c>
      <c r="AI7" s="70" t="str">
        <f t="shared" si="4"/>
        <v/>
      </c>
      <c r="AJ7" s="70" t="str">
        <f t="shared" si="5"/>
        <v/>
      </c>
      <c r="AK7" s="70" t="str">
        <f t="shared" si="6"/>
        <v/>
      </c>
      <c r="AL7" s="70" t="str">
        <f t="shared" si="7"/>
        <v/>
      </c>
      <c r="AM7" s="70">
        <f t="shared" si="8"/>
        <v>1.9712201852946975E-4</v>
      </c>
      <c r="AN7" s="70" t="str">
        <f t="shared" si="9"/>
        <v/>
      </c>
      <c r="AO7" s="70" t="str">
        <f t="shared" si="10"/>
        <v/>
      </c>
      <c r="AP7" s="155">
        <f t="shared" ref="AP7:AP69" si="11">AC7/$AC$111</f>
        <v>4.2167450958217889E-3</v>
      </c>
      <c r="AQ7" s="70">
        <f>SUM($AP$6:AP7)</f>
        <v>5.5287842329126015E-2</v>
      </c>
      <c r="AR7" s="70">
        <v>0.1</v>
      </c>
      <c r="AS7" s="160">
        <f t="shared" ref="AS7:AS70" si="12">AS6+1</f>
        <v>2</v>
      </c>
      <c r="AU7" s="82"/>
      <c r="AV7" s="82" t="s">
        <v>338</v>
      </c>
      <c r="AW7" s="82" t="s">
        <v>339</v>
      </c>
      <c r="AX7" s="82" t="s">
        <v>340</v>
      </c>
      <c r="AY7" s="82" t="s">
        <v>341</v>
      </c>
      <c r="AZ7" s="82" t="s">
        <v>343</v>
      </c>
      <c r="BA7" s="82" t="s">
        <v>131</v>
      </c>
      <c r="BB7" s="82" t="s">
        <v>342</v>
      </c>
    </row>
    <row r="8" spans="1:55" ht="18" x14ac:dyDescent="0.25">
      <c r="A8" s="18" t="s">
        <v>455</v>
      </c>
      <c r="B8" s="18" t="s">
        <v>211</v>
      </c>
      <c r="C8" s="18" t="s">
        <v>337</v>
      </c>
      <c r="D8" s="18" t="s">
        <v>342</v>
      </c>
      <c r="E8" s="109">
        <v>16937</v>
      </c>
      <c r="F8" s="109">
        <v>11880</v>
      </c>
      <c r="G8" s="109">
        <v>382</v>
      </c>
      <c r="H8" s="109">
        <v>34521</v>
      </c>
      <c r="I8" s="110">
        <v>63720</v>
      </c>
      <c r="J8" s="46"/>
      <c r="K8" s="109">
        <v>0</v>
      </c>
      <c r="L8" s="109">
        <v>0</v>
      </c>
      <c r="M8" s="109">
        <v>0</v>
      </c>
      <c r="N8" s="111">
        <v>0</v>
      </c>
      <c r="O8" s="46"/>
      <c r="P8" s="46">
        <v>0</v>
      </c>
      <c r="Q8" s="46">
        <v>0</v>
      </c>
      <c r="R8" s="109">
        <v>0</v>
      </c>
      <c r="S8" s="109">
        <v>45</v>
      </c>
      <c r="T8" s="112">
        <v>45</v>
      </c>
      <c r="U8" s="46"/>
      <c r="V8" s="113">
        <v>63765</v>
      </c>
      <c r="W8" s="46"/>
      <c r="X8" s="114">
        <v>75482</v>
      </c>
      <c r="Y8" s="114">
        <f>'Table 1 - Supply 2018'!H100</f>
        <v>27</v>
      </c>
      <c r="Z8" s="114">
        <f>'Table 1 - Supply 2018'!I100</f>
        <v>0</v>
      </c>
      <c r="AA8" s="114">
        <f>'Table 1 - Supply 2018'!J100</f>
        <v>2277</v>
      </c>
      <c r="AB8" s="114">
        <f t="shared" si="0"/>
        <v>61461</v>
      </c>
      <c r="AC8" s="114">
        <f>'GVA 2018'!C98</f>
        <v>45379</v>
      </c>
      <c r="AD8" s="165">
        <f t="shared" si="1"/>
        <v>5.9616862298296285E-4</v>
      </c>
      <c r="AE8" s="165">
        <f t="shared" si="2"/>
        <v>9.5386979677274054E-4</v>
      </c>
      <c r="AG8" s="47">
        <f t="shared" si="3"/>
        <v>28817</v>
      </c>
      <c r="AI8" s="161" t="str">
        <f t="shared" si="4"/>
        <v/>
      </c>
      <c r="AJ8" s="161" t="str">
        <f t="shared" si="5"/>
        <v/>
      </c>
      <c r="AK8" s="161" t="str">
        <f t="shared" si="6"/>
        <v/>
      </c>
      <c r="AL8" s="161" t="str">
        <f t="shared" si="7"/>
        <v/>
      </c>
      <c r="AM8" s="161" t="str">
        <f t="shared" si="8"/>
        <v/>
      </c>
      <c r="AN8" s="161" t="str">
        <f t="shared" si="9"/>
        <v/>
      </c>
      <c r="AO8" s="161">
        <f t="shared" si="10"/>
        <v>9.5386979677274054E-4</v>
      </c>
      <c r="AP8" s="155">
        <f t="shared" si="11"/>
        <v>2.3758588987248194E-2</v>
      </c>
      <c r="AQ8" s="70">
        <f>SUM($AP$6:AP8)</f>
        <v>7.9046431316374205E-2</v>
      </c>
      <c r="AR8" s="161">
        <v>0.1</v>
      </c>
      <c r="AS8" s="160">
        <f t="shared" si="12"/>
        <v>3</v>
      </c>
      <c r="AU8" s="82" t="s">
        <v>348</v>
      </c>
      <c r="AV8" s="158">
        <f t="shared" ref="AV8:BB8" si="13">SUMIF(AI6:AI37,"&gt;=0",$AC$6:$AC$37)/SUM($AC$6:$AC$37)</f>
        <v>4.9813406896348522E-4</v>
      </c>
      <c r="AW8" s="158">
        <f t="shared" si="13"/>
        <v>0</v>
      </c>
      <c r="AX8" s="158">
        <f t="shared" si="13"/>
        <v>1.3140242695338073E-2</v>
      </c>
      <c r="AY8" s="158">
        <f t="shared" si="13"/>
        <v>2.4942613297877728E-2</v>
      </c>
      <c r="AZ8" s="158">
        <f t="shared" si="13"/>
        <v>1.5339951181019711E-2</v>
      </c>
      <c r="BA8" s="158">
        <f t="shared" si="13"/>
        <v>0.11343737368249984</v>
      </c>
      <c r="BB8" s="158">
        <f t="shared" si="13"/>
        <v>0.83264168507430114</v>
      </c>
      <c r="BC8" s="96">
        <f>SUM(AV8:BB8)</f>
        <v>1</v>
      </c>
    </row>
    <row r="9" spans="1:55" ht="18" x14ac:dyDescent="0.25">
      <c r="A9" s="18" t="s">
        <v>445</v>
      </c>
      <c r="B9" s="18" t="s">
        <v>191</v>
      </c>
      <c r="C9" s="18" t="s">
        <v>337</v>
      </c>
      <c r="D9" s="18" t="s">
        <v>342</v>
      </c>
      <c r="E9" s="109">
        <v>4023</v>
      </c>
      <c r="F9" s="109">
        <v>1071</v>
      </c>
      <c r="G9" s="109">
        <v>0</v>
      </c>
      <c r="H9" s="109">
        <v>0</v>
      </c>
      <c r="I9" s="110">
        <v>5094</v>
      </c>
      <c r="J9" s="46"/>
      <c r="K9" s="109">
        <v>0</v>
      </c>
      <c r="L9" s="109">
        <v>0</v>
      </c>
      <c r="M9" s="109">
        <v>0</v>
      </c>
      <c r="N9" s="111">
        <v>0</v>
      </c>
      <c r="O9" s="46"/>
      <c r="P9" s="46">
        <v>0</v>
      </c>
      <c r="Q9" s="46">
        <v>0</v>
      </c>
      <c r="R9" s="109">
        <v>0</v>
      </c>
      <c r="S9" s="109">
        <v>5</v>
      </c>
      <c r="T9" s="112">
        <v>5</v>
      </c>
      <c r="U9" s="46"/>
      <c r="V9" s="113">
        <v>5099</v>
      </c>
      <c r="W9" s="46"/>
      <c r="X9" s="114">
        <v>5712</v>
      </c>
      <c r="Y9" s="114">
        <f>'Table 1 - Supply 2018'!H90</f>
        <v>2</v>
      </c>
      <c r="Z9" s="114">
        <f>'Table 1 - Supply 2018'!I90</f>
        <v>0</v>
      </c>
      <c r="AA9" s="114">
        <f>'Table 1 - Supply 2018'!J90</f>
        <v>424</v>
      </c>
      <c r="AB9" s="114">
        <f t="shared" si="0"/>
        <v>4673</v>
      </c>
      <c r="AC9" s="114">
        <f>'GVA 2018'!C88</f>
        <v>4144</v>
      </c>
      <c r="AD9" s="165">
        <f t="shared" si="1"/>
        <v>8.7535014005602244E-4</v>
      </c>
      <c r="AE9" s="165">
        <f t="shared" si="2"/>
        <v>1.2254901960784314E-3</v>
      </c>
      <c r="AG9" s="47">
        <f t="shared" si="3"/>
        <v>5094</v>
      </c>
      <c r="AI9" s="70" t="str">
        <f t="shared" si="4"/>
        <v/>
      </c>
      <c r="AJ9" s="70" t="str">
        <f t="shared" si="5"/>
        <v/>
      </c>
      <c r="AK9" s="70" t="str">
        <f t="shared" si="6"/>
        <v/>
      </c>
      <c r="AL9" s="70" t="str">
        <f t="shared" si="7"/>
        <v/>
      </c>
      <c r="AM9" s="70" t="str">
        <f t="shared" si="8"/>
        <v/>
      </c>
      <c r="AN9" s="70" t="str">
        <f t="shared" si="9"/>
        <v/>
      </c>
      <c r="AO9" s="70">
        <f t="shared" si="10"/>
        <v>1.2254901960784314E-3</v>
      </c>
      <c r="AP9" s="155">
        <f t="shared" si="11"/>
        <v>2.1696289641278239E-3</v>
      </c>
      <c r="AQ9" s="70">
        <f>SUM($AP$6:AP9)</f>
        <v>8.1216060280502031E-2</v>
      </c>
      <c r="AR9" s="70">
        <v>0.1</v>
      </c>
      <c r="AS9" s="160">
        <f t="shared" si="12"/>
        <v>4</v>
      </c>
      <c r="AU9" s="82" t="s">
        <v>349</v>
      </c>
      <c r="AV9" s="158">
        <f t="shared" ref="AV9:BB9" si="14">SUMIF(AI38:AI110,"&gt;0",$AC$38:$AC$110)/SUM($AC$38:$AC$110)</f>
        <v>1.4131908329500176E-2</v>
      </c>
      <c r="AW9" s="158">
        <f t="shared" si="14"/>
        <v>2.6002759872856517E-2</v>
      </c>
      <c r="AX9" s="158">
        <f t="shared" si="14"/>
        <v>0.21559291753999935</v>
      </c>
      <c r="AY9" s="158">
        <f t="shared" si="14"/>
        <v>0</v>
      </c>
      <c r="AZ9" s="158">
        <f t="shared" si="14"/>
        <v>9.3039513272027106E-3</v>
      </c>
      <c r="BA9" s="158">
        <f t="shared" si="14"/>
        <v>0</v>
      </c>
      <c r="BB9" s="158">
        <f t="shared" si="14"/>
        <v>0.73496846293044127</v>
      </c>
      <c r="BC9" s="96">
        <f>SUM(AV9:BB9)</f>
        <v>1</v>
      </c>
    </row>
    <row r="10" spans="1:55" ht="18" x14ac:dyDescent="0.25">
      <c r="A10" s="18" t="s">
        <v>411</v>
      </c>
      <c r="B10" s="90" t="s">
        <v>123</v>
      </c>
      <c r="C10" s="18" t="s">
        <v>333</v>
      </c>
      <c r="D10" s="18" t="s">
        <v>343</v>
      </c>
      <c r="E10" s="109">
        <v>4766</v>
      </c>
      <c r="F10" s="109">
        <v>0</v>
      </c>
      <c r="G10" s="109">
        <v>0</v>
      </c>
      <c r="H10" s="109">
        <v>0</v>
      </c>
      <c r="I10" s="110">
        <v>4766</v>
      </c>
      <c r="J10" s="46"/>
      <c r="K10" s="109">
        <v>0</v>
      </c>
      <c r="L10" s="109">
        <v>0</v>
      </c>
      <c r="M10" s="109">
        <v>60</v>
      </c>
      <c r="N10" s="111">
        <v>60</v>
      </c>
      <c r="O10" s="46"/>
      <c r="P10" s="46">
        <v>0</v>
      </c>
      <c r="Q10" s="46">
        <v>0</v>
      </c>
      <c r="R10" s="109">
        <v>0</v>
      </c>
      <c r="S10" s="109">
        <v>3</v>
      </c>
      <c r="T10" s="112">
        <v>3</v>
      </c>
      <c r="U10" s="46"/>
      <c r="V10" s="113">
        <v>4829</v>
      </c>
      <c r="W10" s="46"/>
      <c r="X10" s="114">
        <v>10543</v>
      </c>
      <c r="Y10" s="114">
        <f>'Table 1 - Supply 2018'!H56</f>
        <v>12</v>
      </c>
      <c r="Z10" s="114">
        <f>'Table 1 - Supply 2018'!I56</f>
        <v>0</v>
      </c>
      <c r="AA10" s="114">
        <f>'Table 1 - Supply 2018'!J56</f>
        <v>0</v>
      </c>
      <c r="AB10" s="114">
        <f t="shared" si="0"/>
        <v>4817</v>
      </c>
      <c r="AC10" s="114">
        <f>'GVA 2018'!C54</f>
        <v>8227</v>
      </c>
      <c r="AD10" s="165">
        <f t="shared" si="1"/>
        <v>2.8454898985108605E-4</v>
      </c>
      <c r="AE10" s="165">
        <f t="shared" si="2"/>
        <v>1.4227449492554302E-3</v>
      </c>
      <c r="AG10" s="47">
        <f t="shared" si="3"/>
        <v>4766</v>
      </c>
      <c r="AI10" s="161" t="str">
        <f t="shared" si="4"/>
        <v/>
      </c>
      <c r="AJ10" s="161" t="str">
        <f t="shared" si="5"/>
        <v/>
      </c>
      <c r="AK10" s="161" t="str">
        <f t="shared" si="6"/>
        <v/>
      </c>
      <c r="AL10" s="161" t="str">
        <f t="shared" si="7"/>
        <v/>
      </c>
      <c r="AM10" s="161">
        <f t="shared" si="8"/>
        <v>1.4227449492554302E-3</v>
      </c>
      <c r="AN10" s="161" t="str">
        <f t="shared" si="9"/>
        <v/>
      </c>
      <c r="AO10" s="161" t="str">
        <f t="shared" si="10"/>
        <v/>
      </c>
      <c r="AP10" s="155">
        <f t="shared" si="11"/>
        <v>4.3073208223647699E-3</v>
      </c>
      <c r="AQ10" s="70">
        <f>SUM($AP$6:AP10)</f>
        <v>8.5523381102866808E-2</v>
      </c>
      <c r="AR10" s="161">
        <v>0.1</v>
      </c>
      <c r="AS10" s="162">
        <f t="shared" si="12"/>
        <v>5</v>
      </c>
    </row>
    <row r="11" spans="1:55" ht="18" x14ac:dyDescent="0.25">
      <c r="A11" s="18" t="s">
        <v>410</v>
      </c>
      <c r="B11" s="18" t="s">
        <v>121</v>
      </c>
      <c r="C11" s="18" t="s">
        <v>336</v>
      </c>
      <c r="D11" s="18" t="s">
        <v>341</v>
      </c>
      <c r="E11" s="109">
        <v>13918</v>
      </c>
      <c r="F11" s="109">
        <v>0</v>
      </c>
      <c r="G11" s="109">
        <v>0</v>
      </c>
      <c r="H11" s="109">
        <v>0</v>
      </c>
      <c r="I11" s="110">
        <v>13918</v>
      </c>
      <c r="J11" s="46"/>
      <c r="K11" s="109">
        <v>0</v>
      </c>
      <c r="L11" s="109">
        <v>0</v>
      </c>
      <c r="M11" s="109">
        <v>-122</v>
      </c>
      <c r="N11" s="111">
        <v>-122</v>
      </c>
      <c r="O11" s="46"/>
      <c r="P11" s="46">
        <v>0</v>
      </c>
      <c r="Q11" s="46">
        <v>0</v>
      </c>
      <c r="R11" s="109">
        <v>0</v>
      </c>
      <c r="S11" s="109">
        <v>49</v>
      </c>
      <c r="T11" s="112">
        <v>49</v>
      </c>
      <c r="U11" s="46"/>
      <c r="V11" s="113">
        <v>13845</v>
      </c>
      <c r="W11" s="46"/>
      <c r="X11" s="114">
        <v>42632</v>
      </c>
      <c r="Y11" s="114">
        <f>'Table 1 - Supply 2018'!H55</f>
        <v>30</v>
      </c>
      <c r="Z11" s="114">
        <f>'Table 1 - Supply 2018'!I55</f>
        <v>0</v>
      </c>
      <c r="AA11" s="114">
        <f>'Table 1 - Supply 2018'!J55</f>
        <v>1128</v>
      </c>
      <c r="AB11" s="114">
        <f t="shared" si="0"/>
        <v>12687</v>
      </c>
      <c r="AC11" s="114">
        <f>'GVA 2018'!C53</f>
        <v>6237</v>
      </c>
      <c r="AD11" s="165">
        <f t="shared" si="1"/>
        <v>1.1493713642334396E-3</v>
      </c>
      <c r="AE11" s="165">
        <f t="shared" si="2"/>
        <v>1.8530681178457497E-3</v>
      </c>
      <c r="AG11" s="47">
        <f t="shared" si="3"/>
        <v>13918</v>
      </c>
      <c r="AI11" s="161" t="str">
        <f t="shared" si="4"/>
        <v/>
      </c>
      <c r="AJ11" s="161" t="str">
        <f t="shared" si="5"/>
        <v/>
      </c>
      <c r="AK11" s="161" t="str">
        <f t="shared" si="6"/>
        <v/>
      </c>
      <c r="AL11" s="161">
        <f t="shared" si="7"/>
        <v>1.8530681178457497E-3</v>
      </c>
      <c r="AM11" s="161" t="str">
        <f t="shared" si="8"/>
        <v/>
      </c>
      <c r="AN11" s="161" t="str">
        <f t="shared" si="9"/>
        <v/>
      </c>
      <c r="AO11" s="161" t="str">
        <f t="shared" si="10"/>
        <v/>
      </c>
      <c r="AP11" s="155">
        <f t="shared" si="11"/>
        <v>3.265438187564005E-3</v>
      </c>
      <c r="AQ11" s="70">
        <f>SUM($AP$6:AP11)</f>
        <v>8.8788819290430809E-2</v>
      </c>
      <c r="AR11" s="161">
        <v>0.1</v>
      </c>
      <c r="AS11" s="162">
        <f t="shared" si="12"/>
        <v>6</v>
      </c>
    </row>
    <row r="12" spans="1:55" ht="18" x14ac:dyDescent="0.25">
      <c r="A12" s="18" t="s">
        <v>414</v>
      </c>
      <c r="B12" s="18" t="s">
        <v>129</v>
      </c>
      <c r="C12" s="18" t="s">
        <v>333</v>
      </c>
      <c r="D12" s="18" t="s">
        <v>343</v>
      </c>
      <c r="E12" s="109">
        <v>0</v>
      </c>
      <c r="F12" s="109">
        <v>0</v>
      </c>
      <c r="G12" s="109">
        <v>0</v>
      </c>
      <c r="H12" s="109">
        <v>0</v>
      </c>
      <c r="I12" s="110">
        <v>0</v>
      </c>
      <c r="J12" s="46"/>
      <c r="K12" s="109">
        <v>0</v>
      </c>
      <c r="L12" s="109">
        <v>0</v>
      </c>
      <c r="M12" s="109">
        <v>0</v>
      </c>
      <c r="N12" s="111">
        <v>0</v>
      </c>
      <c r="O12" s="46"/>
      <c r="P12" s="46">
        <v>0</v>
      </c>
      <c r="Q12" s="46">
        <v>0</v>
      </c>
      <c r="R12" s="109">
        <v>0</v>
      </c>
      <c r="S12" s="109">
        <v>0</v>
      </c>
      <c r="T12" s="112">
        <v>0</v>
      </c>
      <c r="U12" s="46"/>
      <c r="V12" s="113">
        <v>0</v>
      </c>
      <c r="W12" s="46"/>
      <c r="X12" s="114">
        <v>727</v>
      </c>
      <c r="Y12" s="114">
        <f>'Table 1 - Supply 2018'!H59</f>
        <v>2</v>
      </c>
      <c r="Z12" s="114">
        <f>'Table 1 - Supply 2018'!I59</f>
        <v>0</v>
      </c>
      <c r="AA12" s="114">
        <f>'Table 1 - Supply 2018'!J59</f>
        <v>67</v>
      </c>
      <c r="AB12" s="114">
        <f t="shared" si="0"/>
        <v>-69</v>
      </c>
      <c r="AC12" s="114">
        <f>'GVA 2018'!C57</f>
        <v>379</v>
      </c>
      <c r="AD12" s="165">
        <f t="shared" si="1"/>
        <v>0</v>
      </c>
      <c r="AE12" s="165">
        <f t="shared" si="2"/>
        <v>2.751031636863824E-3</v>
      </c>
      <c r="AG12" s="47">
        <f t="shared" si="3"/>
        <v>0</v>
      </c>
      <c r="AI12" s="70" t="str">
        <f t="shared" si="4"/>
        <v/>
      </c>
      <c r="AJ12" s="70" t="str">
        <f t="shared" si="5"/>
        <v/>
      </c>
      <c r="AK12" s="70" t="str">
        <f t="shared" si="6"/>
        <v/>
      </c>
      <c r="AL12" s="70" t="str">
        <f t="shared" si="7"/>
        <v/>
      </c>
      <c r="AM12" s="70">
        <f t="shared" si="8"/>
        <v>2.751031636863824E-3</v>
      </c>
      <c r="AN12" s="70" t="str">
        <f t="shared" si="9"/>
        <v/>
      </c>
      <c r="AO12" s="70" t="str">
        <f t="shared" si="10"/>
        <v/>
      </c>
      <c r="AP12" s="155">
        <f t="shared" si="11"/>
        <v>1.98428903813814E-4</v>
      </c>
      <c r="AQ12" s="70">
        <f>SUM($AP$6:AP12)</f>
        <v>8.8987248194244625E-2</v>
      </c>
      <c r="AR12" s="70">
        <v>0.1</v>
      </c>
      <c r="AS12" s="160">
        <f t="shared" si="12"/>
        <v>7</v>
      </c>
    </row>
    <row r="13" spans="1:55" ht="18" x14ac:dyDescent="0.25">
      <c r="A13" s="18" t="s">
        <v>381</v>
      </c>
      <c r="B13" s="18" t="s">
        <v>63</v>
      </c>
      <c r="C13" s="18" t="s">
        <v>335</v>
      </c>
      <c r="D13" s="18" t="s">
        <v>340</v>
      </c>
      <c r="E13" s="109">
        <v>1160</v>
      </c>
      <c r="F13" s="109">
        <v>0</v>
      </c>
      <c r="G13" s="109">
        <v>0</v>
      </c>
      <c r="H13" s="109">
        <v>0</v>
      </c>
      <c r="I13" s="110">
        <v>1160</v>
      </c>
      <c r="J13" s="46"/>
      <c r="K13" s="109">
        <v>0</v>
      </c>
      <c r="L13" s="109">
        <v>0</v>
      </c>
      <c r="M13" s="109">
        <v>287</v>
      </c>
      <c r="N13" s="111">
        <v>287</v>
      </c>
      <c r="O13" s="46"/>
      <c r="P13" s="46">
        <v>16</v>
      </c>
      <c r="Q13" s="46">
        <v>6</v>
      </c>
      <c r="R13" s="109">
        <v>22</v>
      </c>
      <c r="S13" s="109">
        <v>0</v>
      </c>
      <c r="T13" s="112">
        <v>22</v>
      </c>
      <c r="U13" s="46"/>
      <c r="V13" s="113">
        <v>1469</v>
      </c>
      <c r="W13" s="46"/>
      <c r="X13" s="114">
        <v>10554</v>
      </c>
      <c r="Y13" s="114">
        <f>'Table 1 - Supply 2018'!H26</f>
        <v>9</v>
      </c>
      <c r="Z13" s="114">
        <f>'Table 1 - Supply 2018'!I26</f>
        <v>0</v>
      </c>
      <c r="AA13" s="114">
        <f>'Table 1 - Supply 2018'!J26</f>
        <v>694</v>
      </c>
      <c r="AB13" s="114">
        <f t="shared" si="0"/>
        <v>766</v>
      </c>
      <c r="AC13" s="114">
        <f>'GVA 2018'!C24</f>
        <v>5327</v>
      </c>
      <c r="AD13" s="165">
        <f t="shared" si="1"/>
        <v>2.0845177184006065E-3</v>
      </c>
      <c r="AE13" s="165">
        <f t="shared" si="2"/>
        <v>2.9372749668372181E-3</v>
      </c>
      <c r="AG13" s="47">
        <f t="shared" si="3"/>
        <v>1160</v>
      </c>
      <c r="AI13" s="70" t="str">
        <f t="shared" si="4"/>
        <v/>
      </c>
      <c r="AJ13" s="70" t="str">
        <f t="shared" si="5"/>
        <v/>
      </c>
      <c r="AK13" s="70">
        <f t="shared" si="6"/>
        <v>2.9372749668372181E-3</v>
      </c>
      <c r="AL13" s="70" t="str">
        <f t="shared" si="7"/>
        <v/>
      </c>
      <c r="AM13" s="70" t="str">
        <f t="shared" si="8"/>
        <v/>
      </c>
      <c r="AN13" s="70" t="str">
        <f t="shared" si="9"/>
        <v/>
      </c>
      <c r="AO13" s="70" t="str">
        <f t="shared" si="10"/>
        <v/>
      </c>
      <c r="AP13" s="155">
        <f t="shared" si="11"/>
        <v>2.7889993947656654E-3</v>
      </c>
      <c r="AQ13" s="70">
        <f>SUM($AP$6:AP13)</f>
        <v>9.177624758901029E-2</v>
      </c>
      <c r="AR13" s="70">
        <v>0.1</v>
      </c>
      <c r="AS13" s="160">
        <f t="shared" si="12"/>
        <v>8</v>
      </c>
    </row>
    <row r="14" spans="1:55" ht="18" x14ac:dyDescent="0.25">
      <c r="A14" s="18" t="s">
        <v>460</v>
      </c>
      <c r="B14" s="18" t="s">
        <v>221</v>
      </c>
      <c r="C14" s="18" t="s">
        <v>337</v>
      </c>
      <c r="D14" s="18" t="s">
        <v>342</v>
      </c>
      <c r="E14" s="109">
        <v>8090</v>
      </c>
      <c r="F14" s="109">
        <v>4705</v>
      </c>
      <c r="G14" s="109">
        <v>0</v>
      </c>
      <c r="H14" s="109">
        <v>0</v>
      </c>
      <c r="I14" s="110">
        <v>12795</v>
      </c>
      <c r="J14" s="46"/>
      <c r="K14" s="109">
        <v>0</v>
      </c>
      <c r="L14" s="109">
        <v>0</v>
      </c>
      <c r="M14" s="109">
        <v>0</v>
      </c>
      <c r="N14" s="111">
        <v>0</v>
      </c>
      <c r="O14" s="46"/>
      <c r="P14" s="46">
        <v>0</v>
      </c>
      <c r="Q14" s="46">
        <v>0</v>
      </c>
      <c r="R14" s="109">
        <v>0</v>
      </c>
      <c r="S14" s="109">
        <v>102</v>
      </c>
      <c r="T14" s="112">
        <v>102</v>
      </c>
      <c r="U14" s="46"/>
      <c r="V14" s="113">
        <v>12897</v>
      </c>
      <c r="W14" s="46"/>
      <c r="X14" s="114">
        <v>14964</v>
      </c>
      <c r="Y14" s="114">
        <f>'Table 1 - Supply 2018'!H105</f>
        <v>33</v>
      </c>
      <c r="Z14" s="114">
        <f>'Table 1 - Supply 2018'!I105</f>
        <v>0</v>
      </c>
      <c r="AA14" s="114">
        <f>'Table 1 - Supply 2018'!J105</f>
        <v>513</v>
      </c>
      <c r="AB14" s="114">
        <f t="shared" si="0"/>
        <v>12351</v>
      </c>
      <c r="AC14" s="114">
        <f>'GVA 2018'!C103</f>
        <v>8687</v>
      </c>
      <c r="AD14" s="165">
        <f t="shared" si="1"/>
        <v>6.8163592622293503E-3</v>
      </c>
      <c r="AE14" s="165">
        <f t="shared" si="2"/>
        <v>9.0216519647153166E-3</v>
      </c>
      <c r="AG14" s="47">
        <f t="shared" si="3"/>
        <v>12795</v>
      </c>
      <c r="AI14" s="70" t="str">
        <f t="shared" si="4"/>
        <v/>
      </c>
      <c r="AJ14" s="70" t="str">
        <f t="shared" si="5"/>
        <v/>
      </c>
      <c r="AK14" s="70" t="str">
        <f t="shared" si="6"/>
        <v/>
      </c>
      <c r="AL14" s="70" t="str">
        <f t="shared" si="7"/>
        <v/>
      </c>
      <c r="AM14" s="70" t="str">
        <f t="shared" si="8"/>
        <v/>
      </c>
      <c r="AN14" s="70" t="str">
        <f t="shared" si="9"/>
        <v/>
      </c>
      <c r="AO14" s="70">
        <f t="shared" si="10"/>
        <v>9.0216519647153166E-3</v>
      </c>
      <c r="AP14" s="155">
        <f t="shared" si="11"/>
        <v>4.5481580143287657E-3</v>
      </c>
      <c r="AQ14" s="70">
        <f>SUM($AP$6:AP14)</f>
        <v>9.6324405603339061E-2</v>
      </c>
      <c r="AR14" s="70">
        <v>0.1</v>
      </c>
      <c r="AS14" s="160">
        <f t="shared" si="12"/>
        <v>9</v>
      </c>
    </row>
    <row r="15" spans="1:55" ht="18" x14ac:dyDescent="0.25">
      <c r="A15" s="27" t="s">
        <v>454</v>
      </c>
      <c r="B15" s="27" t="s">
        <v>209</v>
      </c>
      <c r="C15" s="18" t="s">
        <v>337</v>
      </c>
      <c r="D15" s="18" t="s">
        <v>342</v>
      </c>
      <c r="E15" s="115">
        <v>15728</v>
      </c>
      <c r="F15" s="115">
        <v>2401</v>
      </c>
      <c r="G15" s="115">
        <v>136455</v>
      </c>
      <c r="H15" s="115">
        <v>3746</v>
      </c>
      <c r="I15" s="116">
        <v>158330</v>
      </c>
      <c r="J15" s="49"/>
      <c r="K15" s="115">
        <v>0</v>
      </c>
      <c r="L15" s="115">
        <v>0</v>
      </c>
      <c r="M15" s="115">
        <v>0</v>
      </c>
      <c r="N15" s="117">
        <v>0</v>
      </c>
      <c r="O15" s="49"/>
      <c r="P15" s="49">
        <v>0</v>
      </c>
      <c r="Q15" s="49">
        <v>0</v>
      </c>
      <c r="R15" s="115">
        <v>0</v>
      </c>
      <c r="S15" s="115">
        <v>190</v>
      </c>
      <c r="T15" s="118">
        <v>190</v>
      </c>
      <c r="U15" s="49"/>
      <c r="V15" s="119">
        <v>158520</v>
      </c>
      <c r="W15" s="49"/>
      <c r="X15" s="120">
        <v>162236</v>
      </c>
      <c r="Y15" s="120">
        <f>'Table 1 - Supply 2018'!H99</f>
        <v>1497</v>
      </c>
      <c r="Z15" s="120">
        <f>'Table 1 - Supply 2018'!I99</f>
        <v>0</v>
      </c>
      <c r="AA15" s="120">
        <f>'Table 1 - Supply 2018'!J99</f>
        <v>685</v>
      </c>
      <c r="AB15" s="120">
        <f t="shared" si="0"/>
        <v>156338</v>
      </c>
      <c r="AC15" s="114">
        <f>'GVA 2018'!C97</f>
        <v>98399</v>
      </c>
      <c r="AD15" s="165">
        <f t="shared" si="1"/>
        <v>1.1711334105870461E-3</v>
      </c>
      <c r="AE15" s="165">
        <f t="shared" si="2"/>
        <v>1.0398431914001825E-2</v>
      </c>
      <c r="AG15" s="52">
        <f t="shared" si="3"/>
        <v>18129</v>
      </c>
      <c r="AI15" s="155" t="str">
        <f t="shared" si="4"/>
        <v/>
      </c>
      <c r="AJ15" s="155" t="str">
        <f t="shared" si="5"/>
        <v/>
      </c>
      <c r="AK15" s="155" t="str">
        <f t="shared" si="6"/>
        <v/>
      </c>
      <c r="AL15" s="155" t="str">
        <f t="shared" si="7"/>
        <v/>
      </c>
      <c r="AM15" s="155" t="str">
        <f t="shared" si="8"/>
        <v/>
      </c>
      <c r="AN15" s="155" t="str">
        <f t="shared" si="9"/>
        <v/>
      </c>
      <c r="AO15" s="155">
        <f t="shared" si="10"/>
        <v>1.0398431914001825E-2</v>
      </c>
      <c r="AP15" s="155">
        <f t="shared" si="11"/>
        <v>5.1517693156663547E-2</v>
      </c>
      <c r="AQ15" s="70">
        <f>SUM($AP$6:AP15)</f>
        <v>0.14784209876000259</v>
      </c>
      <c r="AR15" s="155">
        <v>0.1</v>
      </c>
      <c r="AS15" s="163">
        <f t="shared" si="12"/>
        <v>10</v>
      </c>
    </row>
    <row r="16" spans="1:55" ht="18" x14ac:dyDescent="0.25">
      <c r="A16" s="98" t="s">
        <v>463</v>
      </c>
      <c r="B16" s="98" t="s">
        <v>227</v>
      </c>
      <c r="C16" s="18" t="s">
        <v>337</v>
      </c>
      <c r="D16" s="18" t="s">
        <v>342</v>
      </c>
      <c r="E16" s="149">
        <v>5818</v>
      </c>
      <c r="F16" s="149">
        <v>0</v>
      </c>
      <c r="G16" s="149">
        <v>0</v>
      </c>
      <c r="H16" s="149">
        <v>0</v>
      </c>
      <c r="I16" s="150">
        <v>5818</v>
      </c>
      <c r="J16" s="87"/>
      <c r="K16" s="149">
        <v>0</v>
      </c>
      <c r="L16" s="149">
        <v>0</v>
      </c>
      <c r="M16" s="149">
        <v>0</v>
      </c>
      <c r="N16" s="151">
        <v>0</v>
      </c>
      <c r="O16" s="87"/>
      <c r="P16" s="87">
        <v>0</v>
      </c>
      <c r="Q16" s="87">
        <v>0</v>
      </c>
      <c r="R16" s="149">
        <v>0</v>
      </c>
      <c r="S16" s="149">
        <v>23</v>
      </c>
      <c r="T16" s="152">
        <v>23</v>
      </c>
      <c r="U16" s="87"/>
      <c r="V16" s="153">
        <v>5841</v>
      </c>
      <c r="W16" s="87"/>
      <c r="X16" s="154">
        <v>5841</v>
      </c>
      <c r="Y16" s="154">
        <f>'Table 1 - Supply 2018'!H108</f>
        <v>43</v>
      </c>
      <c r="Z16" s="154">
        <f>'Table 1 - Supply 2018'!I108</f>
        <v>0</v>
      </c>
      <c r="AA16" s="154">
        <f>'Table 1 - Supply 2018'!J108</f>
        <v>0</v>
      </c>
      <c r="AB16" s="154">
        <f t="shared" si="0"/>
        <v>5798</v>
      </c>
      <c r="AC16" s="114">
        <f>'GVA 2018'!C106</f>
        <v>5798</v>
      </c>
      <c r="AD16" s="165">
        <f t="shared" si="1"/>
        <v>3.9376819037835985E-3</v>
      </c>
      <c r="AE16" s="165">
        <f t="shared" si="2"/>
        <v>1.1299435028248588E-2</v>
      </c>
      <c r="AG16" s="69">
        <f t="shared" si="3"/>
        <v>5818</v>
      </c>
      <c r="AI16" s="70" t="str">
        <f t="shared" si="4"/>
        <v/>
      </c>
      <c r="AJ16" s="70" t="str">
        <f t="shared" si="5"/>
        <v/>
      </c>
      <c r="AK16" s="70" t="str">
        <f t="shared" si="6"/>
        <v/>
      </c>
      <c r="AL16" s="70" t="str">
        <f t="shared" si="7"/>
        <v/>
      </c>
      <c r="AM16" s="70" t="str">
        <f t="shared" si="8"/>
        <v/>
      </c>
      <c r="AN16" s="70" t="str">
        <f t="shared" si="9"/>
        <v/>
      </c>
      <c r="AO16" s="70">
        <f t="shared" si="10"/>
        <v>1.1299435028248588E-2</v>
      </c>
      <c r="AP16" s="155">
        <f t="shared" si="11"/>
        <v>3.0355957369722786E-3</v>
      </c>
      <c r="AQ16" s="70">
        <f>SUM($AP$6:AP16)</f>
        <v>0.15087769449697488</v>
      </c>
      <c r="AR16" s="70">
        <v>0.1</v>
      </c>
      <c r="AS16" s="160">
        <f t="shared" si="12"/>
        <v>11</v>
      </c>
    </row>
    <row r="17" spans="1:45" ht="18" x14ac:dyDescent="0.25">
      <c r="A17" s="18" t="s">
        <v>416</v>
      </c>
      <c r="B17" s="18" t="s">
        <v>133</v>
      </c>
      <c r="C17" s="18" t="s">
        <v>337</v>
      </c>
      <c r="D17" s="18" t="s">
        <v>342</v>
      </c>
      <c r="E17" s="109">
        <v>22149</v>
      </c>
      <c r="F17" s="109">
        <v>0</v>
      </c>
      <c r="G17" s="109">
        <v>0</v>
      </c>
      <c r="H17" s="109">
        <v>0</v>
      </c>
      <c r="I17" s="110">
        <v>22149</v>
      </c>
      <c r="J17" s="46"/>
      <c r="K17" s="109">
        <v>0</v>
      </c>
      <c r="L17" s="109">
        <v>0</v>
      </c>
      <c r="M17" s="109">
        <v>0</v>
      </c>
      <c r="N17" s="111">
        <v>0</v>
      </c>
      <c r="O17" s="46"/>
      <c r="P17" s="46">
        <v>0</v>
      </c>
      <c r="Q17" s="46">
        <v>0</v>
      </c>
      <c r="R17" s="109">
        <v>0</v>
      </c>
      <c r="S17" s="109">
        <v>211</v>
      </c>
      <c r="T17" s="112">
        <v>211</v>
      </c>
      <c r="U17" s="46"/>
      <c r="V17" s="113">
        <v>22360</v>
      </c>
      <c r="W17" s="46"/>
      <c r="X17" s="114">
        <v>33137</v>
      </c>
      <c r="Y17" s="114">
        <f>'Table 1 - Supply 2018'!H61</f>
        <v>196</v>
      </c>
      <c r="Z17" s="114">
        <f>'Table 1 - Supply 2018'!I61</f>
        <v>-26244</v>
      </c>
      <c r="AA17" s="114">
        <f>'Table 1 - Supply 2018'!J61</f>
        <v>2599</v>
      </c>
      <c r="AB17" s="114">
        <f t="shared" si="0"/>
        <v>-6679</v>
      </c>
      <c r="AC17" s="114">
        <f>'GVA 2018'!C59</f>
        <v>32065</v>
      </c>
      <c r="AD17" s="165">
        <f t="shared" si="1"/>
        <v>6.3675046021064068E-3</v>
      </c>
      <c r="AE17" s="165">
        <f t="shared" si="2"/>
        <v>1.22823430002716E-2</v>
      </c>
      <c r="AG17" s="47">
        <f t="shared" si="3"/>
        <v>22149</v>
      </c>
      <c r="AI17" s="161" t="str">
        <f t="shared" si="4"/>
        <v/>
      </c>
      <c r="AJ17" s="161" t="str">
        <f t="shared" si="5"/>
        <v/>
      </c>
      <c r="AK17" s="161" t="str">
        <f t="shared" si="6"/>
        <v/>
      </c>
      <c r="AL17" s="161" t="str">
        <f t="shared" si="7"/>
        <v/>
      </c>
      <c r="AM17" s="161" t="str">
        <f t="shared" si="8"/>
        <v/>
      </c>
      <c r="AN17" s="161" t="str">
        <f t="shared" si="9"/>
        <v/>
      </c>
      <c r="AO17" s="161">
        <f t="shared" si="10"/>
        <v>1.22823430002716E-2</v>
      </c>
      <c r="AP17" s="155">
        <f t="shared" si="11"/>
        <v>1.6787922957229411E-2</v>
      </c>
      <c r="AQ17" s="70">
        <f>SUM($AP$6:AP17)</f>
        <v>0.1676656174542043</v>
      </c>
      <c r="AR17" s="161">
        <v>0.1</v>
      </c>
      <c r="AS17" s="162">
        <f t="shared" si="12"/>
        <v>12</v>
      </c>
    </row>
    <row r="18" spans="1:45" ht="18" x14ac:dyDescent="0.25">
      <c r="A18" s="18" t="s">
        <v>448</v>
      </c>
      <c r="B18" s="18" t="s">
        <v>197</v>
      </c>
      <c r="C18" s="18" t="s">
        <v>337</v>
      </c>
      <c r="D18" s="18" t="s">
        <v>342</v>
      </c>
      <c r="E18" s="109">
        <v>21045</v>
      </c>
      <c r="F18" s="109">
        <v>0</v>
      </c>
      <c r="G18" s="109">
        <v>0</v>
      </c>
      <c r="H18" s="109">
        <v>0</v>
      </c>
      <c r="I18" s="110">
        <v>21045</v>
      </c>
      <c r="J18" s="46"/>
      <c r="K18" s="109">
        <v>0</v>
      </c>
      <c r="L18" s="109">
        <v>0</v>
      </c>
      <c r="M18" s="109">
        <v>0</v>
      </c>
      <c r="N18" s="111">
        <v>0</v>
      </c>
      <c r="O18" s="46"/>
      <c r="P18" s="46">
        <v>0</v>
      </c>
      <c r="Q18" s="46">
        <v>0</v>
      </c>
      <c r="R18" s="109">
        <v>0</v>
      </c>
      <c r="S18" s="109">
        <v>166</v>
      </c>
      <c r="T18" s="112">
        <v>166</v>
      </c>
      <c r="U18" s="46"/>
      <c r="V18" s="113">
        <v>21211</v>
      </c>
      <c r="W18" s="46"/>
      <c r="X18" s="114">
        <v>28219</v>
      </c>
      <c r="Y18" s="114">
        <f>'Table 1 - Supply 2018'!H93</f>
        <v>190</v>
      </c>
      <c r="Z18" s="114">
        <f>'Table 1 - Supply 2018'!I93</f>
        <v>0</v>
      </c>
      <c r="AA18" s="114">
        <f>'Table 1 - Supply 2018'!J93</f>
        <v>3840</v>
      </c>
      <c r="AB18" s="114">
        <f t="shared" si="0"/>
        <v>17181</v>
      </c>
      <c r="AC18" s="114">
        <f>'GVA 2018'!C91</f>
        <v>10325</v>
      </c>
      <c r="AD18" s="165">
        <f t="shared" si="1"/>
        <v>5.8825613948049185E-3</v>
      </c>
      <c r="AE18" s="165">
        <f t="shared" si="2"/>
        <v>1.2615613593678018E-2</v>
      </c>
      <c r="AG18" s="47">
        <f t="shared" si="3"/>
        <v>21045</v>
      </c>
      <c r="AI18" s="70" t="str">
        <f t="shared" si="4"/>
        <v/>
      </c>
      <c r="AJ18" s="70" t="str">
        <f t="shared" si="5"/>
        <v/>
      </c>
      <c r="AK18" s="70" t="str">
        <f t="shared" si="6"/>
        <v/>
      </c>
      <c r="AL18" s="70" t="str">
        <f t="shared" si="7"/>
        <v/>
      </c>
      <c r="AM18" s="70" t="str">
        <f t="shared" si="8"/>
        <v/>
      </c>
      <c r="AN18" s="70" t="str">
        <f t="shared" si="9"/>
        <v/>
      </c>
      <c r="AO18" s="70">
        <f t="shared" si="10"/>
        <v>1.2615613593678018E-2</v>
      </c>
      <c r="AP18" s="155">
        <f t="shared" si="11"/>
        <v>5.4057478413657772E-3</v>
      </c>
      <c r="AQ18" s="70">
        <f>SUM($AP$6:AP18)</f>
        <v>0.17307136529557007</v>
      </c>
      <c r="AR18" s="70">
        <v>0.1</v>
      </c>
      <c r="AS18" s="160">
        <f t="shared" si="12"/>
        <v>13</v>
      </c>
    </row>
    <row r="19" spans="1:45" ht="18" x14ac:dyDescent="0.25">
      <c r="A19" s="18" t="s">
        <v>462</v>
      </c>
      <c r="B19" s="18" t="s">
        <v>225</v>
      </c>
      <c r="C19" s="18" t="s">
        <v>337</v>
      </c>
      <c r="D19" s="18" t="s">
        <v>342</v>
      </c>
      <c r="E19" s="109">
        <v>26563</v>
      </c>
      <c r="F19" s="109">
        <v>0</v>
      </c>
      <c r="G19" s="109">
        <v>0</v>
      </c>
      <c r="H19" s="109">
        <v>0</v>
      </c>
      <c r="I19" s="110">
        <v>26563</v>
      </c>
      <c r="J19" s="46"/>
      <c r="K19" s="109">
        <v>0</v>
      </c>
      <c r="L19" s="109">
        <v>0</v>
      </c>
      <c r="M19" s="109">
        <v>0</v>
      </c>
      <c r="N19" s="111">
        <v>0</v>
      </c>
      <c r="O19" s="46"/>
      <c r="P19" s="46">
        <v>2</v>
      </c>
      <c r="Q19" s="46">
        <v>0</v>
      </c>
      <c r="R19" s="109">
        <v>2</v>
      </c>
      <c r="S19" s="109">
        <v>199</v>
      </c>
      <c r="T19" s="112">
        <v>201</v>
      </c>
      <c r="U19" s="46"/>
      <c r="V19" s="113">
        <v>26764</v>
      </c>
      <c r="W19" s="46"/>
      <c r="X19" s="114">
        <v>30372</v>
      </c>
      <c r="Y19" s="114">
        <f>'Table 1 - Supply 2018'!H107</f>
        <v>185</v>
      </c>
      <c r="Z19" s="114">
        <f>'Table 1 - Supply 2018'!I107</f>
        <v>0</v>
      </c>
      <c r="AA19" s="114">
        <f>'Table 1 - Supply 2018'!J107</f>
        <v>3110</v>
      </c>
      <c r="AB19" s="114">
        <f t="shared" si="0"/>
        <v>23469</v>
      </c>
      <c r="AC19" s="114">
        <f>'GVA 2018'!C105</f>
        <v>22240</v>
      </c>
      <c r="AD19" s="165">
        <f t="shared" si="1"/>
        <v>6.6179375740813909E-3</v>
      </c>
      <c r="AE19" s="165">
        <f t="shared" si="2"/>
        <v>1.270907414724088E-2</v>
      </c>
      <c r="AG19" s="47">
        <f t="shared" si="3"/>
        <v>26563</v>
      </c>
      <c r="AI19" s="70" t="str">
        <f t="shared" si="4"/>
        <v/>
      </c>
      <c r="AJ19" s="70" t="str">
        <f t="shared" si="5"/>
        <v/>
      </c>
      <c r="AK19" s="70" t="str">
        <f t="shared" si="6"/>
        <v/>
      </c>
      <c r="AL19" s="70" t="str">
        <f t="shared" si="7"/>
        <v/>
      </c>
      <c r="AM19" s="70" t="str">
        <f t="shared" si="8"/>
        <v/>
      </c>
      <c r="AN19" s="70" t="str">
        <f t="shared" si="9"/>
        <v/>
      </c>
      <c r="AO19" s="70">
        <f t="shared" si="10"/>
        <v>1.270907414724088E-2</v>
      </c>
      <c r="AP19" s="155">
        <f t="shared" si="11"/>
        <v>1.1643954672346236E-2</v>
      </c>
      <c r="AQ19" s="70">
        <f>SUM($AP$6:AP19)</f>
        <v>0.18471531996791632</v>
      </c>
      <c r="AR19" s="70">
        <v>0.1</v>
      </c>
      <c r="AS19" s="160">
        <f t="shared" si="12"/>
        <v>14</v>
      </c>
    </row>
    <row r="20" spans="1:45" ht="18" x14ac:dyDescent="0.25">
      <c r="A20" s="18" t="s">
        <v>415</v>
      </c>
      <c r="B20" s="18" t="s">
        <v>131</v>
      </c>
      <c r="C20" s="18" t="s">
        <v>332</v>
      </c>
      <c r="D20" s="18"/>
      <c r="E20" s="109">
        <v>1833</v>
      </c>
      <c r="F20" s="109">
        <v>0</v>
      </c>
      <c r="G20" s="109">
        <v>0</v>
      </c>
      <c r="H20" s="109">
        <v>0</v>
      </c>
      <c r="I20" s="110">
        <v>1833</v>
      </c>
      <c r="J20" s="46"/>
      <c r="K20" s="109">
        <v>190272</v>
      </c>
      <c r="L20" s="109">
        <v>0</v>
      </c>
      <c r="M20" s="109">
        <v>624</v>
      </c>
      <c r="N20" s="111">
        <v>190896</v>
      </c>
      <c r="O20" s="46"/>
      <c r="P20" s="46">
        <v>0</v>
      </c>
      <c r="Q20" s="46">
        <v>0</v>
      </c>
      <c r="R20" s="109">
        <v>0</v>
      </c>
      <c r="S20" s="109">
        <v>2814</v>
      </c>
      <c r="T20" s="112">
        <v>2814</v>
      </c>
      <c r="U20" s="46"/>
      <c r="V20" s="113">
        <v>195543</v>
      </c>
      <c r="W20" s="46"/>
      <c r="X20" s="114">
        <v>349257</v>
      </c>
      <c r="Y20" s="114">
        <f>'Table 1 - Supply 2018'!H60</f>
        <v>2207</v>
      </c>
      <c r="Z20" s="114">
        <f>'Table 1 - Supply 2018'!I60</f>
        <v>0</v>
      </c>
      <c r="AA20" s="114">
        <f>'Table 1 - Supply 2018'!J60</f>
        <v>30360</v>
      </c>
      <c r="AB20" s="114">
        <f t="shared" si="0"/>
        <v>162976</v>
      </c>
      <c r="AC20" s="114">
        <f>'GVA 2018'!C58</f>
        <v>123199</v>
      </c>
      <c r="AD20" s="165">
        <f t="shared" si="1"/>
        <v>8.0571040809489861E-3</v>
      </c>
      <c r="AE20" s="165">
        <f t="shared" si="2"/>
        <v>1.4376232974571733E-2</v>
      </c>
      <c r="AG20" s="47">
        <f t="shared" si="3"/>
        <v>1833</v>
      </c>
      <c r="AI20" s="70" t="str">
        <f t="shared" si="4"/>
        <v/>
      </c>
      <c r="AJ20" s="70" t="str">
        <f t="shared" si="5"/>
        <v/>
      </c>
      <c r="AK20" s="70" t="str">
        <f t="shared" si="6"/>
        <v/>
      </c>
      <c r="AL20" s="70" t="str">
        <f t="shared" si="7"/>
        <v/>
      </c>
      <c r="AM20" s="70" t="str">
        <f t="shared" si="8"/>
        <v/>
      </c>
      <c r="AN20" s="70">
        <f t="shared" si="9"/>
        <v>1.4376232974571733E-2</v>
      </c>
      <c r="AO20" s="70" t="str">
        <f t="shared" si="10"/>
        <v/>
      </c>
      <c r="AP20" s="155">
        <f t="shared" si="11"/>
        <v>6.4501959158200714E-2</v>
      </c>
      <c r="AQ20" s="70">
        <f>SUM($AP$6:AP20)</f>
        <v>0.24921727912611702</v>
      </c>
      <c r="AR20" s="70">
        <v>0.1</v>
      </c>
      <c r="AS20" s="160">
        <f t="shared" si="12"/>
        <v>15</v>
      </c>
    </row>
    <row r="21" spans="1:45" ht="18" x14ac:dyDescent="0.25">
      <c r="A21" s="18" t="s">
        <v>450</v>
      </c>
      <c r="B21" s="18" t="s">
        <v>201</v>
      </c>
      <c r="C21" s="18" t="s">
        <v>337</v>
      </c>
      <c r="D21" s="18" t="s">
        <v>342</v>
      </c>
      <c r="E21" s="109">
        <v>758</v>
      </c>
      <c r="F21" s="109">
        <v>613</v>
      </c>
      <c r="G21" s="109">
        <v>0</v>
      </c>
      <c r="H21" s="109">
        <v>0</v>
      </c>
      <c r="I21" s="110">
        <v>1371</v>
      </c>
      <c r="J21" s="46"/>
      <c r="K21" s="109">
        <v>0</v>
      </c>
      <c r="L21" s="109">
        <v>0</v>
      </c>
      <c r="M21" s="109">
        <v>0</v>
      </c>
      <c r="N21" s="111">
        <v>0</v>
      </c>
      <c r="O21" s="46"/>
      <c r="P21" s="46">
        <v>0</v>
      </c>
      <c r="Q21" s="46">
        <v>0</v>
      </c>
      <c r="R21" s="109">
        <v>0</v>
      </c>
      <c r="S21" s="109">
        <v>299</v>
      </c>
      <c r="T21" s="112">
        <v>299</v>
      </c>
      <c r="U21" s="46"/>
      <c r="V21" s="113">
        <v>1670</v>
      </c>
      <c r="W21" s="46"/>
      <c r="X21" s="114">
        <v>21877</v>
      </c>
      <c r="Y21" s="114">
        <f>'Table 1 - Supply 2018'!H95</f>
        <v>18</v>
      </c>
      <c r="Z21" s="114">
        <f>'Table 1 - Supply 2018'!I95</f>
        <v>0</v>
      </c>
      <c r="AA21" s="114">
        <f>'Table 1 - Supply 2018'!J95</f>
        <v>717</v>
      </c>
      <c r="AB21" s="114">
        <f t="shared" si="0"/>
        <v>935</v>
      </c>
      <c r="AC21" s="114">
        <f>'GVA 2018'!C93</f>
        <v>11427</v>
      </c>
      <c r="AD21" s="165">
        <f t="shared" si="1"/>
        <v>1.3667321844859899E-2</v>
      </c>
      <c r="AE21" s="165">
        <f t="shared" si="2"/>
        <v>1.4490103761941766E-2</v>
      </c>
      <c r="AG21" s="47">
        <f t="shared" si="3"/>
        <v>1371</v>
      </c>
      <c r="AI21" s="70" t="str">
        <f t="shared" si="4"/>
        <v/>
      </c>
      <c r="AJ21" s="70" t="str">
        <f t="shared" si="5"/>
        <v/>
      </c>
      <c r="AK21" s="70" t="str">
        <f t="shared" si="6"/>
        <v/>
      </c>
      <c r="AL21" s="70" t="str">
        <f t="shared" si="7"/>
        <v/>
      </c>
      <c r="AM21" s="70" t="str">
        <f t="shared" si="8"/>
        <v/>
      </c>
      <c r="AN21" s="70" t="str">
        <f t="shared" si="9"/>
        <v/>
      </c>
      <c r="AO21" s="70">
        <f t="shared" si="10"/>
        <v>1.4490103761941766E-2</v>
      </c>
      <c r="AP21" s="155">
        <f t="shared" si="11"/>
        <v>5.9827099838534372E-3</v>
      </c>
      <c r="AQ21" s="70">
        <f>SUM($AP$6:AP21)</f>
        <v>0.25519998910997044</v>
      </c>
      <c r="AR21" s="70">
        <v>0.1</v>
      </c>
      <c r="AS21" s="160">
        <f t="shared" si="12"/>
        <v>16</v>
      </c>
    </row>
    <row r="22" spans="1:45" ht="18" x14ac:dyDescent="0.25">
      <c r="A22" s="18" t="s">
        <v>435</v>
      </c>
      <c r="B22" s="18" t="s">
        <v>470</v>
      </c>
      <c r="C22" s="18" t="s">
        <v>337</v>
      </c>
      <c r="D22" s="18" t="s">
        <v>342</v>
      </c>
      <c r="E22" s="109">
        <v>86329</v>
      </c>
      <c r="F22" s="109">
        <v>1478</v>
      </c>
      <c r="G22" s="109">
        <v>0</v>
      </c>
      <c r="H22" s="109">
        <v>0</v>
      </c>
      <c r="I22" s="110">
        <v>87807</v>
      </c>
      <c r="J22" s="46"/>
      <c r="K22" s="109">
        <v>0</v>
      </c>
      <c r="L22" s="109">
        <v>0</v>
      </c>
      <c r="M22" s="109">
        <v>0</v>
      </c>
      <c r="N22" s="111">
        <v>0</v>
      </c>
      <c r="O22" s="46"/>
      <c r="P22" s="46">
        <v>0</v>
      </c>
      <c r="Q22" s="46">
        <v>0</v>
      </c>
      <c r="R22" s="109">
        <v>0</v>
      </c>
      <c r="S22" s="109">
        <v>865</v>
      </c>
      <c r="T22" s="112">
        <v>865</v>
      </c>
      <c r="U22" s="46"/>
      <c r="V22" s="113">
        <v>88672</v>
      </c>
      <c r="W22" s="46"/>
      <c r="X22" s="114">
        <v>135133</v>
      </c>
      <c r="Y22" s="114">
        <f>'Table 1 - Supply 2018'!H80</f>
        <v>1446</v>
      </c>
      <c r="Z22" s="114">
        <f>'Table 1 - Supply 2018'!I80</f>
        <v>0</v>
      </c>
      <c r="AA22" s="114">
        <f>'Table 1 - Supply 2018'!J80</f>
        <v>563</v>
      </c>
      <c r="AB22" s="114">
        <f t="shared" si="0"/>
        <v>86663</v>
      </c>
      <c r="AC22" s="114">
        <f>'GVA 2018'!C78</f>
        <v>69272</v>
      </c>
      <c r="AD22" s="165">
        <f t="shared" si="1"/>
        <v>6.4011011373979708E-3</v>
      </c>
      <c r="AE22" s="165">
        <f t="shared" si="2"/>
        <v>1.7101670206389259E-2</v>
      </c>
      <c r="AG22" s="47">
        <f t="shared" si="3"/>
        <v>87807</v>
      </c>
      <c r="AI22" s="70" t="str">
        <f t="shared" si="4"/>
        <v/>
      </c>
      <c r="AJ22" s="70" t="str">
        <f t="shared" si="5"/>
        <v/>
      </c>
      <c r="AK22" s="70" t="str">
        <f t="shared" si="6"/>
        <v/>
      </c>
      <c r="AL22" s="70" t="str">
        <f t="shared" si="7"/>
        <v/>
      </c>
      <c r="AM22" s="70" t="str">
        <f t="shared" si="8"/>
        <v/>
      </c>
      <c r="AN22" s="70" t="str">
        <f t="shared" si="9"/>
        <v/>
      </c>
      <c r="AO22" s="70">
        <f t="shared" si="10"/>
        <v>1.7101670206389259E-2</v>
      </c>
      <c r="AP22" s="155">
        <f t="shared" si="11"/>
        <v>3.6267986873325921E-2</v>
      </c>
      <c r="AQ22" s="70">
        <f>SUM($AP$6:AP22)</f>
        <v>0.29146797598329638</v>
      </c>
      <c r="AR22" s="70">
        <v>0.1</v>
      </c>
      <c r="AS22" s="160">
        <f t="shared" si="12"/>
        <v>17</v>
      </c>
    </row>
    <row r="23" spans="1:45" ht="18" x14ac:dyDescent="0.25">
      <c r="A23" s="18" t="s">
        <v>452</v>
      </c>
      <c r="B23" s="18" t="s">
        <v>205</v>
      </c>
      <c r="C23" s="18" t="s">
        <v>337</v>
      </c>
      <c r="D23" s="18" t="s">
        <v>342</v>
      </c>
      <c r="E23" s="109">
        <v>5071</v>
      </c>
      <c r="F23" s="109">
        <v>0</v>
      </c>
      <c r="G23" s="109">
        <v>102018</v>
      </c>
      <c r="H23" s="109">
        <v>36304</v>
      </c>
      <c r="I23" s="110">
        <v>143393</v>
      </c>
      <c r="J23" s="46"/>
      <c r="K23" s="109">
        <v>1164</v>
      </c>
      <c r="L23" s="109">
        <v>0</v>
      </c>
      <c r="M23" s="109">
        <v>0</v>
      </c>
      <c r="N23" s="111">
        <v>1164</v>
      </c>
      <c r="O23" s="46"/>
      <c r="P23" s="46">
        <v>0</v>
      </c>
      <c r="Q23" s="46">
        <v>0</v>
      </c>
      <c r="R23" s="109">
        <v>0</v>
      </c>
      <c r="S23" s="109">
        <v>1908</v>
      </c>
      <c r="T23" s="112">
        <v>1908</v>
      </c>
      <c r="U23" s="46"/>
      <c r="V23" s="113">
        <v>146465</v>
      </c>
      <c r="W23" s="46"/>
      <c r="X23" s="114">
        <v>162638</v>
      </c>
      <c r="Y23" s="114">
        <f>'Table 1 - Supply 2018'!H97</f>
        <v>952</v>
      </c>
      <c r="Z23" s="114">
        <f>'Table 1 - Supply 2018'!I97</f>
        <v>0</v>
      </c>
      <c r="AA23" s="114">
        <f>'Table 1 - Supply 2018'!J97</f>
        <v>0</v>
      </c>
      <c r="AB23" s="114">
        <f t="shared" si="0"/>
        <v>145513</v>
      </c>
      <c r="AC23" s="114">
        <f>'GVA 2018'!C95</f>
        <v>93848</v>
      </c>
      <c r="AD23" s="165">
        <f t="shared" si="1"/>
        <v>1.1731575646527872E-2</v>
      </c>
      <c r="AE23" s="165">
        <f t="shared" si="2"/>
        <v>1.7585066220686431E-2</v>
      </c>
      <c r="AG23" s="47">
        <f t="shared" si="3"/>
        <v>5071</v>
      </c>
      <c r="AI23" s="70" t="str">
        <f t="shared" si="4"/>
        <v/>
      </c>
      <c r="AJ23" s="70" t="str">
        <f t="shared" si="5"/>
        <v/>
      </c>
      <c r="AK23" s="70" t="str">
        <f t="shared" si="6"/>
        <v/>
      </c>
      <c r="AL23" s="70" t="str">
        <f t="shared" si="7"/>
        <v/>
      </c>
      <c r="AM23" s="70" t="str">
        <f t="shared" si="8"/>
        <v/>
      </c>
      <c r="AN23" s="70" t="str">
        <f t="shared" si="9"/>
        <v/>
      </c>
      <c r="AO23" s="70">
        <f t="shared" si="10"/>
        <v>1.7585066220686431E-2</v>
      </c>
      <c r="AP23" s="155">
        <f t="shared" si="11"/>
        <v>4.9134975633558883E-2</v>
      </c>
      <c r="AQ23" s="70">
        <f>SUM($AP$6:AP23)</f>
        <v>0.34060295161685528</v>
      </c>
      <c r="AR23" s="70">
        <v>0.1</v>
      </c>
      <c r="AS23" s="160">
        <f t="shared" si="12"/>
        <v>18</v>
      </c>
    </row>
    <row r="24" spans="1:45" ht="18" x14ac:dyDescent="0.25">
      <c r="A24" s="88" t="s">
        <v>409</v>
      </c>
      <c r="B24" s="88" t="s">
        <v>119</v>
      </c>
      <c r="C24" s="18" t="s">
        <v>336</v>
      </c>
      <c r="D24" s="18" t="s">
        <v>341</v>
      </c>
      <c r="E24" s="115">
        <v>17171</v>
      </c>
      <c r="F24" s="115">
        <v>0</v>
      </c>
      <c r="G24" s="115">
        <v>0</v>
      </c>
      <c r="H24" s="115">
        <v>0</v>
      </c>
      <c r="I24" s="116">
        <v>17171</v>
      </c>
      <c r="J24" s="49"/>
      <c r="K24" s="115">
        <v>0</v>
      </c>
      <c r="L24" s="115">
        <v>0</v>
      </c>
      <c r="M24" s="115">
        <v>-50</v>
      </c>
      <c r="N24" s="117">
        <v>-50</v>
      </c>
      <c r="O24" s="49"/>
      <c r="P24" s="49">
        <v>127</v>
      </c>
      <c r="Q24" s="49">
        <v>0</v>
      </c>
      <c r="R24" s="115">
        <v>127</v>
      </c>
      <c r="S24" s="115">
        <v>72</v>
      </c>
      <c r="T24" s="118">
        <v>199</v>
      </c>
      <c r="U24" s="49"/>
      <c r="V24" s="119">
        <v>17320</v>
      </c>
      <c r="W24" s="49"/>
      <c r="X24" s="120">
        <v>81805</v>
      </c>
      <c r="Y24" s="120">
        <f>'Table 1 - Supply 2018'!H54</f>
        <v>1340</v>
      </c>
      <c r="Z24" s="120">
        <f>'Table 1 - Supply 2018'!I54</f>
        <v>0</v>
      </c>
      <c r="AA24" s="120">
        <f>'Table 1 - Supply 2018'!J54</f>
        <v>3752</v>
      </c>
      <c r="AB24" s="120">
        <f t="shared" si="0"/>
        <v>12228</v>
      </c>
      <c r="AC24" s="114">
        <f>'GVA 2018'!C52</f>
        <v>20852</v>
      </c>
      <c r="AD24" s="165">
        <f t="shared" si="1"/>
        <v>2.4326141433897684E-3</v>
      </c>
      <c r="AE24" s="165">
        <f t="shared" si="2"/>
        <v>1.8813030988325898E-2</v>
      </c>
      <c r="AG24" s="52">
        <f t="shared" si="3"/>
        <v>17171</v>
      </c>
      <c r="AI24" s="155" t="str">
        <f t="shared" si="4"/>
        <v/>
      </c>
      <c r="AJ24" s="155" t="str">
        <f t="shared" si="5"/>
        <v/>
      </c>
      <c r="AK24" s="155" t="str">
        <f t="shared" si="6"/>
        <v/>
      </c>
      <c r="AL24" s="155">
        <f t="shared" si="7"/>
        <v>1.8813030988325898E-2</v>
      </c>
      <c r="AM24" s="155" t="str">
        <f t="shared" si="8"/>
        <v/>
      </c>
      <c r="AN24" s="155" t="str">
        <f t="shared" si="9"/>
        <v/>
      </c>
      <c r="AO24" s="155" t="str">
        <f t="shared" si="10"/>
        <v/>
      </c>
      <c r="AP24" s="155">
        <f t="shared" si="11"/>
        <v>1.0917254623550527E-2</v>
      </c>
      <c r="AQ24" s="70">
        <f>SUM($AP$6:AP24)</f>
        <v>0.35152020624040581</v>
      </c>
      <c r="AR24" s="155">
        <v>0.1</v>
      </c>
      <c r="AS24" s="163">
        <f t="shared" si="12"/>
        <v>19</v>
      </c>
    </row>
    <row r="25" spans="1:45" ht="18" x14ac:dyDescent="0.25">
      <c r="A25" s="18" t="s">
        <v>436</v>
      </c>
      <c r="B25" s="18" t="s">
        <v>471</v>
      </c>
      <c r="C25" s="18" t="s">
        <v>337</v>
      </c>
      <c r="D25" s="18" t="s">
        <v>342</v>
      </c>
      <c r="E25" s="109">
        <v>210916</v>
      </c>
      <c r="F25" s="109">
        <v>0</v>
      </c>
      <c r="G25" s="109">
        <v>0</v>
      </c>
      <c r="H25" s="109">
        <v>0</v>
      </c>
      <c r="I25" s="110">
        <v>210916</v>
      </c>
      <c r="J25" s="46"/>
      <c r="K25" s="109">
        <v>0</v>
      </c>
      <c r="L25" s="109">
        <v>0</v>
      </c>
      <c r="M25" s="109">
        <v>0</v>
      </c>
      <c r="N25" s="111">
        <v>0</v>
      </c>
      <c r="O25" s="46"/>
      <c r="P25" s="46">
        <v>0</v>
      </c>
      <c r="Q25" s="46">
        <v>0</v>
      </c>
      <c r="R25" s="109">
        <v>0</v>
      </c>
      <c r="S25" s="109">
        <v>520</v>
      </c>
      <c r="T25" s="112">
        <v>520</v>
      </c>
      <c r="U25" s="46"/>
      <c r="V25" s="113">
        <v>211436</v>
      </c>
      <c r="W25" s="46"/>
      <c r="X25" s="114">
        <v>211436</v>
      </c>
      <c r="Y25" s="114">
        <f>'Table 1 - Supply 2018'!H81</f>
        <v>3812</v>
      </c>
      <c r="Z25" s="114">
        <f>'Table 1 - Supply 2018'!I81</f>
        <v>0</v>
      </c>
      <c r="AA25" s="114">
        <f>'Table 1 - Supply 2018'!J81</f>
        <v>0</v>
      </c>
      <c r="AB25" s="114">
        <f t="shared" si="0"/>
        <v>207624</v>
      </c>
      <c r="AC25" s="114">
        <f>'GVA 2018'!C79</f>
        <v>181313</v>
      </c>
      <c r="AD25" s="165">
        <f t="shared" si="1"/>
        <v>2.4593730490550334E-3</v>
      </c>
      <c r="AE25" s="165">
        <f t="shared" si="2"/>
        <v>2.0488469324050778E-2</v>
      </c>
      <c r="AG25" s="47">
        <f t="shared" si="3"/>
        <v>210916</v>
      </c>
      <c r="AI25" s="70" t="str">
        <f t="shared" si="4"/>
        <v/>
      </c>
      <c r="AJ25" s="70" t="str">
        <f t="shared" si="5"/>
        <v/>
      </c>
      <c r="AK25" s="70" t="str">
        <f t="shared" si="6"/>
        <v/>
      </c>
      <c r="AL25" s="70" t="str">
        <f t="shared" si="7"/>
        <v/>
      </c>
      <c r="AM25" s="70" t="str">
        <f t="shared" si="8"/>
        <v/>
      </c>
      <c r="AN25" s="70" t="str">
        <f t="shared" si="9"/>
        <v/>
      </c>
      <c r="AO25" s="70">
        <f t="shared" si="10"/>
        <v>2.0488469324050778E-2</v>
      </c>
      <c r="AP25" s="155">
        <f t="shared" si="11"/>
        <v>9.4928073449060846E-2</v>
      </c>
      <c r="AQ25" s="70">
        <f>SUM($AP$6:AP25)</f>
        <v>0.44644827968946665</v>
      </c>
      <c r="AR25" s="70">
        <v>0.1</v>
      </c>
      <c r="AS25" s="160">
        <f t="shared" si="12"/>
        <v>20</v>
      </c>
    </row>
    <row r="26" spans="1:45" ht="18" x14ac:dyDescent="0.25">
      <c r="A26" s="18" t="s">
        <v>449</v>
      </c>
      <c r="B26" s="18" t="s">
        <v>199</v>
      </c>
      <c r="C26" s="18" t="s">
        <v>337</v>
      </c>
      <c r="D26" s="18" t="s">
        <v>342</v>
      </c>
      <c r="E26" s="109">
        <v>56</v>
      </c>
      <c r="F26" s="109">
        <v>0</v>
      </c>
      <c r="G26" s="109">
        <v>0</v>
      </c>
      <c r="H26" s="109">
        <v>0</v>
      </c>
      <c r="I26" s="110">
        <v>56</v>
      </c>
      <c r="J26" s="46"/>
      <c r="K26" s="109">
        <v>0</v>
      </c>
      <c r="L26" s="109">
        <v>0</v>
      </c>
      <c r="M26" s="109">
        <v>0</v>
      </c>
      <c r="N26" s="111">
        <v>0</v>
      </c>
      <c r="O26" s="46"/>
      <c r="P26" s="46">
        <v>0</v>
      </c>
      <c r="Q26" s="46">
        <v>0</v>
      </c>
      <c r="R26" s="109">
        <v>0</v>
      </c>
      <c r="S26" s="109">
        <v>267</v>
      </c>
      <c r="T26" s="112">
        <v>267</v>
      </c>
      <c r="U26" s="46"/>
      <c r="V26" s="113">
        <v>323</v>
      </c>
      <c r="W26" s="46"/>
      <c r="X26" s="114">
        <v>6557</v>
      </c>
      <c r="Y26" s="114">
        <f>'Table 1 - Supply 2018'!H94</f>
        <v>0</v>
      </c>
      <c r="Z26" s="114">
        <f>'Table 1 - Supply 2018'!I94</f>
        <v>0</v>
      </c>
      <c r="AA26" s="114">
        <f>'Table 1 - Supply 2018'!J94</f>
        <v>365</v>
      </c>
      <c r="AB26" s="114">
        <f t="shared" si="0"/>
        <v>-42</v>
      </c>
      <c r="AC26" s="114">
        <f>'GVA 2018'!C92</f>
        <v>3380</v>
      </c>
      <c r="AD26" s="165">
        <f t="shared" si="1"/>
        <v>4.0719841390879974E-2</v>
      </c>
      <c r="AE26" s="165">
        <f t="shared" si="2"/>
        <v>4.0719841390879974E-2</v>
      </c>
      <c r="AG26" s="47">
        <f t="shared" si="3"/>
        <v>56</v>
      </c>
      <c r="AI26" s="70" t="str">
        <f t="shared" si="4"/>
        <v/>
      </c>
      <c r="AJ26" s="70" t="str">
        <f t="shared" si="5"/>
        <v/>
      </c>
      <c r="AK26" s="70" t="str">
        <f t="shared" si="6"/>
        <v/>
      </c>
      <c r="AL26" s="70" t="str">
        <f t="shared" si="7"/>
        <v/>
      </c>
      <c r="AM26" s="70" t="str">
        <f t="shared" si="8"/>
        <v/>
      </c>
      <c r="AN26" s="70" t="str">
        <f t="shared" si="9"/>
        <v/>
      </c>
      <c r="AO26" s="70">
        <f t="shared" si="10"/>
        <v>4.0719841390879974E-2</v>
      </c>
      <c r="AP26" s="155">
        <f t="shared" si="11"/>
        <v>1.7696298018224045E-3</v>
      </c>
      <c r="AQ26" s="70">
        <f>SUM($AP$6:AP26)</f>
        <v>0.44821790949128903</v>
      </c>
      <c r="AR26" s="70">
        <v>0.1</v>
      </c>
      <c r="AS26" s="160">
        <f t="shared" si="12"/>
        <v>21</v>
      </c>
    </row>
    <row r="27" spans="1:45" ht="18" x14ac:dyDescent="0.25">
      <c r="A27" s="18" t="s">
        <v>437</v>
      </c>
      <c r="B27" s="18" t="s">
        <v>175</v>
      </c>
      <c r="C27" s="18" t="s">
        <v>337</v>
      </c>
      <c r="D27" s="18" t="s">
        <v>342</v>
      </c>
      <c r="E27" s="109">
        <v>59</v>
      </c>
      <c r="F27" s="109">
        <v>0</v>
      </c>
      <c r="G27" s="109">
        <v>0</v>
      </c>
      <c r="H27" s="109">
        <v>0</v>
      </c>
      <c r="I27" s="110">
        <v>59</v>
      </c>
      <c r="J27" s="46"/>
      <c r="K27" s="109">
        <v>9492</v>
      </c>
      <c r="L27" s="109">
        <v>0</v>
      </c>
      <c r="M27" s="109">
        <v>0</v>
      </c>
      <c r="N27" s="111">
        <v>9492</v>
      </c>
      <c r="O27" s="46"/>
      <c r="P27" s="46">
        <v>0</v>
      </c>
      <c r="Q27" s="46">
        <v>0</v>
      </c>
      <c r="R27" s="109">
        <v>0</v>
      </c>
      <c r="S27" s="109">
        <v>416</v>
      </c>
      <c r="T27" s="112">
        <v>416</v>
      </c>
      <c r="U27" s="46"/>
      <c r="V27" s="113">
        <v>9967</v>
      </c>
      <c r="W27" s="46"/>
      <c r="X27" s="114">
        <v>10750</v>
      </c>
      <c r="Y27" s="114">
        <f>'Table 1 - Supply 2018'!H82</f>
        <v>50</v>
      </c>
      <c r="Z27" s="114">
        <f>'Table 1 - Supply 2018'!I82</f>
        <v>0</v>
      </c>
      <c r="AA27" s="114">
        <f>'Table 1 - Supply 2018'!J82</f>
        <v>1045</v>
      </c>
      <c r="AB27" s="114">
        <f t="shared" si="0"/>
        <v>8872</v>
      </c>
      <c r="AC27" s="114">
        <f>'GVA 2018'!C80</f>
        <v>7306</v>
      </c>
      <c r="AD27" s="165">
        <f t="shared" si="1"/>
        <v>3.8697674418604652E-2</v>
      </c>
      <c r="AE27" s="165">
        <f t="shared" si="2"/>
        <v>4.3348837209302327E-2</v>
      </c>
      <c r="AG27" s="47">
        <f t="shared" si="3"/>
        <v>59</v>
      </c>
      <c r="AI27" s="70" t="str">
        <f t="shared" si="4"/>
        <v/>
      </c>
      <c r="AJ27" s="70" t="str">
        <f t="shared" si="5"/>
        <v/>
      </c>
      <c r="AK27" s="70" t="str">
        <f t="shared" si="6"/>
        <v/>
      </c>
      <c r="AL27" s="70" t="str">
        <f t="shared" si="7"/>
        <v/>
      </c>
      <c r="AM27" s="70" t="str">
        <f t="shared" si="8"/>
        <v/>
      </c>
      <c r="AN27" s="70" t="str">
        <f t="shared" si="9"/>
        <v/>
      </c>
      <c r="AO27" s="70">
        <f t="shared" si="10"/>
        <v>4.3348837209302327E-2</v>
      </c>
      <c r="AP27" s="155">
        <f t="shared" si="11"/>
        <v>3.8251228793238128E-3</v>
      </c>
      <c r="AQ27" s="70">
        <f>SUM($AP$6:AP27)</f>
        <v>0.45204303237061283</v>
      </c>
      <c r="AR27" s="70">
        <v>0.1</v>
      </c>
      <c r="AS27" s="160">
        <f t="shared" si="12"/>
        <v>22</v>
      </c>
    </row>
    <row r="28" spans="1:45" ht="18" x14ac:dyDescent="0.25">
      <c r="A28" s="18" t="s">
        <v>408</v>
      </c>
      <c r="B28" s="18" t="s">
        <v>117</v>
      </c>
      <c r="C28" s="18" t="s">
        <v>335</v>
      </c>
      <c r="D28" s="18" t="s">
        <v>340</v>
      </c>
      <c r="E28" s="109">
        <v>0</v>
      </c>
      <c r="F28" s="109">
        <v>0</v>
      </c>
      <c r="G28" s="109">
        <v>0</v>
      </c>
      <c r="H28" s="109">
        <v>0</v>
      </c>
      <c r="I28" s="110">
        <v>0</v>
      </c>
      <c r="J28" s="46"/>
      <c r="K28" s="109">
        <v>0</v>
      </c>
      <c r="L28" s="109">
        <v>0</v>
      </c>
      <c r="M28" s="109">
        <v>0</v>
      </c>
      <c r="N28" s="111">
        <v>0</v>
      </c>
      <c r="O28" s="46"/>
      <c r="P28" s="46">
        <v>0</v>
      </c>
      <c r="Q28" s="46">
        <v>0</v>
      </c>
      <c r="R28" s="109">
        <v>0</v>
      </c>
      <c r="S28" s="109">
        <v>672</v>
      </c>
      <c r="T28" s="112">
        <v>672</v>
      </c>
      <c r="U28" s="46"/>
      <c r="V28" s="113">
        <v>672</v>
      </c>
      <c r="W28" s="46"/>
      <c r="X28" s="114">
        <v>21267</v>
      </c>
      <c r="Y28" s="114">
        <f>'Table 1 - Supply 2018'!H53</f>
        <v>263</v>
      </c>
      <c r="Z28" s="114">
        <f>'Table 1 - Supply 2018'!I53</f>
        <v>0</v>
      </c>
      <c r="AA28" s="114">
        <f>'Table 1 - Supply 2018'!J53</f>
        <v>234</v>
      </c>
      <c r="AB28" s="114">
        <f t="shared" si="0"/>
        <v>175</v>
      </c>
      <c r="AC28" s="114">
        <f>'GVA 2018'!C51</f>
        <v>5773</v>
      </c>
      <c r="AD28" s="165">
        <f t="shared" si="1"/>
        <v>3.1598250811115815E-2</v>
      </c>
      <c r="AE28" s="165">
        <f t="shared" si="2"/>
        <v>4.396482813749001E-2</v>
      </c>
      <c r="AG28" s="47">
        <f t="shared" si="3"/>
        <v>0</v>
      </c>
      <c r="AI28" s="70" t="str">
        <f t="shared" si="4"/>
        <v/>
      </c>
      <c r="AJ28" s="70" t="str">
        <f t="shared" si="5"/>
        <v/>
      </c>
      <c r="AK28" s="70">
        <f t="shared" si="6"/>
        <v>4.396482813749001E-2</v>
      </c>
      <c r="AL28" s="70" t="str">
        <f t="shared" si="7"/>
        <v/>
      </c>
      <c r="AM28" s="70" t="str">
        <f t="shared" si="8"/>
        <v/>
      </c>
      <c r="AN28" s="70" t="str">
        <f t="shared" si="9"/>
        <v/>
      </c>
      <c r="AO28" s="70" t="str">
        <f t="shared" si="10"/>
        <v/>
      </c>
      <c r="AP28" s="155">
        <f t="shared" si="11"/>
        <v>3.0225067591481483E-3</v>
      </c>
      <c r="AQ28" s="70">
        <f>SUM($AP$6:AP28)</f>
        <v>0.455065539129761</v>
      </c>
      <c r="AR28" s="70">
        <v>0.1</v>
      </c>
      <c r="AS28" s="160">
        <f t="shared" si="12"/>
        <v>23</v>
      </c>
    </row>
    <row r="29" spans="1:45" ht="18" x14ac:dyDescent="0.25">
      <c r="A29" s="18" t="s">
        <v>453</v>
      </c>
      <c r="B29" s="18" t="s">
        <v>207</v>
      </c>
      <c r="C29" s="18" t="s">
        <v>337</v>
      </c>
      <c r="D29" s="18" t="s">
        <v>342</v>
      </c>
      <c r="E29" s="109">
        <v>25977</v>
      </c>
      <c r="F29" s="109">
        <v>24186</v>
      </c>
      <c r="G29" s="109">
        <v>16940</v>
      </c>
      <c r="H29" s="109">
        <v>41780</v>
      </c>
      <c r="I29" s="110">
        <v>108883</v>
      </c>
      <c r="J29" s="46"/>
      <c r="K29" s="109">
        <v>0</v>
      </c>
      <c r="L29" s="109">
        <v>0</v>
      </c>
      <c r="M29" s="109">
        <v>0</v>
      </c>
      <c r="N29" s="111">
        <v>0</v>
      </c>
      <c r="O29" s="46"/>
      <c r="P29" s="46">
        <v>0</v>
      </c>
      <c r="Q29" s="46">
        <v>0</v>
      </c>
      <c r="R29" s="109">
        <v>0</v>
      </c>
      <c r="S29" s="109">
        <v>9102</v>
      </c>
      <c r="T29" s="112">
        <v>9102</v>
      </c>
      <c r="U29" s="46"/>
      <c r="V29" s="113">
        <v>117985</v>
      </c>
      <c r="W29" s="46"/>
      <c r="X29" s="114">
        <v>144350</v>
      </c>
      <c r="Y29" s="114">
        <f>'Table 1 - Supply 2018'!H98</f>
        <v>831</v>
      </c>
      <c r="Z29" s="114">
        <f>'Table 1 - Supply 2018'!I98</f>
        <v>0</v>
      </c>
      <c r="AA29" s="114">
        <f>'Table 1 - Supply 2018'!J98</f>
        <v>922</v>
      </c>
      <c r="AB29" s="114">
        <f t="shared" si="0"/>
        <v>116232</v>
      </c>
      <c r="AC29" s="114">
        <f>'GVA 2018'!C96</f>
        <v>108495</v>
      </c>
      <c r="AD29" s="165">
        <f t="shared" si="1"/>
        <v>6.3055074471770001E-2</v>
      </c>
      <c r="AE29" s="165">
        <f t="shared" si="2"/>
        <v>6.881191548320055E-2</v>
      </c>
      <c r="AG29" s="47">
        <f t="shared" si="3"/>
        <v>50163</v>
      </c>
      <c r="AI29" s="70" t="str">
        <f t="shared" si="4"/>
        <v/>
      </c>
      <c r="AJ29" s="70" t="str">
        <f t="shared" si="5"/>
        <v/>
      </c>
      <c r="AK29" s="70" t="str">
        <f t="shared" si="6"/>
        <v/>
      </c>
      <c r="AL29" s="70" t="str">
        <f t="shared" si="7"/>
        <v/>
      </c>
      <c r="AM29" s="70" t="str">
        <f t="shared" si="8"/>
        <v/>
      </c>
      <c r="AN29" s="70" t="str">
        <f t="shared" si="9"/>
        <v/>
      </c>
      <c r="AO29" s="70">
        <f t="shared" si="10"/>
        <v>6.881191548320055E-2</v>
      </c>
      <c r="AP29" s="155">
        <f t="shared" si="11"/>
        <v>5.6803545961160294E-2</v>
      </c>
      <c r="AQ29" s="70">
        <f>SUM($AP$6:AP29)</f>
        <v>0.51186908509092133</v>
      </c>
      <c r="AR29" s="70">
        <v>0.1</v>
      </c>
      <c r="AS29" s="160">
        <f t="shared" si="12"/>
        <v>24</v>
      </c>
    </row>
    <row r="30" spans="1:45" ht="18" x14ac:dyDescent="0.25">
      <c r="A30" s="18" t="s">
        <v>360</v>
      </c>
      <c r="B30" s="18" t="s">
        <v>22</v>
      </c>
      <c r="C30" s="18" t="s">
        <v>308</v>
      </c>
      <c r="D30" s="18" t="s">
        <v>338</v>
      </c>
      <c r="E30" s="109">
        <v>324</v>
      </c>
      <c r="F30" s="109">
        <v>0</v>
      </c>
      <c r="G30" s="109">
        <v>0</v>
      </c>
      <c r="H30" s="109">
        <v>0</v>
      </c>
      <c r="I30" s="110">
        <v>324</v>
      </c>
      <c r="J30" s="46"/>
      <c r="K30" s="109">
        <v>0</v>
      </c>
      <c r="L30" s="109">
        <v>0</v>
      </c>
      <c r="M30" s="109">
        <v>-724</v>
      </c>
      <c r="N30" s="111">
        <v>-724</v>
      </c>
      <c r="O30" s="46"/>
      <c r="P30" s="46">
        <v>23</v>
      </c>
      <c r="Q30" s="46">
        <v>10</v>
      </c>
      <c r="R30" s="109">
        <v>33</v>
      </c>
      <c r="S30" s="109">
        <v>6</v>
      </c>
      <c r="T30" s="112">
        <v>39</v>
      </c>
      <c r="U30" s="46"/>
      <c r="V30" s="113">
        <v>-361</v>
      </c>
      <c r="W30" s="46"/>
      <c r="X30" s="114">
        <v>2392</v>
      </c>
      <c r="Y30" s="114">
        <f>'Table 1 - Supply 2018'!H5</f>
        <v>146</v>
      </c>
      <c r="Z30" s="114">
        <f>'Table 1 - Supply 2018'!I5</f>
        <v>1024</v>
      </c>
      <c r="AA30" s="114">
        <f>'Table 1 - Supply 2018'!J5</f>
        <v>36</v>
      </c>
      <c r="AB30" s="114">
        <f t="shared" si="0"/>
        <v>481</v>
      </c>
      <c r="AC30" s="114">
        <f>'GVA 2018'!C3</f>
        <v>541</v>
      </c>
      <c r="AD30" s="165">
        <f t="shared" si="1"/>
        <v>1.6304347826086956E-2</v>
      </c>
      <c r="AE30" s="165">
        <f t="shared" si="2"/>
        <v>7.7341137123745823E-2</v>
      </c>
      <c r="AG30" s="47">
        <f t="shared" si="3"/>
        <v>324</v>
      </c>
      <c r="AI30" s="70">
        <f t="shared" si="4"/>
        <v>7.7341137123745823E-2</v>
      </c>
      <c r="AJ30" s="70" t="str">
        <f t="shared" si="5"/>
        <v/>
      </c>
      <c r="AK30" s="70" t="str">
        <f t="shared" si="6"/>
        <v/>
      </c>
      <c r="AL30" s="70" t="str">
        <f t="shared" si="7"/>
        <v/>
      </c>
      <c r="AM30" s="70" t="str">
        <f t="shared" si="8"/>
        <v/>
      </c>
      <c r="AN30" s="70" t="str">
        <f t="shared" si="9"/>
        <v/>
      </c>
      <c r="AO30" s="70" t="str">
        <f t="shared" si="10"/>
        <v/>
      </c>
      <c r="AP30" s="155">
        <f t="shared" si="11"/>
        <v>2.8324548011417775E-4</v>
      </c>
      <c r="AQ30" s="70">
        <f>SUM($AP$6:AP30)</f>
        <v>0.51215233057103549</v>
      </c>
      <c r="AR30" s="70">
        <v>0.1</v>
      </c>
      <c r="AS30" s="160">
        <f t="shared" si="12"/>
        <v>25</v>
      </c>
    </row>
    <row r="31" spans="1:45" ht="18" x14ac:dyDescent="0.25">
      <c r="A31" s="18" t="s">
        <v>459</v>
      </c>
      <c r="B31" s="18" t="s">
        <v>219</v>
      </c>
      <c r="C31" s="18" t="s">
        <v>337</v>
      </c>
      <c r="D31" s="18" t="s">
        <v>342</v>
      </c>
      <c r="E31" s="109">
        <v>15384</v>
      </c>
      <c r="F31" s="109">
        <v>575</v>
      </c>
      <c r="G31" s="109">
        <v>0</v>
      </c>
      <c r="H31" s="109">
        <v>2316</v>
      </c>
      <c r="I31" s="110">
        <v>18275</v>
      </c>
      <c r="J31" s="46"/>
      <c r="K31" s="109">
        <v>0</v>
      </c>
      <c r="L31" s="109">
        <v>0</v>
      </c>
      <c r="M31" s="109">
        <v>0</v>
      </c>
      <c r="N31" s="111">
        <v>0</v>
      </c>
      <c r="O31" s="46"/>
      <c r="P31" s="46">
        <v>0</v>
      </c>
      <c r="Q31" s="46">
        <v>0</v>
      </c>
      <c r="R31" s="109">
        <v>0</v>
      </c>
      <c r="S31" s="109">
        <v>646</v>
      </c>
      <c r="T31" s="112">
        <v>646</v>
      </c>
      <c r="U31" s="46"/>
      <c r="V31" s="113">
        <v>18921</v>
      </c>
      <c r="W31" s="46"/>
      <c r="X31" s="114">
        <v>20037</v>
      </c>
      <c r="Y31" s="114">
        <f>'Table 1 - Supply 2018'!H104</f>
        <v>947</v>
      </c>
      <c r="Z31" s="114">
        <f>'Table 1 - Supply 2018'!I104</f>
        <v>0</v>
      </c>
      <c r="AA31" s="114">
        <f>'Table 1 - Supply 2018'!J104</f>
        <v>1694</v>
      </c>
      <c r="AB31" s="114">
        <f t="shared" si="0"/>
        <v>16280</v>
      </c>
      <c r="AC31" s="114">
        <f>'GVA 2018'!C102</f>
        <v>12338</v>
      </c>
      <c r="AD31" s="165">
        <f t="shared" si="1"/>
        <v>3.2240355342616163E-2</v>
      </c>
      <c r="AE31" s="165">
        <f t="shared" si="2"/>
        <v>7.9502919598742325E-2</v>
      </c>
      <c r="AG31" s="47">
        <f t="shared" si="3"/>
        <v>15959</v>
      </c>
      <c r="AI31" s="161" t="str">
        <f t="shared" si="4"/>
        <v/>
      </c>
      <c r="AJ31" s="161" t="str">
        <f t="shared" si="5"/>
        <v/>
      </c>
      <c r="AK31" s="161" t="str">
        <f t="shared" si="6"/>
        <v/>
      </c>
      <c r="AL31" s="161" t="str">
        <f t="shared" si="7"/>
        <v/>
      </c>
      <c r="AM31" s="161" t="str">
        <f t="shared" si="8"/>
        <v/>
      </c>
      <c r="AN31" s="161" t="str">
        <f t="shared" si="9"/>
        <v/>
      </c>
      <c r="AO31" s="161">
        <f t="shared" si="10"/>
        <v>7.9502919598742325E-2</v>
      </c>
      <c r="AP31" s="155">
        <f t="shared" si="11"/>
        <v>6.459672335764742E-3</v>
      </c>
      <c r="AQ31" s="70">
        <f>SUM($AP$6:AP31)</f>
        <v>0.51861200290680021</v>
      </c>
      <c r="AR31" s="161">
        <v>0.1</v>
      </c>
      <c r="AS31" s="162">
        <f t="shared" si="12"/>
        <v>26</v>
      </c>
    </row>
    <row r="32" spans="1:45" ht="18" x14ac:dyDescent="0.25">
      <c r="A32" s="18" t="s">
        <v>391</v>
      </c>
      <c r="B32" s="18" t="s">
        <v>83</v>
      </c>
      <c r="C32" s="18" t="s">
        <v>335</v>
      </c>
      <c r="D32" s="18" t="s">
        <v>340</v>
      </c>
      <c r="E32" s="109">
        <v>22</v>
      </c>
      <c r="F32" s="109">
        <v>0</v>
      </c>
      <c r="G32" s="109">
        <v>0</v>
      </c>
      <c r="H32" s="109">
        <v>0</v>
      </c>
      <c r="I32" s="110">
        <v>22</v>
      </c>
      <c r="J32" s="46"/>
      <c r="K32" s="109">
        <v>0</v>
      </c>
      <c r="L32" s="109">
        <v>0</v>
      </c>
      <c r="M32" s="109">
        <v>-67</v>
      </c>
      <c r="N32" s="111">
        <v>-67</v>
      </c>
      <c r="O32" s="46"/>
      <c r="P32" s="46">
        <v>188</v>
      </c>
      <c r="Q32" s="46">
        <v>70</v>
      </c>
      <c r="R32" s="109">
        <v>258</v>
      </c>
      <c r="S32" s="109">
        <v>6</v>
      </c>
      <c r="T32" s="112">
        <v>264</v>
      </c>
      <c r="U32" s="46"/>
      <c r="V32" s="113">
        <v>219</v>
      </c>
      <c r="W32" s="46"/>
      <c r="X32" s="114">
        <v>13864</v>
      </c>
      <c r="Y32" s="114">
        <f>'Table 1 - Supply 2018'!H36</f>
        <v>863</v>
      </c>
      <c r="Z32" s="114">
        <f>'Table 1 - Supply 2018'!I36</f>
        <v>4524</v>
      </c>
      <c r="AA32" s="114">
        <f>'Table 1 - Supply 2018'!J36</f>
        <v>71</v>
      </c>
      <c r="AB32" s="114">
        <f t="shared" si="0"/>
        <v>3809</v>
      </c>
      <c r="AC32" s="114">
        <f>'GVA 2018'!C34</f>
        <v>2489</v>
      </c>
      <c r="AD32" s="165">
        <f t="shared" si="1"/>
        <v>1.9042123485285632E-2</v>
      </c>
      <c r="AE32" s="165">
        <f t="shared" si="2"/>
        <v>8.1289671090594345E-2</v>
      </c>
      <c r="AG32" s="47">
        <f t="shared" si="3"/>
        <v>22</v>
      </c>
      <c r="AI32" s="161" t="str">
        <f t="shared" si="4"/>
        <v/>
      </c>
      <c r="AJ32" s="161" t="str">
        <f t="shared" si="5"/>
        <v/>
      </c>
      <c r="AK32" s="161">
        <f t="shared" si="6"/>
        <v>8.1289671090594345E-2</v>
      </c>
      <c r="AL32" s="161" t="str">
        <f t="shared" si="7"/>
        <v/>
      </c>
      <c r="AM32" s="161" t="str">
        <f t="shared" si="8"/>
        <v/>
      </c>
      <c r="AN32" s="161" t="str">
        <f t="shared" si="9"/>
        <v/>
      </c>
      <c r="AO32" s="161" t="str">
        <f t="shared" si="10"/>
        <v/>
      </c>
      <c r="AP32" s="155">
        <f t="shared" si="11"/>
        <v>1.3031386321704038E-3</v>
      </c>
      <c r="AQ32" s="70">
        <f>SUM($AP$6:AP32)</f>
        <v>0.51991514153897056</v>
      </c>
      <c r="AR32" s="161">
        <v>0.1</v>
      </c>
      <c r="AS32" s="160">
        <f t="shared" si="12"/>
        <v>27</v>
      </c>
    </row>
    <row r="33" spans="1:45" ht="18" x14ac:dyDescent="0.25">
      <c r="A33" s="18" t="s">
        <v>406</v>
      </c>
      <c r="B33" s="18" t="s">
        <v>113</v>
      </c>
      <c r="C33" s="18" t="s">
        <v>335</v>
      </c>
      <c r="D33" s="18" t="s">
        <v>340</v>
      </c>
      <c r="E33" s="109">
        <v>0</v>
      </c>
      <c r="F33" s="109">
        <v>0</v>
      </c>
      <c r="G33" s="109">
        <v>0</v>
      </c>
      <c r="H33" s="109">
        <v>0</v>
      </c>
      <c r="I33" s="110">
        <v>0</v>
      </c>
      <c r="J33" s="46"/>
      <c r="K33" s="109">
        <v>0</v>
      </c>
      <c r="L33" s="109">
        <v>0</v>
      </c>
      <c r="M33" s="109">
        <v>0</v>
      </c>
      <c r="N33" s="111">
        <v>0</v>
      </c>
      <c r="O33" s="46"/>
      <c r="P33" s="46">
        <v>0</v>
      </c>
      <c r="Q33" s="46">
        <v>0</v>
      </c>
      <c r="R33" s="109">
        <v>0</v>
      </c>
      <c r="S33" s="109">
        <v>0</v>
      </c>
      <c r="T33" s="112">
        <v>0</v>
      </c>
      <c r="U33" s="46"/>
      <c r="V33" s="113">
        <v>0</v>
      </c>
      <c r="W33" s="46"/>
      <c r="X33" s="114">
        <v>596</v>
      </c>
      <c r="Y33" s="114">
        <f>'Table 1 - Supply 2018'!H51</f>
        <v>59</v>
      </c>
      <c r="Z33" s="114">
        <f>'Table 1 - Supply 2018'!I51</f>
        <v>0</v>
      </c>
      <c r="AA33" s="114">
        <f>'Table 1 - Supply 2018'!J51</f>
        <v>2</v>
      </c>
      <c r="AB33" s="114">
        <f t="shared" si="0"/>
        <v>-61</v>
      </c>
      <c r="AC33" s="114">
        <f>'GVA 2018'!C49</f>
        <v>682</v>
      </c>
      <c r="AD33" s="165">
        <f t="shared" si="1"/>
        <v>0</v>
      </c>
      <c r="AE33" s="165">
        <f t="shared" si="2"/>
        <v>9.8993288590604023E-2</v>
      </c>
      <c r="AG33" s="47">
        <f t="shared" si="3"/>
        <v>0</v>
      </c>
      <c r="AI33" s="70" t="str">
        <f t="shared" si="4"/>
        <v/>
      </c>
      <c r="AJ33" s="70" t="str">
        <f t="shared" si="5"/>
        <v/>
      </c>
      <c r="AK33" s="70">
        <f t="shared" si="6"/>
        <v>9.8993288590604023E-2</v>
      </c>
      <c r="AL33" s="70" t="str">
        <f t="shared" si="7"/>
        <v/>
      </c>
      <c r="AM33" s="70" t="str">
        <f t="shared" si="8"/>
        <v/>
      </c>
      <c r="AN33" s="70" t="str">
        <f t="shared" si="9"/>
        <v/>
      </c>
      <c r="AO33" s="70" t="str">
        <f t="shared" si="10"/>
        <v/>
      </c>
      <c r="AP33" s="155">
        <f t="shared" si="11"/>
        <v>3.5706731504227214E-4</v>
      </c>
      <c r="AQ33" s="70">
        <f>SUM($AP$6:AP33)</f>
        <v>0.52027220885401282</v>
      </c>
      <c r="AR33" s="70">
        <v>0.1</v>
      </c>
      <c r="AS33" s="160">
        <f t="shared" si="12"/>
        <v>28</v>
      </c>
    </row>
    <row r="34" spans="1:45" ht="18" x14ac:dyDescent="0.25">
      <c r="A34" s="88" t="s">
        <v>419</v>
      </c>
      <c r="B34" s="88" t="s">
        <v>139</v>
      </c>
      <c r="C34" s="18" t="s">
        <v>337</v>
      </c>
      <c r="D34" s="18" t="s">
        <v>342</v>
      </c>
      <c r="E34" s="115">
        <v>9970</v>
      </c>
      <c r="F34" s="115">
        <v>0</v>
      </c>
      <c r="G34" s="115">
        <v>0</v>
      </c>
      <c r="H34" s="115">
        <v>0</v>
      </c>
      <c r="I34" s="116">
        <v>9970</v>
      </c>
      <c r="J34" s="49"/>
      <c r="K34" s="115">
        <v>0</v>
      </c>
      <c r="L34" s="115">
        <v>0</v>
      </c>
      <c r="M34" s="115">
        <v>0</v>
      </c>
      <c r="N34" s="117">
        <v>0</v>
      </c>
      <c r="O34" s="49"/>
      <c r="P34" s="49">
        <v>0</v>
      </c>
      <c r="Q34" s="49">
        <v>0</v>
      </c>
      <c r="R34" s="115">
        <v>0</v>
      </c>
      <c r="S34" s="115">
        <v>475</v>
      </c>
      <c r="T34" s="118">
        <v>475</v>
      </c>
      <c r="U34" s="49"/>
      <c r="V34" s="119">
        <v>10445</v>
      </c>
      <c r="W34" s="49"/>
      <c r="X34" s="120">
        <v>13642</v>
      </c>
      <c r="Y34" s="120">
        <f>'Table 1 - Supply 2018'!H64</f>
        <v>896</v>
      </c>
      <c r="Z34" s="120">
        <f>'Table 1 - Supply 2018'!I64</f>
        <v>0</v>
      </c>
      <c r="AA34" s="120">
        <f>'Table 1 - Supply 2018'!J64</f>
        <v>-735</v>
      </c>
      <c r="AB34" s="120">
        <f t="shared" si="0"/>
        <v>10284</v>
      </c>
      <c r="AC34" s="114">
        <f>'GVA 2018'!C62</f>
        <v>4862</v>
      </c>
      <c r="AD34" s="165">
        <f t="shared" si="1"/>
        <v>3.4818941504178275E-2</v>
      </c>
      <c r="AE34" s="165">
        <f t="shared" si="2"/>
        <v>0.10049846063627034</v>
      </c>
      <c r="AG34" s="52">
        <f t="shared" si="3"/>
        <v>9970</v>
      </c>
      <c r="AI34" s="155" t="str">
        <f t="shared" si="4"/>
        <v/>
      </c>
      <c r="AJ34" s="155" t="str">
        <f t="shared" si="5"/>
        <v/>
      </c>
      <c r="AK34" s="155" t="str">
        <f t="shared" si="6"/>
        <v/>
      </c>
      <c r="AL34" s="155" t="str">
        <f t="shared" si="7"/>
        <v/>
      </c>
      <c r="AM34" s="155" t="str">
        <f t="shared" si="8"/>
        <v/>
      </c>
      <c r="AN34" s="155" t="str">
        <f t="shared" si="9"/>
        <v/>
      </c>
      <c r="AO34" s="155">
        <f t="shared" si="10"/>
        <v>0.10049846063627034</v>
      </c>
      <c r="AP34" s="155">
        <f t="shared" si="11"/>
        <v>2.5455444072368435E-3</v>
      </c>
      <c r="AQ34" s="70">
        <f>SUM($AP$6:AP34)</f>
        <v>0.52281775326124968</v>
      </c>
      <c r="AR34" s="155">
        <v>0.1</v>
      </c>
      <c r="AS34" s="163">
        <f t="shared" si="12"/>
        <v>29</v>
      </c>
    </row>
    <row r="35" spans="1:45" ht="18" x14ac:dyDescent="0.25">
      <c r="A35" s="18" t="s">
        <v>423</v>
      </c>
      <c r="B35" s="18" t="s">
        <v>147</v>
      </c>
      <c r="C35" s="18" t="s">
        <v>337</v>
      </c>
      <c r="D35" s="18" t="s">
        <v>342</v>
      </c>
      <c r="E35" s="109">
        <v>1474</v>
      </c>
      <c r="F35" s="109">
        <v>0</v>
      </c>
      <c r="G35" s="109">
        <v>2695</v>
      </c>
      <c r="H35" s="109">
        <v>0</v>
      </c>
      <c r="I35" s="110">
        <v>4169</v>
      </c>
      <c r="J35" s="46"/>
      <c r="K35" s="109">
        <v>0</v>
      </c>
      <c r="L35" s="109">
        <v>0</v>
      </c>
      <c r="M35" s="109">
        <v>0</v>
      </c>
      <c r="N35" s="111">
        <v>0</v>
      </c>
      <c r="O35" s="46"/>
      <c r="P35" s="46">
        <v>0</v>
      </c>
      <c r="Q35" s="46">
        <v>0</v>
      </c>
      <c r="R35" s="109">
        <v>0</v>
      </c>
      <c r="S35" s="109">
        <v>2997</v>
      </c>
      <c r="T35" s="112">
        <v>2997</v>
      </c>
      <c r="U35" s="46"/>
      <c r="V35" s="113">
        <v>7166</v>
      </c>
      <c r="W35" s="46"/>
      <c r="X35" s="114">
        <v>44107</v>
      </c>
      <c r="Y35" s="114">
        <f>'Table 1 - Supply 2018'!H68</f>
        <v>1726</v>
      </c>
      <c r="Z35" s="114">
        <f>'Table 1 - Supply 2018'!I68</f>
        <v>0</v>
      </c>
      <c r="AA35" s="114">
        <f>'Table 1 - Supply 2018'!J68</f>
        <v>495</v>
      </c>
      <c r="AB35" s="114">
        <f t="shared" si="0"/>
        <v>4945</v>
      </c>
      <c r="AC35" s="114">
        <f>'GVA 2018'!C66</f>
        <v>23607</v>
      </c>
      <c r="AD35" s="165">
        <f t="shared" si="1"/>
        <v>6.7948398213435512E-2</v>
      </c>
      <c r="AE35" s="165">
        <f t="shared" si="2"/>
        <v>0.10708050876278141</v>
      </c>
      <c r="AG35" s="47">
        <f t="shared" si="3"/>
        <v>1474</v>
      </c>
      <c r="AI35" s="70" t="str">
        <f t="shared" si="4"/>
        <v/>
      </c>
      <c r="AJ35" s="70" t="str">
        <f t="shared" si="5"/>
        <v/>
      </c>
      <c r="AK35" s="70" t="str">
        <f t="shared" si="6"/>
        <v/>
      </c>
      <c r="AL35" s="70" t="str">
        <f t="shared" si="7"/>
        <v/>
      </c>
      <c r="AM35" s="70" t="str">
        <f t="shared" si="8"/>
        <v/>
      </c>
      <c r="AN35" s="70" t="str">
        <f t="shared" si="9"/>
        <v/>
      </c>
      <c r="AO35" s="70">
        <f t="shared" si="10"/>
        <v>0.10708050876278141</v>
      </c>
      <c r="AP35" s="155">
        <f t="shared" si="11"/>
        <v>1.2359659979769675E-2</v>
      </c>
      <c r="AQ35" s="70">
        <f>SUM($AP$6:AP35)</f>
        <v>0.53517741324101931</v>
      </c>
      <c r="AR35" s="70">
        <v>0.1</v>
      </c>
      <c r="AS35" s="160">
        <f t="shared" si="12"/>
        <v>30</v>
      </c>
    </row>
    <row r="36" spans="1:45" ht="18" x14ac:dyDescent="0.25">
      <c r="A36" s="18" t="s">
        <v>426</v>
      </c>
      <c r="B36" s="18" t="s">
        <v>153</v>
      </c>
      <c r="C36" s="18" t="s">
        <v>337</v>
      </c>
      <c r="D36" s="18" t="s">
        <v>342</v>
      </c>
      <c r="E36" s="109">
        <v>105975</v>
      </c>
      <c r="F36" s="109">
        <v>0</v>
      </c>
      <c r="G36" s="109">
        <v>0</v>
      </c>
      <c r="H36" s="109">
        <v>0</v>
      </c>
      <c r="I36" s="110">
        <v>105975</v>
      </c>
      <c r="J36" s="46"/>
      <c r="K36" s="109">
        <v>0</v>
      </c>
      <c r="L36" s="109">
        <v>0</v>
      </c>
      <c r="M36" s="109">
        <v>0</v>
      </c>
      <c r="N36" s="111">
        <v>0</v>
      </c>
      <c r="O36" s="46"/>
      <c r="P36" s="46">
        <v>0</v>
      </c>
      <c r="Q36" s="46">
        <v>0</v>
      </c>
      <c r="R36" s="109">
        <v>0</v>
      </c>
      <c r="S36" s="109">
        <v>6939</v>
      </c>
      <c r="T36" s="112">
        <v>6939</v>
      </c>
      <c r="U36" s="46"/>
      <c r="V36" s="113">
        <v>112914</v>
      </c>
      <c r="W36" s="46"/>
      <c r="X36" s="114">
        <v>126896</v>
      </c>
      <c r="Y36" s="114">
        <f>'Table 1 - Supply 2018'!H71</f>
        <v>7555</v>
      </c>
      <c r="Z36" s="114">
        <f>'Table 1 - Supply 2018'!I71</f>
        <v>0</v>
      </c>
      <c r="AA36" s="114">
        <f>'Table 1 - Supply 2018'!J71</f>
        <v>11793</v>
      </c>
      <c r="AB36" s="114">
        <f t="shared" si="0"/>
        <v>93566</v>
      </c>
      <c r="AC36" s="114">
        <f>'GVA 2018'!C69</f>
        <v>39690</v>
      </c>
      <c r="AD36" s="165">
        <f t="shared" si="1"/>
        <v>5.4682574706846551E-2</v>
      </c>
      <c r="AE36" s="165">
        <f t="shared" si="2"/>
        <v>0.11421951834573194</v>
      </c>
      <c r="AG36" s="47">
        <f t="shared" si="3"/>
        <v>105975</v>
      </c>
      <c r="AI36" s="161" t="str">
        <f t="shared" si="4"/>
        <v/>
      </c>
      <c r="AJ36" s="161" t="str">
        <f t="shared" si="5"/>
        <v/>
      </c>
      <c r="AK36" s="161" t="str">
        <f t="shared" si="6"/>
        <v/>
      </c>
      <c r="AL36" s="161" t="str">
        <f t="shared" si="7"/>
        <v/>
      </c>
      <c r="AM36" s="161" t="str">
        <f t="shared" si="8"/>
        <v/>
      </c>
      <c r="AN36" s="161" t="str">
        <f t="shared" si="9"/>
        <v/>
      </c>
      <c r="AO36" s="161">
        <f t="shared" si="10"/>
        <v>0.11421951834573194</v>
      </c>
      <c r="AP36" s="155">
        <f t="shared" si="11"/>
        <v>2.0780061193589123E-2</v>
      </c>
      <c r="AQ36" s="70">
        <f>SUM($AP$6:AP36)</f>
        <v>0.55595747443460841</v>
      </c>
      <c r="AR36" s="161">
        <v>0.1</v>
      </c>
      <c r="AS36" s="162">
        <f t="shared" si="12"/>
        <v>31</v>
      </c>
    </row>
    <row r="37" spans="1:45" ht="18" x14ac:dyDescent="0.25">
      <c r="A37" s="18" t="s">
        <v>420</v>
      </c>
      <c r="B37" s="18" t="s">
        <v>141</v>
      </c>
      <c r="C37" s="18" t="s">
        <v>337</v>
      </c>
      <c r="D37" s="18" t="s">
        <v>342</v>
      </c>
      <c r="E37" s="109">
        <v>12090</v>
      </c>
      <c r="F37" s="109">
        <v>0</v>
      </c>
      <c r="G37" s="109">
        <v>0</v>
      </c>
      <c r="H37" s="109">
        <v>68</v>
      </c>
      <c r="I37" s="110">
        <v>12158</v>
      </c>
      <c r="J37" s="46"/>
      <c r="K37" s="109">
        <v>0</v>
      </c>
      <c r="L37" s="109">
        <v>0</v>
      </c>
      <c r="M37" s="109">
        <v>0</v>
      </c>
      <c r="N37" s="111">
        <v>0</v>
      </c>
      <c r="O37" s="46"/>
      <c r="P37" s="46">
        <v>0</v>
      </c>
      <c r="Q37" s="46">
        <v>0</v>
      </c>
      <c r="R37" s="109">
        <v>0</v>
      </c>
      <c r="S37" s="109">
        <v>1689</v>
      </c>
      <c r="T37" s="112">
        <v>1689</v>
      </c>
      <c r="U37" s="46"/>
      <c r="V37" s="113">
        <v>13847</v>
      </c>
      <c r="W37" s="46"/>
      <c r="X37" s="114">
        <v>56918</v>
      </c>
      <c r="Y37" s="114">
        <f>'Table 1 - Supply 2018'!H65</f>
        <v>5001</v>
      </c>
      <c r="Z37" s="114">
        <f>'Table 1 - Supply 2018'!I65</f>
        <v>0</v>
      </c>
      <c r="AA37" s="114">
        <f>'Table 1 - Supply 2018'!J65</f>
        <v>1202</v>
      </c>
      <c r="AB37" s="114">
        <f t="shared" si="0"/>
        <v>7644</v>
      </c>
      <c r="AC37" s="114">
        <f>'GVA 2018'!C63</f>
        <v>24172</v>
      </c>
      <c r="AD37" s="165">
        <f t="shared" si="1"/>
        <v>2.9674268245546226E-2</v>
      </c>
      <c r="AE37" s="165">
        <f t="shared" si="2"/>
        <v>0.11753751010225236</v>
      </c>
      <c r="AG37" s="47">
        <f t="shared" si="3"/>
        <v>12090</v>
      </c>
      <c r="AI37" s="70" t="str">
        <f t="shared" si="4"/>
        <v/>
      </c>
      <c r="AJ37" s="70" t="str">
        <f t="shared" si="5"/>
        <v/>
      </c>
      <c r="AK37" s="70" t="str">
        <f t="shared" si="6"/>
        <v/>
      </c>
      <c r="AL37" s="70" t="str">
        <f t="shared" si="7"/>
        <v/>
      </c>
      <c r="AM37" s="70" t="str">
        <f t="shared" si="8"/>
        <v/>
      </c>
      <c r="AN37" s="70" t="str">
        <f t="shared" si="9"/>
        <v/>
      </c>
      <c r="AO37" s="70">
        <f t="shared" si="10"/>
        <v>0.11753751010225236</v>
      </c>
      <c r="AP37" s="155">
        <f t="shared" si="11"/>
        <v>1.2655470878595018E-2</v>
      </c>
      <c r="AQ37" s="70">
        <f>SUM($AP$6:AP37)</f>
        <v>0.56861294531320339</v>
      </c>
      <c r="AR37" s="70">
        <v>0.1</v>
      </c>
      <c r="AS37" s="160">
        <f t="shared" si="12"/>
        <v>32</v>
      </c>
    </row>
    <row r="38" spans="1:45" ht="18" x14ac:dyDescent="0.25">
      <c r="A38" s="18" t="s">
        <v>424</v>
      </c>
      <c r="B38" s="18" t="s">
        <v>149</v>
      </c>
      <c r="C38" s="18" t="s">
        <v>337</v>
      </c>
      <c r="D38" s="18" t="s">
        <v>342</v>
      </c>
      <c r="E38" s="109">
        <v>1347</v>
      </c>
      <c r="F38" s="109">
        <v>0</v>
      </c>
      <c r="G38" s="109">
        <v>0</v>
      </c>
      <c r="H38" s="109">
        <v>0</v>
      </c>
      <c r="I38" s="110">
        <v>1347</v>
      </c>
      <c r="J38" s="46"/>
      <c r="K38" s="109">
        <v>0</v>
      </c>
      <c r="L38" s="109">
        <v>0</v>
      </c>
      <c r="M38" s="109">
        <v>0</v>
      </c>
      <c r="N38" s="111">
        <v>0</v>
      </c>
      <c r="O38" s="46"/>
      <c r="P38" s="46">
        <v>0</v>
      </c>
      <c r="Q38" s="46">
        <v>0</v>
      </c>
      <c r="R38" s="109">
        <v>0</v>
      </c>
      <c r="S38" s="109">
        <v>1917</v>
      </c>
      <c r="T38" s="112">
        <v>1917</v>
      </c>
      <c r="U38" s="46"/>
      <c r="V38" s="113">
        <v>3264</v>
      </c>
      <c r="W38" s="46"/>
      <c r="X38" s="114">
        <v>27436</v>
      </c>
      <c r="Y38" s="114">
        <f>'Table 1 - Supply 2018'!H69</f>
        <v>1607</v>
      </c>
      <c r="Z38" s="114">
        <f>'Table 1 - Supply 2018'!I69</f>
        <v>0</v>
      </c>
      <c r="AA38" s="114">
        <f>'Table 1 - Supply 2018'!J69</f>
        <v>950</v>
      </c>
      <c r="AB38" s="114">
        <f t="shared" ref="AB38:AB69" si="15">V38-Y38+Z38-AA38</f>
        <v>707</v>
      </c>
      <c r="AC38" s="114">
        <f>'GVA 2018'!C67</f>
        <v>12089</v>
      </c>
      <c r="AD38" s="165">
        <f t="shared" ref="AD38:AD69" si="16">IF(ISERROR(T38/X38),0,T38/X38)</f>
        <v>6.9871701414200321E-2</v>
      </c>
      <c r="AE38" s="165">
        <f t="shared" ref="AE38:AE69" si="17">IF(ISERROR((Y38+T38)/X38),0,(Y38+T38)/X38)</f>
        <v>0.12844437964717889</v>
      </c>
      <c r="AG38" s="47">
        <f t="shared" ref="AG38:AG69" si="18">SUM(E38:F38)</f>
        <v>1347</v>
      </c>
      <c r="AI38" s="161" t="str">
        <f t="shared" si="4"/>
        <v/>
      </c>
      <c r="AJ38" s="161" t="str">
        <f t="shared" si="5"/>
        <v/>
      </c>
      <c r="AK38" s="161" t="str">
        <f t="shared" si="6"/>
        <v/>
      </c>
      <c r="AL38" s="161" t="str">
        <f t="shared" si="7"/>
        <v/>
      </c>
      <c r="AM38" s="161" t="str">
        <f t="shared" si="8"/>
        <v/>
      </c>
      <c r="AN38" s="161" t="str">
        <f t="shared" si="9"/>
        <v/>
      </c>
      <c r="AO38" s="161">
        <f t="shared" si="10"/>
        <v>0.12844437964717889</v>
      </c>
      <c r="AP38" s="155">
        <f t="shared" si="11"/>
        <v>6.3293061166364052E-3</v>
      </c>
      <c r="AQ38" s="70">
        <f>SUM($AP$6:AP38)</f>
        <v>0.57494225142983979</v>
      </c>
      <c r="AR38" s="161">
        <v>0.1</v>
      </c>
      <c r="AS38" s="160">
        <f t="shared" si="12"/>
        <v>33</v>
      </c>
    </row>
    <row r="39" spans="1:45" ht="18" x14ac:dyDescent="0.25">
      <c r="A39" s="18" t="s">
        <v>365</v>
      </c>
      <c r="B39" s="18" t="s">
        <v>32</v>
      </c>
      <c r="C39" s="18" t="s">
        <v>334</v>
      </c>
      <c r="D39" s="34" t="s">
        <v>339</v>
      </c>
      <c r="E39" s="109">
        <v>0</v>
      </c>
      <c r="F39" s="109">
        <v>0</v>
      </c>
      <c r="G39" s="109">
        <v>0</v>
      </c>
      <c r="H39" s="109">
        <v>0</v>
      </c>
      <c r="I39" s="110">
        <v>0</v>
      </c>
      <c r="J39" s="46"/>
      <c r="K39" s="109">
        <v>0</v>
      </c>
      <c r="L39" s="109">
        <v>0</v>
      </c>
      <c r="M39" s="109">
        <v>-44</v>
      </c>
      <c r="N39" s="111">
        <v>-44</v>
      </c>
      <c r="O39" s="46"/>
      <c r="P39" s="46">
        <v>0</v>
      </c>
      <c r="Q39" s="46">
        <v>0</v>
      </c>
      <c r="R39" s="109">
        <v>0</v>
      </c>
      <c r="S39" s="109">
        <v>490</v>
      </c>
      <c r="T39" s="112">
        <v>490</v>
      </c>
      <c r="U39" s="46"/>
      <c r="V39" s="113">
        <v>446</v>
      </c>
      <c r="W39" s="46"/>
      <c r="X39" s="114">
        <v>4351</v>
      </c>
      <c r="Y39" s="114">
        <f>'Table 1 - Supply 2018'!H10</f>
        <v>149</v>
      </c>
      <c r="Z39" s="114">
        <f>'Table 1 - Supply 2018'!I10</f>
        <v>0</v>
      </c>
      <c r="AA39" s="114">
        <f>'Table 1 - Supply 2018'!J10</f>
        <v>0</v>
      </c>
      <c r="AB39" s="114">
        <f t="shared" si="15"/>
        <v>297</v>
      </c>
      <c r="AC39" s="114">
        <f>'GVA 2018'!C8</f>
        <v>1235</v>
      </c>
      <c r="AD39" s="165">
        <f t="shared" si="16"/>
        <v>0.11261778901401977</v>
      </c>
      <c r="AE39" s="165">
        <f t="shared" si="17"/>
        <v>0.14686279016318088</v>
      </c>
      <c r="AG39" s="47">
        <f t="shared" si="18"/>
        <v>0</v>
      </c>
      <c r="AI39" s="161" t="str">
        <f t="shared" si="4"/>
        <v/>
      </c>
      <c r="AJ39" s="161">
        <f t="shared" si="5"/>
        <v>0.14686279016318088</v>
      </c>
      <c r="AK39" s="161" t="str">
        <f t="shared" si="6"/>
        <v/>
      </c>
      <c r="AL39" s="161" t="str">
        <f t="shared" si="7"/>
        <v/>
      </c>
      <c r="AM39" s="161" t="str">
        <f t="shared" si="8"/>
        <v/>
      </c>
      <c r="AN39" s="161" t="str">
        <f t="shared" si="9"/>
        <v/>
      </c>
      <c r="AO39" s="161" t="str">
        <f t="shared" si="10"/>
        <v/>
      </c>
      <c r="AP39" s="155">
        <f t="shared" si="11"/>
        <v>6.4659550451203244E-4</v>
      </c>
      <c r="AQ39" s="70">
        <f>SUM($AP$6:AP39)</f>
        <v>0.57558884693435186</v>
      </c>
      <c r="AR39" s="161">
        <v>0.1</v>
      </c>
      <c r="AS39" s="160">
        <f t="shared" si="12"/>
        <v>34</v>
      </c>
    </row>
    <row r="40" spans="1:45" ht="18" x14ac:dyDescent="0.25">
      <c r="A40" s="18" t="s">
        <v>439</v>
      </c>
      <c r="B40" s="18" t="s">
        <v>179</v>
      </c>
      <c r="C40" s="18" t="s">
        <v>337</v>
      </c>
      <c r="D40" s="18" t="s">
        <v>342</v>
      </c>
      <c r="E40" s="109">
        <v>41</v>
      </c>
      <c r="F40" s="109">
        <v>0</v>
      </c>
      <c r="G40" s="109">
        <v>0</v>
      </c>
      <c r="H40" s="109">
        <v>0</v>
      </c>
      <c r="I40" s="110">
        <v>41</v>
      </c>
      <c r="J40" s="46"/>
      <c r="K40" s="109">
        <v>0</v>
      </c>
      <c r="L40" s="109">
        <v>0</v>
      </c>
      <c r="M40" s="109">
        <v>0</v>
      </c>
      <c r="N40" s="111">
        <v>0</v>
      </c>
      <c r="O40" s="46"/>
      <c r="P40" s="46">
        <v>0</v>
      </c>
      <c r="Q40" s="46">
        <v>0</v>
      </c>
      <c r="R40" s="109">
        <v>0</v>
      </c>
      <c r="S40" s="109">
        <v>2124</v>
      </c>
      <c r="T40" s="112">
        <v>2124</v>
      </c>
      <c r="U40" s="46"/>
      <c r="V40" s="113">
        <v>2165</v>
      </c>
      <c r="W40" s="46"/>
      <c r="X40" s="114">
        <v>25182</v>
      </c>
      <c r="Y40" s="114">
        <f>'Table 1 - Supply 2018'!H84</f>
        <v>1719</v>
      </c>
      <c r="Z40" s="114">
        <f>'Table 1 - Supply 2018'!I84</f>
        <v>0</v>
      </c>
      <c r="AA40" s="114">
        <f>'Table 1 - Supply 2018'!J84</f>
        <v>794</v>
      </c>
      <c r="AB40" s="114">
        <f t="shared" si="15"/>
        <v>-348</v>
      </c>
      <c r="AC40" s="114">
        <f>'GVA 2018'!C82</f>
        <v>23127</v>
      </c>
      <c r="AD40" s="165">
        <f t="shared" si="16"/>
        <v>8.4345961401000716E-2</v>
      </c>
      <c r="AE40" s="165">
        <f t="shared" si="17"/>
        <v>0.15260900643316655</v>
      </c>
      <c r="AG40" s="47">
        <f t="shared" si="18"/>
        <v>41</v>
      </c>
      <c r="AI40" s="161" t="str">
        <f t="shared" si="4"/>
        <v/>
      </c>
      <c r="AJ40" s="161" t="str">
        <f t="shared" si="5"/>
        <v/>
      </c>
      <c r="AK40" s="161" t="str">
        <f t="shared" si="6"/>
        <v/>
      </c>
      <c r="AL40" s="161" t="str">
        <f t="shared" si="7"/>
        <v/>
      </c>
      <c r="AM40" s="161" t="str">
        <f t="shared" si="8"/>
        <v/>
      </c>
      <c r="AN40" s="161" t="str">
        <f t="shared" si="9"/>
        <v/>
      </c>
      <c r="AO40" s="161">
        <f t="shared" si="10"/>
        <v>0.15260900643316655</v>
      </c>
      <c r="AP40" s="155">
        <f t="shared" si="11"/>
        <v>1.2108351605546375E-2</v>
      </c>
      <c r="AQ40" s="70">
        <f>SUM($AP$6:AP40)</f>
        <v>0.58769719853989821</v>
      </c>
      <c r="AR40" s="161">
        <v>0.1</v>
      </c>
      <c r="AS40" s="160">
        <f t="shared" si="12"/>
        <v>35</v>
      </c>
    </row>
    <row r="41" spans="1:45" ht="18" x14ac:dyDescent="0.25">
      <c r="A41" s="18" t="s">
        <v>447</v>
      </c>
      <c r="B41" s="18" t="s">
        <v>195</v>
      </c>
      <c r="C41" s="18" t="s">
        <v>337</v>
      </c>
      <c r="D41" s="18" t="s">
        <v>342</v>
      </c>
      <c r="E41" s="109">
        <v>53</v>
      </c>
      <c r="F41" s="109">
        <v>0</v>
      </c>
      <c r="G41" s="109">
        <v>0</v>
      </c>
      <c r="H41" s="109">
        <v>0</v>
      </c>
      <c r="I41" s="110">
        <v>53</v>
      </c>
      <c r="J41" s="46"/>
      <c r="K41" s="109">
        <v>0</v>
      </c>
      <c r="L41" s="109">
        <v>0</v>
      </c>
      <c r="M41" s="109">
        <v>0</v>
      </c>
      <c r="N41" s="111">
        <v>0</v>
      </c>
      <c r="O41" s="46"/>
      <c r="P41" s="46">
        <v>0</v>
      </c>
      <c r="Q41" s="46">
        <v>0</v>
      </c>
      <c r="R41" s="109">
        <v>0</v>
      </c>
      <c r="S41" s="109">
        <v>4015</v>
      </c>
      <c r="T41" s="112">
        <v>4015</v>
      </c>
      <c r="U41" s="46"/>
      <c r="V41" s="113">
        <v>4068</v>
      </c>
      <c r="W41" s="46"/>
      <c r="X41" s="114">
        <v>49147</v>
      </c>
      <c r="Y41" s="114">
        <f>'Table 1 - Supply 2018'!H92</f>
        <v>3678</v>
      </c>
      <c r="Z41" s="114">
        <f>'Table 1 - Supply 2018'!I92</f>
        <v>0</v>
      </c>
      <c r="AA41" s="114">
        <f>'Table 1 - Supply 2018'!J92</f>
        <v>1370</v>
      </c>
      <c r="AB41" s="114">
        <f t="shared" si="15"/>
        <v>-980</v>
      </c>
      <c r="AC41" s="114">
        <f>'GVA 2018'!C90</f>
        <v>29232</v>
      </c>
      <c r="AD41" s="165">
        <f t="shared" si="16"/>
        <v>8.1693694426923313E-2</v>
      </c>
      <c r="AE41" s="165">
        <f t="shared" si="17"/>
        <v>0.15653040877367896</v>
      </c>
      <c r="AG41" s="47">
        <f t="shared" si="18"/>
        <v>53</v>
      </c>
      <c r="AI41" s="70" t="str">
        <f t="shared" si="4"/>
        <v/>
      </c>
      <c r="AJ41" s="70" t="str">
        <f t="shared" si="5"/>
        <v/>
      </c>
      <c r="AK41" s="70" t="str">
        <f t="shared" si="6"/>
        <v/>
      </c>
      <c r="AL41" s="70" t="str">
        <f t="shared" si="7"/>
        <v/>
      </c>
      <c r="AM41" s="70" t="str">
        <f t="shared" si="8"/>
        <v/>
      </c>
      <c r="AN41" s="70" t="str">
        <f t="shared" si="9"/>
        <v/>
      </c>
      <c r="AO41" s="70">
        <f t="shared" si="10"/>
        <v>0.15653040877367896</v>
      </c>
      <c r="AP41" s="155">
        <f t="shared" si="11"/>
        <v>1.5304679990198973E-2</v>
      </c>
      <c r="AQ41" s="70">
        <f>SUM($AP$6:AP41)</f>
        <v>0.60300187853009724</v>
      </c>
      <c r="AR41" s="70">
        <v>0.1</v>
      </c>
      <c r="AS41" s="160">
        <f t="shared" si="12"/>
        <v>36</v>
      </c>
    </row>
    <row r="42" spans="1:45" ht="18" x14ac:dyDescent="0.25">
      <c r="A42" s="18" t="s">
        <v>461</v>
      </c>
      <c r="B42" s="18" t="s">
        <v>223</v>
      </c>
      <c r="C42" s="18" t="s">
        <v>337</v>
      </c>
      <c r="D42" s="18" t="s">
        <v>342</v>
      </c>
      <c r="E42" s="109">
        <v>2160</v>
      </c>
      <c r="F42" s="109">
        <v>0</v>
      </c>
      <c r="G42" s="109">
        <v>0</v>
      </c>
      <c r="H42" s="109">
        <v>0</v>
      </c>
      <c r="I42" s="110">
        <v>2160</v>
      </c>
      <c r="J42" s="46"/>
      <c r="K42" s="109">
        <v>0</v>
      </c>
      <c r="L42" s="109">
        <v>0</v>
      </c>
      <c r="M42" s="109">
        <v>0</v>
      </c>
      <c r="N42" s="111">
        <v>0</v>
      </c>
      <c r="O42" s="46"/>
      <c r="P42" s="46">
        <v>0</v>
      </c>
      <c r="Q42" s="46">
        <v>0</v>
      </c>
      <c r="R42" s="109">
        <v>0</v>
      </c>
      <c r="S42" s="109">
        <v>462</v>
      </c>
      <c r="T42" s="112">
        <v>462</v>
      </c>
      <c r="U42" s="46"/>
      <c r="V42" s="113">
        <v>2622</v>
      </c>
      <c r="W42" s="46"/>
      <c r="X42" s="114">
        <v>4987</v>
      </c>
      <c r="Y42" s="114">
        <f>'Table 1 - Supply 2018'!H106</f>
        <v>483</v>
      </c>
      <c r="Z42" s="114">
        <f>'Table 1 - Supply 2018'!I106</f>
        <v>0</v>
      </c>
      <c r="AA42" s="114">
        <f>'Table 1 - Supply 2018'!J106</f>
        <v>448</v>
      </c>
      <c r="AB42" s="114">
        <f t="shared" si="15"/>
        <v>1691</v>
      </c>
      <c r="AC42" s="114">
        <f>'GVA 2018'!C104</f>
        <v>3068</v>
      </c>
      <c r="AD42" s="165">
        <f t="shared" si="16"/>
        <v>9.2640866252255871E-2</v>
      </c>
      <c r="AE42" s="165">
        <f t="shared" si="17"/>
        <v>0.18949268097052335</v>
      </c>
      <c r="AG42" s="47">
        <f t="shared" si="18"/>
        <v>2160</v>
      </c>
      <c r="AI42" s="161" t="str">
        <f t="shared" si="4"/>
        <v/>
      </c>
      <c r="AJ42" s="161" t="str">
        <f t="shared" si="5"/>
        <v/>
      </c>
      <c r="AK42" s="161" t="str">
        <f t="shared" si="6"/>
        <v/>
      </c>
      <c r="AL42" s="161" t="str">
        <f t="shared" si="7"/>
        <v/>
      </c>
      <c r="AM42" s="161" t="str">
        <f t="shared" si="8"/>
        <v/>
      </c>
      <c r="AN42" s="161" t="str">
        <f t="shared" si="9"/>
        <v/>
      </c>
      <c r="AO42" s="161">
        <f t="shared" si="10"/>
        <v>0.18949268097052335</v>
      </c>
      <c r="AP42" s="155">
        <f t="shared" si="11"/>
        <v>1.6062793585772594E-3</v>
      </c>
      <c r="AQ42" s="70">
        <f>SUM($AP$6:AP42)</f>
        <v>0.6046081578886745</v>
      </c>
      <c r="AR42" s="161">
        <v>0.1</v>
      </c>
      <c r="AS42" s="160">
        <f t="shared" si="12"/>
        <v>37</v>
      </c>
    </row>
    <row r="43" spans="1:45" ht="18" x14ac:dyDescent="0.25">
      <c r="A43" s="18" t="s">
        <v>430</v>
      </c>
      <c r="B43" s="18" t="s">
        <v>161</v>
      </c>
      <c r="C43" s="18" t="s">
        <v>337</v>
      </c>
      <c r="D43" s="18" t="s">
        <v>342</v>
      </c>
      <c r="E43" s="109">
        <v>205</v>
      </c>
      <c r="F43" s="109">
        <v>0</v>
      </c>
      <c r="G43" s="109">
        <v>0</v>
      </c>
      <c r="H43" s="109">
        <v>0</v>
      </c>
      <c r="I43" s="110">
        <v>205</v>
      </c>
      <c r="J43" s="46"/>
      <c r="K43" s="109">
        <v>28215</v>
      </c>
      <c r="L43" s="109">
        <v>0</v>
      </c>
      <c r="M43" s="109">
        <v>34</v>
      </c>
      <c r="N43" s="111">
        <v>28249</v>
      </c>
      <c r="O43" s="46"/>
      <c r="P43" s="46">
        <v>0</v>
      </c>
      <c r="Q43" s="46">
        <v>0</v>
      </c>
      <c r="R43" s="109">
        <v>0</v>
      </c>
      <c r="S43" s="109">
        <v>13942</v>
      </c>
      <c r="T43" s="112">
        <v>13942</v>
      </c>
      <c r="U43" s="46"/>
      <c r="V43" s="113">
        <v>42396</v>
      </c>
      <c r="W43" s="46"/>
      <c r="X43" s="114">
        <v>99410</v>
      </c>
      <c r="Y43" s="114">
        <f>'Table 1 - Supply 2018'!H75</f>
        <v>5079</v>
      </c>
      <c r="Z43" s="114">
        <f>'Table 1 - Supply 2018'!I75</f>
        <v>0</v>
      </c>
      <c r="AA43" s="114">
        <f>'Table 1 - Supply 2018'!J75</f>
        <v>4929</v>
      </c>
      <c r="AB43" s="114">
        <f t="shared" si="15"/>
        <v>32388</v>
      </c>
      <c r="AC43" s="114">
        <f>'GVA 2018'!C73</f>
        <v>50499</v>
      </c>
      <c r="AD43" s="165">
        <f t="shared" si="16"/>
        <v>0.14024746001408309</v>
      </c>
      <c r="AE43" s="165">
        <f t="shared" si="17"/>
        <v>0.19133889950709185</v>
      </c>
      <c r="AG43" s="47">
        <f t="shared" si="18"/>
        <v>205</v>
      </c>
      <c r="AI43" s="70" t="str">
        <f t="shared" si="4"/>
        <v/>
      </c>
      <c r="AJ43" s="70" t="str">
        <f t="shared" si="5"/>
        <v/>
      </c>
      <c r="AK43" s="70" t="str">
        <f t="shared" si="6"/>
        <v/>
      </c>
      <c r="AL43" s="70" t="str">
        <f t="shared" si="7"/>
        <v/>
      </c>
      <c r="AM43" s="70" t="str">
        <f t="shared" si="8"/>
        <v/>
      </c>
      <c r="AN43" s="70" t="str">
        <f t="shared" si="9"/>
        <v/>
      </c>
      <c r="AO43" s="70">
        <f t="shared" si="10"/>
        <v>0.19133889950709185</v>
      </c>
      <c r="AP43" s="155">
        <f t="shared" si="11"/>
        <v>2.643921164563006E-2</v>
      </c>
      <c r="AQ43" s="70">
        <f>SUM($AP$6:AP43)</f>
        <v>0.63104736953430451</v>
      </c>
      <c r="AR43" s="70">
        <v>0.1</v>
      </c>
      <c r="AS43" s="160">
        <f t="shared" si="12"/>
        <v>38</v>
      </c>
    </row>
    <row r="44" spans="1:45" ht="18" x14ac:dyDescent="0.25">
      <c r="A44" s="88" t="s">
        <v>458</v>
      </c>
      <c r="B44" s="88" t="s">
        <v>217</v>
      </c>
      <c r="C44" s="18" t="s">
        <v>337</v>
      </c>
      <c r="D44" s="18" t="s">
        <v>342</v>
      </c>
      <c r="E44" s="115">
        <v>18514</v>
      </c>
      <c r="F44" s="115">
        <v>0</v>
      </c>
      <c r="G44" s="115">
        <v>0</v>
      </c>
      <c r="H44" s="115">
        <v>0</v>
      </c>
      <c r="I44" s="116">
        <v>18514</v>
      </c>
      <c r="J44" s="49"/>
      <c r="K44" s="115">
        <v>0</v>
      </c>
      <c r="L44" s="115">
        <v>0</v>
      </c>
      <c r="M44" s="115">
        <v>0</v>
      </c>
      <c r="N44" s="117">
        <v>0</v>
      </c>
      <c r="O44" s="49"/>
      <c r="P44" s="49">
        <v>0</v>
      </c>
      <c r="Q44" s="49">
        <v>0</v>
      </c>
      <c r="R44" s="115">
        <v>0</v>
      </c>
      <c r="S44" s="115">
        <v>133</v>
      </c>
      <c r="T44" s="118">
        <v>133</v>
      </c>
      <c r="U44" s="49"/>
      <c r="V44" s="119">
        <v>18647</v>
      </c>
      <c r="W44" s="49"/>
      <c r="X44" s="120">
        <v>20511</v>
      </c>
      <c r="Y44" s="120">
        <f>'Table 1 - Supply 2018'!H103</f>
        <v>3845</v>
      </c>
      <c r="Z44" s="120">
        <f>'Table 1 - Supply 2018'!I103</f>
        <v>0</v>
      </c>
      <c r="AA44" s="120">
        <f>'Table 1 - Supply 2018'!J103</f>
        <v>3915</v>
      </c>
      <c r="AB44" s="120">
        <f t="shared" si="15"/>
        <v>10887</v>
      </c>
      <c r="AC44" s="114">
        <f>'GVA 2018'!C101</f>
        <v>8328</v>
      </c>
      <c r="AD44" s="165">
        <f t="shared" si="16"/>
        <v>6.4843254838866946E-3</v>
      </c>
      <c r="AE44" s="165">
        <f t="shared" si="17"/>
        <v>0.19394471259324264</v>
      </c>
      <c r="AG44" s="52">
        <f t="shared" si="18"/>
        <v>18514</v>
      </c>
      <c r="AI44" s="155" t="str">
        <f t="shared" si="4"/>
        <v/>
      </c>
      <c r="AJ44" s="155" t="str">
        <f t="shared" si="5"/>
        <v/>
      </c>
      <c r="AK44" s="155" t="str">
        <f t="shared" si="6"/>
        <v/>
      </c>
      <c r="AL44" s="155" t="str">
        <f t="shared" si="7"/>
        <v/>
      </c>
      <c r="AM44" s="155" t="str">
        <f t="shared" si="8"/>
        <v/>
      </c>
      <c r="AN44" s="155" t="str">
        <f t="shared" si="9"/>
        <v/>
      </c>
      <c r="AO44" s="155">
        <f t="shared" si="10"/>
        <v>0.19394471259324264</v>
      </c>
      <c r="AP44" s="155">
        <f t="shared" si="11"/>
        <v>4.3602002927742561E-3</v>
      </c>
      <c r="AQ44" s="70">
        <f>SUM($AP$6:AP44)</f>
        <v>0.6354075698270788</v>
      </c>
      <c r="AR44" s="155">
        <v>0.1</v>
      </c>
      <c r="AS44" s="163">
        <f t="shared" si="12"/>
        <v>39</v>
      </c>
    </row>
    <row r="45" spans="1:45" ht="18" x14ac:dyDescent="0.25">
      <c r="A45" s="18" t="s">
        <v>373</v>
      </c>
      <c r="B45" s="18" t="s">
        <v>48</v>
      </c>
      <c r="C45" s="18" t="s">
        <v>335</v>
      </c>
      <c r="D45" s="18" t="s">
        <v>340</v>
      </c>
      <c r="E45" s="109">
        <v>6000</v>
      </c>
      <c r="F45" s="109">
        <v>0</v>
      </c>
      <c r="G45" s="109">
        <v>0</v>
      </c>
      <c r="H45" s="109">
        <v>0</v>
      </c>
      <c r="I45" s="110">
        <v>6000</v>
      </c>
      <c r="J45" s="46"/>
      <c r="K45" s="109">
        <v>0</v>
      </c>
      <c r="L45" s="109">
        <v>0</v>
      </c>
      <c r="M45" s="109">
        <v>-67</v>
      </c>
      <c r="N45" s="111">
        <v>-67</v>
      </c>
      <c r="O45" s="46"/>
      <c r="P45" s="46">
        <v>607</v>
      </c>
      <c r="Q45" s="46">
        <v>332</v>
      </c>
      <c r="R45" s="109">
        <v>939</v>
      </c>
      <c r="S45" s="109">
        <v>141</v>
      </c>
      <c r="T45" s="112">
        <v>1080</v>
      </c>
      <c r="U45" s="46"/>
      <c r="V45" s="113">
        <v>7013</v>
      </c>
      <c r="W45" s="46"/>
      <c r="X45" s="114">
        <v>10906</v>
      </c>
      <c r="Y45" s="114">
        <f>'Table 1 - Supply 2018'!H18</f>
        <v>1101</v>
      </c>
      <c r="Z45" s="114">
        <f>'Table 1 - Supply 2018'!I18</f>
        <v>3333</v>
      </c>
      <c r="AA45" s="114">
        <f>'Table 1 - Supply 2018'!J18</f>
        <v>650</v>
      </c>
      <c r="AB45" s="114">
        <f t="shared" si="15"/>
        <v>8595</v>
      </c>
      <c r="AC45" s="114">
        <f>'GVA 2018'!C16</f>
        <v>1005</v>
      </c>
      <c r="AD45" s="165">
        <f t="shared" si="16"/>
        <v>9.9028057949752432E-2</v>
      </c>
      <c r="AE45" s="165">
        <f t="shared" si="17"/>
        <v>0.19998166147075006</v>
      </c>
      <c r="AG45" s="47">
        <f t="shared" si="18"/>
        <v>6000</v>
      </c>
      <c r="AI45" s="70" t="str">
        <f t="shared" si="4"/>
        <v/>
      </c>
      <c r="AJ45" s="70" t="str">
        <f t="shared" si="5"/>
        <v/>
      </c>
      <c r="AK45" s="70">
        <f t="shared" si="6"/>
        <v>0.19998166147075006</v>
      </c>
      <c r="AL45" s="70" t="str">
        <f t="shared" si="7"/>
        <v/>
      </c>
      <c r="AM45" s="70" t="str">
        <f t="shared" si="8"/>
        <v/>
      </c>
      <c r="AN45" s="70" t="str">
        <f t="shared" si="9"/>
        <v/>
      </c>
      <c r="AO45" s="70" t="str">
        <f t="shared" si="10"/>
        <v/>
      </c>
      <c r="AP45" s="155">
        <f t="shared" si="11"/>
        <v>5.2617690853003446E-4</v>
      </c>
      <c r="AQ45" s="70">
        <f>SUM($AP$6:AP45)</f>
        <v>0.63593374673560887</v>
      </c>
      <c r="AR45" s="70">
        <v>0.1</v>
      </c>
      <c r="AS45" s="160">
        <f t="shared" si="12"/>
        <v>40</v>
      </c>
    </row>
    <row r="46" spans="1:45" ht="18" x14ac:dyDescent="0.25">
      <c r="A46" s="28" t="s">
        <v>444</v>
      </c>
      <c r="B46" s="28" t="s">
        <v>189</v>
      </c>
      <c r="C46" s="18" t="s">
        <v>337</v>
      </c>
      <c r="D46" s="18" t="s">
        <v>342</v>
      </c>
      <c r="E46" s="149">
        <v>1109</v>
      </c>
      <c r="F46" s="149">
        <v>0</v>
      </c>
      <c r="G46" s="149">
        <v>0</v>
      </c>
      <c r="H46" s="149">
        <v>0</v>
      </c>
      <c r="I46" s="150">
        <v>1109</v>
      </c>
      <c r="J46" s="87"/>
      <c r="K46" s="149">
        <v>0</v>
      </c>
      <c r="L46" s="149">
        <v>0</v>
      </c>
      <c r="M46" s="149">
        <v>0</v>
      </c>
      <c r="N46" s="151">
        <v>0</v>
      </c>
      <c r="O46" s="87"/>
      <c r="P46" s="87">
        <v>24</v>
      </c>
      <c r="Q46" s="87">
        <v>5</v>
      </c>
      <c r="R46" s="149">
        <v>29</v>
      </c>
      <c r="S46" s="149">
        <v>4806</v>
      </c>
      <c r="T46" s="152">
        <v>4835</v>
      </c>
      <c r="U46" s="87"/>
      <c r="V46" s="153">
        <v>5944</v>
      </c>
      <c r="W46" s="87"/>
      <c r="X46" s="154">
        <v>28132</v>
      </c>
      <c r="Y46" s="154">
        <f>'Table 1 - Supply 2018'!H89</f>
        <v>821</v>
      </c>
      <c r="Z46" s="154">
        <f>'Table 1 - Supply 2018'!I89</f>
        <v>0</v>
      </c>
      <c r="AA46" s="154">
        <f>'Table 1 - Supply 2018'!J89</f>
        <v>554</v>
      </c>
      <c r="AB46" s="154">
        <f t="shared" si="15"/>
        <v>4569</v>
      </c>
      <c r="AC46" s="114">
        <f>'GVA 2018'!C87</f>
        <v>9627</v>
      </c>
      <c r="AD46" s="165">
        <f t="shared" si="16"/>
        <v>0.17186833499217971</v>
      </c>
      <c r="AE46" s="165">
        <f t="shared" si="17"/>
        <v>0.2010521825678942</v>
      </c>
      <c r="AG46" s="69">
        <f t="shared" si="18"/>
        <v>1109</v>
      </c>
      <c r="AI46" s="70" t="str">
        <f t="shared" si="4"/>
        <v/>
      </c>
      <c r="AJ46" s="70" t="str">
        <f t="shared" si="5"/>
        <v/>
      </c>
      <c r="AK46" s="70" t="str">
        <f t="shared" si="6"/>
        <v/>
      </c>
      <c r="AL46" s="70" t="str">
        <f t="shared" si="7"/>
        <v/>
      </c>
      <c r="AM46" s="70" t="str">
        <f t="shared" si="8"/>
        <v/>
      </c>
      <c r="AN46" s="70" t="str">
        <f t="shared" si="9"/>
        <v/>
      </c>
      <c r="AO46" s="70">
        <f t="shared" si="10"/>
        <v>0.2010521825678942</v>
      </c>
      <c r="AP46" s="155">
        <f t="shared" si="11"/>
        <v>5.0403035805160618E-3</v>
      </c>
      <c r="AQ46" s="70">
        <f>SUM($AP$6:AP46)</f>
        <v>0.64097405031612498</v>
      </c>
      <c r="AR46" s="70">
        <v>0.1</v>
      </c>
      <c r="AS46" s="162">
        <f t="shared" si="12"/>
        <v>41</v>
      </c>
    </row>
    <row r="47" spans="1:45" ht="18" x14ac:dyDescent="0.25">
      <c r="A47" s="18" t="s">
        <v>438</v>
      </c>
      <c r="B47" s="18" t="s">
        <v>177</v>
      </c>
      <c r="C47" s="18" t="s">
        <v>337</v>
      </c>
      <c r="D47" s="18" t="s">
        <v>342</v>
      </c>
      <c r="E47" s="109">
        <v>567</v>
      </c>
      <c r="F47" s="109">
        <v>548</v>
      </c>
      <c r="G47" s="109">
        <v>0</v>
      </c>
      <c r="H47" s="109">
        <v>0</v>
      </c>
      <c r="I47" s="110">
        <v>1115</v>
      </c>
      <c r="J47" s="46"/>
      <c r="K47" s="109">
        <v>4771</v>
      </c>
      <c r="L47" s="109">
        <v>0</v>
      </c>
      <c r="M47" s="109">
        <v>-494</v>
      </c>
      <c r="N47" s="111">
        <v>4277</v>
      </c>
      <c r="O47" s="46"/>
      <c r="P47" s="46">
        <v>0</v>
      </c>
      <c r="Q47" s="46">
        <v>0</v>
      </c>
      <c r="R47" s="109">
        <v>0</v>
      </c>
      <c r="S47" s="109">
        <v>6812</v>
      </c>
      <c r="T47" s="112">
        <v>6812</v>
      </c>
      <c r="U47" s="46"/>
      <c r="V47" s="113">
        <v>12204</v>
      </c>
      <c r="W47" s="46"/>
      <c r="X47" s="114">
        <v>40089</v>
      </c>
      <c r="Y47" s="114">
        <f>'Table 1 - Supply 2018'!H83</f>
        <v>1319</v>
      </c>
      <c r="Z47" s="114">
        <f>'Table 1 - Supply 2018'!I83</f>
        <v>0</v>
      </c>
      <c r="AA47" s="114">
        <f>'Table 1 - Supply 2018'!J83</f>
        <v>1766</v>
      </c>
      <c r="AB47" s="114">
        <f t="shared" si="15"/>
        <v>9119</v>
      </c>
      <c r="AC47" s="114">
        <f>'GVA 2018'!C81</f>
        <v>28445</v>
      </c>
      <c r="AD47" s="165">
        <f t="shared" si="16"/>
        <v>0.16992192371972362</v>
      </c>
      <c r="AE47" s="165">
        <f t="shared" si="17"/>
        <v>0.20282371722916512</v>
      </c>
      <c r="AG47" s="47">
        <f t="shared" si="18"/>
        <v>1115</v>
      </c>
      <c r="AI47" s="70" t="str">
        <f t="shared" si="4"/>
        <v/>
      </c>
      <c r="AJ47" s="70" t="str">
        <f t="shared" si="5"/>
        <v/>
      </c>
      <c r="AK47" s="70" t="str">
        <f t="shared" si="6"/>
        <v/>
      </c>
      <c r="AL47" s="70" t="str">
        <f t="shared" si="7"/>
        <v/>
      </c>
      <c r="AM47" s="70" t="str">
        <f t="shared" si="8"/>
        <v/>
      </c>
      <c r="AN47" s="70" t="str">
        <f t="shared" si="9"/>
        <v/>
      </c>
      <c r="AO47" s="70">
        <f t="shared" si="10"/>
        <v>0.20282371722916512</v>
      </c>
      <c r="AP47" s="155">
        <f t="shared" si="11"/>
        <v>1.4892638968295355E-2</v>
      </c>
      <c r="AQ47" s="70">
        <f>SUM($AP$6:AP47)</f>
        <v>0.65586668928442038</v>
      </c>
      <c r="AR47" s="70">
        <v>0.1</v>
      </c>
      <c r="AS47" s="160">
        <f t="shared" si="12"/>
        <v>42</v>
      </c>
    </row>
    <row r="48" spans="1:45" ht="18" x14ac:dyDescent="0.25">
      <c r="A48" s="18" t="s">
        <v>371</v>
      </c>
      <c r="B48" s="18" t="s">
        <v>44</v>
      </c>
      <c r="C48" s="18" t="s">
        <v>335</v>
      </c>
      <c r="D48" s="18" t="s">
        <v>340</v>
      </c>
      <c r="E48" s="109">
        <v>10892</v>
      </c>
      <c r="F48" s="109">
        <v>0</v>
      </c>
      <c r="G48" s="109">
        <v>0</v>
      </c>
      <c r="H48" s="109">
        <v>0</v>
      </c>
      <c r="I48" s="110">
        <v>10892</v>
      </c>
      <c r="J48" s="46"/>
      <c r="K48" s="109">
        <v>0</v>
      </c>
      <c r="L48" s="109">
        <v>0</v>
      </c>
      <c r="M48" s="109">
        <v>-49</v>
      </c>
      <c r="N48" s="111">
        <v>-49</v>
      </c>
      <c r="O48" s="46"/>
      <c r="P48" s="46">
        <v>634</v>
      </c>
      <c r="Q48" s="46">
        <v>316</v>
      </c>
      <c r="R48" s="109">
        <v>950</v>
      </c>
      <c r="S48" s="109">
        <v>139</v>
      </c>
      <c r="T48" s="112">
        <v>1089</v>
      </c>
      <c r="U48" s="46"/>
      <c r="V48" s="113">
        <v>11932</v>
      </c>
      <c r="W48" s="46"/>
      <c r="X48" s="114">
        <v>17152</v>
      </c>
      <c r="Y48" s="114">
        <f>'Table 1 - Supply 2018'!H16</f>
        <v>2497</v>
      </c>
      <c r="Z48" s="114">
        <f>'Table 1 - Supply 2018'!I16</f>
        <v>4443</v>
      </c>
      <c r="AA48" s="114">
        <f>'Table 1 - Supply 2018'!J16</f>
        <v>25</v>
      </c>
      <c r="AB48" s="114">
        <f t="shared" si="15"/>
        <v>13853</v>
      </c>
      <c r="AC48" s="114">
        <f>'GVA 2018'!C14</f>
        <v>4001</v>
      </c>
      <c r="AD48" s="165">
        <f t="shared" si="16"/>
        <v>6.3491138059701496E-2</v>
      </c>
      <c r="AE48" s="165">
        <f t="shared" si="17"/>
        <v>0.20907182835820895</v>
      </c>
      <c r="AG48" s="47">
        <f t="shared" si="18"/>
        <v>10892</v>
      </c>
      <c r="AI48" s="70" t="str">
        <f t="shared" si="4"/>
        <v/>
      </c>
      <c r="AJ48" s="70" t="str">
        <f t="shared" si="5"/>
        <v/>
      </c>
      <c r="AK48" s="70">
        <f t="shared" si="6"/>
        <v>0.20907182835820895</v>
      </c>
      <c r="AL48" s="70" t="str">
        <f t="shared" si="7"/>
        <v/>
      </c>
      <c r="AM48" s="70" t="str">
        <f t="shared" si="8"/>
        <v/>
      </c>
      <c r="AN48" s="70" t="str">
        <f t="shared" si="9"/>
        <v/>
      </c>
      <c r="AO48" s="70" t="str">
        <f t="shared" si="10"/>
        <v/>
      </c>
      <c r="AP48" s="155">
        <f t="shared" si="11"/>
        <v>2.0947600109737989E-3</v>
      </c>
      <c r="AQ48" s="70">
        <f>SUM($AP$6:AP48)</f>
        <v>0.65796144929539413</v>
      </c>
      <c r="AR48" s="70">
        <v>0.1</v>
      </c>
      <c r="AS48" s="162">
        <f t="shared" si="12"/>
        <v>43</v>
      </c>
    </row>
    <row r="49" spans="1:45" ht="18" x14ac:dyDescent="0.25">
      <c r="A49" s="18" t="s">
        <v>375</v>
      </c>
      <c r="B49" s="18" t="s">
        <v>51</v>
      </c>
      <c r="C49" s="18" t="s">
        <v>335</v>
      </c>
      <c r="D49" s="18" t="s">
        <v>340</v>
      </c>
      <c r="E49" s="109">
        <v>6499</v>
      </c>
      <c r="F49" s="109">
        <v>0</v>
      </c>
      <c r="G49" s="109">
        <v>0</v>
      </c>
      <c r="H49" s="109">
        <v>0</v>
      </c>
      <c r="I49" s="110">
        <v>6499</v>
      </c>
      <c r="J49" s="46"/>
      <c r="K49" s="109">
        <v>0</v>
      </c>
      <c r="L49" s="109">
        <v>0</v>
      </c>
      <c r="M49" s="109">
        <v>-23</v>
      </c>
      <c r="N49" s="111">
        <v>-23</v>
      </c>
      <c r="O49" s="46"/>
      <c r="P49" s="46">
        <v>383</v>
      </c>
      <c r="Q49" s="46">
        <v>136</v>
      </c>
      <c r="R49" s="109">
        <v>519</v>
      </c>
      <c r="S49" s="109">
        <v>265</v>
      </c>
      <c r="T49" s="112">
        <v>784</v>
      </c>
      <c r="U49" s="46"/>
      <c r="V49" s="113">
        <v>7260</v>
      </c>
      <c r="W49" s="46"/>
      <c r="X49" s="114">
        <v>10523</v>
      </c>
      <c r="Y49" s="114">
        <f>'Table 1 - Supply 2018'!H20</f>
        <v>1459</v>
      </c>
      <c r="Z49" s="114">
        <f>'Table 1 - Supply 2018'!I20</f>
        <v>3724</v>
      </c>
      <c r="AA49" s="114">
        <f>'Table 1 - Supply 2018'!J20</f>
        <v>975</v>
      </c>
      <c r="AB49" s="114">
        <f t="shared" si="15"/>
        <v>8550</v>
      </c>
      <c r="AC49" s="114">
        <f>'GVA 2018'!C18</f>
        <v>1983</v>
      </c>
      <c r="AD49" s="165">
        <f t="shared" si="16"/>
        <v>7.4503468592606675E-2</v>
      </c>
      <c r="AE49" s="165">
        <f t="shared" si="17"/>
        <v>0.21315214292502138</v>
      </c>
      <c r="AG49" s="47">
        <f t="shared" si="18"/>
        <v>6499</v>
      </c>
      <c r="AI49" s="70" t="str">
        <f t="shared" si="4"/>
        <v/>
      </c>
      <c r="AJ49" s="70" t="str">
        <f t="shared" si="5"/>
        <v/>
      </c>
      <c r="AK49" s="70">
        <f t="shared" si="6"/>
        <v>0.21315214292502138</v>
      </c>
      <c r="AL49" s="70" t="str">
        <f t="shared" si="7"/>
        <v/>
      </c>
      <c r="AM49" s="70" t="str">
        <f t="shared" si="8"/>
        <v/>
      </c>
      <c r="AN49" s="70" t="str">
        <f t="shared" si="9"/>
        <v/>
      </c>
      <c r="AO49" s="70" t="str">
        <f t="shared" si="10"/>
        <v/>
      </c>
      <c r="AP49" s="155">
        <f t="shared" si="11"/>
        <v>1.0382177210100083E-3</v>
      </c>
      <c r="AQ49" s="70">
        <f>SUM($AP$6:AP49)</f>
        <v>0.65899966701640411</v>
      </c>
      <c r="AR49" s="70">
        <v>0.1</v>
      </c>
      <c r="AS49" s="160">
        <f t="shared" si="12"/>
        <v>44</v>
      </c>
    </row>
    <row r="50" spans="1:45" ht="18" x14ac:dyDescent="0.25">
      <c r="A50" s="18" t="s">
        <v>429</v>
      </c>
      <c r="B50" s="18" t="s">
        <v>159</v>
      </c>
      <c r="C50" s="18" t="s">
        <v>337</v>
      </c>
      <c r="D50" s="18" t="s">
        <v>342</v>
      </c>
      <c r="E50" s="109">
        <v>19376</v>
      </c>
      <c r="F50" s="109">
        <v>0</v>
      </c>
      <c r="G50" s="109">
        <v>0</v>
      </c>
      <c r="H50" s="109">
        <v>0</v>
      </c>
      <c r="I50" s="110">
        <v>19376</v>
      </c>
      <c r="J50" s="46"/>
      <c r="K50" s="109">
        <v>0</v>
      </c>
      <c r="L50" s="109">
        <v>0</v>
      </c>
      <c r="M50" s="109">
        <v>0</v>
      </c>
      <c r="N50" s="111">
        <v>0</v>
      </c>
      <c r="O50" s="46"/>
      <c r="P50" s="46">
        <v>0</v>
      </c>
      <c r="Q50" s="46">
        <v>0</v>
      </c>
      <c r="R50" s="109">
        <v>0</v>
      </c>
      <c r="S50" s="109">
        <v>7198</v>
      </c>
      <c r="T50" s="112">
        <v>7198</v>
      </c>
      <c r="U50" s="46"/>
      <c r="V50" s="113">
        <v>26574</v>
      </c>
      <c r="W50" s="46"/>
      <c r="X50" s="114">
        <v>55965</v>
      </c>
      <c r="Y50" s="114">
        <f>'Table 1 - Supply 2018'!H74</f>
        <v>5110</v>
      </c>
      <c r="Z50" s="114">
        <f>'Table 1 - Supply 2018'!I74</f>
        <v>0</v>
      </c>
      <c r="AA50" s="114">
        <f>'Table 1 - Supply 2018'!J74</f>
        <v>3371</v>
      </c>
      <c r="AB50" s="114">
        <f t="shared" si="15"/>
        <v>18093</v>
      </c>
      <c r="AC50" s="114">
        <f>'GVA 2018'!C72</f>
        <v>34287</v>
      </c>
      <c r="AD50" s="165">
        <f t="shared" si="16"/>
        <v>0.12861609934780666</v>
      </c>
      <c r="AE50" s="165">
        <f t="shared" si="17"/>
        <v>0.21992316626462968</v>
      </c>
      <c r="AG50" s="47">
        <f t="shared" si="18"/>
        <v>19376</v>
      </c>
      <c r="AI50" s="70" t="str">
        <f t="shared" si="4"/>
        <v/>
      </c>
      <c r="AJ50" s="70" t="str">
        <f t="shared" si="5"/>
        <v/>
      </c>
      <c r="AK50" s="70" t="str">
        <f t="shared" si="6"/>
        <v/>
      </c>
      <c r="AL50" s="70" t="str">
        <f t="shared" si="7"/>
        <v/>
      </c>
      <c r="AM50" s="70" t="str">
        <f t="shared" si="8"/>
        <v/>
      </c>
      <c r="AN50" s="70" t="str">
        <f t="shared" si="9"/>
        <v/>
      </c>
      <c r="AO50" s="70">
        <f t="shared" si="10"/>
        <v>0.21992316626462968</v>
      </c>
      <c r="AP50" s="155">
        <f t="shared" si="11"/>
        <v>1.7951271306238102E-2</v>
      </c>
      <c r="AQ50" s="70">
        <f>SUM($AP$6:AP50)</f>
        <v>0.67695093832264219</v>
      </c>
      <c r="AR50" s="70">
        <v>0.1</v>
      </c>
      <c r="AS50" s="160">
        <f t="shared" si="12"/>
        <v>45</v>
      </c>
    </row>
    <row r="51" spans="1:45" ht="18" x14ac:dyDescent="0.25">
      <c r="A51" s="18" t="s">
        <v>446</v>
      </c>
      <c r="B51" s="18" t="s">
        <v>193</v>
      </c>
      <c r="C51" s="18" t="s">
        <v>337</v>
      </c>
      <c r="D51" s="18" t="s">
        <v>342</v>
      </c>
      <c r="E51" s="109">
        <v>13239</v>
      </c>
      <c r="F51" s="109">
        <v>0</v>
      </c>
      <c r="G51" s="109">
        <v>0</v>
      </c>
      <c r="H51" s="109">
        <v>0</v>
      </c>
      <c r="I51" s="110">
        <v>13239</v>
      </c>
      <c r="J51" s="46"/>
      <c r="K51" s="109">
        <v>0</v>
      </c>
      <c r="L51" s="109">
        <v>0</v>
      </c>
      <c r="M51" s="109">
        <v>0</v>
      </c>
      <c r="N51" s="111">
        <v>0</v>
      </c>
      <c r="O51" s="46"/>
      <c r="P51" s="46">
        <v>0</v>
      </c>
      <c r="Q51" s="46">
        <v>0</v>
      </c>
      <c r="R51" s="109">
        <v>0</v>
      </c>
      <c r="S51" s="109">
        <v>4919</v>
      </c>
      <c r="T51" s="112">
        <v>4919</v>
      </c>
      <c r="U51" s="46"/>
      <c r="V51" s="113">
        <v>18158</v>
      </c>
      <c r="W51" s="46"/>
      <c r="X51" s="114">
        <v>46526</v>
      </c>
      <c r="Y51" s="114">
        <f>'Table 1 - Supply 2018'!H91</f>
        <v>5481</v>
      </c>
      <c r="Z51" s="114">
        <f>'Table 1 - Supply 2018'!I91</f>
        <v>0</v>
      </c>
      <c r="AA51" s="114">
        <f>'Table 1 - Supply 2018'!J91</f>
        <v>1926</v>
      </c>
      <c r="AB51" s="114">
        <f t="shared" si="15"/>
        <v>10751</v>
      </c>
      <c r="AC51" s="114">
        <f>'GVA 2018'!C89</f>
        <v>22288</v>
      </c>
      <c r="AD51" s="165">
        <f t="shared" si="16"/>
        <v>0.10572583071830804</v>
      </c>
      <c r="AE51" s="165">
        <f t="shared" si="17"/>
        <v>0.22353092894295662</v>
      </c>
      <c r="AG51" s="47">
        <f t="shared" si="18"/>
        <v>13239</v>
      </c>
      <c r="AI51" s="70" t="str">
        <f t="shared" si="4"/>
        <v/>
      </c>
      <c r="AJ51" s="70" t="str">
        <f t="shared" si="5"/>
        <v/>
      </c>
      <c r="AK51" s="70" t="str">
        <f t="shared" si="6"/>
        <v/>
      </c>
      <c r="AL51" s="70" t="str">
        <f t="shared" si="7"/>
        <v/>
      </c>
      <c r="AM51" s="70" t="str">
        <f t="shared" si="8"/>
        <v/>
      </c>
      <c r="AN51" s="70" t="str">
        <f t="shared" si="9"/>
        <v/>
      </c>
      <c r="AO51" s="70">
        <f t="shared" si="10"/>
        <v>0.22353092894295662</v>
      </c>
      <c r="AP51" s="155">
        <f t="shared" si="11"/>
        <v>1.1669085509768565E-2</v>
      </c>
      <c r="AQ51" s="70">
        <f>SUM($AP$6:AP51)</f>
        <v>0.68862002383241072</v>
      </c>
      <c r="AR51" s="70">
        <v>0.1</v>
      </c>
      <c r="AS51" s="160">
        <f t="shared" si="12"/>
        <v>46</v>
      </c>
    </row>
    <row r="52" spans="1:45" ht="18" x14ac:dyDescent="0.25">
      <c r="A52" s="18" t="s">
        <v>433</v>
      </c>
      <c r="B52" s="89" t="s">
        <v>469</v>
      </c>
      <c r="C52" s="18" t="s">
        <v>337</v>
      </c>
      <c r="D52" s="18" t="s">
        <v>342</v>
      </c>
      <c r="E52" s="109">
        <v>40776</v>
      </c>
      <c r="F52" s="109">
        <v>0</v>
      </c>
      <c r="G52" s="109">
        <v>0</v>
      </c>
      <c r="H52" s="109">
        <v>0</v>
      </c>
      <c r="I52" s="110">
        <v>40776</v>
      </c>
      <c r="J52" s="46"/>
      <c r="K52" s="109">
        <v>0</v>
      </c>
      <c r="L52" s="109">
        <v>0</v>
      </c>
      <c r="M52" s="109">
        <v>0</v>
      </c>
      <c r="N52" s="111">
        <v>0</v>
      </c>
      <c r="O52" s="46"/>
      <c r="P52" s="46">
        <v>0</v>
      </c>
      <c r="Q52" s="46">
        <v>0</v>
      </c>
      <c r="R52" s="109">
        <v>0</v>
      </c>
      <c r="S52" s="109">
        <v>17153</v>
      </c>
      <c r="T52" s="112">
        <v>17153</v>
      </c>
      <c r="U52" s="46"/>
      <c r="V52" s="113">
        <v>57929</v>
      </c>
      <c r="W52" s="46"/>
      <c r="X52" s="114">
        <v>86854</v>
      </c>
      <c r="Y52" s="114">
        <f>'Table 1 - Supply 2018'!H78</f>
        <v>2518</v>
      </c>
      <c r="Z52" s="114">
        <f>'Table 1 - Supply 2018'!I78</f>
        <v>0</v>
      </c>
      <c r="AA52" s="114">
        <f>'Table 1 - Supply 2018'!J78</f>
        <v>6520</v>
      </c>
      <c r="AB52" s="114">
        <f t="shared" si="15"/>
        <v>48891</v>
      </c>
      <c r="AC52" s="114">
        <f>'GVA 2018'!C76</f>
        <v>32073</v>
      </c>
      <c r="AD52" s="165">
        <f t="shared" si="16"/>
        <v>0.19749234347295461</v>
      </c>
      <c r="AE52" s="165">
        <f t="shared" si="17"/>
        <v>0.22648352407488428</v>
      </c>
      <c r="AG52" s="47">
        <f t="shared" si="18"/>
        <v>40776</v>
      </c>
      <c r="AI52" s="70" t="str">
        <f t="shared" si="4"/>
        <v/>
      </c>
      <c r="AJ52" s="70" t="str">
        <f t="shared" si="5"/>
        <v/>
      </c>
      <c r="AK52" s="70" t="str">
        <f t="shared" si="6"/>
        <v/>
      </c>
      <c r="AL52" s="70" t="str">
        <f t="shared" si="7"/>
        <v/>
      </c>
      <c r="AM52" s="70" t="str">
        <f t="shared" si="8"/>
        <v/>
      </c>
      <c r="AN52" s="70" t="str">
        <f t="shared" si="9"/>
        <v/>
      </c>
      <c r="AO52" s="70">
        <f t="shared" si="10"/>
        <v>0.22648352407488428</v>
      </c>
      <c r="AP52" s="155">
        <f t="shared" si="11"/>
        <v>1.6792111430133129E-2</v>
      </c>
      <c r="AQ52" s="70">
        <f>SUM($AP$6:AP52)</f>
        <v>0.70541213526254387</v>
      </c>
      <c r="AR52" s="70">
        <v>0.1</v>
      </c>
      <c r="AS52" s="160">
        <f t="shared" si="12"/>
        <v>47</v>
      </c>
    </row>
    <row r="53" spans="1:45" ht="18" x14ac:dyDescent="0.25">
      <c r="A53" s="18" t="s">
        <v>443</v>
      </c>
      <c r="B53" s="18" t="s">
        <v>187</v>
      </c>
      <c r="C53" s="18" t="s">
        <v>337</v>
      </c>
      <c r="D53" s="18" t="s">
        <v>342</v>
      </c>
      <c r="E53" s="109">
        <v>147</v>
      </c>
      <c r="F53" s="109">
        <v>0</v>
      </c>
      <c r="G53" s="109">
        <v>0</v>
      </c>
      <c r="H53" s="109">
        <v>0</v>
      </c>
      <c r="I53" s="110">
        <v>147</v>
      </c>
      <c r="J53" s="46"/>
      <c r="K53" s="109">
        <v>0</v>
      </c>
      <c r="L53" s="109">
        <v>0</v>
      </c>
      <c r="M53" s="109">
        <v>0</v>
      </c>
      <c r="N53" s="111">
        <v>0</v>
      </c>
      <c r="O53" s="46"/>
      <c r="P53" s="46">
        <v>0</v>
      </c>
      <c r="Q53" s="46">
        <v>0</v>
      </c>
      <c r="R53" s="109">
        <v>0</v>
      </c>
      <c r="S53" s="109">
        <v>7774</v>
      </c>
      <c r="T53" s="112">
        <v>7774</v>
      </c>
      <c r="U53" s="46"/>
      <c r="V53" s="113">
        <v>7921</v>
      </c>
      <c r="W53" s="46"/>
      <c r="X53" s="114">
        <v>47266</v>
      </c>
      <c r="Y53" s="114">
        <f>'Table 1 - Supply 2018'!H88</f>
        <v>3387</v>
      </c>
      <c r="Z53" s="114">
        <f>'Table 1 - Supply 2018'!I88</f>
        <v>0</v>
      </c>
      <c r="AA53" s="114">
        <f>'Table 1 - Supply 2018'!J88</f>
        <v>945</v>
      </c>
      <c r="AB53" s="114">
        <f t="shared" si="15"/>
        <v>3589</v>
      </c>
      <c r="AC53" s="114">
        <f>'GVA 2018'!C86</f>
        <v>19365</v>
      </c>
      <c r="AD53" s="165">
        <f t="shared" si="16"/>
        <v>0.16447340583082978</v>
      </c>
      <c r="AE53" s="165">
        <f t="shared" si="17"/>
        <v>0.23613168027757797</v>
      </c>
      <c r="AG53" s="47">
        <f t="shared" si="18"/>
        <v>147</v>
      </c>
      <c r="AI53" s="70" t="str">
        <f t="shared" si="4"/>
        <v/>
      </c>
      <c r="AJ53" s="70" t="str">
        <f t="shared" si="5"/>
        <v/>
      </c>
      <c r="AK53" s="70" t="str">
        <f t="shared" si="6"/>
        <v/>
      </c>
      <c r="AL53" s="70" t="str">
        <f t="shared" si="7"/>
        <v/>
      </c>
      <c r="AM53" s="70" t="str">
        <f t="shared" si="8"/>
        <v/>
      </c>
      <c r="AN53" s="70" t="str">
        <f t="shared" si="9"/>
        <v/>
      </c>
      <c r="AO53" s="70">
        <f t="shared" si="10"/>
        <v>0.23613168027757797</v>
      </c>
      <c r="AP53" s="155">
        <f t="shared" si="11"/>
        <v>1.0138722222571261E-2</v>
      </c>
      <c r="AQ53" s="70">
        <f>SUM($AP$6:AP53)</f>
        <v>0.71555085748511515</v>
      </c>
      <c r="AR53" s="70">
        <v>0.1</v>
      </c>
      <c r="AS53" s="160">
        <f t="shared" si="12"/>
        <v>48</v>
      </c>
    </row>
    <row r="54" spans="1:45" ht="18" x14ac:dyDescent="0.25">
      <c r="A54" s="88" t="s">
        <v>442</v>
      </c>
      <c r="B54" s="88" t="s">
        <v>185</v>
      </c>
      <c r="C54" s="18" t="s">
        <v>337</v>
      </c>
      <c r="D54" s="18" t="s">
        <v>342</v>
      </c>
      <c r="E54" s="115">
        <v>0</v>
      </c>
      <c r="F54" s="115">
        <v>590</v>
      </c>
      <c r="G54" s="115">
        <v>0</v>
      </c>
      <c r="H54" s="115">
        <v>0</v>
      </c>
      <c r="I54" s="116">
        <v>590</v>
      </c>
      <c r="J54" s="49"/>
      <c r="K54" s="115">
        <v>35108</v>
      </c>
      <c r="L54" s="115">
        <v>0</v>
      </c>
      <c r="M54" s="115">
        <v>0</v>
      </c>
      <c r="N54" s="117">
        <v>35108</v>
      </c>
      <c r="O54" s="49"/>
      <c r="P54" s="49">
        <v>0</v>
      </c>
      <c r="Q54" s="49">
        <v>0</v>
      </c>
      <c r="R54" s="115">
        <v>0</v>
      </c>
      <c r="S54" s="115">
        <v>8364</v>
      </c>
      <c r="T54" s="118">
        <v>8364</v>
      </c>
      <c r="U54" s="49"/>
      <c r="V54" s="119">
        <v>44062</v>
      </c>
      <c r="W54" s="49"/>
      <c r="X54" s="120">
        <v>54302</v>
      </c>
      <c r="Y54" s="120">
        <f>'Table 1 - Supply 2018'!H87</f>
        <v>6707</v>
      </c>
      <c r="Z54" s="120">
        <f>'Table 1 - Supply 2018'!I87</f>
        <v>0</v>
      </c>
      <c r="AA54" s="120">
        <f>'Table 1 - Supply 2018'!J87</f>
        <v>-1023</v>
      </c>
      <c r="AB54" s="120">
        <f t="shared" si="15"/>
        <v>38378</v>
      </c>
      <c r="AC54" s="114">
        <f>'GVA 2018'!C85</f>
        <v>13260</v>
      </c>
      <c r="AD54" s="165">
        <f t="shared" si="16"/>
        <v>0.154027475967736</v>
      </c>
      <c r="AE54" s="165">
        <f t="shared" si="17"/>
        <v>0.27754042208390117</v>
      </c>
      <c r="AG54" s="52">
        <f t="shared" si="18"/>
        <v>590</v>
      </c>
      <c r="AI54" s="155" t="str">
        <f t="shared" si="4"/>
        <v/>
      </c>
      <c r="AJ54" s="155" t="str">
        <f t="shared" si="5"/>
        <v/>
      </c>
      <c r="AK54" s="155" t="str">
        <f t="shared" si="6"/>
        <v/>
      </c>
      <c r="AL54" s="155" t="str">
        <f t="shared" si="7"/>
        <v/>
      </c>
      <c r="AM54" s="155" t="str">
        <f t="shared" si="8"/>
        <v/>
      </c>
      <c r="AN54" s="155" t="str">
        <f t="shared" si="9"/>
        <v/>
      </c>
      <c r="AO54" s="155">
        <f t="shared" si="10"/>
        <v>0.27754042208390117</v>
      </c>
      <c r="AP54" s="155">
        <f t="shared" si="11"/>
        <v>6.942393837918664E-3</v>
      </c>
      <c r="AQ54" s="70">
        <f>SUM($AP$6:AP54)</f>
        <v>0.72249325132303377</v>
      </c>
      <c r="AR54" s="155">
        <v>0.1</v>
      </c>
      <c r="AS54" s="163">
        <f t="shared" si="12"/>
        <v>49</v>
      </c>
    </row>
    <row r="55" spans="1:45" ht="18" x14ac:dyDescent="0.25">
      <c r="A55" s="18" t="s">
        <v>370</v>
      </c>
      <c r="B55" s="18" t="s">
        <v>42</v>
      </c>
      <c r="C55" s="18" t="s">
        <v>335</v>
      </c>
      <c r="D55" s="18" t="s">
        <v>340</v>
      </c>
      <c r="E55" s="109">
        <v>2965</v>
      </c>
      <c r="F55" s="109">
        <v>0</v>
      </c>
      <c r="G55" s="109">
        <v>0</v>
      </c>
      <c r="H55" s="109">
        <v>0</v>
      </c>
      <c r="I55" s="110">
        <v>2965</v>
      </c>
      <c r="J55" s="46"/>
      <c r="K55" s="109">
        <v>0</v>
      </c>
      <c r="L55" s="109">
        <v>0</v>
      </c>
      <c r="M55" s="109">
        <v>-123</v>
      </c>
      <c r="N55" s="111">
        <v>-123</v>
      </c>
      <c r="O55" s="46"/>
      <c r="P55" s="46">
        <v>693</v>
      </c>
      <c r="Q55" s="46">
        <v>307</v>
      </c>
      <c r="R55" s="109">
        <v>1000</v>
      </c>
      <c r="S55" s="109">
        <v>38</v>
      </c>
      <c r="T55" s="112">
        <v>1038</v>
      </c>
      <c r="U55" s="46"/>
      <c r="V55" s="113">
        <v>3880</v>
      </c>
      <c r="W55" s="46"/>
      <c r="X55" s="114">
        <v>9158</v>
      </c>
      <c r="Y55" s="114">
        <f>'Table 1 - Supply 2018'!H15</f>
        <v>1573</v>
      </c>
      <c r="Z55" s="114">
        <f>'Table 1 - Supply 2018'!I15</f>
        <v>1797</v>
      </c>
      <c r="AA55" s="114">
        <f>'Table 1 - Supply 2018'!J15</f>
        <v>14</v>
      </c>
      <c r="AB55" s="114">
        <f t="shared" si="15"/>
        <v>4090</v>
      </c>
      <c r="AC55" s="114">
        <f>'GVA 2018'!C13</f>
        <v>1426</v>
      </c>
      <c r="AD55" s="165">
        <f t="shared" si="16"/>
        <v>0.11334352478707141</v>
      </c>
      <c r="AE55" s="165">
        <f t="shared" si="17"/>
        <v>0.28510591832277787</v>
      </c>
      <c r="AG55" s="47">
        <f t="shared" si="18"/>
        <v>2965</v>
      </c>
      <c r="AI55" s="70" t="str">
        <f t="shared" si="4"/>
        <v/>
      </c>
      <c r="AJ55" s="70" t="str">
        <f t="shared" si="5"/>
        <v/>
      </c>
      <c r="AK55" s="70">
        <f t="shared" si="6"/>
        <v>0.28510591832277787</v>
      </c>
      <c r="AL55" s="70" t="str">
        <f t="shared" si="7"/>
        <v/>
      </c>
      <c r="AM55" s="70" t="str">
        <f t="shared" si="8"/>
        <v/>
      </c>
      <c r="AN55" s="70" t="str">
        <f t="shared" si="9"/>
        <v/>
      </c>
      <c r="AO55" s="70" t="str">
        <f t="shared" si="10"/>
        <v/>
      </c>
      <c r="AP55" s="155">
        <f t="shared" si="11"/>
        <v>7.4659529508838728E-4</v>
      </c>
      <c r="AQ55" s="70">
        <f>SUM($AP$6:AP55)</f>
        <v>0.72323984661812213</v>
      </c>
      <c r="AR55" s="70">
        <v>0.1</v>
      </c>
      <c r="AS55" s="160">
        <f t="shared" si="12"/>
        <v>50</v>
      </c>
    </row>
    <row r="56" spans="1:45" ht="18" x14ac:dyDescent="0.25">
      <c r="A56" s="18" t="s">
        <v>366</v>
      </c>
      <c r="B56" s="18" t="s">
        <v>34</v>
      </c>
      <c r="C56" s="18" t="s">
        <v>335</v>
      </c>
      <c r="D56" s="18" t="s">
        <v>340</v>
      </c>
      <c r="E56" s="109">
        <v>19369</v>
      </c>
      <c r="F56" s="109">
        <v>0</v>
      </c>
      <c r="G56" s="109">
        <v>0</v>
      </c>
      <c r="H56" s="109">
        <v>0</v>
      </c>
      <c r="I56" s="110">
        <v>19369</v>
      </c>
      <c r="J56" s="46"/>
      <c r="K56" s="109">
        <v>0</v>
      </c>
      <c r="L56" s="109">
        <v>0</v>
      </c>
      <c r="M56" s="109">
        <v>164</v>
      </c>
      <c r="N56" s="111">
        <v>164</v>
      </c>
      <c r="O56" s="46"/>
      <c r="P56" s="46">
        <v>1765</v>
      </c>
      <c r="Q56" s="46">
        <v>468</v>
      </c>
      <c r="R56" s="109">
        <v>2233</v>
      </c>
      <c r="S56" s="109">
        <v>219</v>
      </c>
      <c r="T56" s="112">
        <v>2452</v>
      </c>
      <c r="U56" s="46"/>
      <c r="V56" s="113">
        <v>21985</v>
      </c>
      <c r="W56" s="46"/>
      <c r="X56" s="114">
        <v>35391</v>
      </c>
      <c r="Y56" s="114">
        <f>'Table 1 - Supply 2018'!H11</f>
        <v>7665</v>
      </c>
      <c r="Z56" s="114">
        <f>'Table 1 - Supply 2018'!I11</f>
        <v>8362</v>
      </c>
      <c r="AA56" s="114">
        <f>'Table 1 - Supply 2018'!J11</f>
        <v>71</v>
      </c>
      <c r="AB56" s="114">
        <f t="shared" si="15"/>
        <v>22611</v>
      </c>
      <c r="AC56" s="114">
        <f>'GVA 2018'!C9</f>
        <v>4681</v>
      </c>
      <c r="AD56" s="165">
        <f t="shared" si="16"/>
        <v>6.9283151083608829E-2</v>
      </c>
      <c r="AE56" s="165">
        <f t="shared" si="17"/>
        <v>0.28586363764798961</v>
      </c>
      <c r="AG56" s="47">
        <f t="shared" si="18"/>
        <v>19369</v>
      </c>
      <c r="AI56" s="161" t="str">
        <f t="shared" si="4"/>
        <v/>
      </c>
      <c r="AJ56" s="161" t="str">
        <f t="shared" si="5"/>
        <v/>
      </c>
      <c r="AK56" s="161">
        <f t="shared" si="6"/>
        <v>0.28586363764798961</v>
      </c>
      <c r="AL56" s="161" t="str">
        <f t="shared" si="7"/>
        <v/>
      </c>
      <c r="AM56" s="161" t="str">
        <f t="shared" si="8"/>
        <v/>
      </c>
      <c r="AN56" s="161" t="str">
        <f t="shared" si="9"/>
        <v/>
      </c>
      <c r="AO56" s="161" t="str">
        <f t="shared" si="10"/>
        <v/>
      </c>
      <c r="AP56" s="155">
        <f t="shared" si="11"/>
        <v>2.4507802077901406E-3</v>
      </c>
      <c r="AQ56" s="70">
        <f>SUM($AP$6:AP56)</f>
        <v>0.72569062682591223</v>
      </c>
      <c r="AR56" s="161">
        <v>0.1</v>
      </c>
      <c r="AS56" s="160">
        <f t="shared" si="12"/>
        <v>51</v>
      </c>
    </row>
    <row r="57" spans="1:45" ht="18" x14ac:dyDescent="0.25">
      <c r="A57" s="18" t="s">
        <v>359</v>
      </c>
      <c r="B57" s="18" t="s">
        <v>20</v>
      </c>
      <c r="C57" s="18" t="s">
        <v>308</v>
      </c>
      <c r="D57" s="18" t="s">
        <v>338</v>
      </c>
      <c r="E57" s="109">
        <v>24809</v>
      </c>
      <c r="F57" s="109">
        <v>0</v>
      </c>
      <c r="G57" s="109">
        <v>0</v>
      </c>
      <c r="H57" s="109">
        <v>0</v>
      </c>
      <c r="I57" s="110">
        <v>24809</v>
      </c>
      <c r="J57" s="46"/>
      <c r="K57" s="109">
        <v>1430</v>
      </c>
      <c r="L57" s="109">
        <v>0</v>
      </c>
      <c r="M57" s="109">
        <v>-265</v>
      </c>
      <c r="N57" s="111">
        <v>1165</v>
      </c>
      <c r="O57" s="46"/>
      <c r="P57" s="46">
        <v>1401</v>
      </c>
      <c r="Q57" s="46">
        <v>506</v>
      </c>
      <c r="R57" s="109">
        <v>1907</v>
      </c>
      <c r="S57" s="109">
        <v>150</v>
      </c>
      <c r="T57" s="112">
        <v>2057</v>
      </c>
      <c r="U57" s="46"/>
      <c r="V57" s="113">
        <v>28031</v>
      </c>
      <c r="W57" s="46"/>
      <c r="X57" s="114">
        <v>48290</v>
      </c>
      <c r="Y57" s="114">
        <f>'Table 1 - Supply 2018'!H4</f>
        <v>12379</v>
      </c>
      <c r="Z57" s="114">
        <f>'Table 1 - Supply 2018'!I4</f>
        <v>6679</v>
      </c>
      <c r="AA57" s="114">
        <f>'Table 1 - Supply 2018'!J4</f>
        <v>2578</v>
      </c>
      <c r="AB57" s="114">
        <f t="shared" si="15"/>
        <v>19753</v>
      </c>
      <c r="AC57" s="114">
        <f>'GVA 2018'!C2</f>
        <v>11121</v>
      </c>
      <c r="AD57" s="165">
        <f t="shared" si="16"/>
        <v>4.2596810933940778E-2</v>
      </c>
      <c r="AE57" s="165">
        <f t="shared" si="17"/>
        <v>0.29894388072064609</v>
      </c>
      <c r="AG57" s="47">
        <f t="shared" si="18"/>
        <v>24809</v>
      </c>
      <c r="AI57" s="70">
        <f t="shared" si="4"/>
        <v>0.29894388072064609</v>
      </c>
      <c r="AJ57" s="70" t="str">
        <f t="shared" si="5"/>
        <v/>
      </c>
      <c r="AK57" s="70" t="str">
        <f t="shared" si="6"/>
        <v/>
      </c>
      <c r="AL57" s="70" t="str">
        <f t="shared" si="7"/>
        <v/>
      </c>
      <c r="AM57" s="70" t="str">
        <f t="shared" si="8"/>
        <v/>
      </c>
      <c r="AN57" s="70" t="str">
        <f t="shared" si="9"/>
        <v/>
      </c>
      <c r="AO57" s="70" t="str">
        <f t="shared" si="10"/>
        <v/>
      </c>
      <c r="AP57" s="155">
        <f t="shared" si="11"/>
        <v>5.8225008952860835E-3</v>
      </c>
      <c r="AQ57" s="70">
        <f>SUM($AP$6:AP57)</f>
        <v>0.73151312772119836</v>
      </c>
      <c r="AR57" s="70">
        <v>0.1</v>
      </c>
      <c r="AS57" s="160">
        <f t="shared" si="12"/>
        <v>52</v>
      </c>
    </row>
    <row r="58" spans="1:45" ht="18" x14ac:dyDescent="0.25">
      <c r="A58" s="18" t="s">
        <v>369</v>
      </c>
      <c r="B58" s="18" t="s">
        <v>40</v>
      </c>
      <c r="C58" s="18" t="s">
        <v>335</v>
      </c>
      <c r="D58" s="18" t="s">
        <v>340</v>
      </c>
      <c r="E58" s="109">
        <v>12046</v>
      </c>
      <c r="F58" s="109">
        <v>0</v>
      </c>
      <c r="G58" s="109">
        <v>0</v>
      </c>
      <c r="H58" s="109">
        <v>0</v>
      </c>
      <c r="I58" s="110">
        <v>12046</v>
      </c>
      <c r="J58" s="46"/>
      <c r="K58" s="109">
        <v>0</v>
      </c>
      <c r="L58" s="109">
        <v>0</v>
      </c>
      <c r="M58" s="109">
        <v>279</v>
      </c>
      <c r="N58" s="111">
        <v>279</v>
      </c>
      <c r="O58" s="46"/>
      <c r="P58" s="46">
        <v>1400</v>
      </c>
      <c r="Q58" s="46">
        <v>395</v>
      </c>
      <c r="R58" s="109">
        <v>1795</v>
      </c>
      <c r="S58" s="109">
        <v>138</v>
      </c>
      <c r="T58" s="112">
        <v>1933</v>
      </c>
      <c r="U58" s="46"/>
      <c r="V58" s="113">
        <v>14258</v>
      </c>
      <c r="W58" s="46"/>
      <c r="X58" s="114">
        <v>19022</v>
      </c>
      <c r="Y58" s="114">
        <f>'Table 1 - Supply 2018'!H14</f>
        <v>3896</v>
      </c>
      <c r="Z58" s="114">
        <f>'Table 1 - Supply 2018'!I14</f>
        <v>4155</v>
      </c>
      <c r="AA58" s="114">
        <f>'Table 1 - Supply 2018'!J14</f>
        <v>1371</v>
      </c>
      <c r="AB58" s="114">
        <f t="shared" si="15"/>
        <v>13146</v>
      </c>
      <c r="AC58" s="114">
        <f>'GVA 2018'!C12</f>
        <v>2486</v>
      </c>
      <c r="AD58" s="165">
        <f t="shared" si="16"/>
        <v>0.10161917779413311</v>
      </c>
      <c r="AE58" s="165">
        <f t="shared" si="17"/>
        <v>0.30643465461045105</v>
      </c>
      <c r="AG58" s="47">
        <f t="shared" si="18"/>
        <v>12046</v>
      </c>
      <c r="AI58" s="70" t="str">
        <f t="shared" si="4"/>
        <v/>
      </c>
      <c r="AJ58" s="70" t="str">
        <f t="shared" si="5"/>
        <v/>
      </c>
      <c r="AK58" s="70">
        <f t="shared" si="6"/>
        <v>0.30643465461045105</v>
      </c>
      <c r="AL58" s="70" t="str">
        <f t="shared" si="7"/>
        <v/>
      </c>
      <c r="AM58" s="70" t="str">
        <f t="shared" si="8"/>
        <v/>
      </c>
      <c r="AN58" s="70" t="str">
        <f t="shared" si="9"/>
        <v/>
      </c>
      <c r="AO58" s="70" t="str">
        <f t="shared" si="10"/>
        <v/>
      </c>
      <c r="AP58" s="155">
        <f t="shared" si="11"/>
        <v>1.3015679548315081E-3</v>
      </c>
      <c r="AQ58" s="70">
        <f>SUM($AP$6:AP58)</f>
        <v>0.73281469567602986</v>
      </c>
      <c r="AR58" s="70">
        <v>0.1</v>
      </c>
      <c r="AS58" s="160">
        <f t="shared" si="12"/>
        <v>53</v>
      </c>
    </row>
    <row r="59" spans="1:45" ht="18" x14ac:dyDescent="0.25">
      <c r="A59" s="18" t="s">
        <v>427</v>
      </c>
      <c r="B59" s="18" t="s">
        <v>155</v>
      </c>
      <c r="C59" s="18" t="s">
        <v>337</v>
      </c>
      <c r="D59" s="18" t="s">
        <v>342</v>
      </c>
      <c r="E59" s="109">
        <v>15304</v>
      </c>
      <c r="F59" s="109">
        <v>0</v>
      </c>
      <c r="G59" s="109">
        <v>0</v>
      </c>
      <c r="H59" s="109">
        <v>0</v>
      </c>
      <c r="I59" s="110">
        <v>15304</v>
      </c>
      <c r="J59" s="46"/>
      <c r="K59" s="109">
        <v>11653</v>
      </c>
      <c r="L59" s="109">
        <v>0</v>
      </c>
      <c r="M59" s="109">
        <v>-8</v>
      </c>
      <c r="N59" s="111">
        <v>11645</v>
      </c>
      <c r="O59" s="46"/>
      <c r="P59" s="46">
        <v>1636</v>
      </c>
      <c r="Q59" s="46">
        <v>1644</v>
      </c>
      <c r="R59" s="109">
        <v>3280</v>
      </c>
      <c r="S59" s="109">
        <v>5306</v>
      </c>
      <c r="T59" s="112">
        <v>8586</v>
      </c>
      <c r="U59" s="46"/>
      <c r="V59" s="113">
        <v>35535</v>
      </c>
      <c r="W59" s="46"/>
      <c r="X59" s="114">
        <v>40734</v>
      </c>
      <c r="Y59" s="114">
        <f>'Table 1 - Supply 2018'!H72</f>
        <v>4331</v>
      </c>
      <c r="Z59" s="114">
        <f>'Table 1 - Supply 2018'!I72</f>
        <v>12373</v>
      </c>
      <c r="AA59" s="114">
        <f>'Table 1 - Supply 2018'!J72</f>
        <v>470</v>
      </c>
      <c r="AB59" s="114">
        <f t="shared" si="15"/>
        <v>43107</v>
      </c>
      <c r="AC59" s="114">
        <f>'GVA 2018'!C70</f>
        <v>12192</v>
      </c>
      <c r="AD59" s="165">
        <f t="shared" si="16"/>
        <v>0.21078214759169245</v>
      </c>
      <c r="AE59" s="165">
        <f t="shared" si="17"/>
        <v>0.31710610300977071</v>
      </c>
      <c r="AG59" s="47">
        <f t="shared" si="18"/>
        <v>15304</v>
      </c>
      <c r="AI59" s="70" t="str">
        <f t="shared" si="4"/>
        <v/>
      </c>
      <c r="AJ59" s="70" t="str">
        <f t="shared" si="5"/>
        <v/>
      </c>
      <c r="AK59" s="70" t="str">
        <f t="shared" si="6"/>
        <v/>
      </c>
      <c r="AL59" s="70" t="str">
        <f t="shared" si="7"/>
        <v/>
      </c>
      <c r="AM59" s="70" t="str">
        <f t="shared" si="8"/>
        <v/>
      </c>
      <c r="AN59" s="70" t="str">
        <f t="shared" si="9"/>
        <v/>
      </c>
      <c r="AO59" s="70">
        <f t="shared" si="10"/>
        <v>0.31710610300977071</v>
      </c>
      <c r="AP59" s="155">
        <f t="shared" si="11"/>
        <v>6.3832327052718218E-3</v>
      </c>
      <c r="AQ59" s="70">
        <f>SUM($AP$6:AP59)</f>
        <v>0.73919792838130172</v>
      </c>
      <c r="AR59" s="70">
        <v>0.1</v>
      </c>
      <c r="AS59" s="160">
        <f t="shared" si="12"/>
        <v>54</v>
      </c>
    </row>
    <row r="60" spans="1:45" ht="18" x14ac:dyDescent="0.25">
      <c r="A60" s="18" t="s">
        <v>428</v>
      </c>
      <c r="B60" s="18" t="s">
        <v>157</v>
      </c>
      <c r="C60" s="18" t="s">
        <v>337</v>
      </c>
      <c r="D60" s="18" t="s">
        <v>342</v>
      </c>
      <c r="E60" s="109">
        <v>15677</v>
      </c>
      <c r="F60" s="109">
        <v>0</v>
      </c>
      <c r="G60" s="109">
        <v>3270</v>
      </c>
      <c r="H60" s="109">
        <v>0</v>
      </c>
      <c r="I60" s="110">
        <v>18947</v>
      </c>
      <c r="J60" s="46"/>
      <c r="K60" s="109">
        <v>6215</v>
      </c>
      <c r="L60" s="109">
        <v>0</v>
      </c>
      <c r="M60" s="109">
        <v>315</v>
      </c>
      <c r="N60" s="111">
        <v>6530</v>
      </c>
      <c r="O60" s="46"/>
      <c r="P60" s="46">
        <v>324</v>
      </c>
      <c r="Q60" s="46">
        <v>173</v>
      </c>
      <c r="R60" s="109">
        <v>497</v>
      </c>
      <c r="S60" s="109">
        <v>8716</v>
      </c>
      <c r="T60" s="112">
        <v>9213</v>
      </c>
      <c r="U60" s="46"/>
      <c r="V60" s="113">
        <v>34690</v>
      </c>
      <c r="W60" s="46"/>
      <c r="X60" s="114">
        <v>46517</v>
      </c>
      <c r="Y60" s="114">
        <f>'Table 1 - Supply 2018'!H73</f>
        <v>5572</v>
      </c>
      <c r="Z60" s="114">
        <f>'Table 1 - Supply 2018'!I73</f>
        <v>3236</v>
      </c>
      <c r="AA60" s="114">
        <f>'Table 1 - Supply 2018'!J73</f>
        <v>2393</v>
      </c>
      <c r="AB60" s="114">
        <f t="shared" si="15"/>
        <v>29961</v>
      </c>
      <c r="AC60" s="114">
        <f>'GVA 2018'!C71</f>
        <v>20147</v>
      </c>
      <c r="AD60" s="165">
        <f t="shared" si="16"/>
        <v>0.19805662445987487</v>
      </c>
      <c r="AE60" s="165">
        <f t="shared" si="17"/>
        <v>0.3178407893888256</v>
      </c>
      <c r="AG60" s="47">
        <f t="shared" si="18"/>
        <v>15677</v>
      </c>
      <c r="AI60" s="70" t="str">
        <f t="shared" si="4"/>
        <v/>
      </c>
      <c r="AJ60" s="70" t="str">
        <f t="shared" si="5"/>
        <v/>
      </c>
      <c r="AK60" s="70" t="str">
        <f t="shared" si="6"/>
        <v/>
      </c>
      <c r="AL60" s="70" t="str">
        <f t="shared" si="7"/>
        <v/>
      </c>
      <c r="AM60" s="70" t="str">
        <f t="shared" si="8"/>
        <v/>
      </c>
      <c r="AN60" s="70" t="str">
        <f t="shared" si="9"/>
        <v/>
      </c>
      <c r="AO60" s="70">
        <f t="shared" si="10"/>
        <v>0.3178407893888256</v>
      </c>
      <c r="AP60" s="155">
        <f t="shared" si="11"/>
        <v>1.0548145448910055E-2</v>
      </c>
      <c r="AQ60" s="70">
        <f>SUM($AP$6:AP60)</f>
        <v>0.74974607383021175</v>
      </c>
      <c r="AR60" s="70">
        <v>0.1</v>
      </c>
      <c r="AS60" s="160">
        <f t="shared" si="12"/>
        <v>55</v>
      </c>
    </row>
    <row r="61" spans="1:45" ht="18" x14ac:dyDescent="0.25">
      <c r="A61" s="18" t="s">
        <v>374</v>
      </c>
      <c r="B61" s="18" t="s">
        <v>467</v>
      </c>
      <c r="C61" s="18" t="s">
        <v>335</v>
      </c>
      <c r="D61" s="18" t="s">
        <v>340</v>
      </c>
      <c r="E61" s="109">
        <v>44340</v>
      </c>
      <c r="F61" s="109">
        <v>0</v>
      </c>
      <c r="G61" s="109">
        <v>0</v>
      </c>
      <c r="H61" s="109">
        <v>0</v>
      </c>
      <c r="I61" s="110">
        <v>44340</v>
      </c>
      <c r="J61" s="46"/>
      <c r="K61" s="109">
        <v>0</v>
      </c>
      <c r="L61" s="109">
        <v>0</v>
      </c>
      <c r="M61" s="109">
        <v>1047</v>
      </c>
      <c r="N61" s="111">
        <v>1047</v>
      </c>
      <c r="O61" s="46"/>
      <c r="P61" s="46">
        <v>2566</v>
      </c>
      <c r="Q61" s="46">
        <v>4968</v>
      </c>
      <c r="R61" s="109">
        <v>7534</v>
      </c>
      <c r="S61" s="109">
        <v>1021</v>
      </c>
      <c r="T61" s="112">
        <v>8555</v>
      </c>
      <c r="U61" s="46"/>
      <c r="V61" s="113">
        <v>53942</v>
      </c>
      <c r="W61" s="46"/>
      <c r="X61" s="114">
        <v>67628</v>
      </c>
      <c r="Y61" s="114">
        <f>'Table 1 - Supply 2018'!H19</f>
        <v>13025</v>
      </c>
      <c r="Z61" s="114">
        <f>'Table 1 - Supply 2018'!I19</f>
        <v>17770</v>
      </c>
      <c r="AA61" s="114">
        <f>'Table 1 - Supply 2018'!J19</f>
        <v>25735</v>
      </c>
      <c r="AB61" s="114">
        <f t="shared" si="15"/>
        <v>32952</v>
      </c>
      <c r="AC61" s="114">
        <f>'GVA 2018'!C17</f>
        <v>4521</v>
      </c>
      <c r="AD61" s="165">
        <f t="shared" si="16"/>
        <v>0.12650085763293312</v>
      </c>
      <c r="AE61" s="165">
        <f t="shared" si="17"/>
        <v>0.31909859821375763</v>
      </c>
      <c r="AG61" s="47">
        <f t="shared" si="18"/>
        <v>44340</v>
      </c>
      <c r="AI61" s="70" t="str">
        <f t="shared" si="4"/>
        <v/>
      </c>
      <c r="AJ61" s="70" t="str">
        <f t="shared" si="5"/>
        <v/>
      </c>
      <c r="AK61" s="70">
        <f t="shared" si="6"/>
        <v>0.31909859821375763</v>
      </c>
      <c r="AL61" s="70" t="str">
        <f t="shared" si="7"/>
        <v/>
      </c>
      <c r="AM61" s="70" t="str">
        <f t="shared" si="8"/>
        <v/>
      </c>
      <c r="AN61" s="70" t="str">
        <f t="shared" si="9"/>
        <v/>
      </c>
      <c r="AO61" s="70" t="str">
        <f t="shared" si="10"/>
        <v/>
      </c>
      <c r="AP61" s="155">
        <f t="shared" si="11"/>
        <v>2.3670107497157076E-3</v>
      </c>
      <c r="AQ61" s="70">
        <f>SUM($AP$6:AP61)</f>
        <v>0.75211308457992743</v>
      </c>
      <c r="AR61" s="70">
        <v>0.1</v>
      </c>
      <c r="AS61" s="160">
        <f t="shared" si="12"/>
        <v>56</v>
      </c>
    </row>
    <row r="62" spans="1:45" ht="18" x14ac:dyDescent="0.25">
      <c r="A62" s="18" t="s">
        <v>404</v>
      </c>
      <c r="B62" s="18" t="s">
        <v>109</v>
      </c>
      <c r="C62" s="18" t="s">
        <v>335</v>
      </c>
      <c r="D62" s="18" t="s">
        <v>340</v>
      </c>
      <c r="E62" s="109">
        <v>13396</v>
      </c>
      <c r="F62" s="109">
        <v>0</v>
      </c>
      <c r="G62" s="109">
        <v>0</v>
      </c>
      <c r="H62" s="109">
        <v>0</v>
      </c>
      <c r="I62" s="110">
        <v>13396</v>
      </c>
      <c r="J62" s="46"/>
      <c r="K62" s="109">
        <v>6054</v>
      </c>
      <c r="L62" s="109">
        <v>788</v>
      </c>
      <c r="M62" s="109">
        <v>-65</v>
      </c>
      <c r="N62" s="111">
        <v>6777</v>
      </c>
      <c r="O62" s="46"/>
      <c r="P62" s="46">
        <v>800</v>
      </c>
      <c r="Q62" s="46">
        <v>476</v>
      </c>
      <c r="R62" s="109">
        <v>1276</v>
      </c>
      <c r="S62" s="109">
        <v>100</v>
      </c>
      <c r="T62" s="112">
        <v>1376</v>
      </c>
      <c r="U62" s="46"/>
      <c r="V62" s="113">
        <v>21549</v>
      </c>
      <c r="W62" s="46"/>
      <c r="X62" s="114">
        <v>23746</v>
      </c>
      <c r="Y62" s="114">
        <f>'Table 1 - Supply 2018'!H49</f>
        <v>6417</v>
      </c>
      <c r="Z62" s="114">
        <f>'Table 1 - Supply 2018'!I49</f>
        <v>6373</v>
      </c>
      <c r="AA62" s="114">
        <f>'Table 1 - Supply 2018'!J49</f>
        <v>2227</v>
      </c>
      <c r="AB62" s="114">
        <f t="shared" si="15"/>
        <v>19278</v>
      </c>
      <c r="AC62" s="114">
        <f>'GVA 2018'!C47</f>
        <v>4439</v>
      </c>
      <c r="AD62" s="165">
        <f t="shared" si="16"/>
        <v>5.7946601532889747E-2</v>
      </c>
      <c r="AE62" s="165">
        <f t="shared" si="17"/>
        <v>0.32818158847805945</v>
      </c>
      <c r="AG62" s="47">
        <f t="shared" si="18"/>
        <v>13396</v>
      </c>
      <c r="AI62" s="161" t="str">
        <f t="shared" si="4"/>
        <v/>
      </c>
      <c r="AJ62" s="161" t="str">
        <f t="shared" si="5"/>
        <v/>
      </c>
      <c r="AK62" s="161">
        <f t="shared" si="6"/>
        <v>0.32818158847805945</v>
      </c>
      <c r="AL62" s="161" t="str">
        <f t="shared" si="7"/>
        <v/>
      </c>
      <c r="AM62" s="161" t="str">
        <f t="shared" si="8"/>
        <v/>
      </c>
      <c r="AN62" s="161" t="str">
        <f t="shared" si="9"/>
        <v/>
      </c>
      <c r="AO62" s="161" t="str">
        <f t="shared" si="10"/>
        <v/>
      </c>
      <c r="AP62" s="155">
        <f t="shared" si="11"/>
        <v>2.3240789024525604E-3</v>
      </c>
      <c r="AQ62" s="70">
        <f>SUM($AP$6:AP62)</f>
        <v>0.75443716348237999</v>
      </c>
      <c r="AR62" s="161">
        <v>0.1</v>
      </c>
      <c r="AS62" s="162">
        <f t="shared" si="12"/>
        <v>57</v>
      </c>
    </row>
    <row r="63" spans="1:45" ht="18" x14ac:dyDescent="0.25">
      <c r="A63" s="18" t="s">
        <v>395</v>
      </c>
      <c r="B63" s="18" t="s">
        <v>91</v>
      </c>
      <c r="C63" s="18" t="s">
        <v>335</v>
      </c>
      <c r="D63" s="18" t="s">
        <v>340</v>
      </c>
      <c r="E63" s="109">
        <v>21</v>
      </c>
      <c r="F63" s="109">
        <v>0</v>
      </c>
      <c r="G63" s="109">
        <v>0</v>
      </c>
      <c r="H63" s="109">
        <v>0</v>
      </c>
      <c r="I63" s="110">
        <v>21</v>
      </c>
      <c r="J63" s="46"/>
      <c r="K63" s="109">
        <v>335</v>
      </c>
      <c r="L63" s="109">
        <v>0</v>
      </c>
      <c r="M63" s="109">
        <v>-14</v>
      </c>
      <c r="N63" s="111">
        <v>321</v>
      </c>
      <c r="O63" s="46"/>
      <c r="P63" s="46">
        <v>167</v>
      </c>
      <c r="Q63" s="46">
        <v>679</v>
      </c>
      <c r="R63" s="109">
        <v>846</v>
      </c>
      <c r="S63" s="109">
        <v>0</v>
      </c>
      <c r="T63" s="112">
        <v>846</v>
      </c>
      <c r="U63" s="46"/>
      <c r="V63" s="113">
        <v>1188</v>
      </c>
      <c r="W63" s="46"/>
      <c r="X63" s="114">
        <v>4451</v>
      </c>
      <c r="Y63" s="114">
        <f>'Table 1 - Supply 2018'!H40</f>
        <v>631</v>
      </c>
      <c r="Z63" s="114">
        <f>'Table 1 - Supply 2018'!I40</f>
        <v>838</v>
      </c>
      <c r="AA63" s="114">
        <f>'Table 1 - Supply 2018'!J40</f>
        <v>289</v>
      </c>
      <c r="AB63" s="114">
        <f t="shared" si="15"/>
        <v>1106</v>
      </c>
      <c r="AC63" s="114">
        <f>'GVA 2018'!C38</f>
        <v>14786</v>
      </c>
      <c r="AD63" s="165">
        <f t="shared" si="16"/>
        <v>0.19006964727027634</v>
      </c>
      <c r="AE63" s="165">
        <f t="shared" si="17"/>
        <v>0.33183554257470232</v>
      </c>
      <c r="AG63" s="47">
        <f t="shared" si="18"/>
        <v>21</v>
      </c>
      <c r="AI63" s="70" t="str">
        <f t="shared" si="4"/>
        <v/>
      </c>
      <c r="AJ63" s="70" t="str">
        <f t="shared" si="5"/>
        <v/>
      </c>
      <c r="AK63" s="70">
        <f t="shared" si="6"/>
        <v>0.33183554257470232</v>
      </c>
      <c r="AL63" s="70" t="str">
        <f t="shared" si="7"/>
        <v/>
      </c>
      <c r="AM63" s="70" t="str">
        <f t="shared" si="8"/>
        <v/>
      </c>
      <c r="AN63" s="70" t="str">
        <f t="shared" si="9"/>
        <v/>
      </c>
      <c r="AO63" s="70" t="str">
        <f t="shared" si="10"/>
        <v/>
      </c>
      <c r="AP63" s="155">
        <f t="shared" si="11"/>
        <v>7.7413450443035723E-3</v>
      </c>
      <c r="AQ63" s="70">
        <f>SUM($AP$6:AP63)</f>
        <v>0.76217850852668356</v>
      </c>
      <c r="AR63" s="70">
        <v>0.1</v>
      </c>
      <c r="AS63" s="160">
        <f t="shared" si="12"/>
        <v>58</v>
      </c>
    </row>
    <row r="64" spans="1:45" ht="18" x14ac:dyDescent="0.25">
      <c r="A64" s="18" t="s">
        <v>441</v>
      </c>
      <c r="B64" s="18" t="s">
        <v>183</v>
      </c>
      <c r="C64" s="18" t="s">
        <v>337</v>
      </c>
      <c r="D64" s="18" t="s">
        <v>342</v>
      </c>
      <c r="E64" s="109">
        <v>770</v>
      </c>
      <c r="F64" s="109">
        <v>0</v>
      </c>
      <c r="G64" s="109">
        <v>0</v>
      </c>
      <c r="H64" s="109">
        <v>0</v>
      </c>
      <c r="I64" s="110">
        <v>770</v>
      </c>
      <c r="J64" s="46"/>
      <c r="K64" s="109">
        <v>7171</v>
      </c>
      <c r="L64" s="109">
        <v>0</v>
      </c>
      <c r="M64" s="109">
        <v>-465</v>
      </c>
      <c r="N64" s="111">
        <v>6706</v>
      </c>
      <c r="O64" s="46"/>
      <c r="P64" s="46">
        <v>2</v>
      </c>
      <c r="Q64" s="46">
        <v>2</v>
      </c>
      <c r="R64" s="109">
        <v>4</v>
      </c>
      <c r="S64" s="109">
        <v>13363</v>
      </c>
      <c r="T64" s="112">
        <v>13367</v>
      </c>
      <c r="U64" s="46"/>
      <c r="V64" s="113">
        <v>20843</v>
      </c>
      <c r="W64" s="46"/>
      <c r="X64" s="114">
        <v>53924</v>
      </c>
      <c r="Y64" s="114">
        <f>'Table 1 - Supply 2018'!H86</f>
        <v>4679</v>
      </c>
      <c r="Z64" s="114">
        <f>'Table 1 - Supply 2018'!I86</f>
        <v>0</v>
      </c>
      <c r="AA64" s="114">
        <f>'Table 1 - Supply 2018'!J86</f>
        <v>1558</v>
      </c>
      <c r="AB64" s="114">
        <f t="shared" si="15"/>
        <v>14606</v>
      </c>
      <c r="AC64" s="114">
        <f>'GVA 2018'!C84</f>
        <v>25500</v>
      </c>
      <c r="AD64" s="165">
        <f t="shared" si="16"/>
        <v>0.24788591350790001</v>
      </c>
      <c r="AE64" s="165">
        <f t="shared" si="17"/>
        <v>0.33465618277575848</v>
      </c>
      <c r="AG64" s="47">
        <f t="shared" si="18"/>
        <v>770</v>
      </c>
      <c r="AI64" s="70" t="str">
        <f t="shared" si="4"/>
        <v/>
      </c>
      <c r="AJ64" s="70" t="str">
        <f t="shared" si="5"/>
        <v/>
      </c>
      <c r="AK64" s="70" t="str">
        <f t="shared" si="6"/>
        <v/>
      </c>
      <c r="AL64" s="70" t="str">
        <f t="shared" si="7"/>
        <v/>
      </c>
      <c r="AM64" s="70" t="str">
        <f t="shared" si="8"/>
        <v/>
      </c>
      <c r="AN64" s="70" t="str">
        <f t="shared" si="9"/>
        <v/>
      </c>
      <c r="AO64" s="70">
        <f t="shared" si="10"/>
        <v>0.33465618277575848</v>
      </c>
      <c r="AP64" s="155">
        <f t="shared" si="11"/>
        <v>1.3350757380612815E-2</v>
      </c>
      <c r="AQ64" s="70">
        <f>SUM($AP$6:AP64)</f>
        <v>0.77552926590729643</v>
      </c>
      <c r="AR64" s="70">
        <v>0.1</v>
      </c>
      <c r="AS64" s="160">
        <f t="shared" si="12"/>
        <v>59</v>
      </c>
    </row>
    <row r="65" spans="1:45" ht="18" x14ac:dyDescent="0.25">
      <c r="A65" s="18" t="s">
        <v>372</v>
      </c>
      <c r="B65" s="18" t="s">
        <v>46</v>
      </c>
      <c r="C65" s="18" t="s">
        <v>335</v>
      </c>
      <c r="D65" s="18" t="s">
        <v>340</v>
      </c>
      <c r="E65" s="109">
        <v>18899</v>
      </c>
      <c r="F65" s="109">
        <v>0</v>
      </c>
      <c r="G65" s="109">
        <v>0</v>
      </c>
      <c r="H65" s="109">
        <v>0</v>
      </c>
      <c r="I65" s="110">
        <v>18899</v>
      </c>
      <c r="J65" s="46"/>
      <c r="K65" s="109">
        <v>0</v>
      </c>
      <c r="L65" s="109">
        <v>0</v>
      </c>
      <c r="M65" s="109">
        <v>195</v>
      </c>
      <c r="N65" s="111">
        <v>195</v>
      </c>
      <c r="O65" s="46"/>
      <c r="P65" s="46">
        <v>2660</v>
      </c>
      <c r="Q65" s="46">
        <v>1465</v>
      </c>
      <c r="R65" s="109">
        <v>4125</v>
      </c>
      <c r="S65" s="109">
        <v>208</v>
      </c>
      <c r="T65" s="112">
        <v>4333</v>
      </c>
      <c r="U65" s="46"/>
      <c r="V65" s="113">
        <v>23427</v>
      </c>
      <c r="W65" s="46"/>
      <c r="X65" s="114">
        <v>35213</v>
      </c>
      <c r="Y65" s="114">
        <f>'Table 1 - Supply 2018'!H17</f>
        <v>7535</v>
      </c>
      <c r="Z65" s="114">
        <f>'Table 1 - Supply 2018'!I17</f>
        <v>10139</v>
      </c>
      <c r="AA65" s="114">
        <f>'Table 1 - Supply 2018'!J17</f>
        <v>2247</v>
      </c>
      <c r="AB65" s="114">
        <f t="shared" si="15"/>
        <v>23784</v>
      </c>
      <c r="AC65" s="114">
        <f>'GVA 2018'!C15</f>
        <v>6957</v>
      </c>
      <c r="AD65" s="165">
        <f t="shared" si="16"/>
        <v>0.12305114588362252</v>
      </c>
      <c r="AE65" s="165">
        <f t="shared" si="17"/>
        <v>0.3370346178967995</v>
      </c>
      <c r="AG65" s="47">
        <f t="shared" si="18"/>
        <v>18899</v>
      </c>
      <c r="AI65" s="70" t="str">
        <f t="shared" si="4"/>
        <v/>
      </c>
      <c r="AJ65" s="70" t="str">
        <f t="shared" si="5"/>
        <v/>
      </c>
      <c r="AK65" s="70">
        <f t="shared" si="6"/>
        <v>0.3370346178967995</v>
      </c>
      <c r="AL65" s="70" t="str">
        <f t="shared" si="7"/>
        <v/>
      </c>
      <c r="AM65" s="70" t="str">
        <f t="shared" si="8"/>
        <v/>
      </c>
      <c r="AN65" s="70" t="str">
        <f t="shared" si="9"/>
        <v/>
      </c>
      <c r="AO65" s="70" t="str">
        <f t="shared" si="10"/>
        <v/>
      </c>
      <c r="AP65" s="155">
        <f t="shared" si="11"/>
        <v>3.6424007488989551E-3</v>
      </c>
      <c r="AQ65" s="70">
        <f>SUM($AP$6:AP65)</f>
        <v>0.77917166665619542</v>
      </c>
      <c r="AR65" s="70">
        <v>0.1</v>
      </c>
      <c r="AS65" s="160">
        <f t="shared" si="12"/>
        <v>60</v>
      </c>
    </row>
    <row r="66" spans="1:45" ht="18" x14ac:dyDescent="0.25">
      <c r="A66" s="18" t="s">
        <v>376</v>
      </c>
      <c r="B66" s="18" t="s">
        <v>53</v>
      </c>
      <c r="C66" s="18" t="s">
        <v>335</v>
      </c>
      <c r="D66" s="18" t="s">
        <v>340</v>
      </c>
      <c r="E66" s="109">
        <v>16128</v>
      </c>
      <c r="F66" s="109">
        <v>0</v>
      </c>
      <c r="G66" s="109">
        <v>0</v>
      </c>
      <c r="H66" s="109">
        <v>0</v>
      </c>
      <c r="I66" s="110">
        <v>16128</v>
      </c>
      <c r="J66" s="46"/>
      <c r="K66" s="109">
        <v>786</v>
      </c>
      <c r="L66" s="109">
        <v>0</v>
      </c>
      <c r="M66" s="109">
        <v>56</v>
      </c>
      <c r="N66" s="111">
        <v>842</v>
      </c>
      <c r="O66" s="46"/>
      <c r="P66" s="46">
        <v>1762</v>
      </c>
      <c r="Q66" s="46">
        <v>1010</v>
      </c>
      <c r="R66" s="109">
        <v>2772</v>
      </c>
      <c r="S66" s="109">
        <v>285</v>
      </c>
      <c r="T66" s="112">
        <v>3057</v>
      </c>
      <c r="U66" s="46"/>
      <c r="V66" s="113">
        <v>20027</v>
      </c>
      <c r="W66" s="46"/>
      <c r="X66" s="114">
        <v>26178</v>
      </c>
      <c r="Y66" s="114">
        <f>'Table 1 - Supply 2018'!H21</f>
        <v>5943</v>
      </c>
      <c r="Z66" s="114">
        <f>'Table 1 - Supply 2018'!I21</f>
        <v>11754</v>
      </c>
      <c r="AA66" s="114">
        <f>'Table 1 - Supply 2018'!J21</f>
        <v>1864</v>
      </c>
      <c r="AB66" s="114">
        <f t="shared" si="15"/>
        <v>23974</v>
      </c>
      <c r="AC66" s="114">
        <f>'GVA 2018'!C19</f>
        <v>3835</v>
      </c>
      <c r="AD66" s="165">
        <f t="shared" si="16"/>
        <v>0.11677744671097869</v>
      </c>
      <c r="AE66" s="165">
        <f t="shared" si="17"/>
        <v>0.343800137520055</v>
      </c>
      <c r="AG66" s="47">
        <f t="shared" si="18"/>
        <v>16128</v>
      </c>
      <c r="AI66" s="70" t="str">
        <f t="shared" si="4"/>
        <v/>
      </c>
      <c r="AJ66" s="70" t="str">
        <f t="shared" si="5"/>
        <v/>
      </c>
      <c r="AK66" s="70">
        <f t="shared" si="6"/>
        <v>0.343800137520055</v>
      </c>
      <c r="AL66" s="70" t="str">
        <f t="shared" si="7"/>
        <v/>
      </c>
      <c r="AM66" s="70" t="str">
        <f t="shared" si="8"/>
        <v/>
      </c>
      <c r="AN66" s="70" t="str">
        <f t="shared" si="9"/>
        <v/>
      </c>
      <c r="AO66" s="70" t="str">
        <f t="shared" si="10"/>
        <v/>
      </c>
      <c r="AP66" s="155">
        <f t="shared" si="11"/>
        <v>2.0078491982215745E-3</v>
      </c>
      <c r="AQ66" s="70">
        <f>SUM($AP$6:AP66)</f>
        <v>0.78117951585441703</v>
      </c>
      <c r="AR66" s="70">
        <v>0.1</v>
      </c>
      <c r="AS66" s="160">
        <f t="shared" si="12"/>
        <v>61</v>
      </c>
    </row>
    <row r="67" spans="1:45" ht="18" x14ac:dyDescent="0.25">
      <c r="A67" s="18" t="s">
        <v>380</v>
      </c>
      <c r="B67" s="18" t="s">
        <v>61</v>
      </c>
      <c r="C67" s="18" t="s">
        <v>335</v>
      </c>
      <c r="D67" s="18" t="s">
        <v>340</v>
      </c>
      <c r="E67" s="109">
        <v>5344</v>
      </c>
      <c r="F67" s="109">
        <v>0</v>
      </c>
      <c r="G67" s="109">
        <v>0</v>
      </c>
      <c r="H67" s="109">
        <v>0</v>
      </c>
      <c r="I67" s="110">
        <v>5344</v>
      </c>
      <c r="J67" s="46"/>
      <c r="K67" s="109">
        <v>0</v>
      </c>
      <c r="L67" s="109">
        <v>0</v>
      </c>
      <c r="M67" s="109">
        <v>-109</v>
      </c>
      <c r="N67" s="111">
        <v>-109</v>
      </c>
      <c r="O67" s="46"/>
      <c r="P67" s="46">
        <v>1796</v>
      </c>
      <c r="Q67" s="46">
        <v>800</v>
      </c>
      <c r="R67" s="109">
        <v>2596</v>
      </c>
      <c r="S67" s="109">
        <v>130</v>
      </c>
      <c r="T67" s="112">
        <v>2726</v>
      </c>
      <c r="U67" s="46"/>
      <c r="V67" s="113">
        <v>7961</v>
      </c>
      <c r="W67" s="46"/>
      <c r="X67" s="114">
        <v>29670</v>
      </c>
      <c r="Y67" s="114">
        <f>'Table 1 - Supply 2018'!H25</f>
        <v>7485</v>
      </c>
      <c r="Z67" s="114">
        <f>'Table 1 - Supply 2018'!I25</f>
        <v>8306</v>
      </c>
      <c r="AA67" s="114">
        <f>'Table 1 - Supply 2018'!J25</f>
        <v>1146</v>
      </c>
      <c r="AB67" s="114">
        <f t="shared" si="15"/>
        <v>7636</v>
      </c>
      <c r="AC67" s="114">
        <f>'GVA 2018'!C23</f>
        <v>4250</v>
      </c>
      <c r="AD67" s="165">
        <f t="shared" si="16"/>
        <v>9.1877317155375796E-2</v>
      </c>
      <c r="AE67" s="165">
        <f t="shared" si="17"/>
        <v>0.34415234243343445</v>
      </c>
      <c r="AG67" s="47">
        <f t="shared" si="18"/>
        <v>5344</v>
      </c>
      <c r="AI67" s="70" t="str">
        <f t="shared" si="4"/>
        <v/>
      </c>
      <c r="AJ67" s="70" t="str">
        <f t="shared" si="5"/>
        <v/>
      </c>
      <c r="AK67" s="70">
        <f t="shared" si="6"/>
        <v>0.34415234243343445</v>
      </c>
      <c r="AL67" s="70" t="str">
        <f t="shared" si="7"/>
        <v/>
      </c>
      <c r="AM67" s="70" t="str">
        <f t="shared" si="8"/>
        <v/>
      </c>
      <c r="AN67" s="70" t="str">
        <f t="shared" si="9"/>
        <v/>
      </c>
      <c r="AO67" s="70" t="str">
        <f t="shared" si="10"/>
        <v/>
      </c>
      <c r="AP67" s="155">
        <f t="shared" si="11"/>
        <v>2.2251262301021357E-3</v>
      </c>
      <c r="AQ67" s="70">
        <f>SUM($AP$6:AP67)</f>
        <v>0.78340464208451921</v>
      </c>
      <c r="AR67" s="70">
        <v>0.1</v>
      </c>
      <c r="AS67" s="160">
        <f t="shared" si="12"/>
        <v>62</v>
      </c>
    </row>
    <row r="68" spans="1:45" ht="18" x14ac:dyDescent="0.25">
      <c r="A68" s="18" t="s">
        <v>396</v>
      </c>
      <c r="B68" s="18" t="s">
        <v>93</v>
      </c>
      <c r="C68" s="18" t="s">
        <v>335</v>
      </c>
      <c r="D68" s="18" t="s">
        <v>340</v>
      </c>
      <c r="E68" s="109">
        <v>6847</v>
      </c>
      <c r="F68" s="109">
        <v>0</v>
      </c>
      <c r="G68" s="109">
        <v>0</v>
      </c>
      <c r="H68" s="109">
        <v>0</v>
      </c>
      <c r="I68" s="110">
        <v>6847</v>
      </c>
      <c r="J68" s="46"/>
      <c r="K68" s="109">
        <v>9628</v>
      </c>
      <c r="L68" s="109">
        <v>0</v>
      </c>
      <c r="M68" s="109">
        <v>304</v>
      </c>
      <c r="N68" s="111">
        <v>9932</v>
      </c>
      <c r="O68" s="46"/>
      <c r="P68" s="46">
        <v>3437</v>
      </c>
      <c r="Q68" s="46">
        <v>2698</v>
      </c>
      <c r="R68" s="109">
        <v>6135</v>
      </c>
      <c r="S68" s="109">
        <v>124</v>
      </c>
      <c r="T68" s="112">
        <v>6259</v>
      </c>
      <c r="U68" s="46"/>
      <c r="V68" s="113">
        <v>23038</v>
      </c>
      <c r="W68" s="46"/>
      <c r="X68" s="114">
        <v>56865</v>
      </c>
      <c r="Y68" s="114">
        <f>'Table 1 - Supply 2018'!H41</f>
        <v>13535</v>
      </c>
      <c r="Z68" s="114">
        <f>'Table 1 - Supply 2018'!I41</f>
        <v>12094</v>
      </c>
      <c r="AA68" s="114">
        <f>'Table 1 - Supply 2018'!J41</f>
        <v>1975</v>
      </c>
      <c r="AB68" s="114">
        <f t="shared" si="15"/>
        <v>19622</v>
      </c>
      <c r="AC68" s="114">
        <f>'GVA 2018'!C39</f>
        <v>1162</v>
      </c>
      <c r="AD68" s="165">
        <f t="shared" si="16"/>
        <v>0.11006770421172954</v>
      </c>
      <c r="AE68" s="165">
        <f t="shared" si="17"/>
        <v>0.34808757583750988</v>
      </c>
      <c r="AG68" s="47">
        <f t="shared" si="18"/>
        <v>6847</v>
      </c>
      <c r="AI68" s="161" t="str">
        <f t="shared" si="4"/>
        <v/>
      </c>
      <c r="AJ68" s="161" t="str">
        <f t="shared" si="5"/>
        <v/>
      </c>
      <c r="AK68" s="161">
        <f t="shared" si="6"/>
        <v>0.34808757583750988</v>
      </c>
      <c r="AL68" s="161" t="str">
        <f t="shared" si="7"/>
        <v/>
      </c>
      <c r="AM68" s="161" t="str">
        <f t="shared" si="8"/>
        <v/>
      </c>
      <c r="AN68" s="161" t="str">
        <f t="shared" si="9"/>
        <v/>
      </c>
      <c r="AO68" s="161" t="str">
        <f t="shared" si="10"/>
        <v/>
      </c>
      <c r="AP68" s="155">
        <f t="shared" si="11"/>
        <v>6.0837568926557222E-4</v>
      </c>
      <c r="AQ68" s="70">
        <f>SUM($AP$6:AP68)</f>
        <v>0.78401301777378474</v>
      </c>
      <c r="AR68" s="161">
        <v>0.1</v>
      </c>
      <c r="AS68" s="160">
        <f t="shared" si="12"/>
        <v>63</v>
      </c>
    </row>
    <row r="69" spans="1:45" ht="18" x14ac:dyDescent="0.25">
      <c r="A69" s="18" t="s">
        <v>379</v>
      </c>
      <c r="B69" s="18" t="s">
        <v>59</v>
      </c>
      <c r="C69" s="18" t="s">
        <v>335</v>
      </c>
      <c r="D69" s="18" t="s">
        <v>340</v>
      </c>
      <c r="E69" s="109">
        <v>1539</v>
      </c>
      <c r="F69" s="109">
        <v>0</v>
      </c>
      <c r="G69" s="109">
        <v>0</v>
      </c>
      <c r="H69" s="109">
        <v>0</v>
      </c>
      <c r="I69" s="110">
        <v>1539</v>
      </c>
      <c r="J69" s="46"/>
      <c r="K69" s="109">
        <v>0</v>
      </c>
      <c r="L69" s="109">
        <v>0</v>
      </c>
      <c r="M69" s="109">
        <v>6</v>
      </c>
      <c r="N69" s="111">
        <v>6</v>
      </c>
      <c r="O69" s="46"/>
      <c r="P69" s="46">
        <v>381</v>
      </c>
      <c r="Q69" s="46">
        <v>91</v>
      </c>
      <c r="R69" s="109">
        <v>472</v>
      </c>
      <c r="S69" s="109">
        <v>44</v>
      </c>
      <c r="T69" s="112">
        <v>516</v>
      </c>
      <c r="U69" s="46"/>
      <c r="V69" s="113">
        <v>2061</v>
      </c>
      <c r="W69" s="46"/>
      <c r="X69" s="114">
        <v>14862</v>
      </c>
      <c r="Y69" s="114">
        <f>'Table 1 - Supply 2018'!H24</f>
        <v>4688</v>
      </c>
      <c r="Z69" s="114">
        <f>'Table 1 - Supply 2018'!I24</f>
        <v>2306</v>
      </c>
      <c r="AA69" s="114">
        <f>'Table 1 - Supply 2018'!J24</f>
        <v>229</v>
      </c>
      <c r="AB69" s="114">
        <f t="shared" si="15"/>
        <v>-550</v>
      </c>
      <c r="AC69" s="114">
        <f>'GVA 2018'!C22</f>
        <v>2927</v>
      </c>
      <c r="AD69" s="165">
        <f t="shared" si="16"/>
        <v>3.4719418651594669E-2</v>
      </c>
      <c r="AE69" s="165">
        <f t="shared" si="17"/>
        <v>0.35015475709864086</v>
      </c>
      <c r="AG69" s="47">
        <f t="shared" si="18"/>
        <v>1539</v>
      </c>
      <c r="AI69" s="70" t="str">
        <f t="shared" si="4"/>
        <v/>
      </c>
      <c r="AJ69" s="70" t="str">
        <f t="shared" si="5"/>
        <v/>
      </c>
      <c r="AK69" s="70">
        <f t="shared" si="6"/>
        <v>0.35015475709864086</v>
      </c>
      <c r="AL69" s="70" t="str">
        <f t="shared" si="7"/>
        <v/>
      </c>
      <c r="AM69" s="70" t="str">
        <f t="shared" si="8"/>
        <v/>
      </c>
      <c r="AN69" s="70" t="str">
        <f t="shared" si="9"/>
        <v/>
      </c>
      <c r="AO69" s="70" t="str">
        <f t="shared" si="10"/>
        <v/>
      </c>
      <c r="AP69" s="155">
        <f t="shared" si="11"/>
        <v>1.5324575236491651E-3</v>
      </c>
      <c r="AQ69" s="70">
        <f>SUM($AP$6:AP69)</f>
        <v>0.7855454752974339</v>
      </c>
      <c r="AR69" s="70">
        <v>0.1</v>
      </c>
      <c r="AS69" s="160">
        <f t="shared" si="12"/>
        <v>64</v>
      </c>
    </row>
    <row r="70" spans="1:45" ht="18" x14ac:dyDescent="0.25">
      <c r="A70" s="18" t="s">
        <v>413</v>
      </c>
      <c r="B70" s="18" t="s">
        <v>127</v>
      </c>
      <c r="C70" s="18" t="s">
        <v>333</v>
      </c>
      <c r="D70" s="18" t="s">
        <v>343</v>
      </c>
      <c r="E70" s="109">
        <v>248</v>
      </c>
      <c r="F70" s="109">
        <v>0</v>
      </c>
      <c r="G70" s="109">
        <v>0</v>
      </c>
      <c r="H70" s="109">
        <v>6642</v>
      </c>
      <c r="I70" s="110">
        <v>6890</v>
      </c>
      <c r="J70" s="46"/>
      <c r="K70" s="109">
        <v>0</v>
      </c>
      <c r="L70" s="109">
        <v>0</v>
      </c>
      <c r="M70" s="109">
        <v>-105</v>
      </c>
      <c r="N70" s="111">
        <v>-105</v>
      </c>
      <c r="O70" s="46"/>
      <c r="P70" s="46">
        <v>1486</v>
      </c>
      <c r="Q70" s="46">
        <v>4016</v>
      </c>
      <c r="R70" s="109">
        <v>5502</v>
      </c>
      <c r="S70" s="109">
        <v>114</v>
      </c>
      <c r="T70" s="112">
        <v>5616</v>
      </c>
      <c r="U70" s="46"/>
      <c r="V70" s="113">
        <v>12401</v>
      </c>
      <c r="W70" s="46"/>
      <c r="X70" s="114">
        <v>25492</v>
      </c>
      <c r="Y70" s="114">
        <f>'Table 1 - Supply 2018'!H58</f>
        <v>3366</v>
      </c>
      <c r="Z70" s="114">
        <f>'Table 1 - Supply 2018'!I58</f>
        <v>0</v>
      </c>
      <c r="AA70" s="114">
        <f>'Table 1 - Supply 2018'!J58</f>
        <v>1658</v>
      </c>
      <c r="AB70" s="114">
        <f t="shared" ref="AB70:AB101" si="19">V70-Y70+Z70-AA70</f>
        <v>7377</v>
      </c>
      <c r="AC70" s="114">
        <f>'GVA 2018'!C56</f>
        <v>7666</v>
      </c>
      <c r="AD70" s="165">
        <f t="shared" ref="AD70:AD101" si="20">IF(ISERROR(T70/X70),0,T70/X70)</f>
        <v>0.22030440922642397</v>
      </c>
      <c r="AE70" s="165">
        <f t="shared" ref="AE70:AE101" si="21">IF(ISERROR((Y70+T70)/X70),0,(Y70+T70)/X70)</f>
        <v>0.35234583398713321</v>
      </c>
      <c r="AG70" s="47">
        <f t="shared" ref="AG70:AG101" si="22">SUM(E70:F70)</f>
        <v>248</v>
      </c>
      <c r="AI70" s="161" t="str">
        <f t="shared" ref="AI70:AI110" si="23">IF($C70="A",AE70,"")</f>
        <v/>
      </c>
      <c r="AJ70" s="161" t="str">
        <f t="shared" ref="AJ70:AJ110" si="24">IF($C70="B",AE70,"")</f>
        <v/>
      </c>
      <c r="AK70" s="161" t="str">
        <f t="shared" ref="AK70:AK110" si="25">IF($C70="C",AE70,"")</f>
        <v/>
      </c>
      <c r="AL70" s="161" t="str">
        <f t="shared" ref="AL70:AL110" si="26">IF($C70="D",AE70,"")</f>
        <v/>
      </c>
      <c r="AM70" s="161">
        <f t="shared" ref="AM70:AM110" si="27">IF($C70="E",AE70,"")</f>
        <v>0.35234583398713321</v>
      </c>
      <c r="AN70" s="161" t="str">
        <f t="shared" ref="AN70:AN110" si="28">IF($C70="F",AE70,"")</f>
        <v/>
      </c>
      <c r="AO70" s="161" t="str">
        <f t="shared" ref="AO70:AO110" si="29">IF($C70="G-T",AE70,"")</f>
        <v/>
      </c>
      <c r="AP70" s="155">
        <f t="shared" ref="AP70:AP109" si="30">AC70/$AC$111</f>
        <v>4.0136041599912881E-3</v>
      </c>
      <c r="AQ70" s="70">
        <f>SUM($AP$6:AP70)</f>
        <v>0.78955907945742521</v>
      </c>
      <c r="AR70" s="161">
        <v>0.1</v>
      </c>
      <c r="AS70" s="162">
        <f t="shared" si="12"/>
        <v>65</v>
      </c>
    </row>
    <row r="71" spans="1:45" ht="18" x14ac:dyDescent="0.25">
      <c r="A71" s="18" t="s">
        <v>432</v>
      </c>
      <c r="B71" s="18" t="s">
        <v>165</v>
      </c>
      <c r="C71" s="18" t="s">
        <v>337</v>
      </c>
      <c r="D71" s="18" t="s">
        <v>342</v>
      </c>
      <c r="E71" s="109">
        <v>33797</v>
      </c>
      <c r="F71" s="109">
        <v>0</v>
      </c>
      <c r="G71" s="109">
        <v>0</v>
      </c>
      <c r="H71" s="109">
        <v>0</v>
      </c>
      <c r="I71" s="110">
        <v>33797</v>
      </c>
      <c r="J71" s="46"/>
      <c r="K71" s="109">
        <v>0</v>
      </c>
      <c r="L71" s="109">
        <v>0</v>
      </c>
      <c r="M71" s="109">
        <v>0</v>
      </c>
      <c r="N71" s="111">
        <v>0</v>
      </c>
      <c r="O71" s="46"/>
      <c r="P71" s="46">
        <v>0</v>
      </c>
      <c r="Q71" s="46">
        <v>0</v>
      </c>
      <c r="R71" s="109">
        <v>0</v>
      </c>
      <c r="S71" s="109">
        <v>41664</v>
      </c>
      <c r="T71" s="112">
        <v>41664</v>
      </c>
      <c r="U71" s="46"/>
      <c r="V71" s="113">
        <v>75461</v>
      </c>
      <c r="W71" s="46"/>
      <c r="X71" s="114">
        <v>163778</v>
      </c>
      <c r="Y71" s="114">
        <f>'Table 1 - Supply 2018'!H77</f>
        <v>17550</v>
      </c>
      <c r="Z71" s="114">
        <f>'Table 1 - Supply 2018'!I77</f>
        <v>0</v>
      </c>
      <c r="AA71" s="114">
        <f>'Table 1 - Supply 2018'!J77</f>
        <v>300</v>
      </c>
      <c r="AB71" s="114">
        <f t="shared" si="19"/>
        <v>57611</v>
      </c>
      <c r="AC71" s="114">
        <f>'GVA 2018'!C75</f>
        <v>72398</v>
      </c>
      <c r="AD71" s="165">
        <f t="shared" si="20"/>
        <v>0.25439314193603535</v>
      </c>
      <c r="AE71" s="165">
        <f t="shared" si="21"/>
        <v>0.36155039138345807</v>
      </c>
      <c r="AG71" s="47">
        <f t="shared" si="22"/>
        <v>33797</v>
      </c>
      <c r="AI71" s="70" t="str">
        <f t="shared" si="23"/>
        <v/>
      </c>
      <c r="AJ71" s="70" t="str">
        <f t="shared" si="24"/>
        <v/>
      </c>
      <c r="AK71" s="70" t="str">
        <f t="shared" si="25"/>
        <v/>
      </c>
      <c r="AL71" s="70" t="str">
        <f t="shared" si="26"/>
        <v/>
      </c>
      <c r="AM71" s="70" t="str">
        <f t="shared" si="27"/>
        <v/>
      </c>
      <c r="AN71" s="70" t="str">
        <f t="shared" si="28"/>
        <v/>
      </c>
      <c r="AO71" s="70">
        <f t="shared" si="29"/>
        <v>0.36155039138345807</v>
      </c>
      <c r="AP71" s="155">
        <f t="shared" si="30"/>
        <v>3.7904632660455163E-2</v>
      </c>
      <c r="AQ71" s="70">
        <f>SUM($AP$6:AP71)</f>
        <v>0.82746371211788039</v>
      </c>
      <c r="AR71" s="70">
        <v>0.1</v>
      </c>
      <c r="AS71" s="160">
        <f t="shared" ref="AS71:AS110" si="31">AS70+1</f>
        <v>66</v>
      </c>
    </row>
    <row r="72" spans="1:45" ht="18" x14ac:dyDescent="0.25">
      <c r="A72" s="88" t="s">
        <v>401</v>
      </c>
      <c r="B72" s="88" t="s">
        <v>103</v>
      </c>
      <c r="C72" s="18" t="s">
        <v>335</v>
      </c>
      <c r="D72" s="18" t="s">
        <v>340</v>
      </c>
      <c r="E72" s="115">
        <v>2481</v>
      </c>
      <c r="F72" s="115">
        <v>0</v>
      </c>
      <c r="G72" s="115">
        <v>0</v>
      </c>
      <c r="H72" s="115">
        <v>0</v>
      </c>
      <c r="I72" s="116">
        <v>2481</v>
      </c>
      <c r="J72" s="49"/>
      <c r="K72" s="115">
        <v>2567</v>
      </c>
      <c r="L72" s="115">
        <v>0</v>
      </c>
      <c r="M72" s="115">
        <v>-102</v>
      </c>
      <c r="N72" s="117">
        <v>2465</v>
      </c>
      <c r="O72" s="49"/>
      <c r="P72" s="49">
        <v>604</v>
      </c>
      <c r="Q72" s="49">
        <v>820</v>
      </c>
      <c r="R72" s="115">
        <v>1424</v>
      </c>
      <c r="S72" s="115">
        <v>0</v>
      </c>
      <c r="T72" s="118">
        <v>1424</v>
      </c>
      <c r="U72" s="49"/>
      <c r="V72" s="119">
        <v>6370</v>
      </c>
      <c r="W72" s="49"/>
      <c r="X72" s="120">
        <v>8366</v>
      </c>
      <c r="Y72" s="120">
        <f>'Table 1 - Supply 2018'!H46</f>
        <v>1615</v>
      </c>
      <c r="Z72" s="120">
        <f>'Table 1 - Supply 2018'!I46</f>
        <v>1741</v>
      </c>
      <c r="AA72" s="120">
        <f>'Table 1 - Supply 2018'!J46</f>
        <v>583</v>
      </c>
      <c r="AB72" s="120">
        <f t="shared" si="19"/>
        <v>5913</v>
      </c>
      <c r="AC72" s="114">
        <f>'GVA 2018'!C44</f>
        <v>1897</v>
      </c>
      <c r="AD72" s="165">
        <f t="shared" si="20"/>
        <v>0.1702127659574468</v>
      </c>
      <c r="AE72" s="165">
        <f t="shared" si="21"/>
        <v>0.36325603633755676</v>
      </c>
      <c r="AG72" s="52">
        <f t="shared" si="22"/>
        <v>2481</v>
      </c>
      <c r="AI72" s="155" t="str">
        <f t="shared" si="23"/>
        <v/>
      </c>
      <c r="AJ72" s="155" t="str">
        <f t="shared" si="24"/>
        <v/>
      </c>
      <c r="AK72" s="155">
        <f t="shared" si="25"/>
        <v>0.36325603633755676</v>
      </c>
      <c r="AL72" s="155" t="str">
        <f t="shared" si="26"/>
        <v/>
      </c>
      <c r="AM72" s="155" t="str">
        <f t="shared" si="27"/>
        <v/>
      </c>
      <c r="AN72" s="155" t="str">
        <f t="shared" si="28"/>
        <v/>
      </c>
      <c r="AO72" s="155" t="str">
        <f t="shared" si="29"/>
        <v/>
      </c>
      <c r="AP72" s="155">
        <f t="shared" si="30"/>
        <v>9.9319163729500045E-4</v>
      </c>
      <c r="AQ72" s="70">
        <f>SUM($AP$6:AP72)</f>
        <v>0.82845690375517544</v>
      </c>
      <c r="AR72" s="155">
        <v>0.1</v>
      </c>
      <c r="AS72" s="163">
        <f t="shared" si="31"/>
        <v>67</v>
      </c>
    </row>
    <row r="73" spans="1:45" ht="18" x14ac:dyDescent="0.25">
      <c r="A73" s="18" t="s">
        <v>367</v>
      </c>
      <c r="B73" s="18" t="s">
        <v>36</v>
      </c>
      <c r="C73" s="18" t="s">
        <v>335</v>
      </c>
      <c r="D73" s="18" t="s">
        <v>340</v>
      </c>
      <c r="E73" s="109">
        <v>13260</v>
      </c>
      <c r="F73" s="109">
        <v>0</v>
      </c>
      <c r="G73" s="109">
        <v>0</v>
      </c>
      <c r="H73" s="109">
        <v>0</v>
      </c>
      <c r="I73" s="110">
        <v>13260</v>
      </c>
      <c r="J73" s="46"/>
      <c r="K73" s="109">
        <v>0</v>
      </c>
      <c r="L73" s="109">
        <v>0</v>
      </c>
      <c r="M73" s="109">
        <v>50</v>
      </c>
      <c r="N73" s="111">
        <v>50</v>
      </c>
      <c r="O73" s="46"/>
      <c r="P73" s="46">
        <v>1202</v>
      </c>
      <c r="Q73" s="46">
        <v>366</v>
      </c>
      <c r="R73" s="109">
        <v>1568</v>
      </c>
      <c r="S73" s="109">
        <v>116</v>
      </c>
      <c r="T73" s="112">
        <v>1684</v>
      </c>
      <c r="U73" s="46"/>
      <c r="V73" s="113">
        <v>14994</v>
      </c>
      <c r="W73" s="46"/>
      <c r="X73" s="114">
        <v>22867</v>
      </c>
      <c r="Y73" s="114">
        <f>'Table 1 - Supply 2018'!H12</f>
        <v>6910</v>
      </c>
      <c r="Z73" s="114">
        <f>'Table 1 - Supply 2018'!I12</f>
        <v>4732</v>
      </c>
      <c r="AA73" s="114">
        <f>'Table 1 - Supply 2018'!J12</f>
        <v>1581</v>
      </c>
      <c r="AB73" s="114">
        <f t="shared" si="19"/>
        <v>11235</v>
      </c>
      <c r="AC73" s="114">
        <f>'GVA 2018'!C10</f>
        <v>2675</v>
      </c>
      <c r="AD73" s="165">
        <f t="shared" si="20"/>
        <v>7.3643241352166877E-2</v>
      </c>
      <c r="AE73" s="165">
        <f t="shared" si="21"/>
        <v>0.37582542528534568</v>
      </c>
      <c r="AG73" s="47">
        <f t="shared" si="22"/>
        <v>13260</v>
      </c>
      <c r="AI73" s="70" t="str">
        <f t="shared" si="23"/>
        <v/>
      </c>
      <c r="AJ73" s="70" t="str">
        <f t="shared" si="24"/>
        <v/>
      </c>
      <c r="AK73" s="70">
        <f t="shared" si="25"/>
        <v>0.37582542528534568</v>
      </c>
      <c r="AL73" s="70" t="str">
        <f t="shared" si="26"/>
        <v/>
      </c>
      <c r="AM73" s="70" t="str">
        <f t="shared" si="27"/>
        <v/>
      </c>
      <c r="AN73" s="70" t="str">
        <f t="shared" si="28"/>
        <v/>
      </c>
      <c r="AO73" s="70" t="str">
        <f t="shared" si="29"/>
        <v/>
      </c>
      <c r="AP73" s="155">
        <f t="shared" si="30"/>
        <v>1.4005206271819326E-3</v>
      </c>
      <c r="AQ73" s="70">
        <f>SUM($AP$6:AP73)</f>
        <v>0.82985742438235732</v>
      </c>
      <c r="AR73" s="70">
        <v>0.1</v>
      </c>
      <c r="AS73" s="160">
        <f t="shared" si="31"/>
        <v>68</v>
      </c>
    </row>
    <row r="74" spans="1:45" ht="18" x14ac:dyDescent="0.25">
      <c r="A74" s="18" t="s">
        <v>392</v>
      </c>
      <c r="B74" s="18" t="s">
        <v>85</v>
      </c>
      <c r="C74" s="18" t="s">
        <v>335</v>
      </c>
      <c r="D74" s="18" t="s">
        <v>340</v>
      </c>
      <c r="E74" s="109">
        <v>5462</v>
      </c>
      <c r="F74" s="109">
        <v>0</v>
      </c>
      <c r="G74" s="109">
        <v>0</v>
      </c>
      <c r="H74" s="109">
        <v>0</v>
      </c>
      <c r="I74" s="110">
        <v>5462</v>
      </c>
      <c r="J74" s="46"/>
      <c r="K74" s="109">
        <v>17</v>
      </c>
      <c r="L74" s="109">
        <v>0</v>
      </c>
      <c r="M74" s="109">
        <v>-47</v>
      </c>
      <c r="N74" s="111">
        <v>-30</v>
      </c>
      <c r="O74" s="46"/>
      <c r="P74" s="46">
        <v>1549</v>
      </c>
      <c r="Q74" s="46">
        <v>927</v>
      </c>
      <c r="R74" s="109">
        <v>2476</v>
      </c>
      <c r="S74" s="109">
        <v>72</v>
      </c>
      <c r="T74" s="112">
        <v>2548</v>
      </c>
      <c r="U74" s="46"/>
      <c r="V74" s="113">
        <v>7980</v>
      </c>
      <c r="W74" s="46"/>
      <c r="X74" s="114">
        <v>18374</v>
      </c>
      <c r="Y74" s="114">
        <f>'Table 1 - Supply 2018'!H37</f>
        <v>4503</v>
      </c>
      <c r="Z74" s="114">
        <f>'Table 1 - Supply 2018'!I37</f>
        <v>6248</v>
      </c>
      <c r="AA74" s="114">
        <f>'Table 1 - Supply 2018'!J37</f>
        <v>668</v>
      </c>
      <c r="AB74" s="114">
        <f t="shared" si="19"/>
        <v>9057</v>
      </c>
      <c r="AC74" s="114">
        <f>'GVA 2018'!C35</f>
        <v>3223</v>
      </c>
      <c r="AD74" s="165">
        <f t="shared" si="20"/>
        <v>0.13867421356264287</v>
      </c>
      <c r="AE74" s="165">
        <f t="shared" si="21"/>
        <v>0.38374877544356156</v>
      </c>
      <c r="AG74" s="47">
        <f t="shared" si="22"/>
        <v>5462</v>
      </c>
      <c r="AI74" s="161" t="str">
        <f t="shared" si="23"/>
        <v/>
      </c>
      <c r="AJ74" s="161" t="str">
        <f t="shared" si="24"/>
        <v/>
      </c>
      <c r="AK74" s="161">
        <f t="shared" si="25"/>
        <v>0.38374877544356156</v>
      </c>
      <c r="AL74" s="161" t="str">
        <f t="shared" si="26"/>
        <v/>
      </c>
      <c r="AM74" s="161" t="str">
        <f t="shared" si="27"/>
        <v/>
      </c>
      <c r="AN74" s="161" t="str">
        <f t="shared" si="28"/>
        <v/>
      </c>
      <c r="AO74" s="161" t="str">
        <f t="shared" si="29"/>
        <v/>
      </c>
      <c r="AP74" s="155">
        <f t="shared" si="30"/>
        <v>1.6874310210868669E-3</v>
      </c>
      <c r="AQ74" s="70">
        <f>SUM($AP$6:AP74)</f>
        <v>0.83154485540344414</v>
      </c>
      <c r="AR74" s="161">
        <v>0.1</v>
      </c>
      <c r="AS74" s="162">
        <f t="shared" si="31"/>
        <v>69</v>
      </c>
    </row>
    <row r="75" spans="1:45" ht="18" x14ac:dyDescent="0.25">
      <c r="A75" s="18" t="s">
        <v>382</v>
      </c>
      <c r="B75" s="18" t="s">
        <v>65</v>
      </c>
      <c r="C75" s="18" t="s">
        <v>335</v>
      </c>
      <c r="D75" s="18" t="s">
        <v>340</v>
      </c>
      <c r="E75" s="109">
        <v>36937</v>
      </c>
      <c r="F75" s="109">
        <v>0</v>
      </c>
      <c r="G75" s="109">
        <v>0</v>
      </c>
      <c r="H75" s="109">
        <v>0</v>
      </c>
      <c r="I75" s="110">
        <v>36937</v>
      </c>
      <c r="J75" s="46"/>
      <c r="K75" s="109">
        <v>0</v>
      </c>
      <c r="L75" s="109">
        <v>0</v>
      </c>
      <c r="M75" s="109">
        <v>-1019</v>
      </c>
      <c r="N75" s="111">
        <v>-1019</v>
      </c>
      <c r="O75" s="46"/>
      <c r="P75" s="46">
        <v>8670</v>
      </c>
      <c r="Q75" s="46">
        <v>7590</v>
      </c>
      <c r="R75" s="109">
        <v>16260</v>
      </c>
      <c r="S75" s="109">
        <v>314</v>
      </c>
      <c r="T75" s="112">
        <v>16574</v>
      </c>
      <c r="U75" s="46"/>
      <c r="V75" s="113">
        <v>52492</v>
      </c>
      <c r="W75" s="46"/>
      <c r="X75" s="114">
        <v>90008</v>
      </c>
      <c r="Y75" s="114">
        <f>'Table 1 - Supply 2018'!H27</f>
        <v>21687</v>
      </c>
      <c r="Z75" s="114">
        <f>'Table 1 - Supply 2018'!I27</f>
        <v>4345</v>
      </c>
      <c r="AA75" s="114">
        <f>'Table 1 - Supply 2018'!J27</f>
        <v>32476</v>
      </c>
      <c r="AB75" s="114">
        <f t="shared" si="19"/>
        <v>2674</v>
      </c>
      <c r="AC75" s="114">
        <f>'GVA 2018'!C25</f>
        <v>2897</v>
      </c>
      <c r="AD75" s="165">
        <f t="shared" si="20"/>
        <v>0.18413918762776643</v>
      </c>
      <c r="AE75" s="165">
        <f t="shared" si="21"/>
        <v>0.42508443693893877</v>
      </c>
      <c r="AG75" s="47">
        <f t="shared" si="22"/>
        <v>36937</v>
      </c>
      <c r="AI75" s="161" t="str">
        <f t="shared" si="23"/>
        <v/>
      </c>
      <c r="AJ75" s="161" t="str">
        <f t="shared" si="24"/>
        <v/>
      </c>
      <c r="AK75" s="161">
        <f t="shared" si="25"/>
        <v>0.42508443693893877</v>
      </c>
      <c r="AL75" s="161" t="str">
        <f t="shared" si="26"/>
        <v/>
      </c>
      <c r="AM75" s="161" t="str">
        <f t="shared" si="27"/>
        <v/>
      </c>
      <c r="AN75" s="161" t="str">
        <f t="shared" si="28"/>
        <v/>
      </c>
      <c r="AO75" s="161" t="str">
        <f t="shared" si="29"/>
        <v/>
      </c>
      <c r="AP75" s="155">
        <f t="shared" si="30"/>
        <v>1.5167507502602089E-3</v>
      </c>
      <c r="AQ75" s="70">
        <f>SUM($AP$6:AP75)</f>
        <v>0.83306160615370439</v>
      </c>
      <c r="AR75" s="161">
        <v>0.1</v>
      </c>
      <c r="AS75" s="160">
        <f t="shared" si="31"/>
        <v>70</v>
      </c>
    </row>
    <row r="76" spans="1:45" ht="18" x14ac:dyDescent="0.25">
      <c r="A76" s="18" t="s">
        <v>364</v>
      </c>
      <c r="B76" s="18" t="s">
        <v>30</v>
      </c>
      <c r="C76" s="18" t="s">
        <v>334</v>
      </c>
      <c r="D76" s="34" t="s">
        <v>339</v>
      </c>
      <c r="E76" s="109">
        <v>101</v>
      </c>
      <c r="F76" s="109">
        <v>0</v>
      </c>
      <c r="G76" s="109">
        <v>0</v>
      </c>
      <c r="H76" s="109">
        <v>0</v>
      </c>
      <c r="I76" s="110">
        <v>101</v>
      </c>
      <c r="J76" s="46"/>
      <c r="K76" s="109">
        <v>0</v>
      </c>
      <c r="L76" s="109">
        <v>0</v>
      </c>
      <c r="M76" s="109">
        <v>213</v>
      </c>
      <c r="N76" s="111">
        <v>213</v>
      </c>
      <c r="O76" s="46"/>
      <c r="P76" s="46">
        <v>1240</v>
      </c>
      <c r="Q76" s="46">
        <v>188</v>
      </c>
      <c r="R76" s="109">
        <v>1428</v>
      </c>
      <c r="S76" s="109">
        <v>0</v>
      </c>
      <c r="T76" s="112">
        <v>1428</v>
      </c>
      <c r="U76" s="46"/>
      <c r="V76" s="113">
        <v>1742</v>
      </c>
      <c r="W76" s="46"/>
      <c r="X76" s="114">
        <v>7483</v>
      </c>
      <c r="Y76" s="114">
        <f>'Table 1 - Supply 2018'!H9</f>
        <v>1804</v>
      </c>
      <c r="Z76" s="114">
        <f>'Table 1 - Supply 2018'!I9</f>
        <v>936</v>
      </c>
      <c r="AA76" s="114">
        <f>'Table 1 - Supply 2018'!J9</f>
        <v>381</v>
      </c>
      <c r="AB76" s="114">
        <f t="shared" si="19"/>
        <v>493</v>
      </c>
      <c r="AC76" s="114">
        <f>'GVA 2018'!C7</f>
        <v>1917</v>
      </c>
      <c r="AD76" s="165">
        <f t="shared" si="20"/>
        <v>0.19083255378858746</v>
      </c>
      <c r="AE76" s="165">
        <f t="shared" si="21"/>
        <v>0.43191233462515033</v>
      </c>
      <c r="AG76" s="47">
        <f t="shared" si="22"/>
        <v>101</v>
      </c>
      <c r="AI76" s="161" t="str">
        <f t="shared" si="23"/>
        <v/>
      </c>
      <c r="AJ76" s="161">
        <f t="shared" si="24"/>
        <v>0.43191233462515033</v>
      </c>
      <c r="AK76" s="161" t="str">
        <f t="shared" si="25"/>
        <v/>
      </c>
      <c r="AL76" s="161" t="str">
        <f t="shared" si="26"/>
        <v/>
      </c>
      <c r="AM76" s="161" t="str">
        <f t="shared" si="27"/>
        <v/>
      </c>
      <c r="AN76" s="161" t="str">
        <f t="shared" si="28"/>
        <v/>
      </c>
      <c r="AO76" s="161" t="str">
        <f t="shared" si="29"/>
        <v/>
      </c>
      <c r="AP76" s="155">
        <f t="shared" si="30"/>
        <v>1.0036628195543046E-3</v>
      </c>
      <c r="AQ76" s="70">
        <f>SUM($AP$6:AP76)</f>
        <v>0.83406526897325872</v>
      </c>
      <c r="AR76" s="161">
        <v>0.1</v>
      </c>
      <c r="AS76" s="160">
        <f t="shared" si="31"/>
        <v>71</v>
      </c>
    </row>
    <row r="77" spans="1:45" ht="18" x14ac:dyDescent="0.25">
      <c r="A77" s="18" t="s">
        <v>384</v>
      </c>
      <c r="B77" s="18" t="s">
        <v>69</v>
      </c>
      <c r="C77" s="18" t="s">
        <v>335</v>
      </c>
      <c r="D77" s="18" t="s">
        <v>340</v>
      </c>
      <c r="E77" s="109">
        <v>16423</v>
      </c>
      <c r="F77" s="109">
        <v>0</v>
      </c>
      <c r="G77" s="109">
        <v>0</v>
      </c>
      <c r="H77" s="109">
        <v>0</v>
      </c>
      <c r="I77" s="110">
        <v>16423</v>
      </c>
      <c r="J77" s="46"/>
      <c r="K77" s="109">
        <v>0</v>
      </c>
      <c r="L77" s="109">
        <v>0</v>
      </c>
      <c r="M77" s="109">
        <v>15</v>
      </c>
      <c r="N77" s="111">
        <v>15</v>
      </c>
      <c r="O77" s="46"/>
      <c r="P77" s="46">
        <v>3093</v>
      </c>
      <c r="Q77" s="46">
        <v>1776</v>
      </c>
      <c r="R77" s="109">
        <v>4869</v>
      </c>
      <c r="S77" s="109">
        <v>503</v>
      </c>
      <c r="T77" s="112">
        <v>5372</v>
      </c>
      <c r="U77" s="46"/>
      <c r="V77" s="113">
        <v>21810</v>
      </c>
      <c r="W77" s="46"/>
      <c r="X77" s="114">
        <v>25367</v>
      </c>
      <c r="Y77" s="114">
        <f>'Table 1 - Supply 2018'!H29</f>
        <v>5812</v>
      </c>
      <c r="Z77" s="114">
        <f>'Table 1 - Supply 2018'!I29</f>
        <v>8940</v>
      </c>
      <c r="AA77" s="114">
        <f>'Table 1 - Supply 2018'!J29</f>
        <v>1925</v>
      </c>
      <c r="AB77" s="114">
        <f t="shared" si="19"/>
        <v>23013</v>
      </c>
      <c r="AC77" s="114">
        <f>'GVA 2018'!C27</f>
        <v>2937</v>
      </c>
      <c r="AD77" s="165">
        <f t="shared" si="20"/>
        <v>0.21177119880159262</v>
      </c>
      <c r="AE77" s="165">
        <f t="shared" si="21"/>
        <v>0.4408877675720424</v>
      </c>
      <c r="AG77" s="47">
        <f t="shared" si="22"/>
        <v>16423</v>
      </c>
      <c r="AI77" s="70" t="str">
        <f t="shared" si="23"/>
        <v/>
      </c>
      <c r="AJ77" s="70" t="str">
        <f t="shared" si="24"/>
        <v/>
      </c>
      <c r="AK77" s="70">
        <f t="shared" si="25"/>
        <v>0.4408877675720424</v>
      </c>
      <c r="AL77" s="70" t="str">
        <f t="shared" si="26"/>
        <v/>
      </c>
      <c r="AM77" s="70" t="str">
        <f t="shared" si="27"/>
        <v/>
      </c>
      <c r="AN77" s="70" t="str">
        <f t="shared" si="28"/>
        <v/>
      </c>
      <c r="AO77" s="70" t="str">
        <f t="shared" si="29"/>
        <v/>
      </c>
      <c r="AP77" s="155">
        <f t="shared" si="30"/>
        <v>1.5376931147788172E-3</v>
      </c>
      <c r="AQ77" s="70">
        <f>SUM($AP$6:AP77)</f>
        <v>0.83560296208803753</v>
      </c>
      <c r="AR77" s="70">
        <v>0.1</v>
      </c>
      <c r="AS77" s="160">
        <f t="shared" si="31"/>
        <v>72</v>
      </c>
    </row>
    <row r="78" spans="1:45" ht="18" x14ac:dyDescent="0.25">
      <c r="A78" s="18" t="s">
        <v>361</v>
      </c>
      <c r="B78" s="18" t="s">
        <v>24</v>
      </c>
      <c r="C78" s="18" t="s">
        <v>308</v>
      </c>
      <c r="D78" s="18" t="s">
        <v>338</v>
      </c>
      <c r="E78" s="109">
        <v>601</v>
      </c>
      <c r="F78" s="109">
        <v>0</v>
      </c>
      <c r="G78" s="109">
        <v>0</v>
      </c>
      <c r="H78" s="109">
        <v>0</v>
      </c>
      <c r="I78" s="110">
        <v>601</v>
      </c>
      <c r="J78" s="46"/>
      <c r="K78" s="109">
        <v>0</v>
      </c>
      <c r="L78" s="109">
        <v>0</v>
      </c>
      <c r="M78" s="109">
        <v>-7</v>
      </c>
      <c r="N78" s="111">
        <v>-7</v>
      </c>
      <c r="O78" s="46"/>
      <c r="P78" s="46">
        <v>672</v>
      </c>
      <c r="Q78" s="46">
        <v>356</v>
      </c>
      <c r="R78" s="109">
        <v>1028</v>
      </c>
      <c r="S78" s="109">
        <v>64</v>
      </c>
      <c r="T78" s="112">
        <v>1092</v>
      </c>
      <c r="U78" s="46"/>
      <c r="V78" s="113">
        <v>1686</v>
      </c>
      <c r="W78" s="46"/>
      <c r="X78" s="114">
        <v>3902</v>
      </c>
      <c r="Y78" s="114">
        <f>'Table 1 - Supply 2018'!H6</f>
        <v>637</v>
      </c>
      <c r="Z78" s="114">
        <f>'Table 1 - Supply 2018'!I6</f>
        <v>1348</v>
      </c>
      <c r="AA78" s="114">
        <f>'Table 1 - Supply 2018'!J6</f>
        <v>4</v>
      </c>
      <c r="AB78" s="114">
        <f t="shared" si="19"/>
        <v>2393</v>
      </c>
      <c r="AC78" s="114">
        <f>'GVA 2018'!C4</f>
        <v>523</v>
      </c>
      <c r="AD78" s="165">
        <f t="shared" si="20"/>
        <v>0.27985648385443362</v>
      </c>
      <c r="AE78" s="165">
        <f t="shared" si="21"/>
        <v>0.44310609943618656</v>
      </c>
      <c r="AG78" s="47">
        <f t="shared" si="22"/>
        <v>601</v>
      </c>
      <c r="AI78" s="70">
        <f t="shared" si="23"/>
        <v>0.44310609943618656</v>
      </c>
      <c r="AJ78" s="70" t="str">
        <f t="shared" si="24"/>
        <v/>
      </c>
      <c r="AK78" s="70" t="str">
        <f t="shared" si="25"/>
        <v/>
      </c>
      <c r="AL78" s="70" t="str">
        <f t="shared" si="26"/>
        <v/>
      </c>
      <c r="AM78" s="70" t="str">
        <f t="shared" si="27"/>
        <v/>
      </c>
      <c r="AN78" s="70" t="str">
        <f t="shared" si="28"/>
        <v/>
      </c>
      <c r="AO78" s="70" t="str">
        <f t="shared" si="29"/>
        <v/>
      </c>
      <c r="AP78" s="155">
        <f t="shared" si="30"/>
        <v>2.7382141608080403E-4</v>
      </c>
      <c r="AQ78" s="70">
        <f>SUM($AP$6:AP78)</f>
        <v>0.83587678350411831</v>
      </c>
      <c r="AR78" s="70">
        <v>0.1</v>
      </c>
      <c r="AS78" s="160">
        <f t="shared" si="31"/>
        <v>73</v>
      </c>
    </row>
    <row r="79" spans="1:45" ht="18" x14ac:dyDescent="0.25">
      <c r="A79" s="18" t="s">
        <v>431</v>
      </c>
      <c r="B79" s="18" t="s">
        <v>163</v>
      </c>
      <c r="C79" s="18" t="s">
        <v>337</v>
      </c>
      <c r="D79" s="18" t="s">
        <v>342</v>
      </c>
      <c r="E79" s="109">
        <v>0</v>
      </c>
      <c r="F79" s="109">
        <v>0</v>
      </c>
      <c r="G79" s="109">
        <v>0</v>
      </c>
      <c r="H79" s="109">
        <v>0</v>
      </c>
      <c r="I79" s="110">
        <v>0</v>
      </c>
      <c r="J79" s="46"/>
      <c r="K79" s="109">
        <v>0</v>
      </c>
      <c r="L79" s="109">
        <v>0</v>
      </c>
      <c r="M79" s="109">
        <v>0</v>
      </c>
      <c r="N79" s="111">
        <v>0</v>
      </c>
      <c r="O79" s="46"/>
      <c r="P79" s="46">
        <v>0</v>
      </c>
      <c r="Q79" s="46">
        <v>0</v>
      </c>
      <c r="R79" s="109">
        <v>0</v>
      </c>
      <c r="S79" s="109">
        <v>4544</v>
      </c>
      <c r="T79" s="112">
        <v>4544</v>
      </c>
      <c r="U79" s="46"/>
      <c r="V79" s="113">
        <v>4544</v>
      </c>
      <c r="W79" s="46"/>
      <c r="X79" s="114">
        <v>14860</v>
      </c>
      <c r="Y79" s="114">
        <f>'Table 1 - Supply 2018'!H76</f>
        <v>2137</v>
      </c>
      <c r="Z79" s="114">
        <f>'Table 1 - Supply 2018'!I76</f>
        <v>0</v>
      </c>
      <c r="AA79" s="114">
        <f>'Table 1 - Supply 2018'!J76</f>
        <v>236</v>
      </c>
      <c r="AB79" s="114">
        <f t="shared" si="19"/>
        <v>2171</v>
      </c>
      <c r="AC79" s="114">
        <f>'GVA 2018'!C74</f>
        <v>8393</v>
      </c>
      <c r="AD79" s="165">
        <f t="shared" si="20"/>
        <v>0.30578734858681023</v>
      </c>
      <c r="AE79" s="165">
        <f t="shared" si="21"/>
        <v>0.44959623149394345</v>
      </c>
      <c r="AG79" s="47">
        <f t="shared" si="22"/>
        <v>0</v>
      </c>
      <c r="AI79" s="161" t="str">
        <f t="shared" si="23"/>
        <v/>
      </c>
      <c r="AJ79" s="161" t="str">
        <f t="shared" si="24"/>
        <v/>
      </c>
      <c r="AK79" s="161" t="str">
        <f t="shared" si="25"/>
        <v/>
      </c>
      <c r="AL79" s="161" t="str">
        <f t="shared" si="26"/>
        <v/>
      </c>
      <c r="AM79" s="161" t="str">
        <f t="shared" si="27"/>
        <v/>
      </c>
      <c r="AN79" s="161" t="str">
        <f t="shared" si="28"/>
        <v/>
      </c>
      <c r="AO79" s="161">
        <f t="shared" si="29"/>
        <v>0.44959623149394345</v>
      </c>
      <c r="AP79" s="155">
        <f t="shared" si="30"/>
        <v>4.3942316351169948E-3</v>
      </c>
      <c r="AQ79" s="70">
        <f>SUM($AP$6:AP79)</f>
        <v>0.8402710151392353</v>
      </c>
      <c r="AR79" s="161">
        <v>0.1</v>
      </c>
      <c r="AS79" s="162">
        <f t="shared" si="31"/>
        <v>74</v>
      </c>
    </row>
    <row r="80" spans="1:45" ht="18" x14ac:dyDescent="0.25">
      <c r="A80" s="18" t="s">
        <v>383</v>
      </c>
      <c r="B80" s="90" t="s">
        <v>67</v>
      </c>
      <c r="C80" s="18" t="s">
        <v>335</v>
      </c>
      <c r="D80" s="18" t="s">
        <v>340</v>
      </c>
      <c r="E80" s="109">
        <v>290</v>
      </c>
      <c r="F80" s="109">
        <v>0</v>
      </c>
      <c r="G80" s="109">
        <v>0</v>
      </c>
      <c r="H80" s="109">
        <v>0</v>
      </c>
      <c r="I80" s="110">
        <v>290</v>
      </c>
      <c r="J80" s="46"/>
      <c r="K80" s="109">
        <v>0</v>
      </c>
      <c r="L80" s="109">
        <v>0</v>
      </c>
      <c r="M80" s="109">
        <v>-67</v>
      </c>
      <c r="N80" s="111">
        <v>-67</v>
      </c>
      <c r="O80" s="46"/>
      <c r="P80" s="46">
        <v>876</v>
      </c>
      <c r="Q80" s="46">
        <v>600</v>
      </c>
      <c r="R80" s="109">
        <v>1476</v>
      </c>
      <c r="S80" s="109">
        <v>61</v>
      </c>
      <c r="T80" s="112">
        <v>1537</v>
      </c>
      <c r="U80" s="46"/>
      <c r="V80" s="113">
        <v>1760</v>
      </c>
      <c r="W80" s="46"/>
      <c r="X80" s="114">
        <v>6185</v>
      </c>
      <c r="Y80" s="114">
        <f>'Table 1 - Supply 2018'!H28</f>
        <v>1256</v>
      </c>
      <c r="Z80" s="114">
        <f>'Table 1 - Supply 2018'!I28</f>
        <v>1864</v>
      </c>
      <c r="AA80" s="114">
        <f>'Table 1 - Supply 2018'!J28</f>
        <v>71</v>
      </c>
      <c r="AB80" s="114">
        <f t="shared" si="19"/>
        <v>2297</v>
      </c>
      <c r="AC80" s="114">
        <f>'GVA 2018'!C26</f>
        <v>739</v>
      </c>
      <c r="AD80" s="165">
        <f t="shared" si="20"/>
        <v>0.24850444624090542</v>
      </c>
      <c r="AE80" s="165">
        <f t="shared" si="21"/>
        <v>0.45157639450282944</v>
      </c>
      <c r="AG80" s="47">
        <f t="shared" si="22"/>
        <v>290</v>
      </c>
      <c r="AI80" s="155" t="str">
        <f t="shared" si="23"/>
        <v/>
      </c>
      <c r="AJ80" s="155" t="str">
        <f t="shared" si="24"/>
        <v/>
      </c>
      <c r="AK80" s="155">
        <f t="shared" si="25"/>
        <v>0.45157639450282944</v>
      </c>
      <c r="AL80" s="155" t="str">
        <f t="shared" si="26"/>
        <v/>
      </c>
      <c r="AM80" s="155" t="str">
        <f t="shared" si="27"/>
        <v/>
      </c>
      <c r="AN80" s="155" t="str">
        <f t="shared" si="28"/>
        <v/>
      </c>
      <c r="AO80" s="155" t="str">
        <f t="shared" si="29"/>
        <v/>
      </c>
      <c r="AP80" s="155">
        <f t="shared" si="30"/>
        <v>3.8691018448128904E-4</v>
      </c>
      <c r="AQ80" s="70">
        <f>SUM($AP$6:AP80)</f>
        <v>0.84065792532371664</v>
      </c>
      <c r="AR80" s="155">
        <v>0.1</v>
      </c>
      <c r="AS80" s="163">
        <f t="shared" si="31"/>
        <v>75</v>
      </c>
    </row>
    <row r="81" spans="1:45" ht="18" x14ac:dyDescent="0.25">
      <c r="A81" s="27" t="s">
        <v>407</v>
      </c>
      <c r="B81" s="27" t="s">
        <v>115</v>
      </c>
      <c r="C81" s="18" t="s">
        <v>335</v>
      </c>
      <c r="D81" s="18" t="s">
        <v>340</v>
      </c>
      <c r="E81" s="115">
        <v>0</v>
      </c>
      <c r="F81" s="115">
        <v>0</v>
      </c>
      <c r="G81" s="115">
        <v>0</v>
      </c>
      <c r="H81" s="115">
        <v>0</v>
      </c>
      <c r="I81" s="116">
        <v>0</v>
      </c>
      <c r="J81" s="49"/>
      <c r="K81" s="115">
        <v>0</v>
      </c>
      <c r="L81" s="115">
        <v>0</v>
      </c>
      <c r="M81" s="115">
        <v>0</v>
      </c>
      <c r="N81" s="117">
        <v>0</v>
      </c>
      <c r="O81" s="49"/>
      <c r="P81" s="49">
        <v>0</v>
      </c>
      <c r="Q81" s="49">
        <v>0</v>
      </c>
      <c r="R81" s="115">
        <v>0</v>
      </c>
      <c r="S81" s="115">
        <v>1477</v>
      </c>
      <c r="T81" s="118">
        <v>1477</v>
      </c>
      <c r="U81" s="49"/>
      <c r="V81" s="119">
        <v>1477</v>
      </c>
      <c r="W81" s="49"/>
      <c r="X81" s="120">
        <v>5789</v>
      </c>
      <c r="Y81" s="120">
        <f>'Table 1 - Supply 2018'!H52</f>
        <v>1157</v>
      </c>
      <c r="Z81" s="120">
        <f>'Table 1 - Supply 2018'!I52</f>
        <v>0</v>
      </c>
      <c r="AA81" s="120">
        <f>'Table 1 - Supply 2018'!J52</f>
        <v>0</v>
      </c>
      <c r="AB81" s="120">
        <f t="shared" si="19"/>
        <v>320</v>
      </c>
      <c r="AC81" s="114">
        <f>'GVA 2018'!C50</f>
        <v>1885</v>
      </c>
      <c r="AD81" s="165">
        <f t="shared" si="20"/>
        <v>0.25513905683192262</v>
      </c>
      <c r="AE81" s="165">
        <f t="shared" si="21"/>
        <v>0.45500086370703058</v>
      </c>
      <c r="AG81" s="52">
        <f t="shared" si="22"/>
        <v>0</v>
      </c>
      <c r="AI81" s="155" t="str">
        <f t="shared" si="23"/>
        <v/>
      </c>
      <c r="AJ81" s="155" t="str">
        <f t="shared" si="24"/>
        <v/>
      </c>
      <c r="AK81" s="155">
        <f t="shared" si="25"/>
        <v>0.45500086370703058</v>
      </c>
      <c r="AL81" s="155" t="str">
        <f t="shared" si="26"/>
        <v/>
      </c>
      <c r="AM81" s="155" t="str">
        <f t="shared" si="27"/>
        <v/>
      </c>
      <c r="AN81" s="155" t="str">
        <f t="shared" si="28"/>
        <v/>
      </c>
      <c r="AO81" s="155" t="str">
        <f t="shared" si="29"/>
        <v/>
      </c>
      <c r="AP81" s="155">
        <f t="shared" si="30"/>
        <v>9.869089279394179E-4</v>
      </c>
      <c r="AQ81" s="70">
        <f>SUM($AP$6:AP81)</f>
        <v>0.84164483425165604</v>
      </c>
      <c r="AR81" s="155">
        <v>0.1</v>
      </c>
      <c r="AS81" s="163">
        <f t="shared" si="31"/>
        <v>76</v>
      </c>
    </row>
    <row r="82" spans="1:45" ht="18" x14ac:dyDescent="0.25">
      <c r="A82" s="18" t="s">
        <v>456</v>
      </c>
      <c r="B82" s="18" t="s">
        <v>213</v>
      </c>
      <c r="C82" s="18" t="s">
        <v>337</v>
      </c>
      <c r="D82" s="18" t="s">
        <v>342</v>
      </c>
      <c r="E82" s="109">
        <v>6840</v>
      </c>
      <c r="F82" s="109">
        <v>2180</v>
      </c>
      <c r="G82" s="109">
        <v>0</v>
      </c>
      <c r="H82" s="109">
        <v>197</v>
      </c>
      <c r="I82" s="110">
        <v>9217</v>
      </c>
      <c r="J82" s="46"/>
      <c r="K82" s="109">
        <v>378</v>
      </c>
      <c r="L82" s="109">
        <v>-696</v>
      </c>
      <c r="M82" s="109">
        <v>0</v>
      </c>
      <c r="N82" s="111">
        <v>-318</v>
      </c>
      <c r="O82" s="46"/>
      <c r="P82" s="46">
        <v>231</v>
      </c>
      <c r="Q82" s="46">
        <v>4363</v>
      </c>
      <c r="R82" s="109">
        <v>4594</v>
      </c>
      <c r="S82" s="109">
        <v>225</v>
      </c>
      <c r="T82" s="112">
        <v>4819</v>
      </c>
      <c r="U82" s="46"/>
      <c r="V82" s="113">
        <v>13718</v>
      </c>
      <c r="W82" s="46"/>
      <c r="X82" s="114">
        <v>17400</v>
      </c>
      <c r="Y82" s="114">
        <f>'Table 1 - Supply 2018'!H101</f>
        <v>3121</v>
      </c>
      <c r="Z82" s="114">
        <f>'Table 1 - Supply 2018'!I101</f>
        <v>0</v>
      </c>
      <c r="AA82" s="114">
        <f>'Table 1 - Supply 2018'!J101</f>
        <v>1041</v>
      </c>
      <c r="AB82" s="114">
        <f t="shared" si="19"/>
        <v>9556</v>
      </c>
      <c r="AC82" s="114">
        <f>'GVA 2018'!C99</f>
        <v>7685</v>
      </c>
      <c r="AD82" s="165">
        <f t="shared" si="20"/>
        <v>0.27695402298850574</v>
      </c>
      <c r="AE82" s="165">
        <f t="shared" si="21"/>
        <v>0.45632183908045976</v>
      </c>
      <c r="AG82" s="47">
        <f t="shared" si="22"/>
        <v>9020</v>
      </c>
      <c r="AI82" s="70" t="str">
        <f t="shared" si="23"/>
        <v/>
      </c>
      <c r="AJ82" s="70" t="str">
        <f t="shared" si="24"/>
        <v/>
      </c>
      <c r="AK82" s="70" t="str">
        <f t="shared" si="25"/>
        <v/>
      </c>
      <c r="AL82" s="70" t="str">
        <f t="shared" si="26"/>
        <v/>
      </c>
      <c r="AM82" s="70" t="str">
        <f t="shared" si="27"/>
        <v/>
      </c>
      <c r="AN82" s="70" t="str">
        <f t="shared" si="28"/>
        <v/>
      </c>
      <c r="AO82" s="70">
        <f t="shared" si="29"/>
        <v>0.45632183908045976</v>
      </c>
      <c r="AP82" s="155">
        <f t="shared" si="30"/>
        <v>4.023551783137627E-3</v>
      </c>
      <c r="AQ82" s="70">
        <f>SUM($AP$6:AP82)</f>
        <v>0.84566838603479366</v>
      </c>
      <c r="AR82" s="70">
        <v>0.1</v>
      </c>
      <c r="AS82" s="160">
        <f t="shared" si="31"/>
        <v>77</v>
      </c>
    </row>
    <row r="83" spans="1:45" ht="18" x14ac:dyDescent="0.25">
      <c r="A83" s="18" t="s">
        <v>457</v>
      </c>
      <c r="B83" s="18" t="s">
        <v>215</v>
      </c>
      <c r="C83" s="18" t="s">
        <v>337</v>
      </c>
      <c r="D83" s="18" t="s">
        <v>342</v>
      </c>
      <c r="E83" s="109">
        <v>3513</v>
      </c>
      <c r="F83" s="109">
        <v>248</v>
      </c>
      <c r="G83" s="109">
        <v>0</v>
      </c>
      <c r="H83" s="109">
        <v>1444</v>
      </c>
      <c r="I83" s="110">
        <v>5205</v>
      </c>
      <c r="J83" s="46"/>
      <c r="K83" s="109">
        <v>0</v>
      </c>
      <c r="L83" s="109">
        <v>-203</v>
      </c>
      <c r="M83" s="109">
        <v>0</v>
      </c>
      <c r="N83" s="111">
        <v>-203</v>
      </c>
      <c r="O83" s="46"/>
      <c r="P83" s="46">
        <v>14</v>
      </c>
      <c r="Q83" s="46">
        <v>1007</v>
      </c>
      <c r="R83" s="109">
        <v>1021</v>
      </c>
      <c r="S83" s="109">
        <v>609</v>
      </c>
      <c r="T83" s="112">
        <v>1630</v>
      </c>
      <c r="U83" s="46"/>
      <c r="V83" s="113">
        <v>6632</v>
      </c>
      <c r="W83" s="46"/>
      <c r="X83" s="114">
        <v>7499</v>
      </c>
      <c r="Y83" s="114">
        <f>'Table 1 - Supply 2018'!H102</f>
        <v>1883</v>
      </c>
      <c r="Z83" s="114">
        <f>'Table 1 - Supply 2018'!I102</f>
        <v>0</v>
      </c>
      <c r="AA83" s="114">
        <f>'Table 1 - Supply 2018'!J102</f>
        <v>437</v>
      </c>
      <c r="AB83" s="114">
        <f t="shared" si="19"/>
        <v>4312</v>
      </c>
      <c r="AC83" s="114">
        <f>'GVA 2018'!C100</f>
        <v>2360</v>
      </c>
      <c r="AD83" s="165">
        <f t="shared" si="20"/>
        <v>0.21736231497533004</v>
      </c>
      <c r="AE83" s="165">
        <f t="shared" si="21"/>
        <v>0.46846246166155486</v>
      </c>
      <c r="AG83" s="47">
        <f t="shared" si="22"/>
        <v>3761</v>
      </c>
      <c r="AI83" s="70" t="str">
        <f t="shared" si="23"/>
        <v/>
      </c>
      <c r="AJ83" s="70" t="str">
        <f t="shared" si="24"/>
        <v/>
      </c>
      <c r="AK83" s="70" t="str">
        <f t="shared" si="25"/>
        <v/>
      </c>
      <c r="AL83" s="70" t="str">
        <f t="shared" si="26"/>
        <v/>
      </c>
      <c r="AM83" s="70" t="str">
        <f t="shared" si="27"/>
        <v/>
      </c>
      <c r="AN83" s="70" t="str">
        <f t="shared" si="28"/>
        <v/>
      </c>
      <c r="AO83" s="70">
        <f t="shared" si="29"/>
        <v>0.46846246166155486</v>
      </c>
      <c r="AP83" s="155">
        <f t="shared" si="30"/>
        <v>1.2355995065978919E-3</v>
      </c>
      <c r="AQ83" s="70">
        <f>SUM($AP$6:AP83)</f>
        <v>0.84690398554139157</v>
      </c>
      <c r="AR83" s="70">
        <v>0.1</v>
      </c>
      <c r="AS83" s="162">
        <f t="shared" si="31"/>
        <v>78</v>
      </c>
    </row>
    <row r="84" spans="1:45" ht="18" x14ac:dyDescent="0.25">
      <c r="A84" s="18" t="s">
        <v>393</v>
      </c>
      <c r="B84" s="18" t="s">
        <v>87</v>
      </c>
      <c r="C84" s="18" t="s">
        <v>335</v>
      </c>
      <c r="D84" s="18" t="s">
        <v>340</v>
      </c>
      <c r="E84" s="109">
        <v>0</v>
      </c>
      <c r="F84" s="109">
        <v>0</v>
      </c>
      <c r="G84" s="109">
        <v>0</v>
      </c>
      <c r="H84" s="109">
        <v>0</v>
      </c>
      <c r="I84" s="110">
        <v>0</v>
      </c>
      <c r="J84" s="46"/>
      <c r="K84" s="109">
        <v>0</v>
      </c>
      <c r="L84" s="109">
        <v>0</v>
      </c>
      <c r="M84" s="109">
        <v>-5</v>
      </c>
      <c r="N84" s="111">
        <v>-5</v>
      </c>
      <c r="O84" s="46"/>
      <c r="P84" s="46">
        <v>3280</v>
      </c>
      <c r="Q84" s="46">
        <v>1508</v>
      </c>
      <c r="R84" s="109">
        <v>4788</v>
      </c>
      <c r="S84" s="109">
        <v>4</v>
      </c>
      <c r="T84" s="112">
        <v>4792</v>
      </c>
      <c r="U84" s="46"/>
      <c r="V84" s="113">
        <v>4787</v>
      </c>
      <c r="W84" s="46"/>
      <c r="X84" s="114">
        <v>23440</v>
      </c>
      <c r="Y84" s="114">
        <f>'Table 1 - Supply 2018'!H38</f>
        <v>6851</v>
      </c>
      <c r="Z84" s="114">
        <f>'Table 1 - Supply 2018'!I38</f>
        <v>8556</v>
      </c>
      <c r="AA84" s="114">
        <f>'Table 1 - Supply 2018'!J38</f>
        <v>129</v>
      </c>
      <c r="AB84" s="114">
        <f t="shared" si="19"/>
        <v>6363</v>
      </c>
      <c r="AC84" s="114">
        <f>'GVA 2018'!C36</f>
        <v>2255</v>
      </c>
      <c r="AD84" s="165">
        <f t="shared" si="20"/>
        <v>0.2044368600682594</v>
      </c>
      <c r="AE84" s="165">
        <f t="shared" si="21"/>
        <v>0.49671501706484644</v>
      </c>
      <c r="AG84" s="47">
        <f t="shared" si="22"/>
        <v>0</v>
      </c>
      <c r="AI84" s="70" t="str">
        <f t="shared" si="23"/>
        <v/>
      </c>
      <c r="AJ84" s="70" t="str">
        <f t="shared" si="24"/>
        <v/>
      </c>
      <c r="AK84" s="70">
        <f t="shared" si="25"/>
        <v>0.49671501706484644</v>
      </c>
      <c r="AL84" s="70" t="str">
        <f t="shared" si="26"/>
        <v/>
      </c>
      <c r="AM84" s="70" t="str">
        <f t="shared" si="27"/>
        <v/>
      </c>
      <c r="AN84" s="70" t="str">
        <f t="shared" si="28"/>
        <v/>
      </c>
      <c r="AO84" s="70" t="str">
        <f t="shared" si="29"/>
        <v/>
      </c>
      <c r="AP84" s="155">
        <f t="shared" si="30"/>
        <v>1.180625799736545E-3</v>
      </c>
      <c r="AQ84" s="70">
        <f>SUM($AP$6:AP84)</f>
        <v>0.84808461134112811</v>
      </c>
      <c r="AR84" s="70">
        <v>0.1</v>
      </c>
      <c r="AS84" s="160">
        <f t="shared" si="31"/>
        <v>79</v>
      </c>
    </row>
    <row r="85" spans="1:45" ht="18" x14ac:dyDescent="0.25">
      <c r="A85" s="18" t="s">
        <v>403</v>
      </c>
      <c r="B85" s="18" t="s">
        <v>107</v>
      </c>
      <c r="C85" s="18" t="s">
        <v>335</v>
      </c>
      <c r="D85" s="18" t="s">
        <v>340</v>
      </c>
      <c r="E85" s="109">
        <v>4191</v>
      </c>
      <c r="F85" s="109">
        <v>0</v>
      </c>
      <c r="G85" s="109">
        <v>0</v>
      </c>
      <c r="H85" s="109">
        <v>0</v>
      </c>
      <c r="I85" s="110">
        <v>4191</v>
      </c>
      <c r="J85" s="46"/>
      <c r="K85" s="109">
        <v>711</v>
      </c>
      <c r="L85" s="109">
        <v>0</v>
      </c>
      <c r="M85" s="109">
        <v>137</v>
      </c>
      <c r="N85" s="111">
        <v>848</v>
      </c>
      <c r="O85" s="46"/>
      <c r="P85" s="46">
        <v>545</v>
      </c>
      <c r="Q85" s="46">
        <v>358</v>
      </c>
      <c r="R85" s="109">
        <v>903</v>
      </c>
      <c r="S85" s="109">
        <v>289</v>
      </c>
      <c r="T85" s="112">
        <v>1192</v>
      </c>
      <c r="U85" s="46"/>
      <c r="V85" s="113">
        <v>6231</v>
      </c>
      <c r="W85" s="46"/>
      <c r="X85" s="114">
        <v>8686</v>
      </c>
      <c r="Y85" s="114">
        <f>'Table 1 - Supply 2018'!H48</f>
        <v>3238</v>
      </c>
      <c r="Z85" s="114">
        <f>'Table 1 - Supply 2018'!I48</f>
        <v>2341</v>
      </c>
      <c r="AA85" s="114">
        <f>'Table 1 - Supply 2018'!J48</f>
        <v>567</v>
      </c>
      <c r="AB85" s="114">
        <f t="shared" si="19"/>
        <v>4767</v>
      </c>
      <c r="AC85" s="114">
        <f>'GVA 2018'!C46</f>
        <v>870</v>
      </c>
      <c r="AD85" s="165">
        <f t="shared" si="20"/>
        <v>0.13723232788395118</v>
      </c>
      <c r="AE85" s="165">
        <f t="shared" si="21"/>
        <v>0.51001611789085888</v>
      </c>
      <c r="AG85" s="47">
        <f t="shared" si="22"/>
        <v>4191</v>
      </c>
      <c r="AI85" s="70" t="str">
        <f t="shared" si="23"/>
        <v/>
      </c>
      <c r="AJ85" s="70" t="str">
        <f t="shared" si="24"/>
        <v/>
      </c>
      <c r="AK85" s="70">
        <f t="shared" si="25"/>
        <v>0.51001611789085888</v>
      </c>
      <c r="AL85" s="70" t="str">
        <f t="shared" si="26"/>
        <v/>
      </c>
      <c r="AM85" s="70" t="str">
        <f t="shared" si="27"/>
        <v/>
      </c>
      <c r="AN85" s="70" t="str">
        <f t="shared" si="28"/>
        <v/>
      </c>
      <c r="AO85" s="70" t="str">
        <f t="shared" si="29"/>
        <v/>
      </c>
      <c r="AP85" s="155">
        <f t="shared" si="30"/>
        <v>4.5549642827973134E-4</v>
      </c>
      <c r="AQ85" s="70">
        <f>SUM($AP$6:AP85)</f>
        <v>0.8485401077694078</v>
      </c>
      <c r="AR85" s="70">
        <v>0.1</v>
      </c>
      <c r="AS85" s="160">
        <f t="shared" si="31"/>
        <v>80</v>
      </c>
    </row>
    <row r="86" spans="1:45" ht="18" x14ac:dyDescent="0.25">
      <c r="A86" s="28" t="s">
        <v>368</v>
      </c>
      <c r="B86" s="28" t="s">
        <v>38</v>
      </c>
      <c r="C86" s="18" t="s">
        <v>335</v>
      </c>
      <c r="D86" s="18" t="s">
        <v>340</v>
      </c>
      <c r="E86" s="149">
        <v>1784</v>
      </c>
      <c r="F86" s="149">
        <v>0</v>
      </c>
      <c r="G86" s="149">
        <v>0</v>
      </c>
      <c r="H86" s="149">
        <v>0</v>
      </c>
      <c r="I86" s="150">
        <v>1784</v>
      </c>
      <c r="J86" s="87"/>
      <c r="K86" s="149">
        <v>0</v>
      </c>
      <c r="L86" s="149">
        <v>0</v>
      </c>
      <c r="M86" s="149">
        <v>-6</v>
      </c>
      <c r="N86" s="151">
        <v>-6</v>
      </c>
      <c r="O86" s="87"/>
      <c r="P86" s="87">
        <v>481</v>
      </c>
      <c r="Q86" s="87">
        <v>71</v>
      </c>
      <c r="R86" s="149">
        <v>552</v>
      </c>
      <c r="S86" s="149">
        <v>18</v>
      </c>
      <c r="T86" s="152">
        <v>570</v>
      </c>
      <c r="U86" s="87"/>
      <c r="V86" s="153">
        <v>2348</v>
      </c>
      <c r="W86" s="87"/>
      <c r="X86" s="154">
        <v>4999</v>
      </c>
      <c r="Y86" s="154">
        <f>'Table 1 - Supply 2018'!H13</f>
        <v>2129</v>
      </c>
      <c r="Z86" s="154">
        <f>'Table 1 - Supply 2018'!I13</f>
        <v>1203</v>
      </c>
      <c r="AA86" s="154">
        <f>'Table 1 - Supply 2018'!J13</f>
        <v>14</v>
      </c>
      <c r="AB86" s="154">
        <f t="shared" si="19"/>
        <v>1408</v>
      </c>
      <c r="AC86" s="114">
        <f>'GVA 2018'!C11</f>
        <v>93</v>
      </c>
      <c r="AD86" s="165">
        <f t="shared" si="20"/>
        <v>0.11402280456091218</v>
      </c>
      <c r="AE86" s="165">
        <f t="shared" si="21"/>
        <v>0.53990798159631925</v>
      </c>
      <c r="AG86" s="69">
        <f t="shared" si="22"/>
        <v>1784</v>
      </c>
      <c r="AI86" s="70" t="str">
        <f t="shared" si="23"/>
        <v/>
      </c>
      <c r="AJ86" s="70" t="str">
        <f t="shared" si="24"/>
        <v/>
      </c>
      <c r="AK86" s="70">
        <f t="shared" si="25"/>
        <v>0.53990798159631925</v>
      </c>
      <c r="AL86" s="70" t="str">
        <f t="shared" si="26"/>
        <v/>
      </c>
      <c r="AM86" s="70" t="str">
        <f t="shared" si="27"/>
        <v/>
      </c>
      <c r="AN86" s="70" t="str">
        <f t="shared" si="28"/>
        <v/>
      </c>
      <c r="AO86" s="70" t="str">
        <f t="shared" si="29"/>
        <v/>
      </c>
      <c r="AP86" s="155">
        <f t="shared" si="30"/>
        <v>4.8690997505764386E-5</v>
      </c>
      <c r="AQ86" s="70">
        <f>SUM($AP$6:AP86)</f>
        <v>0.84858879876691362</v>
      </c>
      <c r="AR86" s="70">
        <v>0.1</v>
      </c>
      <c r="AS86" s="160">
        <f t="shared" si="31"/>
        <v>81</v>
      </c>
    </row>
    <row r="87" spans="1:45" ht="18" x14ac:dyDescent="0.25">
      <c r="A87" s="28" t="s">
        <v>377</v>
      </c>
      <c r="B87" s="28" t="s">
        <v>55</v>
      </c>
      <c r="C87" s="18" t="s">
        <v>335</v>
      </c>
      <c r="D87" s="18" t="s">
        <v>340</v>
      </c>
      <c r="E87" s="149">
        <v>52164</v>
      </c>
      <c r="F87" s="149">
        <v>0</v>
      </c>
      <c r="G87" s="149">
        <v>0</v>
      </c>
      <c r="H87" s="149">
        <v>0</v>
      </c>
      <c r="I87" s="150">
        <v>52164</v>
      </c>
      <c r="J87" s="87"/>
      <c r="K87" s="149">
        <v>0</v>
      </c>
      <c r="L87" s="149">
        <v>0</v>
      </c>
      <c r="M87" s="149">
        <v>11</v>
      </c>
      <c r="N87" s="151">
        <v>11</v>
      </c>
      <c r="O87" s="87"/>
      <c r="P87" s="87">
        <v>5420</v>
      </c>
      <c r="Q87" s="87">
        <v>1762</v>
      </c>
      <c r="R87" s="149">
        <v>7182</v>
      </c>
      <c r="S87" s="149">
        <v>2765</v>
      </c>
      <c r="T87" s="152">
        <v>9947</v>
      </c>
      <c r="U87" s="87"/>
      <c r="V87" s="153">
        <v>62122</v>
      </c>
      <c r="W87" s="87"/>
      <c r="X87" s="154">
        <v>64218</v>
      </c>
      <c r="Y87" s="154">
        <f>'Table 1 - Supply 2018'!H22</f>
        <v>25108</v>
      </c>
      <c r="Z87" s="154">
        <f>'Table 1 - Supply 2018'!I22</f>
        <v>28915</v>
      </c>
      <c r="AA87" s="154">
        <f>'Table 1 - Supply 2018'!J22</f>
        <v>5672</v>
      </c>
      <c r="AB87" s="154">
        <f t="shared" si="19"/>
        <v>60257</v>
      </c>
      <c r="AC87" s="114">
        <f>'GVA 2018'!C20</f>
        <v>2620</v>
      </c>
      <c r="AD87" s="165">
        <f t="shared" si="20"/>
        <v>0.15489426640505777</v>
      </c>
      <c r="AE87" s="165">
        <f t="shared" si="21"/>
        <v>0.54587498832103154</v>
      </c>
      <c r="AG87" s="69">
        <f t="shared" si="22"/>
        <v>52164</v>
      </c>
      <c r="AI87" s="70" t="str">
        <f t="shared" si="23"/>
        <v/>
      </c>
      <c r="AJ87" s="70" t="str">
        <f t="shared" si="24"/>
        <v/>
      </c>
      <c r="AK87" s="70">
        <f t="shared" si="25"/>
        <v>0.54587498832103154</v>
      </c>
      <c r="AL87" s="70" t="str">
        <f t="shared" si="26"/>
        <v/>
      </c>
      <c r="AM87" s="70" t="str">
        <f t="shared" si="27"/>
        <v/>
      </c>
      <c r="AN87" s="70" t="str">
        <f t="shared" si="28"/>
        <v/>
      </c>
      <c r="AO87" s="70" t="str">
        <f t="shared" si="29"/>
        <v/>
      </c>
      <c r="AP87" s="155">
        <f t="shared" si="30"/>
        <v>1.3717248759688462E-3</v>
      </c>
      <c r="AQ87" s="70">
        <f>SUM($AP$6:AP87)</f>
        <v>0.84996052364288244</v>
      </c>
      <c r="AR87" s="70">
        <v>0.1</v>
      </c>
      <c r="AS87" s="162">
        <f t="shared" si="31"/>
        <v>82</v>
      </c>
    </row>
    <row r="88" spans="1:45" ht="18" x14ac:dyDescent="0.25">
      <c r="A88" s="28" t="s">
        <v>425</v>
      </c>
      <c r="B88" s="28" t="s">
        <v>151</v>
      </c>
      <c r="C88" s="18" t="s">
        <v>337</v>
      </c>
      <c r="D88" s="18" t="s">
        <v>342</v>
      </c>
      <c r="E88" s="149">
        <v>17567</v>
      </c>
      <c r="F88" s="149">
        <v>0</v>
      </c>
      <c r="G88" s="149">
        <v>0</v>
      </c>
      <c r="H88" s="149">
        <v>0</v>
      </c>
      <c r="I88" s="150">
        <v>17567</v>
      </c>
      <c r="J88" s="87"/>
      <c r="K88" s="149">
        <v>0</v>
      </c>
      <c r="L88" s="149">
        <v>0</v>
      </c>
      <c r="M88" s="149">
        <v>0</v>
      </c>
      <c r="N88" s="151">
        <v>0</v>
      </c>
      <c r="O88" s="87"/>
      <c r="P88" s="87">
        <v>0</v>
      </c>
      <c r="Q88" s="87">
        <v>0</v>
      </c>
      <c r="R88" s="149">
        <v>0</v>
      </c>
      <c r="S88" s="149">
        <v>9264</v>
      </c>
      <c r="T88" s="152">
        <v>9264</v>
      </c>
      <c r="U88" s="87"/>
      <c r="V88" s="153">
        <v>26831</v>
      </c>
      <c r="W88" s="87"/>
      <c r="X88" s="154">
        <v>37960</v>
      </c>
      <c r="Y88" s="154">
        <f>'Table 1 - Supply 2018'!H70</f>
        <v>11525</v>
      </c>
      <c r="Z88" s="154">
        <f>'Table 1 - Supply 2018'!I70</f>
        <v>0</v>
      </c>
      <c r="AA88" s="154">
        <f>'Table 1 - Supply 2018'!J70</f>
        <v>2320</v>
      </c>
      <c r="AB88" s="154">
        <f t="shared" si="19"/>
        <v>12986</v>
      </c>
      <c r="AC88" s="114">
        <f>'GVA 2018'!C68</f>
        <v>16560</v>
      </c>
      <c r="AD88" s="165">
        <f t="shared" si="20"/>
        <v>0.24404636459430981</v>
      </c>
      <c r="AE88" s="165">
        <f t="shared" si="21"/>
        <v>0.54765542676501577</v>
      </c>
      <c r="AG88" s="69">
        <f t="shared" si="22"/>
        <v>17567</v>
      </c>
      <c r="AI88" s="70" t="str">
        <f t="shared" si="23"/>
        <v/>
      </c>
      <c r="AJ88" s="70" t="str">
        <f t="shared" si="24"/>
        <v/>
      </c>
      <c r="AK88" s="70" t="str">
        <f t="shared" si="25"/>
        <v/>
      </c>
      <c r="AL88" s="70" t="str">
        <f t="shared" si="26"/>
        <v/>
      </c>
      <c r="AM88" s="70" t="str">
        <f t="shared" si="27"/>
        <v/>
      </c>
      <c r="AN88" s="70" t="str">
        <f t="shared" si="28"/>
        <v/>
      </c>
      <c r="AO88" s="70">
        <f t="shared" si="29"/>
        <v>0.54765542676501577</v>
      </c>
      <c r="AP88" s="155">
        <f t="shared" si="30"/>
        <v>8.6701389107038517E-3</v>
      </c>
      <c r="AQ88" s="70">
        <f>SUM($AP$6:AP88)</f>
        <v>0.85863066255358633</v>
      </c>
      <c r="AR88" s="70">
        <v>0.1</v>
      </c>
      <c r="AS88" s="160">
        <f t="shared" si="31"/>
        <v>83</v>
      </c>
    </row>
    <row r="89" spans="1:45" ht="18" x14ac:dyDescent="0.25">
      <c r="A89" s="18" t="s">
        <v>390</v>
      </c>
      <c r="B89" s="18" t="s">
        <v>81</v>
      </c>
      <c r="C89" s="18" t="s">
        <v>335</v>
      </c>
      <c r="D89" s="18" t="s">
        <v>340</v>
      </c>
      <c r="E89" s="109">
        <v>4585</v>
      </c>
      <c r="F89" s="109">
        <v>0</v>
      </c>
      <c r="G89" s="109">
        <v>0</v>
      </c>
      <c r="H89" s="109">
        <v>0</v>
      </c>
      <c r="I89" s="110">
        <v>4585</v>
      </c>
      <c r="J89" s="46"/>
      <c r="K89" s="109">
        <v>298</v>
      </c>
      <c r="L89" s="109">
        <v>0</v>
      </c>
      <c r="M89" s="109">
        <v>-231</v>
      </c>
      <c r="N89" s="111">
        <v>67</v>
      </c>
      <c r="O89" s="46"/>
      <c r="P89" s="46">
        <v>5414</v>
      </c>
      <c r="Q89" s="46">
        <v>2951</v>
      </c>
      <c r="R89" s="109">
        <v>8365</v>
      </c>
      <c r="S89" s="109">
        <v>508</v>
      </c>
      <c r="T89" s="112">
        <v>8873</v>
      </c>
      <c r="U89" s="46"/>
      <c r="V89" s="113">
        <v>13525</v>
      </c>
      <c r="W89" s="46"/>
      <c r="X89" s="114">
        <v>39277</v>
      </c>
      <c r="Y89" s="114">
        <f>'Table 1 - Supply 2018'!H35</f>
        <v>13200</v>
      </c>
      <c r="Z89" s="114">
        <f>'Table 1 - Supply 2018'!I35</f>
        <v>3109</v>
      </c>
      <c r="AA89" s="114">
        <f>'Table 1 - Supply 2018'!J35</f>
        <v>784</v>
      </c>
      <c r="AB89" s="114">
        <f t="shared" si="19"/>
        <v>2650</v>
      </c>
      <c r="AC89" s="114">
        <f>'GVA 2018'!C33</f>
        <v>7920</v>
      </c>
      <c r="AD89" s="165">
        <f t="shared" si="20"/>
        <v>0.22590829238485627</v>
      </c>
      <c r="AE89" s="165">
        <f t="shared" si="21"/>
        <v>0.56198283982992592</v>
      </c>
      <c r="AG89" s="47">
        <f t="shared" si="22"/>
        <v>4585</v>
      </c>
      <c r="AI89" s="161" t="str">
        <f t="shared" si="23"/>
        <v/>
      </c>
      <c r="AJ89" s="161" t="str">
        <f t="shared" si="24"/>
        <v/>
      </c>
      <c r="AK89" s="161">
        <f t="shared" si="25"/>
        <v>0.56198283982992592</v>
      </c>
      <c r="AL89" s="161" t="str">
        <f t="shared" si="26"/>
        <v/>
      </c>
      <c r="AM89" s="161" t="str">
        <f t="shared" si="27"/>
        <v/>
      </c>
      <c r="AN89" s="161" t="str">
        <f t="shared" si="28"/>
        <v/>
      </c>
      <c r="AO89" s="161" t="str">
        <f t="shared" si="29"/>
        <v/>
      </c>
      <c r="AP89" s="155">
        <f t="shared" si="30"/>
        <v>4.1465881746844506E-3</v>
      </c>
      <c r="AQ89" s="70">
        <f>SUM($AP$6:AP89)</f>
        <v>0.86277725072827083</v>
      </c>
      <c r="AR89" s="161">
        <v>0.1</v>
      </c>
      <c r="AS89" s="160">
        <f t="shared" si="31"/>
        <v>84</v>
      </c>
    </row>
    <row r="90" spans="1:45" ht="18" x14ac:dyDescent="0.25">
      <c r="A90" s="18" t="s">
        <v>421</v>
      </c>
      <c r="B90" s="18" t="s">
        <v>143</v>
      </c>
      <c r="C90" s="18" t="s">
        <v>337</v>
      </c>
      <c r="D90" s="18" t="s">
        <v>342</v>
      </c>
      <c r="E90" s="109">
        <v>6920</v>
      </c>
      <c r="F90" s="109">
        <v>0</v>
      </c>
      <c r="G90" s="109">
        <v>0</v>
      </c>
      <c r="H90" s="109">
        <v>0</v>
      </c>
      <c r="I90" s="110">
        <v>6920</v>
      </c>
      <c r="J90" s="46"/>
      <c r="K90" s="109">
        <v>0</v>
      </c>
      <c r="L90" s="109">
        <v>0</v>
      </c>
      <c r="M90" s="109">
        <v>0</v>
      </c>
      <c r="N90" s="111">
        <v>0</v>
      </c>
      <c r="O90" s="46"/>
      <c r="P90" s="46">
        <v>0</v>
      </c>
      <c r="Q90" s="46">
        <v>0</v>
      </c>
      <c r="R90" s="109">
        <v>0</v>
      </c>
      <c r="S90" s="109">
        <v>7041</v>
      </c>
      <c r="T90" s="112">
        <v>7041</v>
      </c>
      <c r="U90" s="46"/>
      <c r="V90" s="113">
        <v>13961</v>
      </c>
      <c r="W90" s="46"/>
      <c r="X90" s="114">
        <v>19112</v>
      </c>
      <c r="Y90" s="114">
        <f>'Table 1 - Supply 2018'!H66</f>
        <v>4022</v>
      </c>
      <c r="Z90" s="114">
        <f>'Table 1 - Supply 2018'!I66</f>
        <v>0</v>
      </c>
      <c r="AA90" s="114">
        <f>'Table 1 - Supply 2018'!J66</f>
        <v>699</v>
      </c>
      <c r="AB90" s="114">
        <f t="shared" si="19"/>
        <v>9240</v>
      </c>
      <c r="AC90" s="114">
        <f>'GVA 2018'!C64</f>
        <v>6949</v>
      </c>
      <c r="AD90" s="165">
        <f t="shared" si="20"/>
        <v>0.36840728338216827</v>
      </c>
      <c r="AE90" s="165">
        <f t="shared" si="21"/>
        <v>0.57885098367517784</v>
      </c>
      <c r="AG90" s="47">
        <f t="shared" si="22"/>
        <v>6920</v>
      </c>
      <c r="AI90" s="70" t="str">
        <f t="shared" si="23"/>
        <v/>
      </c>
      <c r="AJ90" s="70" t="str">
        <f t="shared" si="24"/>
        <v/>
      </c>
      <c r="AK90" s="70" t="str">
        <f t="shared" si="25"/>
        <v/>
      </c>
      <c r="AL90" s="70" t="str">
        <f t="shared" si="26"/>
        <v/>
      </c>
      <c r="AM90" s="70" t="str">
        <f t="shared" si="27"/>
        <v/>
      </c>
      <c r="AN90" s="70" t="str">
        <f t="shared" si="28"/>
        <v/>
      </c>
      <c r="AO90" s="70">
        <f t="shared" si="29"/>
        <v>0.57885098367517784</v>
      </c>
      <c r="AP90" s="155">
        <f t="shared" si="30"/>
        <v>3.6382122759952337E-3</v>
      </c>
      <c r="AQ90" s="70">
        <f>SUM($AP$6:AP90)</f>
        <v>0.86641546300426608</v>
      </c>
      <c r="AR90" s="70">
        <v>0.1</v>
      </c>
      <c r="AS90" s="160">
        <f t="shared" si="31"/>
        <v>85</v>
      </c>
    </row>
    <row r="91" spans="1:45" ht="18" x14ac:dyDescent="0.25">
      <c r="A91" s="88" t="s">
        <v>422</v>
      </c>
      <c r="B91" s="88" t="s">
        <v>145</v>
      </c>
      <c r="C91" s="18" t="s">
        <v>337</v>
      </c>
      <c r="D91" s="18" t="s">
        <v>342</v>
      </c>
      <c r="E91" s="115">
        <v>15208</v>
      </c>
      <c r="F91" s="115">
        <v>0</v>
      </c>
      <c r="G91" s="115">
        <v>0</v>
      </c>
      <c r="H91" s="115">
        <v>0</v>
      </c>
      <c r="I91" s="116">
        <v>15208</v>
      </c>
      <c r="J91" s="49"/>
      <c r="K91" s="115">
        <v>0</v>
      </c>
      <c r="L91" s="115">
        <v>0</v>
      </c>
      <c r="M91" s="115">
        <v>0</v>
      </c>
      <c r="N91" s="117">
        <v>0</v>
      </c>
      <c r="O91" s="49"/>
      <c r="P91" s="49">
        <v>0</v>
      </c>
      <c r="Q91" s="49">
        <v>0</v>
      </c>
      <c r="R91" s="115">
        <v>0</v>
      </c>
      <c r="S91" s="115">
        <v>10403</v>
      </c>
      <c r="T91" s="118">
        <v>10403</v>
      </c>
      <c r="U91" s="49"/>
      <c r="V91" s="119">
        <v>25611</v>
      </c>
      <c r="W91" s="49"/>
      <c r="X91" s="120">
        <v>41576</v>
      </c>
      <c r="Y91" s="120">
        <f>'Table 1 - Supply 2018'!H67</f>
        <v>13674</v>
      </c>
      <c r="Z91" s="120">
        <f>'Table 1 - Supply 2018'!I67</f>
        <v>0</v>
      </c>
      <c r="AA91" s="120">
        <f>'Table 1 - Supply 2018'!J67</f>
        <v>2108</v>
      </c>
      <c r="AB91" s="120">
        <f t="shared" si="19"/>
        <v>9829</v>
      </c>
      <c r="AC91" s="114">
        <f>'GVA 2018'!C65</f>
        <v>5584</v>
      </c>
      <c r="AD91" s="165">
        <f t="shared" si="20"/>
        <v>0.25021647104098521</v>
      </c>
      <c r="AE91" s="165">
        <f t="shared" si="21"/>
        <v>0.57910813931114102</v>
      </c>
      <c r="AG91" s="52">
        <f t="shared" si="22"/>
        <v>15208</v>
      </c>
      <c r="AI91" s="155" t="str">
        <f t="shared" si="23"/>
        <v/>
      </c>
      <c r="AJ91" s="155" t="str">
        <f t="shared" si="24"/>
        <v/>
      </c>
      <c r="AK91" s="155" t="str">
        <f t="shared" si="25"/>
        <v/>
      </c>
      <c r="AL91" s="155" t="str">
        <f t="shared" si="26"/>
        <v/>
      </c>
      <c r="AM91" s="155" t="str">
        <f t="shared" si="27"/>
        <v/>
      </c>
      <c r="AN91" s="155" t="str">
        <f t="shared" si="28"/>
        <v/>
      </c>
      <c r="AO91" s="155">
        <f t="shared" si="29"/>
        <v>0.57910813931114102</v>
      </c>
      <c r="AP91" s="155">
        <f t="shared" si="30"/>
        <v>2.923554086797724E-3</v>
      </c>
      <c r="AQ91" s="70">
        <f>SUM($AP$6:AP91)</f>
        <v>0.86933901709106376</v>
      </c>
      <c r="AR91" s="155">
        <v>0.1</v>
      </c>
      <c r="AS91" s="163">
        <f t="shared" si="31"/>
        <v>86</v>
      </c>
    </row>
    <row r="92" spans="1:45" ht="18" x14ac:dyDescent="0.25">
      <c r="A92" s="18" t="s">
        <v>405</v>
      </c>
      <c r="B92" s="18" t="s">
        <v>111</v>
      </c>
      <c r="C92" s="18" t="s">
        <v>335</v>
      </c>
      <c r="D92" s="18" t="s">
        <v>340</v>
      </c>
      <c r="E92" s="109">
        <v>28163</v>
      </c>
      <c r="F92" s="109">
        <v>0</v>
      </c>
      <c r="G92" s="109">
        <v>0</v>
      </c>
      <c r="H92" s="109">
        <v>0</v>
      </c>
      <c r="I92" s="110">
        <v>28163</v>
      </c>
      <c r="J92" s="46"/>
      <c r="K92" s="109">
        <v>284</v>
      </c>
      <c r="L92" s="109">
        <v>197</v>
      </c>
      <c r="M92" s="109">
        <v>-90</v>
      </c>
      <c r="N92" s="111">
        <v>391</v>
      </c>
      <c r="O92" s="46"/>
      <c r="P92" s="46">
        <v>4941</v>
      </c>
      <c r="Q92" s="46">
        <v>5789</v>
      </c>
      <c r="R92" s="109">
        <v>10730</v>
      </c>
      <c r="S92" s="109">
        <v>549</v>
      </c>
      <c r="T92" s="112">
        <v>11279</v>
      </c>
      <c r="U92" s="46"/>
      <c r="V92" s="113">
        <v>39833</v>
      </c>
      <c r="W92" s="46"/>
      <c r="X92" s="114">
        <v>48220</v>
      </c>
      <c r="Y92" s="114">
        <f>'Table 1 - Supply 2018'!H50</f>
        <v>16966</v>
      </c>
      <c r="Z92" s="114">
        <f>'Table 1 - Supply 2018'!I50</f>
        <v>17953</v>
      </c>
      <c r="AA92" s="114">
        <f>'Table 1 - Supply 2018'!J50</f>
        <v>3539</v>
      </c>
      <c r="AB92" s="114">
        <f t="shared" si="19"/>
        <v>37281</v>
      </c>
      <c r="AC92" s="114">
        <f>'GVA 2018'!C48</f>
        <v>5420</v>
      </c>
      <c r="AD92" s="165">
        <f t="shared" si="20"/>
        <v>0.23390709249274161</v>
      </c>
      <c r="AE92" s="165">
        <f t="shared" si="21"/>
        <v>0.5857527996681875</v>
      </c>
      <c r="AG92" s="47">
        <f t="shared" si="22"/>
        <v>28163</v>
      </c>
      <c r="AI92" s="161" t="str">
        <f t="shared" si="23"/>
        <v/>
      </c>
      <c r="AJ92" s="161" t="str">
        <f t="shared" si="24"/>
        <v/>
      </c>
      <c r="AK92" s="161">
        <f t="shared" si="25"/>
        <v>0.5857527996681875</v>
      </c>
      <c r="AL92" s="161" t="str">
        <f t="shared" si="26"/>
        <v/>
      </c>
      <c r="AM92" s="161" t="str">
        <f t="shared" si="27"/>
        <v/>
      </c>
      <c r="AN92" s="161" t="str">
        <f t="shared" si="28"/>
        <v/>
      </c>
      <c r="AO92" s="161" t="str">
        <f t="shared" si="29"/>
        <v/>
      </c>
      <c r="AP92" s="155">
        <f t="shared" si="30"/>
        <v>2.8376903922714297E-3</v>
      </c>
      <c r="AQ92" s="70">
        <f>SUM($AP$6:AP92)</f>
        <v>0.8721767074833352</v>
      </c>
      <c r="AR92" s="161">
        <v>0.1</v>
      </c>
      <c r="AS92" s="162">
        <f t="shared" si="31"/>
        <v>87</v>
      </c>
    </row>
    <row r="93" spans="1:45" ht="18" x14ac:dyDescent="0.25">
      <c r="A93" s="18" t="s">
        <v>386</v>
      </c>
      <c r="B93" s="18" t="s">
        <v>73</v>
      </c>
      <c r="C93" s="18" t="s">
        <v>335</v>
      </c>
      <c r="D93" s="18" t="s">
        <v>340</v>
      </c>
      <c r="E93" s="109">
        <v>579</v>
      </c>
      <c r="F93" s="109">
        <v>0</v>
      </c>
      <c r="G93" s="109">
        <v>0</v>
      </c>
      <c r="H93" s="109">
        <v>0</v>
      </c>
      <c r="I93" s="110">
        <v>579</v>
      </c>
      <c r="J93" s="46"/>
      <c r="K93" s="109">
        <v>0</v>
      </c>
      <c r="L93" s="109">
        <v>0</v>
      </c>
      <c r="M93" s="109">
        <v>-41</v>
      </c>
      <c r="N93" s="111">
        <v>-41</v>
      </c>
      <c r="O93" s="46"/>
      <c r="P93" s="46">
        <v>1043</v>
      </c>
      <c r="Q93" s="46">
        <v>528</v>
      </c>
      <c r="R93" s="109">
        <v>1571</v>
      </c>
      <c r="S93" s="109">
        <v>372</v>
      </c>
      <c r="T93" s="112">
        <v>1943</v>
      </c>
      <c r="U93" s="46"/>
      <c r="V93" s="113">
        <v>2481</v>
      </c>
      <c r="W93" s="46"/>
      <c r="X93" s="114">
        <v>8132</v>
      </c>
      <c r="Y93" s="114">
        <f>'Table 1 - Supply 2018'!H31</f>
        <v>3023</v>
      </c>
      <c r="Z93" s="114">
        <f>'Table 1 - Supply 2018'!I31</f>
        <v>2328</v>
      </c>
      <c r="AA93" s="114">
        <f>'Table 1 - Supply 2018'!J31</f>
        <v>118</v>
      </c>
      <c r="AB93" s="114">
        <f t="shared" si="19"/>
        <v>1668</v>
      </c>
      <c r="AC93" s="114">
        <f>'GVA 2018'!C29</f>
        <v>1040</v>
      </c>
      <c r="AD93" s="165">
        <f t="shared" si="20"/>
        <v>0.23893261190359075</v>
      </c>
      <c r="AE93" s="165">
        <f t="shared" si="21"/>
        <v>0.61067388096409247</v>
      </c>
      <c r="AG93" s="47">
        <f t="shared" si="22"/>
        <v>579</v>
      </c>
      <c r="AI93" s="70" t="str">
        <f t="shared" si="23"/>
        <v/>
      </c>
      <c r="AJ93" s="70" t="str">
        <f t="shared" si="24"/>
        <v/>
      </c>
      <c r="AK93" s="70">
        <f t="shared" si="25"/>
        <v>0.61067388096409247</v>
      </c>
      <c r="AL93" s="70" t="str">
        <f t="shared" si="26"/>
        <v/>
      </c>
      <c r="AM93" s="70" t="str">
        <f t="shared" si="27"/>
        <v/>
      </c>
      <c r="AN93" s="70" t="str">
        <f t="shared" si="28"/>
        <v/>
      </c>
      <c r="AO93" s="70" t="str">
        <f t="shared" si="29"/>
        <v/>
      </c>
      <c r="AP93" s="155">
        <f t="shared" si="30"/>
        <v>5.4450147748381678E-4</v>
      </c>
      <c r="AQ93" s="70">
        <f>SUM($AP$6:AP93)</f>
        <v>0.87272120896081906</v>
      </c>
      <c r="AR93" s="70">
        <v>0.1</v>
      </c>
      <c r="AS93" s="160">
        <f t="shared" si="31"/>
        <v>88</v>
      </c>
    </row>
    <row r="94" spans="1:45" ht="18" x14ac:dyDescent="0.25">
      <c r="A94" s="18" t="s">
        <v>388</v>
      </c>
      <c r="B94" s="18" t="s">
        <v>77</v>
      </c>
      <c r="C94" s="18" t="s">
        <v>335</v>
      </c>
      <c r="D94" s="18" t="s">
        <v>340</v>
      </c>
      <c r="E94" s="109">
        <v>301</v>
      </c>
      <c r="F94" s="109">
        <v>0</v>
      </c>
      <c r="G94" s="109">
        <v>0</v>
      </c>
      <c r="H94" s="109">
        <v>0</v>
      </c>
      <c r="I94" s="110">
        <v>301</v>
      </c>
      <c r="J94" s="46"/>
      <c r="K94" s="109">
        <v>0</v>
      </c>
      <c r="L94" s="109">
        <v>0</v>
      </c>
      <c r="M94" s="109">
        <v>-10</v>
      </c>
      <c r="N94" s="111">
        <v>-10</v>
      </c>
      <c r="O94" s="46"/>
      <c r="P94" s="46">
        <v>1221</v>
      </c>
      <c r="Q94" s="46">
        <v>819</v>
      </c>
      <c r="R94" s="109">
        <v>2040</v>
      </c>
      <c r="S94" s="109">
        <v>21</v>
      </c>
      <c r="T94" s="112">
        <v>2061</v>
      </c>
      <c r="U94" s="46"/>
      <c r="V94" s="113">
        <v>2352</v>
      </c>
      <c r="W94" s="46"/>
      <c r="X94" s="114">
        <v>5689</v>
      </c>
      <c r="Y94" s="114">
        <f>'Table 1 - Supply 2018'!H33</f>
        <v>1479</v>
      </c>
      <c r="Z94" s="114">
        <f>'Table 1 - Supply 2018'!I33</f>
        <v>1715</v>
      </c>
      <c r="AA94" s="114">
        <f>'Table 1 - Supply 2018'!J33</f>
        <v>51</v>
      </c>
      <c r="AB94" s="114">
        <f t="shared" si="19"/>
        <v>2537</v>
      </c>
      <c r="AC94" s="114">
        <f>'GVA 2018'!C31</f>
        <v>1858</v>
      </c>
      <c r="AD94" s="165">
        <f t="shared" si="20"/>
        <v>0.36227808050624011</v>
      </c>
      <c r="AE94" s="165">
        <f t="shared" si="21"/>
        <v>0.6222534716118826</v>
      </c>
      <c r="AG94" s="47">
        <f t="shared" si="22"/>
        <v>301</v>
      </c>
      <c r="AI94" s="70" t="str">
        <f t="shared" si="23"/>
        <v/>
      </c>
      <c r="AJ94" s="70" t="str">
        <f t="shared" si="24"/>
        <v/>
      </c>
      <c r="AK94" s="70">
        <f t="shared" si="25"/>
        <v>0.6222534716118826</v>
      </c>
      <c r="AL94" s="70" t="str">
        <f t="shared" si="26"/>
        <v/>
      </c>
      <c r="AM94" s="70" t="str">
        <f t="shared" si="27"/>
        <v/>
      </c>
      <c r="AN94" s="70" t="str">
        <f t="shared" si="28"/>
        <v/>
      </c>
      <c r="AO94" s="70" t="str">
        <f t="shared" si="29"/>
        <v/>
      </c>
      <c r="AP94" s="155">
        <f t="shared" si="30"/>
        <v>9.7277283188935732E-4</v>
      </c>
      <c r="AQ94" s="70">
        <f>SUM($AP$6:AP94)</f>
        <v>0.87369398179270841</v>
      </c>
      <c r="AR94" s="70">
        <v>0.1</v>
      </c>
      <c r="AS94" s="162">
        <f t="shared" si="31"/>
        <v>89</v>
      </c>
    </row>
    <row r="95" spans="1:45" ht="18" x14ac:dyDescent="0.25">
      <c r="A95" s="18" t="s">
        <v>362</v>
      </c>
      <c r="B95" s="18" t="s">
        <v>26</v>
      </c>
      <c r="C95" s="18" t="s">
        <v>334</v>
      </c>
      <c r="D95" s="34" t="s">
        <v>339</v>
      </c>
      <c r="E95" s="109">
        <v>341</v>
      </c>
      <c r="F95" s="109">
        <v>0</v>
      </c>
      <c r="G95" s="109">
        <v>0</v>
      </c>
      <c r="H95" s="109">
        <v>0</v>
      </c>
      <c r="I95" s="110">
        <v>341</v>
      </c>
      <c r="J95" s="46"/>
      <c r="K95" s="109">
        <v>0</v>
      </c>
      <c r="L95" s="109">
        <v>0</v>
      </c>
      <c r="M95" s="109">
        <v>-174</v>
      </c>
      <c r="N95" s="111">
        <v>-174</v>
      </c>
      <c r="O95" s="46"/>
      <c r="P95" s="46">
        <v>63</v>
      </c>
      <c r="Q95" s="46">
        <v>25</v>
      </c>
      <c r="R95" s="109">
        <v>88</v>
      </c>
      <c r="S95" s="109">
        <v>0</v>
      </c>
      <c r="T95" s="112">
        <v>88</v>
      </c>
      <c r="U95" s="46"/>
      <c r="V95" s="113">
        <v>255</v>
      </c>
      <c r="W95" s="46"/>
      <c r="X95" s="114">
        <v>1669</v>
      </c>
      <c r="Y95" s="114">
        <f>'Table 1 - Supply 2018'!H7</f>
        <v>958</v>
      </c>
      <c r="Z95" s="114">
        <f>'Table 1 - Supply 2018'!I7</f>
        <v>292</v>
      </c>
      <c r="AA95" s="114">
        <f>'Table 1 - Supply 2018'!J7</f>
        <v>39</v>
      </c>
      <c r="AB95" s="114">
        <f t="shared" si="19"/>
        <v>-450</v>
      </c>
      <c r="AC95" s="114">
        <f>'GVA 2018'!C5</f>
        <v>190</v>
      </c>
      <c r="AD95" s="165">
        <f t="shared" si="20"/>
        <v>5.2726183343319355E-2</v>
      </c>
      <c r="AE95" s="165">
        <f t="shared" si="21"/>
        <v>0.62672258837627326</v>
      </c>
      <c r="AG95" s="47">
        <f t="shared" si="22"/>
        <v>341</v>
      </c>
      <c r="AI95" s="161" t="str">
        <f t="shared" si="23"/>
        <v/>
      </c>
      <c r="AJ95" s="161">
        <f t="shared" si="24"/>
        <v>0.62672258837627326</v>
      </c>
      <c r="AK95" s="161" t="str">
        <f t="shared" si="25"/>
        <v/>
      </c>
      <c r="AL95" s="161" t="str">
        <f t="shared" si="26"/>
        <v/>
      </c>
      <c r="AM95" s="161" t="str">
        <f t="shared" si="27"/>
        <v/>
      </c>
      <c r="AN95" s="161" t="str">
        <f t="shared" si="28"/>
        <v/>
      </c>
      <c r="AO95" s="161" t="str">
        <f t="shared" si="29"/>
        <v/>
      </c>
      <c r="AP95" s="155">
        <f t="shared" si="30"/>
        <v>9.94762314633896E-5</v>
      </c>
      <c r="AQ95" s="70">
        <f>SUM($AP$6:AP95)</f>
        <v>0.87379345802417174</v>
      </c>
      <c r="AR95" s="161">
        <v>0.1</v>
      </c>
      <c r="AS95" s="160">
        <f t="shared" si="31"/>
        <v>90</v>
      </c>
    </row>
    <row r="96" spans="1:45" ht="18" x14ac:dyDescent="0.25">
      <c r="A96" s="18" t="s">
        <v>440</v>
      </c>
      <c r="B96" s="18" t="s">
        <v>181</v>
      </c>
      <c r="C96" s="18" t="s">
        <v>337</v>
      </c>
      <c r="D96" s="18" t="s">
        <v>342</v>
      </c>
      <c r="E96" s="109">
        <v>0</v>
      </c>
      <c r="F96" s="109">
        <v>0</v>
      </c>
      <c r="G96" s="109">
        <v>0</v>
      </c>
      <c r="H96" s="109">
        <v>0</v>
      </c>
      <c r="I96" s="110">
        <v>0</v>
      </c>
      <c r="J96" s="46"/>
      <c r="K96" s="109">
        <v>312</v>
      </c>
      <c r="L96" s="109">
        <v>0</v>
      </c>
      <c r="M96" s="109">
        <v>0</v>
      </c>
      <c r="N96" s="111">
        <v>312</v>
      </c>
      <c r="O96" s="46"/>
      <c r="P96" s="46">
        <v>0</v>
      </c>
      <c r="Q96" s="46">
        <v>0</v>
      </c>
      <c r="R96" s="109">
        <v>0</v>
      </c>
      <c r="S96" s="109">
        <v>27764</v>
      </c>
      <c r="T96" s="112">
        <v>27764</v>
      </c>
      <c r="U96" s="46"/>
      <c r="V96" s="113">
        <v>28076</v>
      </c>
      <c r="W96" s="46"/>
      <c r="X96" s="114">
        <v>69608</v>
      </c>
      <c r="Y96" s="114">
        <f>'Table 1 - Supply 2018'!H85</f>
        <v>16092</v>
      </c>
      <c r="Z96" s="114">
        <f>'Table 1 - Supply 2018'!I85</f>
        <v>0</v>
      </c>
      <c r="AA96" s="114">
        <f>'Table 1 - Supply 2018'!J85</f>
        <v>1977</v>
      </c>
      <c r="AB96" s="114">
        <f t="shared" si="19"/>
        <v>10007</v>
      </c>
      <c r="AC96" s="114">
        <f>'GVA 2018'!C83</f>
        <v>23337</v>
      </c>
      <c r="AD96" s="165">
        <f t="shared" si="20"/>
        <v>0.39886219974715548</v>
      </c>
      <c r="AE96" s="165">
        <f t="shared" si="21"/>
        <v>0.63004252384783355</v>
      </c>
      <c r="AG96" s="47">
        <f t="shared" si="22"/>
        <v>0</v>
      </c>
      <c r="AI96" s="70" t="str">
        <f t="shared" si="23"/>
        <v/>
      </c>
      <c r="AJ96" s="70" t="str">
        <f t="shared" si="24"/>
        <v/>
      </c>
      <c r="AK96" s="70" t="str">
        <f t="shared" si="25"/>
        <v/>
      </c>
      <c r="AL96" s="70" t="str">
        <f t="shared" si="26"/>
        <v/>
      </c>
      <c r="AM96" s="70" t="str">
        <f t="shared" si="27"/>
        <v/>
      </c>
      <c r="AN96" s="70" t="str">
        <f t="shared" si="28"/>
        <v/>
      </c>
      <c r="AO96" s="70">
        <f t="shared" si="29"/>
        <v>0.63004252384783355</v>
      </c>
      <c r="AP96" s="155">
        <f t="shared" si="30"/>
        <v>1.2218299019269069E-2</v>
      </c>
      <c r="AQ96" s="70">
        <f>SUM($AP$6:AP96)</f>
        <v>0.88601175704344082</v>
      </c>
      <c r="AR96" s="70">
        <v>0.1</v>
      </c>
      <c r="AS96" s="162">
        <f t="shared" si="31"/>
        <v>91</v>
      </c>
    </row>
    <row r="97" spans="1:45" ht="18" x14ac:dyDescent="0.25">
      <c r="A97" s="18" t="s">
        <v>400</v>
      </c>
      <c r="B97" s="18" t="s">
        <v>468</v>
      </c>
      <c r="C97" s="18" t="s">
        <v>335</v>
      </c>
      <c r="D97" s="18" t="s">
        <v>340</v>
      </c>
      <c r="E97" s="109">
        <v>57048</v>
      </c>
      <c r="F97" s="109">
        <v>0</v>
      </c>
      <c r="G97" s="109">
        <v>0</v>
      </c>
      <c r="H97" s="109">
        <v>0</v>
      </c>
      <c r="I97" s="110">
        <v>57048</v>
      </c>
      <c r="J97" s="46"/>
      <c r="K97" s="109">
        <v>18455</v>
      </c>
      <c r="L97" s="109">
        <v>0</v>
      </c>
      <c r="M97" s="109">
        <v>614</v>
      </c>
      <c r="N97" s="111">
        <v>19069</v>
      </c>
      <c r="O97" s="46"/>
      <c r="P97" s="46">
        <v>18478</v>
      </c>
      <c r="Q97" s="46">
        <v>24968</v>
      </c>
      <c r="R97" s="109">
        <v>43446</v>
      </c>
      <c r="S97" s="109">
        <v>215</v>
      </c>
      <c r="T97" s="112">
        <v>43661</v>
      </c>
      <c r="U97" s="46"/>
      <c r="V97" s="113">
        <v>119778</v>
      </c>
      <c r="W97" s="46"/>
      <c r="X97" s="114">
        <v>155914</v>
      </c>
      <c r="Y97" s="114">
        <f>'Table 1 - Supply 2018'!H45</f>
        <v>57359</v>
      </c>
      <c r="Z97" s="114">
        <f>'Table 1 - Supply 2018'!I45</f>
        <v>30268</v>
      </c>
      <c r="AA97" s="114">
        <f>'Table 1 - Supply 2018'!J45</f>
        <v>8912</v>
      </c>
      <c r="AB97" s="114">
        <f t="shared" si="19"/>
        <v>83775</v>
      </c>
      <c r="AC97" s="114">
        <f>'GVA 2018'!C43</f>
        <v>17039</v>
      </c>
      <c r="AD97" s="165">
        <f t="shared" si="20"/>
        <v>0.28003258206447146</v>
      </c>
      <c r="AE97" s="165">
        <f t="shared" si="21"/>
        <v>0.64792128994189102</v>
      </c>
      <c r="AG97" s="47">
        <f t="shared" si="22"/>
        <v>57048</v>
      </c>
      <c r="AI97" s="70" t="str">
        <f t="shared" si="23"/>
        <v/>
      </c>
      <c r="AJ97" s="70" t="str">
        <f t="shared" si="24"/>
        <v/>
      </c>
      <c r="AK97" s="70">
        <f t="shared" si="25"/>
        <v>0.64792128994189102</v>
      </c>
      <c r="AL97" s="70" t="str">
        <f t="shared" si="26"/>
        <v/>
      </c>
      <c r="AM97" s="70" t="str">
        <f t="shared" si="27"/>
        <v/>
      </c>
      <c r="AN97" s="70" t="str">
        <f t="shared" si="28"/>
        <v/>
      </c>
      <c r="AO97" s="70" t="str">
        <f t="shared" si="29"/>
        <v/>
      </c>
      <c r="AP97" s="155">
        <f t="shared" si="30"/>
        <v>8.9209237258141873E-3</v>
      </c>
      <c r="AQ97" s="70">
        <f>SUM($AP$6:AP97)</f>
        <v>0.89493268076925503</v>
      </c>
      <c r="AR97" s="70">
        <v>0.1</v>
      </c>
      <c r="AS97" s="160">
        <f t="shared" si="31"/>
        <v>92</v>
      </c>
    </row>
    <row r="98" spans="1:45" ht="18" x14ac:dyDescent="0.25">
      <c r="A98" s="18" t="s">
        <v>398</v>
      </c>
      <c r="B98" s="18" t="s">
        <v>97</v>
      </c>
      <c r="C98" s="18" t="s">
        <v>335</v>
      </c>
      <c r="D98" s="18" t="s">
        <v>340</v>
      </c>
      <c r="E98" s="109">
        <v>15603</v>
      </c>
      <c r="F98" s="109">
        <v>0</v>
      </c>
      <c r="G98" s="109">
        <v>0</v>
      </c>
      <c r="H98" s="109">
        <v>0</v>
      </c>
      <c r="I98" s="110">
        <v>15603</v>
      </c>
      <c r="J98" s="46"/>
      <c r="K98" s="109">
        <v>3932</v>
      </c>
      <c r="L98" s="109">
        <v>0</v>
      </c>
      <c r="M98" s="109">
        <v>201</v>
      </c>
      <c r="N98" s="111">
        <v>4133</v>
      </c>
      <c r="O98" s="46"/>
      <c r="P98" s="46">
        <v>6070</v>
      </c>
      <c r="Q98" s="46">
        <v>6266</v>
      </c>
      <c r="R98" s="109">
        <v>12336</v>
      </c>
      <c r="S98" s="109">
        <v>61</v>
      </c>
      <c r="T98" s="112">
        <v>12397</v>
      </c>
      <c r="U98" s="46"/>
      <c r="V98" s="113">
        <v>32133</v>
      </c>
      <c r="W98" s="46"/>
      <c r="X98" s="114">
        <v>48924</v>
      </c>
      <c r="Y98" s="114">
        <f>'Table 1 - Supply 2018'!H43</f>
        <v>21356</v>
      </c>
      <c r="Z98" s="114">
        <f>'Table 1 - Supply 2018'!I43</f>
        <v>12323</v>
      </c>
      <c r="AA98" s="114">
        <f>'Table 1 - Supply 2018'!J43</f>
        <v>2286</v>
      </c>
      <c r="AB98" s="114">
        <f t="shared" si="19"/>
        <v>20814</v>
      </c>
      <c r="AC98" s="114">
        <f>'GVA 2018'!C41</f>
        <v>4801</v>
      </c>
      <c r="AD98" s="165">
        <f t="shared" si="20"/>
        <v>0.25339301774180362</v>
      </c>
      <c r="AE98" s="165">
        <f t="shared" si="21"/>
        <v>0.68990679421142997</v>
      </c>
      <c r="AG98" s="47">
        <f t="shared" si="22"/>
        <v>15603</v>
      </c>
      <c r="AI98" s="161" t="str">
        <f t="shared" si="23"/>
        <v/>
      </c>
      <c r="AJ98" s="161" t="str">
        <f t="shared" si="24"/>
        <v/>
      </c>
      <c r="AK98" s="161">
        <f t="shared" si="25"/>
        <v>0.68990679421142997</v>
      </c>
      <c r="AL98" s="161" t="str">
        <f t="shared" si="26"/>
        <v/>
      </c>
      <c r="AM98" s="161" t="str">
        <f t="shared" si="27"/>
        <v/>
      </c>
      <c r="AN98" s="161" t="str">
        <f t="shared" si="28"/>
        <v/>
      </c>
      <c r="AO98" s="161" t="str">
        <f t="shared" si="29"/>
        <v/>
      </c>
      <c r="AP98" s="155">
        <f t="shared" si="30"/>
        <v>2.5136073013459657E-3</v>
      </c>
      <c r="AQ98" s="70">
        <f>SUM($AP$6:AP98)</f>
        <v>0.89744628807060101</v>
      </c>
      <c r="AR98" s="161">
        <v>0.1</v>
      </c>
      <c r="AS98" s="160">
        <f t="shared" si="31"/>
        <v>93</v>
      </c>
    </row>
    <row r="99" spans="1:45" ht="18" x14ac:dyDescent="0.25">
      <c r="A99" s="18" t="s">
        <v>451</v>
      </c>
      <c r="B99" s="18" t="s">
        <v>203</v>
      </c>
      <c r="C99" s="18" t="s">
        <v>337</v>
      </c>
      <c r="D99" s="18" t="s">
        <v>342</v>
      </c>
      <c r="E99" s="109">
        <v>448</v>
      </c>
      <c r="F99" s="109">
        <v>0</v>
      </c>
      <c r="G99" s="109">
        <v>0</v>
      </c>
      <c r="H99" s="109">
        <v>0</v>
      </c>
      <c r="I99" s="110">
        <v>448</v>
      </c>
      <c r="J99" s="46"/>
      <c r="K99" s="109">
        <v>0</v>
      </c>
      <c r="L99" s="109">
        <v>0</v>
      </c>
      <c r="M99" s="109">
        <v>0</v>
      </c>
      <c r="N99" s="111">
        <v>0</v>
      </c>
      <c r="O99" s="46"/>
      <c r="P99" s="46">
        <v>0</v>
      </c>
      <c r="Q99" s="46">
        <v>0</v>
      </c>
      <c r="R99" s="109">
        <v>0</v>
      </c>
      <c r="S99" s="109">
        <v>28605</v>
      </c>
      <c r="T99" s="112">
        <v>28605</v>
      </c>
      <c r="U99" s="46"/>
      <c r="V99" s="113">
        <v>29053</v>
      </c>
      <c r="W99" s="46"/>
      <c r="X99" s="114">
        <v>70021</v>
      </c>
      <c r="Y99" s="114">
        <f>'Table 1 - Supply 2018'!H96</f>
        <v>19844</v>
      </c>
      <c r="Z99" s="114">
        <f>'Table 1 - Supply 2018'!I96</f>
        <v>0</v>
      </c>
      <c r="AA99" s="114">
        <f>'Table 1 - Supply 2018'!J96</f>
        <v>1392</v>
      </c>
      <c r="AB99" s="114">
        <f t="shared" si="19"/>
        <v>7817</v>
      </c>
      <c r="AC99" s="114">
        <f>'GVA 2018'!C94</f>
        <v>24066</v>
      </c>
      <c r="AD99" s="165">
        <f t="shared" si="20"/>
        <v>0.40852030105254139</v>
      </c>
      <c r="AE99" s="165">
        <f t="shared" si="21"/>
        <v>0.69192099513003247</v>
      </c>
      <c r="AG99" s="47">
        <f t="shared" si="22"/>
        <v>448</v>
      </c>
      <c r="AI99" s="70" t="str">
        <f t="shared" si="23"/>
        <v/>
      </c>
      <c r="AJ99" s="70" t="str">
        <f t="shared" si="24"/>
        <v/>
      </c>
      <c r="AK99" s="70" t="str">
        <f t="shared" si="25"/>
        <v/>
      </c>
      <c r="AL99" s="70" t="str">
        <f t="shared" si="26"/>
        <v/>
      </c>
      <c r="AM99" s="70" t="str">
        <f t="shared" si="27"/>
        <v/>
      </c>
      <c r="AN99" s="70" t="str">
        <f t="shared" si="28"/>
        <v/>
      </c>
      <c r="AO99" s="70">
        <f t="shared" si="29"/>
        <v>0.69192099513003247</v>
      </c>
      <c r="AP99" s="155">
        <f t="shared" si="30"/>
        <v>1.2599973612620706E-2</v>
      </c>
      <c r="AQ99" s="70">
        <f>SUM($AP$6:AP99)</f>
        <v>0.91004626168322167</v>
      </c>
      <c r="AR99" s="70">
        <v>0.1</v>
      </c>
      <c r="AS99" s="160">
        <f t="shared" si="31"/>
        <v>94</v>
      </c>
    </row>
    <row r="100" spans="1:45" ht="18" x14ac:dyDescent="0.25">
      <c r="A100" s="28" t="s">
        <v>434</v>
      </c>
      <c r="B100" s="28" t="s">
        <v>169</v>
      </c>
      <c r="C100" s="18" t="s">
        <v>337</v>
      </c>
      <c r="D100" s="18" t="s">
        <v>342</v>
      </c>
      <c r="E100" s="149">
        <v>2192</v>
      </c>
      <c r="F100" s="149">
        <v>0</v>
      </c>
      <c r="G100" s="149">
        <v>0</v>
      </c>
      <c r="H100" s="149">
        <v>0</v>
      </c>
      <c r="I100" s="150">
        <v>2192</v>
      </c>
      <c r="J100" s="87"/>
      <c r="K100" s="149">
        <v>0</v>
      </c>
      <c r="L100" s="149">
        <v>0</v>
      </c>
      <c r="M100" s="149">
        <v>0</v>
      </c>
      <c r="N100" s="151">
        <v>0</v>
      </c>
      <c r="O100" s="87"/>
      <c r="P100" s="87">
        <v>0</v>
      </c>
      <c r="Q100" s="87">
        <v>0</v>
      </c>
      <c r="R100" s="149">
        <v>0</v>
      </c>
      <c r="S100" s="149">
        <v>28491</v>
      </c>
      <c r="T100" s="152">
        <v>28491</v>
      </c>
      <c r="U100" s="87"/>
      <c r="V100" s="153">
        <v>30683</v>
      </c>
      <c r="W100" s="87"/>
      <c r="X100" s="154">
        <v>47259</v>
      </c>
      <c r="Y100" s="154">
        <f>'Table 1 - Supply 2018'!H79</f>
        <v>6328</v>
      </c>
      <c r="Z100" s="154">
        <f>'Table 1 - Supply 2018'!I79</f>
        <v>0</v>
      </c>
      <c r="AA100" s="154">
        <f>'Table 1 - Supply 2018'!J79</f>
        <v>3921</v>
      </c>
      <c r="AB100" s="154">
        <f t="shared" si="19"/>
        <v>20434</v>
      </c>
      <c r="AC100" s="114">
        <f>'GVA 2018'!C77</f>
        <v>24795</v>
      </c>
      <c r="AD100" s="165">
        <f t="shared" si="20"/>
        <v>0.60286929473751028</v>
      </c>
      <c r="AE100" s="165">
        <f t="shared" si="21"/>
        <v>0.736769715821325</v>
      </c>
      <c r="AG100" s="69">
        <f t="shared" si="22"/>
        <v>2192</v>
      </c>
      <c r="AI100" s="70" t="str">
        <f t="shared" si="23"/>
        <v/>
      </c>
      <c r="AJ100" s="70" t="str">
        <f t="shared" si="24"/>
        <v/>
      </c>
      <c r="AK100" s="70" t="str">
        <f t="shared" si="25"/>
        <v/>
      </c>
      <c r="AL100" s="70" t="str">
        <f t="shared" si="26"/>
        <v/>
      </c>
      <c r="AM100" s="70" t="str">
        <f t="shared" si="27"/>
        <v/>
      </c>
      <c r="AN100" s="70" t="str">
        <f t="shared" si="28"/>
        <v/>
      </c>
      <c r="AO100" s="70">
        <f t="shared" si="29"/>
        <v>0.736769715821325</v>
      </c>
      <c r="AP100" s="155">
        <f t="shared" si="30"/>
        <v>1.2981648205972343E-2</v>
      </c>
      <c r="AQ100" s="70">
        <f>SUM($AP$6:AP100)</f>
        <v>0.92302790988919403</v>
      </c>
      <c r="AR100" s="70">
        <v>0.1</v>
      </c>
      <c r="AS100" s="160">
        <f t="shared" si="31"/>
        <v>95</v>
      </c>
    </row>
    <row r="101" spans="1:45" ht="18" x14ac:dyDescent="0.25">
      <c r="A101" s="88" t="s">
        <v>378</v>
      </c>
      <c r="B101" s="88" t="s">
        <v>57</v>
      </c>
      <c r="C101" s="18" t="s">
        <v>335</v>
      </c>
      <c r="D101" s="18" t="s">
        <v>340</v>
      </c>
      <c r="E101" s="115">
        <v>11953</v>
      </c>
      <c r="F101" s="115">
        <v>0</v>
      </c>
      <c r="G101" s="115">
        <v>0</v>
      </c>
      <c r="H101" s="115">
        <v>0</v>
      </c>
      <c r="I101" s="116">
        <v>11953</v>
      </c>
      <c r="J101" s="49"/>
      <c r="K101" s="115">
        <v>0</v>
      </c>
      <c r="L101" s="115">
        <v>0</v>
      </c>
      <c r="M101" s="115">
        <v>-51</v>
      </c>
      <c r="N101" s="117">
        <v>-51</v>
      </c>
      <c r="O101" s="49"/>
      <c r="P101" s="49">
        <v>2239</v>
      </c>
      <c r="Q101" s="49">
        <v>597</v>
      </c>
      <c r="R101" s="115">
        <v>2836</v>
      </c>
      <c r="S101" s="115">
        <v>961</v>
      </c>
      <c r="T101" s="118">
        <v>3797</v>
      </c>
      <c r="U101" s="49"/>
      <c r="V101" s="119">
        <v>15699</v>
      </c>
      <c r="W101" s="49"/>
      <c r="X101" s="120">
        <v>16901</v>
      </c>
      <c r="Y101" s="120">
        <f>'Table 1 - Supply 2018'!H23</f>
        <v>8841</v>
      </c>
      <c r="Z101" s="120">
        <f>'Table 1 - Supply 2018'!I23</f>
        <v>5756</v>
      </c>
      <c r="AA101" s="120">
        <f>'Table 1 - Supply 2018'!J23</f>
        <v>1339</v>
      </c>
      <c r="AB101" s="120">
        <f t="shared" si="19"/>
        <v>11275</v>
      </c>
      <c r="AC101" s="114">
        <f>'GVA 2018'!C21</f>
        <v>445</v>
      </c>
      <c r="AD101" s="165">
        <f t="shared" si="20"/>
        <v>0.22466126264718064</v>
      </c>
      <c r="AE101" s="165">
        <f t="shared" si="21"/>
        <v>0.74776640435477193</v>
      </c>
      <c r="AG101" s="52">
        <f t="shared" si="22"/>
        <v>11953</v>
      </c>
      <c r="AI101" s="155" t="str">
        <f t="shared" si="23"/>
        <v/>
      </c>
      <c r="AJ101" s="155" t="str">
        <f t="shared" si="24"/>
        <v/>
      </c>
      <c r="AK101" s="155">
        <f t="shared" si="25"/>
        <v>0.74776640435477193</v>
      </c>
      <c r="AL101" s="155" t="str">
        <f t="shared" si="26"/>
        <v/>
      </c>
      <c r="AM101" s="155" t="str">
        <f t="shared" si="27"/>
        <v/>
      </c>
      <c r="AN101" s="155" t="str">
        <f t="shared" si="28"/>
        <v/>
      </c>
      <c r="AO101" s="155" t="str">
        <f t="shared" si="29"/>
        <v/>
      </c>
      <c r="AP101" s="155">
        <f t="shared" si="30"/>
        <v>2.3298380526951776E-4</v>
      </c>
      <c r="AQ101" s="70">
        <f>SUM($AP$6:AP101)</f>
        <v>0.92326089369446351</v>
      </c>
      <c r="AR101" s="155">
        <v>0.1</v>
      </c>
      <c r="AS101" s="163">
        <f t="shared" si="31"/>
        <v>96</v>
      </c>
    </row>
    <row r="102" spans="1:45" ht="18" x14ac:dyDescent="0.25">
      <c r="A102" s="28" t="s">
        <v>397</v>
      </c>
      <c r="B102" s="28" t="s">
        <v>95</v>
      </c>
      <c r="C102" s="18" t="s">
        <v>335</v>
      </c>
      <c r="D102" s="18" t="s">
        <v>340</v>
      </c>
      <c r="E102" s="149">
        <v>23343</v>
      </c>
      <c r="F102" s="149">
        <v>0</v>
      </c>
      <c r="G102" s="149">
        <v>0</v>
      </c>
      <c r="H102" s="149">
        <v>0</v>
      </c>
      <c r="I102" s="150">
        <v>23343</v>
      </c>
      <c r="J102" s="87"/>
      <c r="K102" s="149">
        <v>15707</v>
      </c>
      <c r="L102" s="149">
        <v>0</v>
      </c>
      <c r="M102" s="149">
        <v>-169</v>
      </c>
      <c r="N102" s="151">
        <v>15538</v>
      </c>
      <c r="O102" s="87"/>
      <c r="P102" s="87">
        <v>12819</v>
      </c>
      <c r="Q102" s="87">
        <v>13972</v>
      </c>
      <c r="R102" s="149">
        <v>26791</v>
      </c>
      <c r="S102" s="149">
        <v>115</v>
      </c>
      <c r="T102" s="152">
        <v>26906</v>
      </c>
      <c r="U102" s="87"/>
      <c r="V102" s="153">
        <v>65787</v>
      </c>
      <c r="W102" s="87"/>
      <c r="X102" s="154">
        <v>106955</v>
      </c>
      <c r="Y102" s="154">
        <f>'Table 1 - Supply 2018'!H42</f>
        <v>53095</v>
      </c>
      <c r="Z102" s="154">
        <f>'Table 1 - Supply 2018'!I42</f>
        <v>23911</v>
      </c>
      <c r="AA102" s="154">
        <f>'Table 1 - Supply 2018'!J42</f>
        <v>6617</v>
      </c>
      <c r="AB102" s="154">
        <f t="shared" ref="AB102:AB110" si="32">V102-Y102+Z102-AA102</f>
        <v>29986</v>
      </c>
      <c r="AC102" s="114">
        <f>'GVA 2018'!C40</f>
        <v>13564</v>
      </c>
      <c r="AD102" s="165">
        <f t="shared" ref="AD102:AD111" si="33">IF(ISERROR(T102/X102),0,T102/X102)</f>
        <v>0.25156374176055352</v>
      </c>
      <c r="AE102" s="165">
        <f t="shared" ref="AE102:AE111" si="34">IF(ISERROR((Y102+T102)/X102),0,(Y102+T102)/X102)</f>
        <v>0.74798747136646249</v>
      </c>
      <c r="AG102" s="69">
        <f t="shared" ref="AG102:AG111" si="35">SUM(E102:F102)</f>
        <v>23343</v>
      </c>
      <c r="AI102" s="161" t="str">
        <f t="shared" si="23"/>
        <v/>
      </c>
      <c r="AJ102" s="161" t="str">
        <f t="shared" si="24"/>
        <v/>
      </c>
      <c r="AK102" s="161">
        <f t="shared" si="25"/>
        <v>0.74798747136646249</v>
      </c>
      <c r="AL102" s="161" t="str">
        <f t="shared" si="26"/>
        <v/>
      </c>
      <c r="AM102" s="161" t="str">
        <f t="shared" si="27"/>
        <v/>
      </c>
      <c r="AN102" s="161" t="str">
        <f t="shared" si="28"/>
        <v/>
      </c>
      <c r="AO102" s="161" t="str">
        <f t="shared" si="29"/>
        <v/>
      </c>
      <c r="AP102" s="155">
        <f t="shared" si="30"/>
        <v>7.1015558082600872E-3</v>
      </c>
      <c r="AQ102" s="70">
        <f>SUM($AP$6:AP102)</f>
        <v>0.93036244950272362</v>
      </c>
      <c r="AR102" s="161">
        <v>0.1</v>
      </c>
      <c r="AS102" s="162">
        <f t="shared" si="31"/>
        <v>97</v>
      </c>
    </row>
    <row r="103" spans="1:45" ht="18" x14ac:dyDescent="0.25">
      <c r="A103" s="18" t="s">
        <v>389</v>
      </c>
      <c r="B103" s="18" t="s">
        <v>79</v>
      </c>
      <c r="C103" s="18" t="s">
        <v>335</v>
      </c>
      <c r="D103" s="18" t="s">
        <v>340</v>
      </c>
      <c r="E103" s="109">
        <v>11855</v>
      </c>
      <c r="F103" s="109">
        <v>0</v>
      </c>
      <c r="G103" s="109">
        <v>9643</v>
      </c>
      <c r="H103" s="109">
        <v>0</v>
      </c>
      <c r="I103" s="110">
        <v>21498</v>
      </c>
      <c r="J103" s="46"/>
      <c r="K103" s="109">
        <v>0</v>
      </c>
      <c r="L103" s="109">
        <v>0</v>
      </c>
      <c r="M103" s="109">
        <v>-17</v>
      </c>
      <c r="N103" s="111">
        <v>-17</v>
      </c>
      <c r="O103" s="46"/>
      <c r="P103" s="46">
        <v>11149</v>
      </c>
      <c r="Q103" s="46">
        <v>13706</v>
      </c>
      <c r="R103" s="109">
        <v>24855</v>
      </c>
      <c r="S103" s="109">
        <v>224</v>
      </c>
      <c r="T103" s="112">
        <v>25079</v>
      </c>
      <c r="U103" s="46"/>
      <c r="V103" s="113">
        <v>46560</v>
      </c>
      <c r="W103" s="46"/>
      <c r="X103" s="114">
        <v>66416</v>
      </c>
      <c r="Y103" s="114">
        <f>'Table 1 - Supply 2018'!H34</f>
        <v>26043</v>
      </c>
      <c r="Z103" s="114">
        <f>'Table 1 - Supply 2018'!I34</f>
        <v>13740</v>
      </c>
      <c r="AA103" s="114">
        <f>'Table 1 - Supply 2018'!J34</f>
        <v>2747</v>
      </c>
      <c r="AB103" s="114">
        <f t="shared" si="32"/>
        <v>31510</v>
      </c>
      <c r="AC103" s="114">
        <f>'GVA 2018'!C32</f>
        <v>12877</v>
      </c>
      <c r="AD103" s="165">
        <f t="shared" si="33"/>
        <v>0.37760479402553604</v>
      </c>
      <c r="AE103" s="165">
        <f t="shared" si="34"/>
        <v>0.7697241628523247</v>
      </c>
      <c r="AG103" s="47">
        <f t="shared" si="35"/>
        <v>11855</v>
      </c>
      <c r="AI103" s="161" t="str">
        <f t="shared" si="23"/>
        <v/>
      </c>
      <c r="AJ103" s="161" t="str">
        <f t="shared" si="24"/>
        <v/>
      </c>
      <c r="AK103" s="161">
        <f t="shared" si="25"/>
        <v>0.7697241628523247</v>
      </c>
      <c r="AL103" s="161" t="str">
        <f t="shared" si="26"/>
        <v/>
      </c>
      <c r="AM103" s="161" t="str">
        <f t="shared" si="27"/>
        <v/>
      </c>
      <c r="AN103" s="161" t="str">
        <f t="shared" si="28"/>
        <v/>
      </c>
      <c r="AO103" s="161" t="str">
        <f t="shared" si="29"/>
        <v/>
      </c>
      <c r="AP103" s="155">
        <f t="shared" si="30"/>
        <v>6.7418706976529888E-3</v>
      </c>
      <c r="AQ103" s="70">
        <f>SUM($AP$6:AP103)</f>
        <v>0.93710432020037659</v>
      </c>
      <c r="AR103" s="161">
        <v>0.1</v>
      </c>
      <c r="AS103" s="160">
        <f t="shared" si="31"/>
        <v>98</v>
      </c>
    </row>
    <row r="104" spans="1:45" ht="18" x14ac:dyDescent="0.25">
      <c r="A104" s="18" t="s">
        <v>399</v>
      </c>
      <c r="B104" s="18" t="s">
        <v>99</v>
      </c>
      <c r="C104" s="18" t="s">
        <v>335</v>
      </c>
      <c r="D104" s="18" t="s">
        <v>340</v>
      </c>
      <c r="E104" s="109">
        <v>1682</v>
      </c>
      <c r="F104" s="109">
        <v>0</v>
      </c>
      <c r="G104" s="109">
        <v>0</v>
      </c>
      <c r="H104" s="109">
        <v>0</v>
      </c>
      <c r="I104" s="110">
        <v>1682</v>
      </c>
      <c r="J104" s="46"/>
      <c r="K104" s="109">
        <v>22363</v>
      </c>
      <c r="L104" s="109">
        <v>0</v>
      </c>
      <c r="M104" s="109">
        <v>975</v>
      </c>
      <c r="N104" s="111">
        <v>23338</v>
      </c>
      <c r="O104" s="46"/>
      <c r="P104" s="46">
        <v>14586</v>
      </c>
      <c r="Q104" s="46">
        <v>18309</v>
      </c>
      <c r="R104" s="109">
        <v>32895</v>
      </c>
      <c r="S104" s="109">
        <v>95</v>
      </c>
      <c r="T104" s="112">
        <v>32990</v>
      </c>
      <c r="U104" s="46"/>
      <c r="V104" s="113">
        <v>58010</v>
      </c>
      <c r="W104" s="46"/>
      <c r="X104" s="114">
        <v>86281</v>
      </c>
      <c r="Y104" s="114">
        <f>'Table 1 - Supply 2018'!H44</f>
        <v>34691</v>
      </c>
      <c r="Z104" s="114">
        <f>'Table 1 - Supply 2018'!I44</f>
        <v>18767</v>
      </c>
      <c r="AA104" s="114">
        <f>'Table 1 - Supply 2018'!J44</f>
        <v>2878</v>
      </c>
      <c r="AB104" s="114">
        <f t="shared" si="32"/>
        <v>39208</v>
      </c>
      <c r="AC104" s="114">
        <f>'GVA 2018'!C42</f>
        <v>16089</v>
      </c>
      <c r="AD104" s="165">
        <f t="shared" si="33"/>
        <v>0.38235532736060085</v>
      </c>
      <c r="AE104" s="165">
        <f t="shared" si="34"/>
        <v>0.78442530800523869</v>
      </c>
      <c r="AG104" s="47">
        <f t="shared" si="35"/>
        <v>1682</v>
      </c>
      <c r="AI104" s="70" t="str">
        <f t="shared" si="23"/>
        <v/>
      </c>
      <c r="AJ104" s="70" t="str">
        <f t="shared" si="24"/>
        <v/>
      </c>
      <c r="AK104" s="70">
        <f t="shared" si="25"/>
        <v>0.78442530800523869</v>
      </c>
      <c r="AL104" s="70" t="str">
        <f t="shared" si="26"/>
        <v/>
      </c>
      <c r="AM104" s="70" t="str">
        <f t="shared" si="27"/>
        <v/>
      </c>
      <c r="AN104" s="70" t="str">
        <f t="shared" si="28"/>
        <v/>
      </c>
      <c r="AO104" s="70" t="str">
        <f t="shared" si="29"/>
        <v/>
      </c>
      <c r="AP104" s="155">
        <f t="shared" si="30"/>
        <v>8.423542568497238E-3</v>
      </c>
      <c r="AQ104" s="70">
        <f>SUM($AP$6:AP104)</f>
        <v>0.94552786276887379</v>
      </c>
      <c r="AR104" s="70">
        <v>0.1</v>
      </c>
      <c r="AS104" s="160">
        <f t="shared" si="31"/>
        <v>99</v>
      </c>
    </row>
    <row r="105" spans="1:45" ht="18" x14ac:dyDescent="0.25">
      <c r="A105" s="18" t="s">
        <v>385</v>
      </c>
      <c r="B105" s="18" t="s">
        <v>71</v>
      </c>
      <c r="C105" s="18" t="s">
        <v>335</v>
      </c>
      <c r="D105" s="18" t="s">
        <v>340</v>
      </c>
      <c r="E105" s="109">
        <v>1873</v>
      </c>
      <c r="F105" s="109">
        <v>0</v>
      </c>
      <c r="G105" s="109">
        <v>0</v>
      </c>
      <c r="H105" s="109">
        <v>0</v>
      </c>
      <c r="I105" s="110">
        <v>1873</v>
      </c>
      <c r="J105" s="46"/>
      <c r="K105" s="109">
        <v>0</v>
      </c>
      <c r="L105" s="109">
        <v>0</v>
      </c>
      <c r="M105" s="109">
        <v>31</v>
      </c>
      <c r="N105" s="111">
        <v>31</v>
      </c>
      <c r="O105" s="46"/>
      <c r="P105" s="46">
        <v>3445</v>
      </c>
      <c r="Q105" s="46">
        <v>2619</v>
      </c>
      <c r="R105" s="109">
        <v>6064</v>
      </c>
      <c r="S105" s="109">
        <v>115</v>
      </c>
      <c r="T105" s="112">
        <v>6179</v>
      </c>
      <c r="U105" s="46"/>
      <c r="V105" s="113">
        <v>8083</v>
      </c>
      <c r="W105" s="46"/>
      <c r="X105" s="114">
        <v>14380</v>
      </c>
      <c r="Y105" s="114">
        <f>'Table 1 - Supply 2018'!H30</f>
        <v>6394</v>
      </c>
      <c r="Z105" s="114">
        <f>'Table 1 - Supply 2018'!I30</f>
        <v>2385</v>
      </c>
      <c r="AA105" s="114">
        <f>'Table 1 - Supply 2018'!J30</f>
        <v>314</v>
      </c>
      <c r="AB105" s="114">
        <f t="shared" si="32"/>
        <v>3760</v>
      </c>
      <c r="AC105" s="114">
        <f>'GVA 2018'!C28</f>
        <v>965</v>
      </c>
      <c r="AD105" s="165">
        <f t="shared" si="33"/>
        <v>0.42969401947148816</v>
      </c>
      <c r="AE105" s="165">
        <f t="shared" si="34"/>
        <v>0.87433936022253134</v>
      </c>
      <c r="AG105" s="47">
        <f t="shared" si="35"/>
        <v>1873</v>
      </c>
      <c r="AI105" s="70" t="str">
        <f t="shared" si="23"/>
        <v/>
      </c>
      <c r="AJ105" s="70" t="str">
        <f t="shared" si="24"/>
        <v/>
      </c>
      <c r="AK105" s="70">
        <f t="shared" si="25"/>
        <v>0.87433936022253134</v>
      </c>
      <c r="AL105" s="70" t="str">
        <f t="shared" si="26"/>
        <v/>
      </c>
      <c r="AM105" s="70" t="str">
        <f t="shared" si="27"/>
        <v/>
      </c>
      <c r="AN105" s="70" t="str">
        <f t="shared" si="28"/>
        <v/>
      </c>
      <c r="AO105" s="70" t="str">
        <f t="shared" si="29"/>
        <v/>
      </c>
      <c r="AP105" s="155">
        <f t="shared" si="30"/>
        <v>5.0523454401142621E-4</v>
      </c>
      <c r="AQ105" s="70">
        <f>SUM($AP$6:AP105)</f>
        <v>0.94603309731288521</v>
      </c>
      <c r="AR105" s="70">
        <v>0.1</v>
      </c>
      <c r="AS105" s="160">
        <f t="shared" si="31"/>
        <v>100</v>
      </c>
    </row>
    <row r="106" spans="1:45" ht="18" x14ac:dyDescent="0.25">
      <c r="A106" s="28" t="s">
        <v>387</v>
      </c>
      <c r="B106" s="28" t="s">
        <v>75</v>
      </c>
      <c r="C106" s="18" t="s">
        <v>335</v>
      </c>
      <c r="D106" s="18" t="s">
        <v>340</v>
      </c>
      <c r="E106" s="149">
        <v>0</v>
      </c>
      <c r="F106" s="149">
        <v>0</v>
      </c>
      <c r="G106" s="149">
        <v>0</v>
      </c>
      <c r="H106" s="149">
        <v>0</v>
      </c>
      <c r="I106" s="150">
        <v>0</v>
      </c>
      <c r="J106" s="87"/>
      <c r="K106" s="149">
        <v>0</v>
      </c>
      <c r="L106" s="149">
        <v>0</v>
      </c>
      <c r="M106" s="149">
        <v>296</v>
      </c>
      <c r="N106" s="151">
        <v>296</v>
      </c>
      <c r="O106" s="87"/>
      <c r="P106" s="87">
        <v>8154</v>
      </c>
      <c r="Q106" s="87">
        <v>4854</v>
      </c>
      <c r="R106" s="149">
        <v>13008</v>
      </c>
      <c r="S106" s="149">
        <v>502</v>
      </c>
      <c r="T106" s="152">
        <v>13510</v>
      </c>
      <c r="U106" s="87"/>
      <c r="V106" s="153">
        <v>13806</v>
      </c>
      <c r="W106" s="87"/>
      <c r="X106" s="154">
        <v>31044</v>
      </c>
      <c r="Y106" s="154">
        <f>'Table 1 - Supply 2018'!H32</f>
        <v>13774</v>
      </c>
      <c r="Z106" s="154">
        <f>'Table 1 - Supply 2018'!I32</f>
        <v>3683</v>
      </c>
      <c r="AA106" s="154">
        <f>'Table 1 - Supply 2018'!J32</f>
        <v>130</v>
      </c>
      <c r="AB106" s="154">
        <f t="shared" si="32"/>
        <v>3585</v>
      </c>
      <c r="AC106" s="114">
        <f>'GVA 2018'!C30</f>
        <v>3817</v>
      </c>
      <c r="AD106" s="165">
        <f t="shared" si="33"/>
        <v>0.43518876433449299</v>
      </c>
      <c r="AE106" s="165">
        <f t="shared" si="34"/>
        <v>0.878881587424301</v>
      </c>
      <c r="AG106" s="69">
        <f t="shared" si="35"/>
        <v>0</v>
      </c>
      <c r="AI106" s="70" t="str">
        <f t="shared" si="23"/>
        <v/>
      </c>
      <c r="AJ106" s="70" t="str">
        <f t="shared" si="24"/>
        <v/>
      </c>
      <c r="AK106" s="70">
        <f t="shared" si="25"/>
        <v>0.878881587424301</v>
      </c>
      <c r="AL106" s="70" t="str">
        <f t="shared" si="26"/>
        <v/>
      </c>
      <c r="AM106" s="70" t="str">
        <f t="shared" si="27"/>
        <v/>
      </c>
      <c r="AN106" s="70" t="str">
        <f t="shared" si="28"/>
        <v/>
      </c>
      <c r="AO106" s="70" t="str">
        <f t="shared" si="29"/>
        <v/>
      </c>
      <c r="AP106" s="155">
        <f t="shared" si="30"/>
        <v>1.9984251341882008E-3</v>
      </c>
      <c r="AQ106" s="70">
        <f>SUM($AP$6:AP106)</f>
        <v>0.94803152244707345</v>
      </c>
      <c r="AR106" s="70">
        <v>0.1</v>
      </c>
      <c r="AS106" s="160">
        <f t="shared" si="31"/>
        <v>101</v>
      </c>
    </row>
    <row r="107" spans="1:45" ht="18" x14ac:dyDescent="0.25">
      <c r="A107" s="18" t="s">
        <v>394</v>
      </c>
      <c r="B107" s="18" t="s">
        <v>89</v>
      </c>
      <c r="C107" s="18" t="s">
        <v>335</v>
      </c>
      <c r="D107" s="18" t="s">
        <v>340</v>
      </c>
      <c r="E107" s="109">
        <v>8</v>
      </c>
      <c r="F107" s="109">
        <v>0</v>
      </c>
      <c r="G107" s="109">
        <v>0</v>
      </c>
      <c r="H107" s="109">
        <v>0</v>
      </c>
      <c r="I107" s="110">
        <v>8</v>
      </c>
      <c r="J107" s="46"/>
      <c r="K107" s="109">
        <v>0</v>
      </c>
      <c r="L107" s="109">
        <v>2588</v>
      </c>
      <c r="M107" s="109">
        <v>14</v>
      </c>
      <c r="N107" s="111">
        <v>2602</v>
      </c>
      <c r="O107" s="46"/>
      <c r="P107" s="46">
        <v>3912</v>
      </c>
      <c r="Q107" s="46">
        <v>7409</v>
      </c>
      <c r="R107" s="109">
        <v>11321</v>
      </c>
      <c r="S107" s="109">
        <v>25</v>
      </c>
      <c r="T107" s="112">
        <v>11346</v>
      </c>
      <c r="U107" s="46"/>
      <c r="V107" s="113">
        <v>13956</v>
      </c>
      <c r="W107" s="46"/>
      <c r="X107" s="114">
        <v>27965</v>
      </c>
      <c r="Y107" s="114">
        <f>'Table 1 - Supply 2018'!H39</f>
        <v>15757</v>
      </c>
      <c r="Z107" s="114">
        <f>'Table 1 - Supply 2018'!I39</f>
        <v>5595</v>
      </c>
      <c r="AA107" s="114">
        <f>'Table 1 - Supply 2018'!J39</f>
        <v>69</v>
      </c>
      <c r="AB107" s="114">
        <f t="shared" si="32"/>
        <v>3725</v>
      </c>
      <c r="AC107" s="114">
        <f>'GVA 2018'!C37</f>
        <v>1771</v>
      </c>
      <c r="AD107" s="165">
        <f t="shared" si="33"/>
        <v>0.40572143751117468</v>
      </c>
      <c r="AE107" s="165">
        <f t="shared" si="34"/>
        <v>0.96917575540854639</v>
      </c>
      <c r="AG107" s="47">
        <f t="shared" si="35"/>
        <v>8</v>
      </c>
      <c r="AI107" s="70" t="str">
        <f t="shared" si="23"/>
        <v/>
      </c>
      <c r="AJ107" s="70" t="str">
        <f t="shared" si="24"/>
        <v/>
      </c>
      <c r="AK107" s="70">
        <f t="shared" si="25"/>
        <v>0.96917575540854639</v>
      </c>
      <c r="AL107" s="70" t="str">
        <f t="shared" si="26"/>
        <v/>
      </c>
      <c r="AM107" s="70" t="str">
        <f t="shared" si="27"/>
        <v/>
      </c>
      <c r="AN107" s="70" t="str">
        <f t="shared" si="28"/>
        <v/>
      </c>
      <c r="AO107" s="70" t="str">
        <f t="shared" si="29"/>
        <v/>
      </c>
      <c r="AP107" s="155">
        <f t="shared" si="30"/>
        <v>9.2722318906138419E-4</v>
      </c>
      <c r="AQ107" s="70">
        <f>SUM($AP$6:AP107)</f>
        <v>0.9489587456361348</v>
      </c>
      <c r="AR107" s="70">
        <v>0.1</v>
      </c>
      <c r="AS107" s="160">
        <f t="shared" si="31"/>
        <v>102</v>
      </c>
    </row>
    <row r="108" spans="1:45" ht="18" x14ac:dyDescent="0.25">
      <c r="A108" s="18" t="s">
        <v>363</v>
      </c>
      <c r="B108" s="89" t="s">
        <v>28</v>
      </c>
      <c r="C108" s="89" t="s">
        <v>334</v>
      </c>
      <c r="D108" s="34" t="s">
        <v>339</v>
      </c>
      <c r="E108" s="109">
        <v>0</v>
      </c>
      <c r="F108" s="109">
        <v>0</v>
      </c>
      <c r="G108" s="109">
        <v>0</v>
      </c>
      <c r="H108" s="109">
        <v>0</v>
      </c>
      <c r="I108" s="110">
        <v>0</v>
      </c>
      <c r="J108" s="46"/>
      <c r="K108" s="109">
        <v>0</v>
      </c>
      <c r="L108" s="109">
        <v>0</v>
      </c>
      <c r="M108" s="109">
        <v>-2079</v>
      </c>
      <c r="N108" s="111">
        <v>-2079</v>
      </c>
      <c r="O108" s="46"/>
      <c r="P108" s="46">
        <v>15625</v>
      </c>
      <c r="Q108" s="46">
        <v>11187</v>
      </c>
      <c r="R108" s="109">
        <v>26812</v>
      </c>
      <c r="S108" s="109">
        <v>0</v>
      </c>
      <c r="T108" s="112">
        <v>26812</v>
      </c>
      <c r="U108" s="46"/>
      <c r="V108" s="113">
        <v>24733</v>
      </c>
      <c r="W108" s="46"/>
      <c r="X108" s="114">
        <v>60031</v>
      </c>
      <c r="Y108" s="114">
        <f>'Table 1 - Supply 2018'!H8</f>
        <v>31819</v>
      </c>
      <c r="Z108" s="114">
        <f>'Table 1 - Supply 2018'!I8</f>
        <v>301</v>
      </c>
      <c r="AA108" s="114">
        <f>'Table 1 - Supply 2018'!J8</f>
        <v>26</v>
      </c>
      <c r="AB108" s="114">
        <f t="shared" si="32"/>
        <v>-6811</v>
      </c>
      <c r="AC108" s="114">
        <f>'GVA 2018'!C6</f>
        <v>18083</v>
      </c>
      <c r="AD108" s="165">
        <f t="shared" si="33"/>
        <v>0.44663590478252901</v>
      </c>
      <c r="AE108" s="165">
        <f t="shared" si="34"/>
        <v>0.97667871599673506</v>
      </c>
      <c r="AG108" s="47">
        <f t="shared" si="35"/>
        <v>0</v>
      </c>
      <c r="AI108" s="70" t="str">
        <f t="shared" si="23"/>
        <v/>
      </c>
      <c r="AJ108" s="70">
        <f t="shared" si="24"/>
        <v>0.97667871599673506</v>
      </c>
      <c r="AK108" s="70" t="str">
        <f t="shared" si="25"/>
        <v/>
      </c>
      <c r="AL108" s="70" t="str">
        <f t="shared" si="26"/>
        <v/>
      </c>
      <c r="AM108" s="70" t="str">
        <f t="shared" si="27"/>
        <v/>
      </c>
      <c r="AN108" s="70" t="str">
        <f t="shared" si="28"/>
        <v/>
      </c>
      <c r="AO108" s="70" t="str">
        <f t="shared" si="29"/>
        <v/>
      </c>
      <c r="AP108" s="155">
        <f t="shared" si="30"/>
        <v>9.4675194397498639E-3</v>
      </c>
      <c r="AQ108" s="70">
        <f>SUM($AP$6:AP108)</f>
        <v>0.95842626507588469</v>
      </c>
      <c r="AR108" s="70">
        <v>0.1</v>
      </c>
      <c r="AS108" s="160">
        <f t="shared" si="31"/>
        <v>103</v>
      </c>
    </row>
    <row r="109" spans="1:45" ht="18" x14ac:dyDescent="0.25">
      <c r="A109" s="18" t="s">
        <v>402</v>
      </c>
      <c r="B109" s="18" t="s">
        <v>105</v>
      </c>
      <c r="C109" s="18" t="s">
        <v>335</v>
      </c>
      <c r="D109" s="18" t="s">
        <v>340</v>
      </c>
      <c r="E109" s="109">
        <v>518</v>
      </c>
      <c r="F109" s="109">
        <v>0</v>
      </c>
      <c r="G109" s="109">
        <v>0</v>
      </c>
      <c r="H109" s="109">
        <v>0</v>
      </c>
      <c r="I109" s="110">
        <v>518</v>
      </c>
      <c r="J109" s="46"/>
      <c r="K109" s="109">
        <v>3931</v>
      </c>
      <c r="L109" s="109">
        <v>0</v>
      </c>
      <c r="M109" s="109">
        <v>209</v>
      </c>
      <c r="N109" s="111">
        <v>4140</v>
      </c>
      <c r="O109" s="46"/>
      <c r="P109" s="46">
        <v>11652</v>
      </c>
      <c r="Q109" s="46">
        <v>21900</v>
      </c>
      <c r="R109" s="109">
        <v>33552</v>
      </c>
      <c r="S109" s="109">
        <v>894</v>
      </c>
      <c r="T109" s="112">
        <v>34446</v>
      </c>
      <c r="U109" s="46"/>
      <c r="V109" s="113">
        <v>39104</v>
      </c>
      <c r="W109" s="46"/>
      <c r="X109" s="114">
        <v>50354</v>
      </c>
      <c r="Y109" s="114">
        <f>'Table 1 - Supply 2018'!H47</f>
        <v>23288</v>
      </c>
      <c r="Z109" s="114">
        <f>'Table 1 - Supply 2018'!I47</f>
        <v>1018</v>
      </c>
      <c r="AA109" s="114">
        <f>'Table 1 - Supply 2018'!J47</f>
        <v>947</v>
      </c>
      <c r="AB109" s="114">
        <f t="shared" si="32"/>
        <v>15887</v>
      </c>
      <c r="AC109" s="114">
        <f>'GVA 2018'!C45</f>
        <v>9482</v>
      </c>
      <c r="AD109" s="165">
        <f t="shared" si="33"/>
        <v>0.68407673670413471</v>
      </c>
      <c r="AE109" s="165">
        <f t="shared" si="34"/>
        <v>1.1465623386424117</v>
      </c>
      <c r="AG109" s="47">
        <f t="shared" si="35"/>
        <v>518</v>
      </c>
      <c r="AI109" s="161" t="str">
        <f t="shared" si="23"/>
        <v/>
      </c>
      <c r="AJ109" s="161" t="str">
        <f t="shared" si="24"/>
        <v/>
      </c>
      <c r="AK109" s="161">
        <f t="shared" si="25"/>
        <v>1.1465623386424117</v>
      </c>
      <c r="AL109" s="161" t="str">
        <f t="shared" si="26"/>
        <v/>
      </c>
      <c r="AM109" s="161" t="str">
        <f t="shared" si="27"/>
        <v/>
      </c>
      <c r="AN109" s="161" t="str">
        <f t="shared" si="28"/>
        <v/>
      </c>
      <c r="AO109" s="161" t="str">
        <f t="shared" si="29"/>
        <v/>
      </c>
      <c r="AP109" s="155">
        <f t="shared" si="30"/>
        <v>4.9643875091361063E-3</v>
      </c>
      <c r="AQ109" s="70">
        <f>SUM($AP$6:AP109)</f>
        <v>0.96339065258502077</v>
      </c>
      <c r="AR109" s="161">
        <v>0.1</v>
      </c>
      <c r="AS109" s="162">
        <f t="shared" si="31"/>
        <v>104</v>
      </c>
    </row>
    <row r="110" spans="1:45" ht="18" x14ac:dyDescent="0.25">
      <c r="A110" s="18" t="s">
        <v>417</v>
      </c>
      <c r="B110" s="18" t="s">
        <v>135</v>
      </c>
      <c r="C110" s="18" t="s">
        <v>337</v>
      </c>
      <c r="D110" s="18" t="s">
        <v>342</v>
      </c>
      <c r="E110" s="115">
        <v>0</v>
      </c>
      <c r="F110" s="115">
        <v>0</v>
      </c>
      <c r="G110" s="115">
        <v>0</v>
      </c>
      <c r="H110" s="115">
        <v>0</v>
      </c>
      <c r="I110" s="116">
        <v>0</v>
      </c>
      <c r="J110" s="49"/>
      <c r="K110" s="115">
        <v>0</v>
      </c>
      <c r="L110" s="115">
        <v>0</v>
      </c>
      <c r="M110" s="115">
        <v>0</v>
      </c>
      <c r="N110" s="117">
        <v>0</v>
      </c>
      <c r="O110" s="49"/>
      <c r="P110" s="49">
        <v>0</v>
      </c>
      <c r="Q110" s="49">
        <v>0</v>
      </c>
      <c r="R110" s="115">
        <v>0</v>
      </c>
      <c r="S110" s="115">
        <v>223</v>
      </c>
      <c r="T110" s="118">
        <v>223</v>
      </c>
      <c r="U110" s="49"/>
      <c r="V110" s="119">
        <v>223</v>
      </c>
      <c r="W110" s="49"/>
      <c r="X110" s="120">
        <v>223</v>
      </c>
      <c r="Y110" s="120">
        <f>'Table 1 - Supply 2018'!H62</f>
        <v>142</v>
      </c>
      <c r="Z110" s="120">
        <f>'Table 1 - Supply 2018'!I62</f>
        <v>-166343</v>
      </c>
      <c r="AA110" s="120">
        <f>'Table 1 - Supply 2018'!J62</f>
        <v>-2</v>
      </c>
      <c r="AB110" s="120">
        <f t="shared" si="32"/>
        <v>-166260</v>
      </c>
      <c r="AC110" s="114">
        <f>'GVA 2018'!C60</f>
        <v>69924</v>
      </c>
      <c r="AD110" s="165">
        <f t="shared" si="33"/>
        <v>1</v>
      </c>
      <c r="AE110" s="165">
        <f t="shared" si="34"/>
        <v>1.6367713004484306</v>
      </c>
      <c r="AG110" s="52">
        <f t="shared" si="35"/>
        <v>0</v>
      </c>
      <c r="AI110" s="155" t="str">
        <f t="shared" si="23"/>
        <v/>
      </c>
      <c r="AJ110" s="155" t="str">
        <f t="shared" si="24"/>
        <v/>
      </c>
      <c r="AK110" s="155" t="str">
        <f t="shared" si="25"/>
        <v/>
      </c>
      <c r="AL110" s="155" t="str">
        <f t="shared" si="26"/>
        <v/>
      </c>
      <c r="AM110" s="155" t="str">
        <f t="shared" si="27"/>
        <v/>
      </c>
      <c r="AN110" s="155" t="str">
        <f t="shared" si="28"/>
        <v/>
      </c>
      <c r="AO110" s="155">
        <f t="shared" si="29"/>
        <v>1.6367713004484306</v>
      </c>
      <c r="AP110" s="155">
        <f>AC110/$AC$111</f>
        <v>3.6609347414979239E-2</v>
      </c>
      <c r="AQ110" s="70">
        <f>SUM($AP$6:AP110)</f>
        <v>1</v>
      </c>
      <c r="AR110" s="155">
        <v>0.1</v>
      </c>
      <c r="AS110" s="163">
        <f t="shared" si="31"/>
        <v>105</v>
      </c>
    </row>
    <row r="111" spans="1:45" ht="18.75" thickBot="1" x14ac:dyDescent="0.3">
      <c r="A111" s="121"/>
      <c r="B111" s="121" t="s">
        <v>250</v>
      </c>
      <c r="C111" s="121"/>
      <c r="D111" s="121"/>
      <c r="E111" s="122">
        <v>1335216</v>
      </c>
      <c r="F111" s="122">
        <v>50475</v>
      </c>
      <c r="G111" s="122">
        <v>271403</v>
      </c>
      <c r="H111" s="122">
        <v>127018</v>
      </c>
      <c r="I111" s="123">
        <v>1784112</v>
      </c>
      <c r="J111" s="53"/>
      <c r="K111" s="122">
        <v>381249</v>
      </c>
      <c r="L111" s="122">
        <v>2674</v>
      </c>
      <c r="M111" s="122">
        <v>-756</v>
      </c>
      <c r="N111" s="124">
        <v>383167</v>
      </c>
      <c r="O111" s="53"/>
      <c r="P111" s="53">
        <v>172968</v>
      </c>
      <c r="Q111" s="53">
        <v>178164</v>
      </c>
      <c r="R111" s="122">
        <v>351132</v>
      </c>
      <c r="S111" s="122">
        <v>310469</v>
      </c>
      <c r="T111" s="125">
        <v>661601</v>
      </c>
      <c r="U111" s="53"/>
      <c r="V111" s="126">
        <v>2828880</v>
      </c>
      <c r="W111" s="53"/>
      <c r="X111" s="127">
        <v>4567099</v>
      </c>
      <c r="Y111" s="127">
        <f>'Table 1 - Supply 2018'!H109</f>
        <v>687088</v>
      </c>
      <c r="Z111" s="127">
        <f>'Table 1 - Supply 2018'!I109</f>
        <v>0</v>
      </c>
      <c r="AA111" s="127">
        <f>'Table 1 - Supply 2018'!J109</f>
        <v>231545</v>
      </c>
      <c r="AB111" s="127">
        <f t="shared" ref="AB111" si="36">V111-Y111+Z111-AA111</f>
        <v>1910247</v>
      </c>
      <c r="AC111" s="127">
        <f>SUM(AC6:AC110)</f>
        <v>1910004</v>
      </c>
      <c r="AD111" s="166">
        <f t="shared" si="33"/>
        <v>0.14486241703978828</v>
      </c>
      <c r="AE111" s="166">
        <f t="shared" si="34"/>
        <v>0.29530540064929617</v>
      </c>
      <c r="AG111" s="54">
        <f t="shared" si="35"/>
        <v>1385691</v>
      </c>
    </row>
    <row r="112" spans="1:45" ht="18" x14ac:dyDescent="0.25">
      <c r="A112" s="55"/>
      <c r="B112" s="55"/>
      <c r="C112" s="55"/>
      <c r="D112" s="55"/>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row>
    <row r="200" spans="1:1" x14ac:dyDescent="0.25">
      <c r="A200" s="86" t="s">
        <v>329</v>
      </c>
    </row>
  </sheetData>
  <sortState ref="A6:AG110">
    <sortCondition ref="AE6:AE110"/>
  </sortState>
  <mergeCells count="4">
    <mergeCell ref="E3:V3"/>
    <mergeCell ref="C4:D4"/>
    <mergeCell ref="E4:I4"/>
    <mergeCell ref="K4:N4"/>
  </mergeCells>
  <conditionalFormatting sqref="A1">
    <cfRule type="expression" dxfId="0" priority="1">
      <formula>#REF!&lt;&gt;0</formula>
    </cfRule>
  </conditionalFormatting>
  <hyperlinks>
    <hyperlink ref="A2" location="'Contents'!$A$184" display="Contents"/>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6"/>
  <sheetViews>
    <sheetView workbookViewId="0">
      <selection activeCell="A16" sqref="A16"/>
    </sheetView>
  </sheetViews>
  <sheetFormatPr defaultRowHeight="15" x14ac:dyDescent="0.25"/>
  <cols>
    <col min="1" max="1" width="1.85546875" customWidth="1"/>
    <col min="4" max="4" width="3" customWidth="1"/>
    <col min="5" max="5" width="19.28515625" bestFit="1" customWidth="1"/>
  </cols>
  <sheetData>
    <row r="1" spans="2:5" x14ac:dyDescent="0.25">
      <c r="B1" t="s">
        <v>478</v>
      </c>
      <c r="C1" t="s">
        <v>319</v>
      </c>
      <c r="E1" t="s">
        <v>478</v>
      </c>
    </row>
    <row r="2" spans="2:5" x14ac:dyDescent="0.25">
      <c r="B2" t="s">
        <v>19</v>
      </c>
      <c r="C2">
        <v>10421</v>
      </c>
      <c r="E2" t="s">
        <v>359</v>
      </c>
    </row>
    <row r="3" spans="2:5" x14ac:dyDescent="0.25">
      <c r="B3" t="s">
        <v>21</v>
      </c>
      <c r="C3">
        <v>536</v>
      </c>
      <c r="E3" t="s">
        <v>360</v>
      </c>
    </row>
    <row r="4" spans="2:5" x14ac:dyDescent="0.25">
      <c r="B4" t="s">
        <v>23</v>
      </c>
      <c r="C4">
        <v>536</v>
      </c>
      <c r="E4" t="s">
        <v>361</v>
      </c>
    </row>
    <row r="5" spans="2:5" x14ac:dyDescent="0.25">
      <c r="B5" t="s">
        <v>25</v>
      </c>
      <c r="C5">
        <v>221</v>
      </c>
      <c r="E5" t="s">
        <v>362</v>
      </c>
    </row>
    <row r="6" spans="2:5" x14ac:dyDescent="0.25">
      <c r="B6" t="s">
        <v>476</v>
      </c>
      <c r="C6">
        <v>9229</v>
      </c>
      <c r="E6" t="s">
        <v>363</v>
      </c>
    </row>
    <row r="7" spans="2:5" x14ac:dyDescent="0.25">
      <c r="B7" t="s">
        <v>29</v>
      </c>
      <c r="C7">
        <v>1662</v>
      </c>
      <c r="E7" t="s">
        <v>364</v>
      </c>
    </row>
    <row r="8" spans="2:5" x14ac:dyDescent="0.25">
      <c r="B8" t="s">
        <v>31</v>
      </c>
      <c r="C8">
        <v>1239</v>
      </c>
      <c r="E8" t="s">
        <v>365</v>
      </c>
    </row>
    <row r="9" spans="2:5" x14ac:dyDescent="0.25">
      <c r="B9" t="s">
        <v>33</v>
      </c>
      <c r="C9">
        <v>4139</v>
      </c>
      <c r="E9" t="s">
        <v>366</v>
      </c>
    </row>
    <row r="10" spans="2:5" x14ac:dyDescent="0.25">
      <c r="B10" t="s">
        <v>35</v>
      </c>
      <c r="C10">
        <v>2589</v>
      </c>
      <c r="E10" t="s">
        <v>367</v>
      </c>
    </row>
    <row r="11" spans="2:5" x14ac:dyDescent="0.25">
      <c r="B11" t="s">
        <v>37</v>
      </c>
      <c r="C11">
        <v>57</v>
      </c>
      <c r="E11" t="s">
        <v>368</v>
      </c>
    </row>
    <row r="12" spans="2:5" x14ac:dyDescent="0.25">
      <c r="B12" t="s">
        <v>39</v>
      </c>
      <c r="C12">
        <v>2251</v>
      </c>
      <c r="E12" t="s">
        <v>369</v>
      </c>
    </row>
    <row r="13" spans="2:5" x14ac:dyDescent="0.25">
      <c r="B13" t="s">
        <v>41</v>
      </c>
      <c r="C13">
        <v>1444</v>
      </c>
      <c r="E13" t="s">
        <v>370</v>
      </c>
    </row>
    <row r="14" spans="2:5" x14ac:dyDescent="0.25">
      <c r="B14" t="s">
        <v>43</v>
      </c>
      <c r="C14">
        <v>3763</v>
      </c>
      <c r="E14" t="s">
        <v>371</v>
      </c>
    </row>
    <row r="15" spans="2:5" x14ac:dyDescent="0.25">
      <c r="B15" t="s">
        <v>45</v>
      </c>
      <c r="C15">
        <v>6377</v>
      </c>
      <c r="E15" t="s">
        <v>372</v>
      </c>
    </row>
    <row r="16" spans="2:5" x14ac:dyDescent="0.25">
      <c r="B16" t="s">
        <v>47</v>
      </c>
      <c r="C16">
        <v>860</v>
      </c>
      <c r="E16" t="s">
        <v>373</v>
      </c>
    </row>
    <row r="17" spans="2:5" x14ac:dyDescent="0.25">
      <c r="B17" t="s">
        <v>356</v>
      </c>
      <c r="C17">
        <f>3352+778</f>
        <v>4130</v>
      </c>
      <c r="E17" t="s">
        <v>374</v>
      </c>
    </row>
    <row r="18" spans="2:5" x14ac:dyDescent="0.25">
      <c r="B18" t="s">
        <v>50</v>
      </c>
      <c r="C18">
        <v>1643</v>
      </c>
      <c r="E18" t="s">
        <v>375</v>
      </c>
    </row>
    <row r="19" spans="2:5" x14ac:dyDescent="0.25">
      <c r="B19">
        <v>13</v>
      </c>
      <c r="C19">
        <v>3181</v>
      </c>
      <c r="E19" t="s">
        <v>376</v>
      </c>
    </row>
    <row r="20" spans="2:5" x14ac:dyDescent="0.25">
      <c r="B20">
        <v>14</v>
      </c>
      <c r="C20">
        <v>2234</v>
      </c>
      <c r="E20" t="s">
        <v>377</v>
      </c>
    </row>
    <row r="21" spans="2:5" x14ac:dyDescent="0.25">
      <c r="B21">
        <v>15</v>
      </c>
      <c r="C21">
        <v>361</v>
      </c>
      <c r="E21" t="s">
        <v>378</v>
      </c>
    </row>
    <row r="22" spans="2:5" x14ac:dyDescent="0.25">
      <c r="B22">
        <v>16</v>
      </c>
      <c r="C22">
        <v>3501</v>
      </c>
      <c r="E22" t="s">
        <v>379</v>
      </c>
    </row>
    <row r="23" spans="2:5" x14ac:dyDescent="0.25">
      <c r="B23">
        <v>17</v>
      </c>
      <c r="C23">
        <v>4298</v>
      </c>
      <c r="E23" t="s">
        <v>380</v>
      </c>
    </row>
    <row r="24" spans="2:5" x14ac:dyDescent="0.25">
      <c r="B24">
        <v>18</v>
      </c>
      <c r="C24">
        <v>5290</v>
      </c>
      <c r="E24" t="s">
        <v>381</v>
      </c>
    </row>
    <row r="25" spans="2:5" x14ac:dyDescent="0.25">
      <c r="B25">
        <v>19</v>
      </c>
      <c r="C25">
        <v>3938</v>
      </c>
      <c r="E25" t="s">
        <v>382</v>
      </c>
    </row>
    <row r="26" spans="2:5" x14ac:dyDescent="0.25">
      <c r="B26" t="s">
        <v>72</v>
      </c>
      <c r="C26">
        <v>746</v>
      </c>
      <c r="E26" t="s">
        <v>383</v>
      </c>
    </row>
    <row r="27" spans="2:5" x14ac:dyDescent="0.25">
      <c r="B27" t="s">
        <v>74</v>
      </c>
      <c r="C27">
        <v>2774</v>
      </c>
      <c r="E27" t="s">
        <v>384</v>
      </c>
    </row>
    <row r="28" spans="2:5" x14ac:dyDescent="0.25">
      <c r="B28" t="s">
        <v>76</v>
      </c>
      <c r="C28">
        <v>693</v>
      </c>
      <c r="E28" t="s">
        <v>385</v>
      </c>
    </row>
    <row r="29" spans="2:5" x14ac:dyDescent="0.25">
      <c r="B29">
        <v>20.3</v>
      </c>
      <c r="C29">
        <v>1103</v>
      </c>
      <c r="E29" t="s">
        <v>386</v>
      </c>
    </row>
    <row r="30" spans="2:5" x14ac:dyDescent="0.25">
      <c r="B30">
        <v>20.399999999999999</v>
      </c>
      <c r="C30">
        <v>3861</v>
      </c>
      <c r="E30" t="s">
        <v>387</v>
      </c>
    </row>
    <row r="31" spans="2:5" x14ac:dyDescent="0.25">
      <c r="B31">
        <v>20.5</v>
      </c>
      <c r="C31">
        <v>2199</v>
      </c>
      <c r="E31" t="s">
        <v>388</v>
      </c>
    </row>
    <row r="32" spans="2:5" x14ac:dyDescent="0.25">
      <c r="B32">
        <v>21</v>
      </c>
      <c r="C32">
        <v>13089</v>
      </c>
      <c r="E32" t="s">
        <v>389</v>
      </c>
    </row>
    <row r="33" spans="2:5" x14ac:dyDescent="0.25">
      <c r="B33">
        <v>22</v>
      </c>
      <c r="C33">
        <v>8094</v>
      </c>
      <c r="E33" t="s">
        <v>390</v>
      </c>
    </row>
    <row r="34" spans="2:5" x14ac:dyDescent="0.25">
      <c r="B34" t="s">
        <v>82</v>
      </c>
      <c r="C34">
        <v>3103</v>
      </c>
      <c r="E34" t="s">
        <v>391</v>
      </c>
    </row>
    <row r="35" spans="2:5" x14ac:dyDescent="0.25">
      <c r="B35" t="s">
        <v>84</v>
      </c>
      <c r="C35">
        <v>2404</v>
      </c>
      <c r="E35" t="s">
        <v>392</v>
      </c>
    </row>
    <row r="36" spans="2:5" x14ac:dyDescent="0.25">
      <c r="B36" t="s">
        <v>86</v>
      </c>
      <c r="C36">
        <v>2522</v>
      </c>
      <c r="E36" t="s">
        <v>393</v>
      </c>
    </row>
    <row r="37" spans="2:5" x14ac:dyDescent="0.25">
      <c r="B37" t="s">
        <v>88</v>
      </c>
      <c r="C37">
        <v>1526</v>
      </c>
      <c r="E37" t="s">
        <v>394</v>
      </c>
    </row>
    <row r="38" spans="2:5" x14ac:dyDescent="0.25">
      <c r="B38">
        <v>25.4</v>
      </c>
      <c r="C38">
        <v>1054</v>
      </c>
      <c r="E38" t="s">
        <v>395</v>
      </c>
    </row>
    <row r="39" spans="2:5" x14ac:dyDescent="0.25">
      <c r="B39" t="s">
        <v>92</v>
      </c>
      <c r="C39">
        <v>14414</v>
      </c>
      <c r="E39" t="s">
        <v>396</v>
      </c>
    </row>
    <row r="40" spans="2:5" x14ac:dyDescent="0.25">
      <c r="B40">
        <v>26</v>
      </c>
      <c r="C40">
        <v>12089</v>
      </c>
      <c r="E40" t="s">
        <v>397</v>
      </c>
    </row>
    <row r="41" spans="2:5" x14ac:dyDescent="0.25">
      <c r="B41">
        <v>27</v>
      </c>
      <c r="C41">
        <v>4736</v>
      </c>
      <c r="E41" t="s">
        <v>398</v>
      </c>
    </row>
    <row r="42" spans="2:5" x14ac:dyDescent="0.25">
      <c r="B42">
        <v>28</v>
      </c>
      <c r="C42">
        <v>14058</v>
      </c>
      <c r="E42" t="s">
        <v>399</v>
      </c>
    </row>
    <row r="43" spans="2:5" x14ac:dyDescent="0.25">
      <c r="B43">
        <v>29</v>
      </c>
      <c r="C43">
        <v>16991</v>
      </c>
      <c r="E43" t="s">
        <v>400</v>
      </c>
    </row>
    <row r="44" spans="2:5" x14ac:dyDescent="0.25">
      <c r="B44">
        <v>30.1</v>
      </c>
      <c r="C44">
        <v>1377</v>
      </c>
      <c r="E44" t="s">
        <v>401</v>
      </c>
    </row>
    <row r="45" spans="2:5" x14ac:dyDescent="0.25">
      <c r="B45">
        <v>30.3</v>
      </c>
      <c r="C45">
        <v>8171</v>
      </c>
      <c r="E45" t="s">
        <v>402</v>
      </c>
    </row>
    <row r="46" spans="2:5" x14ac:dyDescent="0.25">
      <c r="B46" t="s">
        <v>106</v>
      </c>
      <c r="C46">
        <v>746</v>
      </c>
      <c r="E46" t="s">
        <v>403</v>
      </c>
    </row>
    <row r="47" spans="2:5" x14ac:dyDescent="0.25">
      <c r="B47">
        <v>31</v>
      </c>
      <c r="C47">
        <v>4201</v>
      </c>
      <c r="E47" t="s">
        <v>404</v>
      </c>
    </row>
    <row r="48" spans="2:5" x14ac:dyDescent="0.25">
      <c r="B48">
        <v>32</v>
      </c>
      <c r="C48">
        <v>4581</v>
      </c>
      <c r="E48" t="s">
        <v>405</v>
      </c>
    </row>
    <row r="49" spans="2:5" x14ac:dyDescent="0.25">
      <c r="B49">
        <v>33.15</v>
      </c>
      <c r="C49">
        <v>485</v>
      </c>
      <c r="E49" t="s">
        <v>406</v>
      </c>
    </row>
    <row r="50" spans="2:5" x14ac:dyDescent="0.25">
      <c r="B50">
        <v>33.159999999999997</v>
      </c>
      <c r="C50">
        <v>1736</v>
      </c>
      <c r="E50" t="s">
        <v>407</v>
      </c>
    </row>
    <row r="51" spans="2:5" x14ac:dyDescent="0.25">
      <c r="B51" t="s">
        <v>116</v>
      </c>
      <c r="C51">
        <v>5190</v>
      </c>
      <c r="E51" t="s">
        <v>408</v>
      </c>
    </row>
    <row r="52" spans="2:5" x14ac:dyDescent="0.25">
      <c r="B52">
        <v>35.1</v>
      </c>
      <c r="C52">
        <v>20342</v>
      </c>
      <c r="E52" t="s">
        <v>409</v>
      </c>
    </row>
    <row r="53" spans="2:5" x14ac:dyDescent="0.25">
      <c r="B53" t="s">
        <v>120</v>
      </c>
      <c r="C53">
        <v>5631</v>
      </c>
      <c r="E53" t="s">
        <v>410</v>
      </c>
    </row>
    <row r="54" spans="2:5" x14ac:dyDescent="0.25">
      <c r="B54">
        <v>36</v>
      </c>
      <c r="C54">
        <v>7674</v>
      </c>
      <c r="E54" t="s">
        <v>411</v>
      </c>
    </row>
    <row r="55" spans="2:5" x14ac:dyDescent="0.25">
      <c r="B55">
        <v>37</v>
      </c>
      <c r="C55">
        <v>8126</v>
      </c>
      <c r="E55" t="s">
        <v>412</v>
      </c>
    </row>
    <row r="56" spans="2:5" x14ac:dyDescent="0.25">
      <c r="B56">
        <v>38</v>
      </c>
      <c r="C56">
        <v>6570</v>
      </c>
      <c r="E56" t="s">
        <v>413</v>
      </c>
    </row>
    <row r="57" spans="2:5" x14ac:dyDescent="0.25">
      <c r="B57">
        <v>39</v>
      </c>
      <c r="C57">
        <v>359</v>
      </c>
      <c r="E57" t="s">
        <v>414</v>
      </c>
    </row>
    <row r="58" spans="2:5" x14ac:dyDescent="0.25">
      <c r="B58" t="s">
        <v>477</v>
      </c>
      <c r="C58">
        <v>113052</v>
      </c>
      <c r="E58" t="s">
        <v>415</v>
      </c>
    </row>
    <row r="59" spans="2:5" x14ac:dyDescent="0.25">
      <c r="B59">
        <v>45</v>
      </c>
      <c r="C59">
        <v>29382</v>
      </c>
      <c r="E59" t="s">
        <v>416</v>
      </c>
    </row>
    <row r="60" spans="2:5" x14ac:dyDescent="0.25">
      <c r="B60">
        <v>46</v>
      </c>
      <c r="C60">
        <v>61663</v>
      </c>
      <c r="E60" t="s">
        <v>417</v>
      </c>
    </row>
    <row r="61" spans="2:5" x14ac:dyDescent="0.25">
      <c r="B61">
        <v>47</v>
      </c>
      <c r="C61">
        <v>93448</v>
      </c>
      <c r="E61" t="s">
        <v>418</v>
      </c>
    </row>
    <row r="62" spans="2:5" x14ac:dyDescent="0.25">
      <c r="B62" t="s">
        <v>138</v>
      </c>
      <c r="C62">
        <v>4474</v>
      </c>
      <c r="E62" t="s">
        <v>419</v>
      </c>
    </row>
    <row r="63" spans="2:5" x14ac:dyDescent="0.25">
      <c r="B63" t="s">
        <v>140</v>
      </c>
      <c r="C63">
        <v>23373</v>
      </c>
      <c r="E63" t="s">
        <v>420</v>
      </c>
    </row>
    <row r="64" spans="2:5" x14ac:dyDescent="0.25">
      <c r="B64">
        <v>50</v>
      </c>
      <c r="C64">
        <v>6034</v>
      </c>
      <c r="E64" t="s">
        <v>421</v>
      </c>
    </row>
    <row r="65" spans="2:5" x14ac:dyDescent="0.25">
      <c r="B65">
        <v>51</v>
      </c>
      <c r="C65">
        <v>4931</v>
      </c>
      <c r="E65" t="s">
        <v>422</v>
      </c>
    </row>
    <row r="66" spans="2:5" x14ac:dyDescent="0.25">
      <c r="B66">
        <v>52</v>
      </c>
      <c r="C66">
        <v>20817</v>
      </c>
      <c r="E66" t="s">
        <v>423</v>
      </c>
    </row>
    <row r="67" spans="2:5" x14ac:dyDescent="0.25">
      <c r="B67">
        <v>53</v>
      </c>
      <c r="C67">
        <v>10970</v>
      </c>
      <c r="E67" t="s">
        <v>424</v>
      </c>
    </row>
    <row r="68" spans="2:5" x14ac:dyDescent="0.25">
      <c r="B68">
        <v>55</v>
      </c>
      <c r="C68">
        <v>15100</v>
      </c>
      <c r="E68" t="s">
        <v>425</v>
      </c>
    </row>
    <row r="69" spans="2:5" x14ac:dyDescent="0.25">
      <c r="B69">
        <v>56</v>
      </c>
      <c r="C69">
        <v>35400</v>
      </c>
      <c r="E69" t="s">
        <v>426</v>
      </c>
    </row>
    <row r="70" spans="2:5" x14ac:dyDescent="0.25">
      <c r="B70">
        <v>58</v>
      </c>
      <c r="C70">
        <v>11881</v>
      </c>
      <c r="E70" t="s">
        <v>427</v>
      </c>
    </row>
    <row r="71" spans="2:5" x14ac:dyDescent="0.25">
      <c r="B71" t="s">
        <v>357</v>
      </c>
      <c r="C71">
        <v>20673</v>
      </c>
      <c r="E71" t="s">
        <v>428</v>
      </c>
    </row>
    <row r="72" spans="2:5" x14ac:dyDescent="0.25">
      <c r="B72">
        <v>61</v>
      </c>
      <c r="C72">
        <v>33022</v>
      </c>
      <c r="E72" t="s">
        <v>429</v>
      </c>
    </row>
    <row r="73" spans="2:5" x14ac:dyDescent="0.25">
      <c r="B73">
        <v>62</v>
      </c>
      <c r="C73">
        <v>43368</v>
      </c>
      <c r="E73" t="s">
        <v>430</v>
      </c>
    </row>
    <row r="74" spans="2:5" x14ac:dyDescent="0.25">
      <c r="B74">
        <v>63</v>
      </c>
      <c r="C74">
        <v>7685</v>
      </c>
      <c r="E74" t="s">
        <v>431</v>
      </c>
    </row>
    <row r="75" spans="2:5" x14ac:dyDescent="0.25">
      <c r="B75">
        <v>64</v>
      </c>
      <c r="C75">
        <v>73018</v>
      </c>
      <c r="E75" t="s">
        <v>432</v>
      </c>
    </row>
    <row r="76" spans="2:5" x14ac:dyDescent="0.25">
      <c r="B76" t="s">
        <v>358</v>
      </c>
      <c r="C76">
        <v>29925</v>
      </c>
      <c r="E76" t="s">
        <v>433</v>
      </c>
    </row>
    <row r="77" spans="2:5" x14ac:dyDescent="0.25">
      <c r="B77">
        <v>66</v>
      </c>
      <c r="C77">
        <v>23353</v>
      </c>
      <c r="E77" t="s">
        <v>434</v>
      </c>
    </row>
    <row r="78" spans="2:5" x14ac:dyDescent="0.25">
      <c r="B78">
        <v>68.3</v>
      </c>
      <c r="C78">
        <v>7083</v>
      </c>
      <c r="E78" t="s">
        <v>437</v>
      </c>
    </row>
    <row r="79" spans="2:5" x14ac:dyDescent="0.25">
      <c r="B79" t="s">
        <v>170</v>
      </c>
      <c r="C79">
        <v>66651</v>
      </c>
      <c r="E79" t="s">
        <v>436</v>
      </c>
    </row>
    <row r="80" spans="2:5" x14ac:dyDescent="0.25">
      <c r="B80" t="s">
        <v>172</v>
      </c>
      <c r="C80">
        <v>174516</v>
      </c>
      <c r="E80" t="s">
        <v>435</v>
      </c>
    </row>
    <row r="81" spans="2:5" x14ac:dyDescent="0.25">
      <c r="B81">
        <v>69.099999999999994</v>
      </c>
      <c r="C81">
        <v>26296</v>
      </c>
      <c r="E81" t="s">
        <v>438</v>
      </c>
    </row>
    <row r="82" spans="2:5" x14ac:dyDescent="0.25">
      <c r="B82">
        <v>69.2</v>
      </c>
      <c r="C82">
        <v>20853</v>
      </c>
      <c r="E82" t="s">
        <v>439</v>
      </c>
    </row>
    <row r="83" spans="2:5" x14ac:dyDescent="0.25">
      <c r="B83">
        <v>70</v>
      </c>
      <c r="C83">
        <v>21846</v>
      </c>
      <c r="E83" t="s">
        <v>440</v>
      </c>
    </row>
    <row r="84" spans="2:5" x14ac:dyDescent="0.25">
      <c r="B84">
        <v>71</v>
      </c>
      <c r="C84">
        <v>23468</v>
      </c>
      <c r="E84" t="s">
        <v>441</v>
      </c>
    </row>
    <row r="85" spans="2:5" x14ac:dyDescent="0.25">
      <c r="B85">
        <v>72</v>
      </c>
      <c r="C85">
        <v>12122</v>
      </c>
      <c r="E85" t="s">
        <v>442</v>
      </c>
    </row>
    <row r="86" spans="2:5" x14ac:dyDescent="0.25">
      <c r="B86">
        <v>73</v>
      </c>
      <c r="C86">
        <v>17770</v>
      </c>
      <c r="E86" t="s">
        <v>443</v>
      </c>
    </row>
    <row r="87" spans="2:5" x14ac:dyDescent="0.25">
      <c r="B87">
        <v>74</v>
      </c>
      <c r="C87">
        <v>9162</v>
      </c>
      <c r="E87" t="s">
        <v>444</v>
      </c>
    </row>
    <row r="88" spans="2:5" x14ac:dyDescent="0.25">
      <c r="B88">
        <v>75</v>
      </c>
      <c r="C88">
        <v>3415</v>
      </c>
      <c r="E88" t="s">
        <v>445</v>
      </c>
    </row>
    <row r="89" spans="2:5" x14ac:dyDescent="0.25">
      <c r="B89">
        <v>77</v>
      </c>
      <c r="C89">
        <v>19588</v>
      </c>
      <c r="E89" t="s">
        <v>446</v>
      </c>
    </row>
    <row r="90" spans="2:5" x14ac:dyDescent="0.25">
      <c r="B90">
        <v>78</v>
      </c>
      <c r="C90">
        <v>26091</v>
      </c>
      <c r="E90" t="s">
        <v>447</v>
      </c>
    </row>
    <row r="91" spans="2:5" x14ac:dyDescent="0.25">
      <c r="B91">
        <v>79</v>
      </c>
      <c r="C91">
        <v>10193</v>
      </c>
      <c r="E91" t="s">
        <v>448</v>
      </c>
    </row>
    <row r="92" spans="2:5" x14ac:dyDescent="0.25">
      <c r="B92">
        <v>80</v>
      </c>
      <c r="C92">
        <v>2900</v>
      </c>
      <c r="E92" t="s">
        <v>449</v>
      </c>
    </row>
    <row r="93" spans="2:5" x14ac:dyDescent="0.25">
      <c r="B93">
        <v>81</v>
      </c>
      <c r="C93">
        <v>10339</v>
      </c>
      <c r="E93" t="s">
        <v>450</v>
      </c>
    </row>
    <row r="94" spans="2:5" x14ac:dyDescent="0.25">
      <c r="B94">
        <v>82</v>
      </c>
      <c r="C94">
        <v>21334</v>
      </c>
      <c r="E94" t="s">
        <v>451</v>
      </c>
    </row>
    <row r="95" spans="2:5" x14ac:dyDescent="0.25">
      <c r="B95">
        <v>84</v>
      </c>
      <c r="C95">
        <v>87242</v>
      </c>
      <c r="E95" t="s">
        <v>452</v>
      </c>
    </row>
    <row r="96" spans="2:5" x14ac:dyDescent="0.25">
      <c r="B96">
        <v>85</v>
      </c>
      <c r="C96">
        <v>104367</v>
      </c>
      <c r="E96" t="s">
        <v>453</v>
      </c>
    </row>
    <row r="97" spans="2:5" x14ac:dyDescent="0.25">
      <c r="B97">
        <v>86</v>
      </c>
      <c r="C97">
        <v>90863</v>
      </c>
      <c r="E97" t="s">
        <v>454</v>
      </c>
    </row>
    <row r="98" spans="2:5" x14ac:dyDescent="0.25">
      <c r="B98">
        <v>87</v>
      </c>
      <c r="C98">
        <v>42211</v>
      </c>
      <c r="E98" t="s">
        <v>455</v>
      </c>
    </row>
    <row r="99" spans="2:5" x14ac:dyDescent="0.25">
      <c r="B99">
        <v>90</v>
      </c>
      <c r="C99">
        <v>6668</v>
      </c>
      <c r="E99" t="s">
        <v>456</v>
      </c>
    </row>
    <row r="100" spans="2:5" x14ac:dyDescent="0.25">
      <c r="B100">
        <v>91</v>
      </c>
      <c r="C100">
        <v>2221</v>
      </c>
      <c r="E100" t="s">
        <v>457</v>
      </c>
    </row>
    <row r="101" spans="2:5" x14ac:dyDescent="0.25">
      <c r="B101">
        <v>92</v>
      </c>
      <c r="C101">
        <v>6965</v>
      </c>
      <c r="E101" t="s">
        <v>458</v>
      </c>
    </row>
    <row r="102" spans="2:5" x14ac:dyDescent="0.25">
      <c r="B102">
        <v>93</v>
      </c>
      <c r="C102">
        <v>11917</v>
      </c>
      <c r="E102" t="s">
        <v>459</v>
      </c>
    </row>
    <row r="103" spans="2:5" x14ac:dyDescent="0.25">
      <c r="B103">
        <v>94</v>
      </c>
      <c r="C103">
        <v>7781</v>
      </c>
      <c r="E103" t="s">
        <v>460</v>
      </c>
    </row>
    <row r="104" spans="2:5" x14ac:dyDescent="0.25">
      <c r="B104">
        <v>95</v>
      </c>
      <c r="C104">
        <v>2937</v>
      </c>
      <c r="E104" t="s">
        <v>461</v>
      </c>
    </row>
    <row r="105" spans="2:5" x14ac:dyDescent="0.25">
      <c r="B105">
        <v>96</v>
      </c>
      <c r="C105">
        <v>19490</v>
      </c>
      <c r="E105" t="s">
        <v>462</v>
      </c>
    </row>
    <row r="106" spans="2:5" x14ac:dyDescent="0.25">
      <c r="B106">
        <v>97</v>
      </c>
      <c r="C106">
        <v>4961</v>
      </c>
      <c r="E106" t="s">
        <v>463</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06"/>
  <sheetViews>
    <sheetView workbookViewId="0">
      <selection activeCell="C4" sqref="C4"/>
    </sheetView>
  </sheetViews>
  <sheetFormatPr defaultRowHeight="15" x14ac:dyDescent="0.25"/>
  <cols>
    <col min="1" max="1" width="1.85546875" customWidth="1"/>
  </cols>
  <sheetData>
    <row r="1" spans="2:4" x14ac:dyDescent="0.25">
      <c r="B1" t="s">
        <v>478</v>
      </c>
      <c r="C1" t="s">
        <v>319</v>
      </c>
      <c r="D1" t="s">
        <v>478</v>
      </c>
    </row>
    <row r="2" spans="2:4" x14ac:dyDescent="0.25">
      <c r="B2" t="s">
        <v>19</v>
      </c>
      <c r="C2">
        <v>11121</v>
      </c>
      <c r="D2" t="s">
        <v>359</v>
      </c>
    </row>
    <row r="3" spans="2:4" x14ac:dyDescent="0.25">
      <c r="B3" t="s">
        <v>21</v>
      </c>
      <c r="C3">
        <v>541</v>
      </c>
      <c r="D3" t="s">
        <v>360</v>
      </c>
    </row>
    <row r="4" spans="2:4" x14ac:dyDescent="0.25">
      <c r="B4" t="s">
        <v>23</v>
      </c>
      <c r="C4">
        <v>523</v>
      </c>
      <c r="D4" t="s">
        <v>361</v>
      </c>
    </row>
    <row r="5" spans="2:4" x14ac:dyDescent="0.25">
      <c r="B5" t="s">
        <v>25</v>
      </c>
      <c r="C5">
        <v>190</v>
      </c>
      <c r="D5" t="s">
        <v>362</v>
      </c>
    </row>
    <row r="6" spans="2:4" x14ac:dyDescent="0.25">
      <c r="B6" t="s">
        <v>476</v>
      </c>
      <c r="C6">
        <v>18083</v>
      </c>
      <c r="D6" t="s">
        <v>363</v>
      </c>
    </row>
    <row r="7" spans="2:4" x14ac:dyDescent="0.25">
      <c r="B7" t="s">
        <v>29</v>
      </c>
      <c r="C7">
        <v>1917</v>
      </c>
      <c r="D7" t="s">
        <v>364</v>
      </c>
    </row>
    <row r="8" spans="2:4" x14ac:dyDescent="0.25">
      <c r="B8" t="s">
        <v>31</v>
      </c>
      <c r="C8">
        <v>1235</v>
      </c>
      <c r="D8" t="s">
        <v>365</v>
      </c>
    </row>
    <row r="9" spans="2:4" x14ac:dyDescent="0.25">
      <c r="B9" t="s">
        <v>33</v>
      </c>
      <c r="C9">
        <v>4681</v>
      </c>
      <c r="D9" t="s">
        <v>366</v>
      </c>
    </row>
    <row r="10" spans="2:4" x14ac:dyDescent="0.25">
      <c r="B10" t="s">
        <v>35</v>
      </c>
      <c r="C10">
        <v>2675</v>
      </c>
      <c r="D10" t="s">
        <v>367</v>
      </c>
    </row>
    <row r="11" spans="2:4" x14ac:dyDescent="0.25">
      <c r="B11" t="s">
        <v>37</v>
      </c>
      <c r="C11">
        <v>93</v>
      </c>
      <c r="D11" t="s">
        <v>368</v>
      </c>
    </row>
    <row r="12" spans="2:4" x14ac:dyDescent="0.25">
      <c r="B12" t="s">
        <v>39</v>
      </c>
      <c r="C12">
        <v>2486</v>
      </c>
      <c r="D12" t="s">
        <v>369</v>
      </c>
    </row>
    <row r="13" spans="2:4" x14ac:dyDescent="0.25">
      <c r="B13" t="s">
        <v>41</v>
      </c>
      <c r="C13">
        <v>1426</v>
      </c>
      <c r="D13" t="s">
        <v>370</v>
      </c>
    </row>
    <row r="14" spans="2:4" x14ac:dyDescent="0.25">
      <c r="B14" t="s">
        <v>43</v>
      </c>
      <c r="C14">
        <v>4001</v>
      </c>
      <c r="D14" t="s">
        <v>371</v>
      </c>
    </row>
    <row r="15" spans="2:4" x14ac:dyDescent="0.25">
      <c r="B15" t="s">
        <v>45</v>
      </c>
      <c r="C15">
        <v>6957</v>
      </c>
      <c r="D15" t="s">
        <v>372</v>
      </c>
    </row>
    <row r="16" spans="2:4" x14ac:dyDescent="0.25">
      <c r="B16" t="s">
        <v>47</v>
      </c>
      <c r="C16">
        <v>1005</v>
      </c>
      <c r="D16" t="s">
        <v>373</v>
      </c>
    </row>
    <row r="17" spans="2:4" x14ac:dyDescent="0.25">
      <c r="B17" t="s">
        <v>356</v>
      </c>
      <c r="C17">
        <v>4521</v>
      </c>
      <c r="D17" t="s">
        <v>374</v>
      </c>
    </row>
    <row r="18" spans="2:4" x14ac:dyDescent="0.25">
      <c r="B18" t="s">
        <v>50</v>
      </c>
      <c r="C18">
        <v>1983</v>
      </c>
      <c r="D18" t="s">
        <v>375</v>
      </c>
    </row>
    <row r="19" spans="2:4" x14ac:dyDescent="0.25">
      <c r="B19">
        <v>13</v>
      </c>
      <c r="C19">
        <v>3835</v>
      </c>
      <c r="D19" t="s">
        <v>376</v>
      </c>
    </row>
    <row r="20" spans="2:4" x14ac:dyDescent="0.25">
      <c r="B20">
        <v>14</v>
      </c>
      <c r="C20">
        <v>2620</v>
      </c>
      <c r="D20" t="s">
        <v>377</v>
      </c>
    </row>
    <row r="21" spans="2:4" x14ac:dyDescent="0.25">
      <c r="B21">
        <v>15</v>
      </c>
      <c r="C21">
        <v>445</v>
      </c>
      <c r="D21" t="s">
        <v>378</v>
      </c>
    </row>
    <row r="22" spans="2:4" x14ac:dyDescent="0.25">
      <c r="B22">
        <v>16</v>
      </c>
      <c r="C22">
        <v>2927</v>
      </c>
      <c r="D22" t="s">
        <v>379</v>
      </c>
    </row>
    <row r="23" spans="2:4" x14ac:dyDescent="0.25">
      <c r="B23">
        <v>17</v>
      </c>
      <c r="C23">
        <v>4250</v>
      </c>
      <c r="D23" t="s">
        <v>380</v>
      </c>
    </row>
    <row r="24" spans="2:4" x14ac:dyDescent="0.25">
      <c r="B24">
        <v>18</v>
      </c>
      <c r="C24">
        <v>5327</v>
      </c>
      <c r="D24" t="s">
        <v>381</v>
      </c>
    </row>
    <row r="25" spans="2:4" x14ac:dyDescent="0.25">
      <c r="B25">
        <v>19</v>
      </c>
      <c r="C25">
        <v>2897</v>
      </c>
      <c r="D25" t="s">
        <v>382</v>
      </c>
    </row>
    <row r="26" spans="2:4" x14ac:dyDescent="0.25">
      <c r="B26" t="s">
        <v>72</v>
      </c>
      <c r="C26">
        <v>739</v>
      </c>
      <c r="D26" t="s">
        <v>383</v>
      </c>
    </row>
    <row r="27" spans="2:4" x14ac:dyDescent="0.25">
      <c r="B27" t="s">
        <v>74</v>
      </c>
      <c r="C27">
        <v>2937</v>
      </c>
      <c r="D27" t="s">
        <v>384</v>
      </c>
    </row>
    <row r="28" spans="2:4" x14ac:dyDescent="0.25">
      <c r="B28" t="s">
        <v>76</v>
      </c>
      <c r="C28">
        <v>965</v>
      </c>
      <c r="D28" t="s">
        <v>385</v>
      </c>
    </row>
    <row r="29" spans="2:4" x14ac:dyDescent="0.25">
      <c r="B29">
        <v>20.3</v>
      </c>
      <c r="C29">
        <v>1040</v>
      </c>
      <c r="D29" t="s">
        <v>386</v>
      </c>
    </row>
    <row r="30" spans="2:4" x14ac:dyDescent="0.25">
      <c r="B30">
        <v>20.399999999999999</v>
      </c>
      <c r="C30">
        <v>3817</v>
      </c>
      <c r="D30" t="s">
        <v>387</v>
      </c>
    </row>
    <row r="31" spans="2:4" x14ac:dyDescent="0.25">
      <c r="B31">
        <v>20.5</v>
      </c>
      <c r="C31">
        <v>1858</v>
      </c>
      <c r="D31" t="s">
        <v>388</v>
      </c>
    </row>
    <row r="32" spans="2:4" x14ac:dyDescent="0.25">
      <c r="B32">
        <v>21</v>
      </c>
      <c r="C32">
        <v>12877</v>
      </c>
      <c r="D32" t="s">
        <v>389</v>
      </c>
    </row>
    <row r="33" spans="2:4" x14ac:dyDescent="0.25">
      <c r="B33">
        <v>22</v>
      </c>
      <c r="C33">
        <v>7920</v>
      </c>
      <c r="D33" t="s">
        <v>390</v>
      </c>
    </row>
    <row r="34" spans="2:4" x14ac:dyDescent="0.25">
      <c r="B34" t="s">
        <v>84</v>
      </c>
      <c r="C34">
        <v>2489</v>
      </c>
      <c r="D34" t="s">
        <v>392</v>
      </c>
    </row>
    <row r="35" spans="2:4" x14ac:dyDescent="0.25">
      <c r="B35" t="s">
        <v>82</v>
      </c>
      <c r="C35">
        <v>3223</v>
      </c>
      <c r="D35" t="s">
        <v>391</v>
      </c>
    </row>
    <row r="36" spans="2:4" x14ac:dyDescent="0.25">
      <c r="B36" t="s">
        <v>86</v>
      </c>
      <c r="C36">
        <v>2255</v>
      </c>
      <c r="D36" t="s">
        <v>393</v>
      </c>
    </row>
    <row r="37" spans="2:4" x14ac:dyDescent="0.25">
      <c r="B37" t="s">
        <v>88</v>
      </c>
      <c r="C37">
        <v>1771</v>
      </c>
      <c r="D37" t="s">
        <v>394</v>
      </c>
    </row>
    <row r="38" spans="2:4" x14ac:dyDescent="0.25">
      <c r="B38" t="s">
        <v>92</v>
      </c>
      <c r="C38">
        <v>14786</v>
      </c>
      <c r="D38" t="s">
        <v>396</v>
      </c>
    </row>
    <row r="39" spans="2:4" x14ac:dyDescent="0.25">
      <c r="B39">
        <v>25.4</v>
      </c>
      <c r="C39">
        <v>1162</v>
      </c>
      <c r="D39" t="s">
        <v>395</v>
      </c>
    </row>
    <row r="40" spans="2:4" x14ac:dyDescent="0.25">
      <c r="B40">
        <v>26</v>
      </c>
      <c r="C40">
        <v>13564</v>
      </c>
      <c r="D40" t="s">
        <v>397</v>
      </c>
    </row>
    <row r="41" spans="2:4" x14ac:dyDescent="0.25">
      <c r="B41">
        <v>27</v>
      </c>
      <c r="C41">
        <v>4801</v>
      </c>
      <c r="D41" t="s">
        <v>398</v>
      </c>
    </row>
    <row r="42" spans="2:4" x14ac:dyDescent="0.25">
      <c r="B42">
        <v>28</v>
      </c>
      <c r="C42">
        <v>16089</v>
      </c>
      <c r="D42" t="s">
        <v>399</v>
      </c>
    </row>
    <row r="43" spans="2:4" x14ac:dyDescent="0.25">
      <c r="B43">
        <v>29</v>
      </c>
      <c r="C43">
        <v>17039</v>
      </c>
      <c r="D43" t="s">
        <v>400</v>
      </c>
    </row>
    <row r="44" spans="2:4" x14ac:dyDescent="0.25">
      <c r="B44">
        <v>30.1</v>
      </c>
      <c r="C44">
        <v>1897</v>
      </c>
      <c r="D44" t="s">
        <v>401</v>
      </c>
    </row>
    <row r="45" spans="2:4" x14ac:dyDescent="0.25">
      <c r="B45">
        <v>30.3</v>
      </c>
      <c r="C45">
        <v>9482</v>
      </c>
      <c r="D45" t="s">
        <v>402</v>
      </c>
    </row>
    <row r="46" spans="2:4" x14ac:dyDescent="0.25">
      <c r="B46" t="s">
        <v>106</v>
      </c>
      <c r="C46">
        <v>870</v>
      </c>
      <c r="D46" t="s">
        <v>403</v>
      </c>
    </row>
    <row r="47" spans="2:4" x14ac:dyDescent="0.25">
      <c r="B47">
        <v>31</v>
      </c>
      <c r="C47">
        <v>4439</v>
      </c>
      <c r="D47" t="s">
        <v>404</v>
      </c>
    </row>
    <row r="48" spans="2:4" x14ac:dyDescent="0.25">
      <c r="B48">
        <v>32</v>
      </c>
      <c r="C48">
        <v>5420</v>
      </c>
      <c r="D48" t="s">
        <v>405</v>
      </c>
    </row>
    <row r="49" spans="2:4" x14ac:dyDescent="0.25">
      <c r="B49">
        <v>33.15</v>
      </c>
      <c r="C49">
        <v>682</v>
      </c>
      <c r="D49" t="s">
        <v>406</v>
      </c>
    </row>
    <row r="50" spans="2:4" x14ac:dyDescent="0.25">
      <c r="B50">
        <v>33.159999999999997</v>
      </c>
      <c r="C50">
        <v>1885</v>
      </c>
      <c r="D50" t="s">
        <v>407</v>
      </c>
    </row>
    <row r="51" spans="2:4" x14ac:dyDescent="0.25">
      <c r="B51" t="s">
        <v>116</v>
      </c>
      <c r="C51">
        <v>5773</v>
      </c>
      <c r="D51" t="s">
        <v>408</v>
      </c>
    </row>
    <row r="52" spans="2:4" x14ac:dyDescent="0.25">
      <c r="B52">
        <v>35.1</v>
      </c>
      <c r="C52">
        <v>20852</v>
      </c>
      <c r="D52" t="s">
        <v>409</v>
      </c>
    </row>
    <row r="53" spans="2:4" x14ac:dyDescent="0.25">
      <c r="B53" t="s">
        <v>120</v>
      </c>
      <c r="C53">
        <v>6237</v>
      </c>
      <c r="D53" t="s">
        <v>410</v>
      </c>
    </row>
    <row r="54" spans="2:4" x14ac:dyDescent="0.25">
      <c r="B54">
        <v>36</v>
      </c>
      <c r="C54">
        <v>8227</v>
      </c>
      <c r="D54" t="s">
        <v>411</v>
      </c>
    </row>
    <row r="55" spans="2:4" x14ac:dyDescent="0.25">
      <c r="B55">
        <v>37</v>
      </c>
      <c r="C55">
        <v>8054</v>
      </c>
      <c r="D55" t="s">
        <v>412</v>
      </c>
    </row>
    <row r="56" spans="2:4" x14ac:dyDescent="0.25">
      <c r="B56">
        <v>38</v>
      </c>
      <c r="C56">
        <v>7666</v>
      </c>
      <c r="D56" t="s">
        <v>413</v>
      </c>
    </row>
    <row r="57" spans="2:4" x14ac:dyDescent="0.25">
      <c r="B57">
        <v>39</v>
      </c>
      <c r="C57">
        <v>379</v>
      </c>
      <c r="D57" t="s">
        <v>414</v>
      </c>
    </row>
    <row r="58" spans="2:4" x14ac:dyDescent="0.25">
      <c r="B58" t="s">
        <v>499</v>
      </c>
      <c r="C58">
        <v>123199</v>
      </c>
      <c r="D58" t="s">
        <v>415</v>
      </c>
    </row>
    <row r="59" spans="2:4" x14ac:dyDescent="0.25">
      <c r="B59">
        <v>45</v>
      </c>
      <c r="C59">
        <v>32065</v>
      </c>
      <c r="D59" t="s">
        <v>416</v>
      </c>
    </row>
    <row r="60" spans="2:4" x14ac:dyDescent="0.25">
      <c r="B60">
        <v>46</v>
      </c>
      <c r="C60">
        <v>69924</v>
      </c>
      <c r="D60" t="s">
        <v>417</v>
      </c>
    </row>
    <row r="61" spans="2:4" x14ac:dyDescent="0.25">
      <c r="B61">
        <v>47</v>
      </c>
      <c r="C61">
        <v>97546</v>
      </c>
      <c r="D61" t="s">
        <v>418</v>
      </c>
    </row>
    <row r="62" spans="2:4" x14ac:dyDescent="0.25">
      <c r="B62" t="s">
        <v>138</v>
      </c>
      <c r="C62">
        <v>4862</v>
      </c>
      <c r="D62" t="s">
        <v>419</v>
      </c>
    </row>
    <row r="63" spans="2:4" x14ac:dyDescent="0.25">
      <c r="B63" t="s">
        <v>140</v>
      </c>
      <c r="C63">
        <v>24172</v>
      </c>
      <c r="D63" t="s">
        <v>420</v>
      </c>
    </row>
    <row r="64" spans="2:4" x14ac:dyDescent="0.25">
      <c r="B64">
        <v>50</v>
      </c>
      <c r="C64">
        <v>6949</v>
      </c>
      <c r="D64" t="s">
        <v>421</v>
      </c>
    </row>
    <row r="65" spans="2:4" x14ac:dyDescent="0.25">
      <c r="B65">
        <v>51</v>
      </c>
      <c r="C65">
        <v>5584</v>
      </c>
      <c r="D65" t="s">
        <v>422</v>
      </c>
    </row>
    <row r="66" spans="2:4" x14ac:dyDescent="0.25">
      <c r="B66">
        <v>52</v>
      </c>
      <c r="C66">
        <v>23607</v>
      </c>
      <c r="D66" t="s">
        <v>423</v>
      </c>
    </row>
    <row r="67" spans="2:4" x14ac:dyDescent="0.25">
      <c r="B67">
        <v>53</v>
      </c>
      <c r="C67">
        <v>12089</v>
      </c>
      <c r="D67" t="s">
        <v>424</v>
      </c>
    </row>
    <row r="68" spans="2:4" x14ac:dyDescent="0.25">
      <c r="B68">
        <v>55</v>
      </c>
      <c r="C68">
        <v>16560</v>
      </c>
      <c r="D68" t="s">
        <v>425</v>
      </c>
    </row>
    <row r="69" spans="2:4" x14ac:dyDescent="0.25">
      <c r="B69">
        <v>56</v>
      </c>
      <c r="C69">
        <v>39690</v>
      </c>
      <c r="D69" t="s">
        <v>426</v>
      </c>
    </row>
    <row r="70" spans="2:4" x14ac:dyDescent="0.25">
      <c r="B70">
        <v>58</v>
      </c>
      <c r="C70">
        <v>12192</v>
      </c>
      <c r="D70" t="s">
        <v>427</v>
      </c>
    </row>
    <row r="71" spans="2:4" x14ac:dyDescent="0.25">
      <c r="B71">
        <v>59</v>
      </c>
      <c r="C71">
        <v>20147</v>
      </c>
      <c r="D71" t="s">
        <v>428</v>
      </c>
    </row>
    <row r="72" spans="2:4" x14ac:dyDescent="0.25">
      <c r="B72">
        <v>61</v>
      </c>
      <c r="C72">
        <v>34287</v>
      </c>
      <c r="D72" t="s">
        <v>429</v>
      </c>
    </row>
    <row r="73" spans="2:4" x14ac:dyDescent="0.25">
      <c r="B73">
        <v>62</v>
      </c>
      <c r="C73">
        <v>50499</v>
      </c>
      <c r="D73" t="s">
        <v>430</v>
      </c>
    </row>
    <row r="74" spans="2:4" x14ac:dyDescent="0.25">
      <c r="B74">
        <v>63</v>
      </c>
      <c r="C74">
        <v>8393</v>
      </c>
      <c r="D74" t="s">
        <v>431</v>
      </c>
    </row>
    <row r="75" spans="2:4" x14ac:dyDescent="0.25">
      <c r="B75">
        <v>64</v>
      </c>
      <c r="C75">
        <v>72398</v>
      </c>
      <c r="D75" t="s">
        <v>432</v>
      </c>
    </row>
    <row r="76" spans="2:4" x14ac:dyDescent="0.25">
      <c r="B76" t="s">
        <v>358</v>
      </c>
      <c r="C76">
        <v>32073</v>
      </c>
      <c r="D76" t="s">
        <v>433</v>
      </c>
    </row>
    <row r="77" spans="2:4" x14ac:dyDescent="0.25">
      <c r="B77">
        <v>66</v>
      </c>
      <c r="C77">
        <v>24795</v>
      </c>
      <c r="D77" t="s">
        <v>434</v>
      </c>
    </row>
    <row r="78" spans="2:4" x14ac:dyDescent="0.25">
      <c r="B78" t="s">
        <v>170</v>
      </c>
      <c r="C78">
        <v>69272</v>
      </c>
      <c r="D78" t="s">
        <v>436</v>
      </c>
    </row>
    <row r="79" spans="2:4" x14ac:dyDescent="0.25">
      <c r="B79" t="s">
        <v>172</v>
      </c>
      <c r="C79">
        <v>181313</v>
      </c>
      <c r="D79" t="s">
        <v>435</v>
      </c>
    </row>
    <row r="80" spans="2:4" x14ac:dyDescent="0.25">
      <c r="B80">
        <v>68.3</v>
      </c>
      <c r="C80">
        <v>7306</v>
      </c>
      <c r="D80" t="s">
        <v>437</v>
      </c>
    </row>
    <row r="81" spans="2:4" x14ac:dyDescent="0.25">
      <c r="B81">
        <v>69.099999999999994</v>
      </c>
      <c r="C81">
        <v>28445</v>
      </c>
      <c r="D81" t="s">
        <v>438</v>
      </c>
    </row>
    <row r="82" spans="2:4" x14ac:dyDescent="0.25">
      <c r="B82">
        <v>69.2</v>
      </c>
      <c r="C82">
        <v>23127</v>
      </c>
      <c r="D82" t="s">
        <v>439</v>
      </c>
    </row>
    <row r="83" spans="2:4" x14ac:dyDescent="0.25">
      <c r="B83">
        <v>70</v>
      </c>
      <c r="C83">
        <v>23337</v>
      </c>
      <c r="D83" t="s">
        <v>440</v>
      </c>
    </row>
    <row r="84" spans="2:4" x14ac:dyDescent="0.25">
      <c r="B84">
        <v>71</v>
      </c>
      <c r="C84">
        <v>25500</v>
      </c>
      <c r="D84" t="s">
        <v>441</v>
      </c>
    </row>
    <row r="85" spans="2:4" x14ac:dyDescent="0.25">
      <c r="B85">
        <v>72</v>
      </c>
      <c r="C85">
        <v>13260</v>
      </c>
      <c r="D85" t="s">
        <v>442</v>
      </c>
    </row>
    <row r="86" spans="2:4" x14ac:dyDescent="0.25">
      <c r="B86">
        <v>73</v>
      </c>
      <c r="C86">
        <v>19365</v>
      </c>
      <c r="D86" t="s">
        <v>443</v>
      </c>
    </row>
    <row r="87" spans="2:4" x14ac:dyDescent="0.25">
      <c r="B87">
        <v>74</v>
      </c>
      <c r="C87">
        <v>9627</v>
      </c>
      <c r="D87" t="s">
        <v>444</v>
      </c>
    </row>
    <row r="88" spans="2:4" x14ac:dyDescent="0.25">
      <c r="B88">
        <v>75</v>
      </c>
      <c r="C88">
        <v>4144</v>
      </c>
      <c r="D88" t="s">
        <v>445</v>
      </c>
    </row>
    <row r="89" spans="2:4" x14ac:dyDescent="0.25">
      <c r="B89">
        <v>77</v>
      </c>
      <c r="C89">
        <v>22288</v>
      </c>
      <c r="D89" t="s">
        <v>446</v>
      </c>
    </row>
    <row r="90" spans="2:4" x14ac:dyDescent="0.25">
      <c r="B90">
        <v>78</v>
      </c>
      <c r="C90">
        <v>29232</v>
      </c>
      <c r="D90" t="s">
        <v>447</v>
      </c>
    </row>
    <row r="91" spans="2:4" x14ac:dyDescent="0.25">
      <c r="B91">
        <v>79</v>
      </c>
      <c r="C91">
        <v>10325</v>
      </c>
      <c r="D91" t="s">
        <v>448</v>
      </c>
    </row>
    <row r="92" spans="2:4" x14ac:dyDescent="0.25">
      <c r="B92">
        <v>80</v>
      </c>
      <c r="C92">
        <v>3380</v>
      </c>
      <c r="D92" t="s">
        <v>449</v>
      </c>
    </row>
    <row r="93" spans="2:4" x14ac:dyDescent="0.25">
      <c r="B93">
        <v>81</v>
      </c>
      <c r="C93">
        <v>11427</v>
      </c>
      <c r="D93" t="s">
        <v>450</v>
      </c>
    </row>
    <row r="94" spans="2:4" x14ac:dyDescent="0.25">
      <c r="B94">
        <v>82</v>
      </c>
      <c r="C94">
        <v>24066</v>
      </c>
      <c r="D94" t="s">
        <v>451</v>
      </c>
    </row>
    <row r="95" spans="2:4" x14ac:dyDescent="0.25">
      <c r="B95">
        <v>84</v>
      </c>
      <c r="C95">
        <v>93848</v>
      </c>
      <c r="D95" t="s">
        <v>452</v>
      </c>
    </row>
    <row r="96" spans="2:4" x14ac:dyDescent="0.25">
      <c r="B96">
        <v>85</v>
      </c>
      <c r="C96">
        <v>108495</v>
      </c>
      <c r="D96" t="s">
        <v>453</v>
      </c>
    </row>
    <row r="97" spans="2:4" x14ac:dyDescent="0.25">
      <c r="B97">
        <v>86</v>
      </c>
      <c r="C97">
        <v>98399</v>
      </c>
      <c r="D97" t="s">
        <v>454</v>
      </c>
    </row>
    <row r="98" spans="2:4" x14ac:dyDescent="0.25">
      <c r="B98">
        <v>87</v>
      </c>
      <c r="C98">
        <v>45379</v>
      </c>
      <c r="D98" t="s">
        <v>455</v>
      </c>
    </row>
    <row r="99" spans="2:4" x14ac:dyDescent="0.25">
      <c r="B99">
        <v>90</v>
      </c>
      <c r="C99">
        <v>7685</v>
      </c>
      <c r="D99" t="s">
        <v>456</v>
      </c>
    </row>
    <row r="100" spans="2:4" x14ac:dyDescent="0.25">
      <c r="B100">
        <v>91</v>
      </c>
      <c r="C100">
        <v>2360</v>
      </c>
      <c r="D100" t="s">
        <v>457</v>
      </c>
    </row>
    <row r="101" spans="2:4" x14ac:dyDescent="0.25">
      <c r="B101">
        <v>92</v>
      </c>
      <c r="C101">
        <v>8328</v>
      </c>
      <c r="D101" t="s">
        <v>458</v>
      </c>
    </row>
    <row r="102" spans="2:4" x14ac:dyDescent="0.25">
      <c r="B102">
        <v>93</v>
      </c>
      <c r="C102">
        <v>12338</v>
      </c>
      <c r="D102" t="s">
        <v>459</v>
      </c>
    </row>
    <row r="103" spans="2:4" x14ac:dyDescent="0.25">
      <c r="B103">
        <v>94</v>
      </c>
      <c r="C103">
        <v>8687</v>
      </c>
      <c r="D103" t="s">
        <v>460</v>
      </c>
    </row>
    <row r="104" spans="2:4" x14ac:dyDescent="0.25">
      <c r="B104">
        <v>95</v>
      </c>
      <c r="C104">
        <v>3068</v>
      </c>
      <c r="D104" t="s">
        <v>461</v>
      </c>
    </row>
    <row r="105" spans="2:4" x14ac:dyDescent="0.25">
      <c r="B105">
        <v>96</v>
      </c>
      <c r="C105">
        <v>22240</v>
      </c>
      <c r="D105" t="s">
        <v>462</v>
      </c>
    </row>
    <row r="106" spans="2:4" x14ac:dyDescent="0.25">
      <c r="B106">
        <v>97</v>
      </c>
      <c r="C106">
        <v>5798</v>
      </c>
      <c r="D106" t="s">
        <v>463</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8"/>
  <sheetViews>
    <sheetView topLeftCell="A24" workbookViewId="0">
      <selection activeCell="B30" sqref="B30"/>
    </sheetView>
  </sheetViews>
  <sheetFormatPr defaultRowHeight="15" x14ac:dyDescent="0.25"/>
  <cols>
    <col min="2" max="2" width="115.28515625" bestFit="1" customWidth="1"/>
    <col min="3" max="3" width="7.5703125" customWidth="1"/>
  </cols>
  <sheetData>
    <row r="2" spans="1:5" x14ac:dyDescent="0.25">
      <c r="A2" s="64" t="s">
        <v>322</v>
      </c>
      <c r="B2" s="64" t="s">
        <v>315</v>
      </c>
      <c r="C2" t="s">
        <v>350</v>
      </c>
      <c r="D2" t="s">
        <v>313</v>
      </c>
    </row>
    <row r="3" spans="1:5" x14ac:dyDescent="0.25">
      <c r="A3" s="93" t="s">
        <v>124</v>
      </c>
      <c r="B3" s="93" t="s">
        <v>125</v>
      </c>
      <c r="C3" s="94">
        <v>0</v>
      </c>
      <c r="D3" s="95">
        <v>0</v>
      </c>
      <c r="E3" t="s">
        <v>501</v>
      </c>
    </row>
    <row r="4" spans="1:5" x14ac:dyDescent="0.25">
      <c r="A4" s="93" t="s">
        <v>128</v>
      </c>
      <c r="B4" s="93" t="s">
        <v>129</v>
      </c>
      <c r="C4" s="94">
        <v>0</v>
      </c>
      <c r="D4" s="95">
        <v>0</v>
      </c>
      <c r="E4" t="s">
        <v>501</v>
      </c>
    </row>
    <row r="5" spans="1:5" x14ac:dyDescent="0.25">
      <c r="A5" s="93" t="s">
        <v>136</v>
      </c>
      <c r="B5" s="93" t="s">
        <v>137</v>
      </c>
      <c r="C5" s="94">
        <v>0</v>
      </c>
      <c r="D5" s="95">
        <v>0</v>
      </c>
      <c r="E5" t="s">
        <v>501</v>
      </c>
    </row>
    <row r="6" spans="1:5" x14ac:dyDescent="0.25">
      <c r="A6" s="93" t="s">
        <v>190</v>
      </c>
      <c r="B6" s="93" t="s">
        <v>191</v>
      </c>
      <c r="C6" s="94">
        <v>0</v>
      </c>
      <c r="D6" s="95">
        <v>0</v>
      </c>
      <c r="E6" t="s">
        <v>501</v>
      </c>
    </row>
    <row r="7" spans="1:5" x14ac:dyDescent="0.25">
      <c r="A7" s="93" t="s">
        <v>220</v>
      </c>
      <c r="B7" s="93" t="s">
        <v>221</v>
      </c>
      <c r="C7" s="94">
        <v>0</v>
      </c>
      <c r="D7" s="95">
        <v>0</v>
      </c>
      <c r="E7" t="s">
        <v>501</v>
      </c>
    </row>
    <row r="8" spans="1:5" x14ac:dyDescent="0.25">
      <c r="A8" s="93" t="s">
        <v>210</v>
      </c>
      <c r="B8" s="93" t="s">
        <v>211</v>
      </c>
      <c r="C8" s="94">
        <v>2.8619093354224125E-4</v>
      </c>
      <c r="D8" s="95">
        <v>0</v>
      </c>
      <c r="E8" t="s">
        <v>501</v>
      </c>
    </row>
    <row r="9" spans="1:5" x14ac:dyDescent="0.25">
      <c r="A9" s="93" t="s">
        <v>122</v>
      </c>
      <c r="B9" s="93" t="s">
        <v>123</v>
      </c>
      <c r="C9" s="94">
        <v>2.4413560944223796E-3</v>
      </c>
      <c r="D9" s="95">
        <v>0</v>
      </c>
      <c r="E9" t="s">
        <v>501</v>
      </c>
    </row>
    <row r="10" spans="1:5" x14ac:dyDescent="0.25">
      <c r="A10" s="93" t="s">
        <v>120</v>
      </c>
      <c r="B10" s="93" t="s">
        <v>121</v>
      </c>
      <c r="C10" s="94">
        <v>5.0749244713691232E-3</v>
      </c>
      <c r="D10" s="95">
        <v>0</v>
      </c>
      <c r="E10" t="s">
        <v>501</v>
      </c>
    </row>
    <row r="11" spans="1:5" x14ac:dyDescent="0.25">
      <c r="A11" s="93" t="s">
        <v>62</v>
      </c>
      <c r="B11" s="93" t="s">
        <v>63</v>
      </c>
      <c r="C11" s="94">
        <v>5.3445028640257842E-3</v>
      </c>
      <c r="D11" s="95">
        <v>0</v>
      </c>
      <c r="E11" t="s">
        <v>501</v>
      </c>
    </row>
    <row r="12" spans="1:5" x14ac:dyDescent="0.25">
      <c r="A12" s="95" t="s">
        <v>226</v>
      </c>
      <c r="B12" s="95" t="s">
        <v>227</v>
      </c>
      <c r="C12" s="94">
        <v>7.6903742149314709E-3</v>
      </c>
      <c r="D12" s="95">
        <v>0</v>
      </c>
      <c r="E12" t="s">
        <v>501</v>
      </c>
    </row>
    <row r="13" spans="1:5" x14ac:dyDescent="0.25">
      <c r="A13" s="93" t="s">
        <v>130</v>
      </c>
      <c r="B13" s="93" t="s">
        <v>131</v>
      </c>
      <c r="C13" s="94">
        <v>8.0229477581952955E-3</v>
      </c>
      <c r="D13" s="95">
        <v>0</v>
      </c>
      <c r="E13" t="s">
        <v>501</v>
      </c>
    </row>
    <row r="14" spans="1:5" x14ac:dyDescent="0.25">
      <c r="A14" s="93" t="s">
        <v>204</v>
      </c>
      <c r="B14" s="93" t="s">
        <v>205</v>
      </c>
      <c r="C14" s="94">
        <v>8.4155419400401086E-3</v>
      </c>
      <c r="D14" s="95">
        <v>0</v>
      </c>
      <c r="E14" t="s">
        <v>501</v>
      </c>
    </row>
    <row r="15" spans="1:5" x14ac:dyDescent="0.25">
      <c r="A15" s="93" t="s">
        <v>132</v>
      </c>
      <c r="B15" s="93" t="s">
        <v>133</v>
      </c>
      <c r="C15" s="94">
        <v>8.6985562314847269E-3</v>
      </c>
      <c r="D15" s="95">
        <v>0</v>
      </c>
      <c r="E15" t="s">
        <v>502</v>
      </c>
    </row>
    <row r="16" spans="1:5" x14ac:dyDescent="0.25">
      <c r="A16" s="93" t="s">
        <v>118</v>
      </c>
      <c r="B16" s="93" t="s">
        <v>119</v>
      </c>
      <c r="C16" s="94">
        <v>1.2813344032333487E-2</v>
      </c>
      <c r="D16" s="95">
        <v>0</v>
      </c>
    </row>
    <row r="17" spans="1:4" x14ac:dyDescent="0.25">
      <c r="A17" s="93" t="s">
        <v>200</v>
      </c>
      <c r="B17" s="93" t="s">
        <v>201</v>
      </c>
      <c r="C17" s="94">
        <v>1.3599165323251672E-2</v>
      </c>
      <c r="D17" s="95">
        <v>0</v>
      </c>
    </row>
    <row r="18" spans="1:4" x14ac:dyDescent="0.25">
      <c r="A18" s="93" t="s">
        <v>224</v>
      </c>
      <c r="B18" s="93" t="s">
        <v>225</v>
      </c>
      <c r="C18" s="94">
        <v>1.463515809645503E-2</v>
      </c>
      <c r="D18" s="95">
        <v>0</v>
      </c>
    </row>
    <row r="19" spans="1:4" x14ac:dyDescent="0.25">
      <c r="A19" s="93" t="s">
        <v>172</v>
      </c>
      <c r="B19" s="93" t="s">
        <v>173</v>
      </c>
      <c r="C19" s="94">
        <v>1.6560030081529131E-2</v>
      </c>
      <c r="D19" s="95">
        <v>0</v>
      </c>
    </row>
    <row r="20" spans="1:4" x14ac:dyDescent="0.25">
      <c r="A20" s="93" t="s">
        <v>196</v>
      </c>
      <c r="B20" s="93" t="s">
        <v>197</v>
      </c>
      <c r="C20" s="94">
        <v>1.6602782780150226E-2</v>
      </c>
      <c r="D20" s="95">
        <v>0</v>
      </c>
    </row>
    <row r="21" spans="1:4" x14ac:dyDescent="0.25">
      <c r="A21" s="93" t="s">
        <v>170</v>
      </c>
      <c r="B21" s="93" t="s">
        <v>171</v>
      </c>
      <c r="C21" s="94">
        <v>1.8052028965283781E-2</v>
      </c>
      <c r="D21" s="95">
        <v>0</v>
      </c>
    </row>
    <row r="22" spans="1:4" x14ac:dyDescent="0.25">
      <c r="A22" s="93" t="s">
        <v>208</v>
      </c>
      <c r="B22" s="93" t="s">
        <v>209</v>
      </c>
      <c r="C22" s="94">
        <v>1.8836789111067544E-2</v>
      </c>
      <c r="D22" s="95">
        <v>0</v>
      </c>
    </row>
    <row r="23" spans="1:4" x14ac:dyDescent="0.25">
      <c r="A23" s="93" t="s">
        <v>198</v>
      </c>
      <c r="B23" s="93" t="s">
        <v>199</v>
      </c>
      <c r="C23" s="94">
        <v>2.1752446753462149E-2</v>
      </c>
      <c r="D23" s="95">
        <v>0</v>
      </c>
    </row>
    <row r="24" spans="1:4" x14ac:dyDescent="0.25">
      <c r="A24" s="93" t="s">
        <v>174</v>
      </c>
      <c r="B24" s="93" t="s">
        <v>175</v>
      </c>
      <c r="C24" s="94">
        <v>2.7875736262860912E-2</v>
      </c>
      <c r="D24" s="95">
        <v>0</v>
      </c>
    </row>
    <row r="25" spans="1:4" x14ac:dyDescent="0.25">
      <c r="A25" s="93" t="s">
        <v>116</v>
      </c>
      <c r="B25" s="93" t="s">
        <v>117</v>
      </c>
      <c r="C25" s="94">
        <v>2.8471518761653641E-2</v>
      </c>
      <c r="D25" s="95">
        <v>0</v>
      </c>
    </row>
    <row r="26" spans="1:4" x14ac:dyDescent="0.25">
      <c r="A26" s="93" t="s">
        <v>206</v>
      </c>
      <c r="B26" s="93" t="s">
        <v>207</v>
      </c>
      <c r="C26" s="94">
        <v>3.7195080507161721E-2</v>
      </c>
      <c r="D26" s="95">
        <v>0</v>
      </c>
    </row>
    <row r="27" spans="1:4" x14ac:dyDescent="0.25">
      <c r="A27" s="93" t="s">
        <v>192</v>
      </c>
      <c r="B27" s="93" t="s">
        <v>193</v>
      </c>
      <c r="C27" s="94">
        <v>7.2537430318898963E-2</v>
      </c>
      <c r="D27" s="95">
        <v>0</v>
      </c>
    </row>
    <row r="28" spans="1:4" x14ac:dyDescent="0.25">
      <c r="A28" s="93" t="s">
        <v>82</v>
      </c>
      <c r="B28" s="93" t="s">
        <v>83</v>
      </c>
      <c r="C28" s="94">
        <v>7.6066958141160379E-2</v>
      </c>
      <c r="D28" s="95">
        <v>0</v>
      </c>
    </row>
    <row r="29" spans="1:4" x14ac:dyDescent="0.25">
      <c r="A29" s="93" t="s">
        <v>140</v>
      </c>
      <c r="B29" s="93" t="s">
        <v>141</v>
      </c>
      <c r="C29" s="94">
        <v>7.6530241347548073E-2</v>
      </c>
      <c r="D29" s="95">
        <v>0</v>
      </c>
    </row>
    <row r="30" spans="1:4" x14ac:dyDescent="0.25">
      <c r="A30" s="93" t="s">
        <v>218</v>
      </c>
      <c r="B30" s="93" t="s">
        <v>219</v>
      </c>
      <c r="C30" s="94">
        <v>8.1338864976100517E-2</v>
      </c>
      <c r="D30" s="95">
        <v>0</v>
      </c>
    </row>
    <row r="31" spans="1:4" x14ac:dyDescent="0.25">
      <c r="A31" s="93" t="s">
        <v>148</v>
      </c>
      <c r="B31" s="93" t="s">
        <v>149</v>
      </c>
      <c r="C31" s="94">
        <v>9.348214188026345E-2</v>
      </c>
      <c r="D31" s="95">
        <v>0</v>
      </c>
    </row>
    <row r="32" spans="1:4" x14ac:dyDescent="0.25">
      <c r="A32" s="92" t="s">
        <v>194</v>
      </c>
      <c r="B32" s="92" t="s">
        <v>195</v>
      </c>
      <c r="C32" s="84">
        <v>0.100299414288472</v>
      </c>
      <c r="D32" s="82">
        <v>1</v>
      </c>
    </row>
    <row r="33" spans="1:4" x14ac:dyDescent="0.25">
      <c r="A33" s="92" t="s">
        <v>112</v>
      </c>
      <c r="B33" s="92" t="s">
        <v>113</v>
      </c>
      <c r="C33" s="84">
        <v>0.10229750112031466</v>
      </c>
      <c r="D33" s="82">
        <v>1</v>
      </c>
    </row>
    <row r="34" spans="1:4" x14ac:dyDescent="0.25">
      <c r="A34" s="92" t="s">
        <v>160</v>
      </c>
      <c r="B34" s="92" t="s">
        <v>161</v>
      </c>
      <c r="C34" s="84">
        <v>0.10411851684102665</v>
      </c>
      <c r="D34" s="82">
        <v>1</v>
      </c>
    </row>
    <row r="35" spans="1:4" x14ac:dyDescent="0.25">
      <c r="A35" s="92" t="s">
        <v>180</v>
      </c>
      <c r="B35" s="92" t="s">
        <v>181</v>
      </c>
      <c r="C35" s="84">
        <v>0.10438192260521476</v>
      </c>
      <c r="D35" s="82">
        <v>1</v>
      </c>
    </row>
    <row r="36" spans="1:4" x14ac:dyDescent="0.25">
      <c r="A36" s="92" t="s">
        <v>216</v>
      </c>
      <c r="B36" s="92" t="s">
        <v>217</v>
      </c>
      <c r="C36" s="84">
        <v>0.10509285681525718</v>
      </c>
      <c r="D36" s="82">
        <v>1</v>
      </c>
    </row>
    <row r="37" spans="1:4" x14ac:dyDescent="0.25">
      <c r="A37" s="92" t="s">
        <v>152</v>
      </c>
      <c r="B37" s="92" t="s">
        <v>153</v>
      </c>
      <c r="C37" s="84">
        <v>0.1122449999167433</v>
      </c>
      <c r="D37" s="82">
        <v>1</v>
      </c>
    </row>
    <row r="38" spans="1:4" x14ac:dyDescent="0.25">
      <c r="A38" s="92" t="s">
        <v>178</v>
      </c>
      <c r="B38" s="92" t="s">
        <v>179</v>
      </c>
      <c r="C38" s="84">
        <v>0.11405511835479158</v>
      </c>
      <c r="D38" s="82">
        <v>1</v>
      </c>
    </row>
    <row r="39" spans="1:4" x14ac:dyDescent="0.25">
      <c r="A39" s="92" t="s">
        <v>146</v>
      </c>
      <c r="B39" s="92" t="s">
        <v>147</v>
      </c>
      <c r="C39" s="84">
        <v>0.12770167183428274</v>
      </c>
      <c r="D39" s="82">
        <v>1</v>
      </c>
    </row>
    <row r="40" spans="1:4" x14ac:dyDescent="0.25">
      <c r="A40" s="92" t="s">
        <v>138</v>
      </c>
      <c r="B40" s="92" t="s">
        <v>139</v>
      </c>
      <c r="C40" s="84">
        <v>0.12958433172556946</v>
      </c>
      <c r="D40" s="82">
        <v>1</v>
      </c>
    </row>
    <row r="41" spans="1:4" x14ac:dyDescent="0.25">
      <c r="A41" s="92" t="s">
        <v>176</v>
      </c>
      <c r="B41" s="92" t="s">
        <v>177</v>
      </c>
      <c r="C41" s="84">
        <v>0.13412506040734931</v>
      </c>
      <c r="D41" s="82">
        <v>1</v>
      </c>
    </row>
    <row r="42" spans="1:4" x14ac:dyDescent="0.25">
      <c r="A42" s="92" t="s">
        <v>214</v>
      </c>
      <c r="B42" s="92" t="s">
        <v>215</v>
      </c>
      <c r="C42" s="84">
        <v>0.14279947921449856</v>
      </c>
      <c r="D42" s="82">
        <v>1</v>
      </c>
    </row>
    <row r="43" spans="1:4" x14ac:dyDescent="0.25">
      <c r="A43" s="92" t="s">
        <v>158</v>
      </c>
      <c r="B43" s="92" t="s">
        <v>159</v>
      </c>
      <c r="C43" s="84">
        <v>0.14458964632033453</v>
      </c>
      <c r="D43" s="82">
        <v>1</v>
      </c>
    </row>
    <row r="44" spans="1:4" x14ac:dyDescent="0.25">
      <c r="A44" s="92" t="s">
        <v>31</v>
      </c>
      <c r="B44" s="92" t="s">
        <v>32</v>
      </c>
      <c r="C44" s="84">
        <v>0.16249451699557826</v>
      </c>
      <c r="D44" s="82">
        <v>1</v>
      </c>
    </row>
    <row r="45" spans="1:4" x14ac:dyDescent="0.25">
      <c r="A45" s="92" t="s">
        <v>47</v>
      </c>
      <c r="B45" s="92" t="s">
        <v>48</v>
      </c>
      <c r="C45" s="84">
        <v>0.16941265592822202</v>
      </c>
      <c r="D45" s="82">
        <v>1</v>
      </c>
    </row>
    <row r="46" spans="1:4" x14ac:dyDescent="0.25">
      <c r="A46" s="92" t="s">
        <v>43</v>
      </c>
      <c r="B46" s="92" t="s">
        <v>44</v>
      </c>
      <c r="C46" s="84">
        <v>0.17335347475366625</v>
      </c>
      <c r="D46" s="82">
        <v>1</v>
      </c>
    </row>
    <row r="47" spans="1:4" x14ac:dyDescent="0.25">
      <c r="A47" s="92" t="s">
        <v>184</v>
      </c>
      <c r="B47" s="92" t="s">
        <v>185</v>
      </c>
      <c r="C47" s="84">
        <v>0.18072979979730042</v>
      </c>
      <c r="D47" s="82">
        <v>1</v>
      </c>
    </row>
    <row r="48" spans="1:4" x14ac:dyDescent="0.25">
      <c r="A48" s="92" t="s">
        <v>50</v>
      </c>
      <c r="B48" s="92" t="s">
        <v>51</v>
      </c>
      <c r="C48" s="84">
        <v>0.18276813076365944</v>
      </c>
      <c r="D48" s="82">
        <v>1</v>
      </c>
    </row>
    <row r="49" spans="1:4" x14ac:dyDescent="0.25">
      <c r="A49" s="92" t="s">
        <v>186</v>
      </c>
      <c r="B49" s="92" t="s">
        <v>187</v>
      </c>
      <c r="C49" s="84">
        <v>0.19096101745376748</v>
      </c>
      <c r="D49" s="82">
        <v>1</v>
      </c>
    </row>
    <row r="50" spans="1:4" x14ac:dyDescent="0.25">
      <c r="A50" s="92" t="s">
        <v>182</v>
      </c>
      <c r="B50" s="92" t="s">
        <v>183</v>
      </c>
      <c r="C50" s="84">
        <v>0.19274655597163398</v>
      </c>
      <c r="D50" s="82">
        <v>1</v>
      </c>
    </row>
    <row r="51" spans="1:4" x14ac:dyDescent="0.25">
      <c r="A51" s="92" t="s">
        <v>166</v>
      </c>
      <c r="B51" s="92" t="s">
        <v>167</v>
      </c>
      <c r="C51" s="84">
        <v>0.19295728348594965</v>
      </c>
      <c r="D51" s="82">
        <v>1</v>
      </c>
    </row>
    <row r="52" spans="1:4" x14ac:dyDescent="0.25">
      <c r="A52" s="92" t="s">
        <v>114</v>
      </c>
      <c r="B52" s="92" t="s">
        <v>115</v>
      </c>
      <c r="C52" s="84">
        <v>0.20010055237454821</v>
      </c>
      <c r="D52" s="82">
        <v>1</v>
      </c>
    </row>
    <row r="53" spans="1:4" x14ac:dyDescent="0.25">
      <c r="A53" s="92" t="s">
        <v>41</v>
      </c>
      <c r="B53" s="92" t="s">
        <v>42</v>
      </c>
      <c r="C53" s="84">
        <v>0.21553017684506801</v>
      </c>
      <c r="D53" s="82">
        <v>1</v>
      </c>
    </row>
    <row r="54" spans="1:4" x14ac:dyDescent="0.25">
      <c r="A54" s="92" t="s">
        <v>164</v>
      </c>
      <c r="B54" s="92" t="s">
        <v>165</v>
      </c>
      <c r="C54" s="84">
        <v>0.22159168868135354</v>
      </c>
      <c r="D54" s="82">
        <v>1</v>
      </c>
    </row>
    <row r="55" spans="1:4" x14ac:dyDescent="0.25">
      <c r="A55" s="92" t="s">
        <v>156</v>
      </c>
      <c r="B55" s="92" t="s">
        <v>157</v>
      </c>
      <c r="C55" s="84">
        <v>0.22195692779987461</v>
      </c>
      <c r="D55" s="82">
        <v>1</v>
      </c>
    </row>
    <row r="56" spans="1:4" x14ac:dyDescent="0.25">
      <c r="A56" s="92" t="s">
        <v>21</v>
      </c>
      <c r="B56" s="92" t="s">
        <v>22</v>
      </c>
      <c r="C56" s="84">
        <v>0.2235581440582291</v>
      </c>
      <c r="D56" s="82">
        <v>1</v>
      </c>
    </row>
    <row r="57" spans="1:4" x14ac:dyDescent="0.25">
      <c r="A57" s="92" t="s">
        <v>39</v>
      </c>
      <c r="B57" s="92" t="s">
        <v>40</v>
      </c>
      <c r="C57" s="84">
        <v>0.2236741487312488</v>
      </c>
      <c r="D57" s="82">
        <v>1</v>
      </c>
    </row>
    <row r="58" spans="1:4" x14ac:dyDescent="0.25">
      <c r="A58" s="92" t="s">
        <v>162</v>
      </c>
      <c r="B58" s="92" t="s">
        <v>163</v>
      </c>
      <c r="C58" s="84">
        <v>0.22457479561732357</v>
      </c>
      <c r="D58" s="82">
        <v>1</v>
      </c>
    </row>
    <row r="59" spans="1:4" x14ac:dyDescent="0.25">
      <c r="A59" s="92" t="s">
        <v>90</v>
      </c>
      <c r="B59" s="92" t="s">
        <v>91</v>
      </c>
      <c r="C59" s="84">
        <v>0.2337486604914813</v>
      </c>
      <c r="D59" s="82">
        <v>1</v>
      </c>
    </row>
    <row r="60" spans="1:4" x14ac:dyDescent="0.25">
      <c r="A60" s="92" t="s">
        <v>154</v>
      </c>
      <c r="B60" s="92" t="s">
        <v>155</v>
      </c>
      <c r="C60" s="84">
        <v>0.23892612720658207</v>
      </c>
      <c r="D60" s="82">
        <v>1</v>
      </c>
    </row>
    <row r="61" spans="1:4" x14ac:dyDescent="0.25">
      <c r="A61" s="92" t="s">
        <v>108</v>
      </c>
      <c r="B61" s="92" t="s">
        <v>109</v>
      </c>
      <c r="C61" s="84">
        <v>0.25697798127635035</v>
      </c>
      <c r="D61" s="82">
        <v>1</v>
      </c>
    </row>
    <row r="62" spans="1:4" x14ac:dyDescent="0.25">
      <c r="A62" s="92" t="s">
        <v>49</v>
      </c>
      <c r="B62" s="92" t="s">
        <v>249</v>
      </c>
      <c r="C62" s="84">
        <v>0.26215416086075732</v>
      </c>
      <c r="D62" s="82">
        <v>1</v>
      </c>
    </row>
    <row r="63" spans="1:4" x14ac:dyDescent="0.25">
      <c r="A63" s="92" t="s">
        <v>222</v>
      </c>
      <c r="B63" s="92" t="s">
        <v>223</v>
      </c>
      <c r="C63" s="84">
        <v>0.26230891690176306</v>
      </c>
      <c r="D63" s="82">
        <v>1</v>
      </c>
    </row>
    <row r="64" spans="1:4" x14ac:dyDescent="0.25">
      <c r="A64" s="92" t="s">
        <v>33</v>
      </c>
      <c r="B64" s="92" t="s">
        <v>34</v>
      </c>
      <c r="C64" s="84">
        <v>0.26852446638416894</v>
      </c>
      <c r="D64" s="82">
        <v>1</v>
      </c>
    </row>
    <row r="65" spans="1:4" x14ac:dyDescent="0.25">
      <c r="A65" s="92" t="s">
        <v>316</v>
      </c>
      <c r="B65" s="92" t="s">
        <v>317</v>
      </c>
      <c r="C65" s="84">
        <v>0.2705889170030254</v>
      </c>
      <c r="D65" s="82">
        <v>1</v>
      </c>
    </row>
    <row r="66" spans="1:4" x14ac:dyDescent="0.25">
      <c r="A66" s="92" t="s">
        <v>92</v>
      </c>
      <c r="B66" s="92" t="s">
        <v>354</v>
      </c>
      <c r="C66" s="84">
        <v>0.27547980608476885</v>
      </c>
      <c r="D66" s="82">
        <v>1</v>
      </c>
    </row>
    <row r="67" spans="1:4" x14ac:dyDescent="0.25">
      <c r="A67" s="92" t="s">
        <v>126</v>
      </c>
      <c r="B67" s="92" t="s">
        <v>127</v>
      </c>
      <c r="C67" s="84">
        <v>0.2835237007350126</v>
      </c>
      <c r="D67" s="82">
        <v>1</v>
      </c>
    </row>
    <row r="68" spans="1:4" x14ac:dyDescent="0.25">
      <c r="A68" s="92" t="s">
        <v>45</v>
      </c>
      <c r="B68" s="92" t="s">
        <v>46</v>
      </c>
      <c r="C68" s="84">
        <v>0.28723870460854961</v>
      </c>
      <c r="D68" s="82">
        <v>1</v>
      </c>
    </row>
    <row r="69" spans="1:4" x14ac:dyDescent="0.25">
      <c r="A69" s="92" t="s">
        <v>19</v>
      </c>
      <c r="B69" s="92" t="s">
        <v>20</v>
      </c>
      <c r="C69" s="84">
        <v>0.29314761434148795</v>
      </c>
      <c r="D69" s="82">
        <v>1</v>
      </c>
    </row>
    <row r="70" spans="1:4" x14ac:dyDescent="0.25">
      <c r="A70" s="92" t="s">
        <v>35</v>
      </c>
      <c r="B70" s="92" t="s">
        <v>36</v>
      </c>
      <c r="C70" s="84">
        <v>0.29732456990915157</v>
      </c>
      <c r="D70" s="82">
        <v>1</v>
      </c>
    </row>
    <row r="71" spans="1:4" x14ac:dyDescent="0.25">
      <c r="A71" s="92" t="s">
        <v>68</v>
      </c>
      <c r="B71" s="92" t="s">
        <v>69</v>
      </c>
      <c r="C71" s="84">
        <v>0.30971906414893663</v>
      </c>
      <c r="D71" s="82">
        <v>1</v>
      </c>
    </row>
    <row r="72" spans="1:4" x14ac:dyDescent="0.25">
      <c r="A72" s="92" t="s">
        <v>60</v>
      </c>
      <c r="B72" s="92" t="s">
        <v>61</v>
      </c>
      <c r="C72" s="84">
        <v>0.34040390347346278</v>
      </c>
      <c r="D72" s="82">
        <v>1</v>
      </c>
    </row>
    <row r="73" spans="1:4" x14ac:dyDescent="0.25">
      <c r="A73" s="92" t="s">
        <v>64</v>
      </c>
      <c r="B73" s="92" t="s">
        <v>65</v>
      </c>
      <c r="C73" s="84">
        <v>0.34187895354421777</v>
      </c>
      <c r="D73" s="82">
        <v>1</v>
      </c>
    </row>
    <row r="74" spans="1:4" x14ac:dyDescent="0.25">
      <c r="A74" s="92" t="s">
        <v>58</v>
      </c>
      <c r="B74" s="92" t="s">
        <v>59</v>
      </c>
      <c r="C74" s="84">
        <v>0.34340741179204487</v>
      </c>
      <c r="D74" s="82">
        <v>1</v>
      </c>
    </row>
    <row r="75" spans="1:4" x14ac:dyDescent="0.25">
      <c r="A75" s="92" t="s">
        <v>52</v>
      </c>
      <c r="B75" s="92" t="s">
        <v>53</v>
      </c>
      <c r="C75" s="84">
        <v>0.3481478673886621</v>
      </c>
      <c r="D75" s="82">
        <v>1</v>
      </c>
    </row>
    <row r="76" spans="1:4" x14ac:dyDescent="0.25">
      <c r="A76" s="92" t="s">
        <v>84</v>
      </c>
      <c r="B76" s="92" t="s">
        <v>353</v>
      </c>
      <c r="C76" s="84">
        <v>0.35612023637509121</v>
      </c>
      <c r="D76" s="82">
        <v>1</v>
      </c>
    </row>
    <row r="77" spans="1:4" x14ac:dyDescent="0.25">
      <c r="A77" s="92" t="s">
        <v>66</v>
      </c>
      <c r="B77" s="92" t="s">
        <v>67</v>
      </c>
      <c r="C77" s="84">
        <v>0.3571858289178258</v>
      </c>
      <c r="D77" s="82">
        <v>1</v>
      </c>
    </row>
    <row r="78" spans="1:4" x14ac:dyDescent="0.25">
      <c r="A78" s="92" t="s">
        <v>106</v>
      </c>
      <c r="B78" s="92" t="s">
        <v>107</v>
      </c>
      <c r="C78" s="84">
        <v>0.42412831797221501</v>
      </c>
      <c r="D78" s="82">
        <v>1</v>
      </c>
    </row>
    <row r="79" spans="1:4" x14ac:dyDescent="0.25">
      <c r="A79" s="92" t="s">
        <v>150</v>
      </c>
      <c r="B79" s="92" t="s">
        <v>151</v>
      </c>
      <c r="C79" s="84">
        <v>0.4295641951073092</v>
      </c>
      <c r="D79" s="82">
        <v>1</v>
      </c>
    </row>
    <row r="80" spans="1:4" x14ac:dyDescent="0.25">
      <c r="A80" s="92" t="s">
        <v>80</v>
      </c>
      <c r="B80" s="92" t="s">
        <v>81</v>
      </c>
      <c r="C80" s="84">
        <v>0.4443941263749222</v>
      </c>
      <c r="D80" s="82">
        <v>1</v>
      </c>
    </row>
    <row r="81" spans="1:4" x14ac:dyDescent="0.25">
      <c r="A81" s="92" t="s">
        <v>37</v>
      </c>
      <c r="B81" s="92" t="s">
        <v>38</v>
      </c>
      <c r="C81" s="84">
        <v>0.44659271150063667</v>
      </c>
      <c r="D81" s="82">
        <v>1</v>
      </c>
    </row>
    <row r="82" spans="1:4" x14ac:dyDescent="0.25">
      <c r="A82" s="92" t="s">
        <v>23</v>
      </c>
      <c r="B82" s="92" t="s">
        <v>24</v>
      </c>
      <c r="C82" s="84">
        <v>0.44954137035444008</v>
      </c>
      <c r="D82" s="82">
        <v>1</v>
      </c>
    </row>
    <row r="83" spans="1:4" x14ac:dyDescent="0.25">
      <c r="A83" s="92" t="s">
        <v>110</v>
      </c>
      <c r="B83" s="92" t="s">
        <v>111</v>
      </c>
      <c r="C83" s="84">
        <v>0.45769779377398889</v>
      </c>
      <c r="D83" s="82">
        <v>1</v>
      </c>
    </row>
    <row r="84" spans="1:4" x14ac:dyDescent="0.25">
      <c r="A84" s="92" t="s">
        <v>54</v>
      </c>
      <c r="B84" s="92" t="s">
        <v>55</v>
      </c>
      <c r="C84" s="84">
        <v>0.4612322804830834</v>
      </c>
      <c r="D84" s="82">
        <v>1</v>
      </c>
    </row>
    <row r="85" spans="1:4" x14ac:dyDescent="0.25">
      <c r="A85" s="92" t="s">
        <v>102</v>
      </c>
      <c r="B85" s="92" t="s">
        <v>103</v>
      </c>
      <c r="C85" s="84">
        <v>0.47279050480520579</v>
      </c>
      <c r="D85" s="82">
        <v>1</v>
      </c>
    </row>
    <row r="86" spans="1:4" x14ac:dyDescent="0.25">
      <c r="A86" s="92" t="s">
        <v>72</v>
      </c>
      <c r="B86" s="92" t="s">
        <v>352</v>
      </c>
      <c r="C86" s="84">
        <v>0.49188016908936516</v>
      </c>
      <c r="D86" s="82">
        <v>1</v>
      </c>
    </row>
    <row r="87" spans="1:4" x14ac:dyDescent="0.25">
      <c r="A87" s="92" t="s">
        <v>212</v>
      </c>
      <c r="B87" s="92" t="s">
        <v>213</v>
      </c>
      <c r="C87" s="84">
        <v>0.53111489551123259</v>
      </c>
      <c r="D87" s="82">
        <v>1</v>
      </c>
    </row>
    <row r="88" spans="1:4" x14ac:dyDescent="0.25">
      <c r="A88" s="92" t="s">
        <v>25</v>
      </c>
      <c r="B88" s="92" t="s">
        <v>26</v>
      </c>
      <c r="C88" s="84">
        <v>0.53296941362973205</v>
      </c>
      <c r="D88" s="82">
        <v>1</v>
      </c>
    </row>
    <row r="89" spans="1:4" x14ac:dyDescent="0.25">
      <c r="A89" s="92" t="s">
        <v>144</v>
      </c>
      <c r="B89" s="92" t="s">
        <v>145</v>
      </c>
      <c r="C89" s="84">
        <v>0.54692257836429126</v>
      </c>
      <c r="D89" s="82">
        <v>1</v>
      </c>
    </row>
    <row r="90" spans="1:4" x14ac:dyDescent="0.25">
      <c r="A90" s="92" t="s">
        <v>86</v>
      </c>
      <c r="B90" s="92" t="s">
        <v>87</v>
      </c>
      <c r="C90" s="84">
        <v>0.55115581369184341</v>
      </c>
      <c r="D90" s="82">
        <v>1</v>
      </c>
    </row>
    <row r="91" spans="1:4" x14ac:dyDescent="0.25">
      <c r="A91" s="92" t="s">
        <v>56</v>
      </c>
      <c r="B91" s="92" t="s">
        <v>57</v>
      </c>
      <c r="C91" s="84">
        <v>0.58479015282987123</v>
      </c>
      <c r="D91" s="82">
        <v>1</v>
      </c>
    </row>
    <row r="92" spans="1:4" x14ac:dyDescent="0.25">
      <c r="A92" s="92" t="s">
        <v>202</v>
      </c>
      <c r="B92" s="92" t="s">
        <v>203</v>
      </c>
      <c r="C92" s="84">
        <v>0.60715578701162387</v>
      </c>
      <c r="D92" s="82">
        <v>1</v>
      </c>
    </row>
    <row r="93" spans="1:4" x14ac:dyDescent="0.25">
      <c r="A93" s="92" t="s">
        <v>168</v>
      </c>
      <c r="B93" s="92" t="s">
        <v>169</v>
      </c>
      <c r="C93" s="84">
        <v>0.61366412030848461</v>
      </c>
      <c r="D93" s="82">
        <v>1</v>
      </c>
    </row>
    <row r="94" spans="1:4" x14ac:dyDescent="0.25">
      <c r="A94" s="92" t="s">
        <v>96</v>
      </c>
      <c r="B94" s="92" t="s">
        <v>97</v>
      </c>
      <c r="C94" s="84">
        <v>0.61796958155810988</v>
      </c>
      <c r="D94" s="82">
        <v>1</v>
      </c>
    </row>
    <row r="95" spans="1:4" x14ac:dyDescent="0.25">
      <c r="A95" s="92" t="s">
        <v>100</v>
      </c>
      <c r="B95" s="92" t="s">
        <v>101</v>
      </c>
      <c r="C95" s="84">
        <v>0.63275055349320464</v>
      </c>
      <c r="D95" s="82">
        <v>1</v>
      </c>
    </row>
    <row r="96" spans="1:4" x14ac:dyDescent="0.25">
      <c r="A96" s="92" t="s">
        <v>27</v>
      </c>
      <c r="B96" s="92" t="s">
        <v>28</v>
      </c>
      <c r="C96" s="84">
        <v>0.65325635461180143</v>
      </c>
      <c r="D96" s="82">
        <v>1</v>
      </c>
    </row>
    <row r="97" spans="1:4" x14ac:dyDescent="0.25">
      <c r="A97" s="92" t="s">
        <v>76</v>
      </c>
      <c r="B97" s="92" t="s">
        <v>351</v>
      </c>
      <c r="C97" s="84">
        <v>0.67291566207560061</v>
      </c>
      <c r="D97" s="82">
        <v>1</v>
      </c>
    </row>
    <row r="98" spans="1:4" x14ac:dyDescent="0.25">
      <c r="A98" s="92" t="s">
        <v>78</v>
      </c>
      <c r="B98" s="92" t="s">
        <v>79</v>
      </c>
      <c r="C98" s="84">
        <v>0.67695438782904149</v>
      </c>
      <c r="D98" s="82">
        <v>1</v>
      </c>
    </row>
    <row r="99" spans="1:4" x14ac:dyDescent="0.25">
      <c r="A99" s="92" t="s">
        <v>188</v>
      </c>
      <c r="B99" s="92" t="s">
        <v>189</v>
      </c>
      <c r="C99" s="84">
        <v>0.69671326288357505</v>
      </c>
      <c r="D99" s="82">
        <v>1</v>
      </c>
    </row>
    <row r="100" spans="1:4" x14ac:dyDescent="0.25">
      <c r="A100" s="92" t="s">
        <v>142</v>
      </c>
      <c r="B100" s="92" t="s">
        <v>143</v>
      </c>
      <c r="C100" s="84">
        <v>0.73274873058961254</v>
      </c>
      <c r="D100" s="82">
        <v>1</v>
      </c>
    </row>
    <row r="101" spans="1:4" x14ac:dyDescent="0.25">
      <c r="A101" s="92" t="s">
        <v>88</v>
      </c>
      <c r="B101" s="92" t="s">
        <v>89</v>
      </c>
      <c r="C101" s="84">
        <v>0.73794662924572574</v>
      </c>
      <c r="D101" s="82">
        <v>1</v>
      </c>
    </row>
    <row r="102" spans="1:4" x14ac:dyDescent="0.25">
      <c r="A102" s="92" t="s">
        <v>74</v>
      </c>
      <c r="B102" s="92" t="s">
        <v>355</v>
      </c>
      <c r="C102" s="84">
        <v>0.75780518150076137</v>
      </c>
      <c r="D102" s="82">
        <v>1</v>
      </c>
    </row>
    <row r="103" spans="1:4" x14ac:dyDescent="0.25">
      <c r="A103" s="92" t="s">
        <v>94</v>
      </c>
      <c r="B103" s="92" t="s">
        <v>95</v>
      </c>
      <c r="C103" s="84">
        <v>0.76317373722638071</v>
      </c>
      <c r="D103" s="82">
        <v>1</v>
      </c>
    </row>
    <row r="104" spans="1:4" x14ac:dyDescent="0.25">
      <c r="A104" s="92" t="s">
        <v>70</v>
      </c>
      <c r="B104" s="92" t="s">
        <v>71</v>
      </c>
      <c r="C104" s="84">
        <v>0.82003127595081615</v>
      </c>
      <c r="D104" s="82">
        <v>1</v>
      </c>
    </row>
    <row r="105" spans="1:4" x14ac:dyDescent="0.25">
      <c r="A105" s="92" t="s">
        <v>29</v>
      </c>
      <c r="B105" s="92" t="s">
        <v>30</v>
      </c>
      <c r="C105" s="84">
        <v>0.83580371431122025</v>
      </c>
      <c r="D105" s="82">
        <v>1</v>
      </c>
    </row>
    <row r="106" spans="1:4" x14ac:dyDescent="0.25">
      <c r="A106" s="92" t="s">
        <v>98</v>
      </c>
      <c r="B106" s="92" t="s">
        <v>99</v>
      </c>
      <c r="C106" s="84">
        <v>0.83942346926777189</v>
      </c>
      <c r="D106" s="82">
        <v>1</v>
      </c>
    </row>
    <row r="107" spans="1:4" x14ac:dyDescent="0.25">
      <c r="A107" s="92" t="s">
        <v>104</v>
      </c>
      <c r="B107" s="92" t="s">
        <v>105</v>
      </c>
      <c r="C107" s="84">
        <v>1.0372152236311338</v>
      </c>
      <c r="D107" s="82">
        <v>1</v>
      </c>
    </row>
    <row r="108" spans="1:4" x14ac:dyDescent="0.25">
      <c r="A108" s="92" t="s">
        <v>134</v>
      </c>
      <c r="B108" s="92" t="s">
        <v>135</v>
      </c>
      <c r="C108" s="84">
        <v>2.1484255762991382</v>
      </c>
      <c r="D108" s="82">
        <v>1</v>
      </c>
    </row>
  </sheetData>
  <sortState ref="A3:D108">
    <sortCondition ref="C3:C108"/>
  </sortState>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D108"/>
  <sheetViews>
    <sheetView topLeftCell="A45" workbookViewId="0">
      <selection activeCell="B61" sqref="B61"/>
    </sheetView>
  </sheetViews>
  <sheetFormatPr defaultRowHeight="15" x14ac:dyDescent="0.25"/>
  <cols>
    <col min="2" max="2" width="75.28515625" customWidth="1"/>
  </cols>
  <sheetData>
    <row r="2" spans="2:4" x14ac:dyDescent="0.25">
      <c r="C2" t="s">
        <v>314</v>
      </c>
      <c r="D2" t="s">
        <v>313</v>
      </c>
    </row>
    <row r="3" spans="2:4" x14ac:dyDescent="0.25">
      <c r="B3" s="93" t="s">
        <v>137</v>
      </c>
      <c r="C3" s="94">
        <v>0</v>
      </c>
      <c r="D3" s="95">
        <v>0</v>
      </c>
    </row>
    <row r="4" spans="2:4" x14ac:dyDescent="0.25">
      <c r="B4" s="93" t="s">
        <v>125</v>
      </c>
      <c r="C4" s="94">
        <v>1.3514199100757973E-5</v>
      </c>
      <c r="D4" s="95">
        <v>0</v>
      </c>
    </row>
    <row r="5" spans="2:4" x14ac:dyDescent="0.25">
      <c r="B5" s="93" t="s">
        <v>211</v>
      </c>
      <c r="C5" s="94">
        <v>7.9153371123424768E-4</v>
      </c>
      <c r="D5" s="95">
        <v>0</v>
      </c>
    </row>
    <row r="6" spans="2:4" x14ac:dyDescent="0.25">
      <c r="B6" s="93" t="s">
        <v>129</v>
      </c>
      <c r="C6" s="94">
        <v>8.4144242858085947E-4</v>
      </c>
      <c r="D6" s="95">
        <v>0</v>
      </c>
    </row>
    <row r="7" spans="2:4" x14ac:dyDescent="0.25">
      <c r="B7" s="93" t="s">
        <v>123</v>
      </c>
      <c r="C7" s="94">
        <v>1.7099256726680794E-3</v>
      </c>
      <c r="D7" s="95">
        <v>0</v>
      </c>
    </row>
    <row r="8" spans="2:4" x14ac:dyDescent="0.25">
      <c r="B8" s="93" t="s">
        <v>221</v>
      </c>
      <c r="C8" s="94">
        <v>1.9365095322030465E-3</v>
      </c>
      <c r="D8" s="95">
        <v>0</v>
      </c>
    </row>
    <row r="9" spans="2:4" x14ac:dyDescent="0.25">
      <c r="B9" s="93" t="s">
        <v>121</v>
      </c>
      <c r="C9" s="94">
        <v>2.2232527199653337E-3</v>
      </c>
      <c r="D9" s="95">
        <v>0</v>
      </c>
    </row>
    <row r="10" spans="2:4" x14ac:dyDescent="0.25">
      <c r="B10" s="93" t="s">
        <v>191</v>
      </c>
      <c r="C10" s="94">
        <v>4.501791394386845E-3</v>
      </c>
      <c r="D10" s="95">
        <v>0</v>
      </c>
    </row>
    <row r="11" spans="2:4" x14ac:dyDescent="0.25">
      <c r="B11" s="93" t="s">
        <v>63</v>
      </c>
      <c r="C11" s="94">
        <v>5.3982069351025761E-3</v>
      </c>
      <c r="D11" s="95">
        <v>0</v>
      </c>
    </row>
    <row r="12" spans="2:4" x14ac:dyDescent="0.25">
      <c r="B12" s="93" t="s">
        <v>131</v>
      </c>
      <c r="C12" s="94">
        <v>9.2566142613569446E-3</v>
      </c>
      <c r="D12" s="95">
        <v>0</v>
      </c>
    </row>
    <row r="13" spans="2:4" x14ac:dyDescent="0.25">
      <c r="B13" s="93" t="s">
        <v>133</v>
      </c>
      <c r="C13" s="94">
        <v>1.079095635535428E-2</v>
      </c>
      <c r="D13" s="95">
        <v>0</v>
      </c>
    </row>
    <row r="14" spans="2:4" x14ac:dyDescent="0.25">
      <c r="B14" s="93" t="s">
        <v>197</v>
      </c>
      <c r="C14" s="94">
        <v>1.2335076363123516E-2</v>
      </c>
      <c r="D14" s="95">
        <v>0</v>
      </c>
    </row>
    <row r="15" spans="2:4" x14ac:dyDescent="0.25">
      <c r="B15" s="93" t="s">
        <v>225</v>
      </c>
      <c r="C15" s="94">
        <v>1.2513637192411886E-2</v>
      </c>
      <c r="D15" s="95">
        <v>0</v>
      </c>
    </row>
    <row r="16" spans="2:4" x14ac:dyDescent="0.25">
      <c r="B16" s="93" t="s">
        <v>201</v>
      </c>
      <c r="C16" s="94">
        <v>1.2908549699533254E-2</v>
      </c>
      <c r="D16" s="95">
        <v>0</v>
      </c>
    </row>
    <row r="17" spans="2:4" x14ac:dyDescent="0.25">
      <c r="B17" s="93" t="s">
        <v>209</v>
      </c>
      <c r="C17" s="94">
        <v>1.3053295331923313E-2</v>
      </c>
      <c r="D17" s="95">
        <v>0</v>
      </c>
    </row>
    <row r="18" spans="2:4" x14ac:dyDescent="0.25">
      <c r="B18" s="93" t="s">
        <v>119</v>
      </c>
      <c r="C18" s="94">
        <v>1.3110860059464352E-2</v>
      </c>
      <c r="D18" s="95">
        <v>0</v>
      </c>
    </row>
    <row r="19" spans="2:4" x14ac:dyDescent="0.25">
      <c r="B19" s="93" t="s">
        <v>227</v>
      </c>
      <c r="C19" s="94">
        <v>1.3778247649103525E-2</v>
      </c>
      <c r="D19" s="95">
        <v>0</v>
      </c>
    </row>
    <row r="20" spans="2:4" x14ac:dyDescent="0.25">
      <c r="B20" s="93" t="s">
        <v>205</v>
      </c>
      <c r="C20" s="94">
        <v>1.5569860576926843E-2</v>
      </c>
      <c r="D20" s="95">
        <v>0</v>
      </c>
    </row>
    <row r="21" spans="2:4" x14ac:dyDescent="0.25">
      <c r="B21" s="93" t="s">
        <v>471</v>
      </c>
      <c r="C21" s="94">
        <v>1.5841447286598333E-2</v>
      </c>
      <c r="D21" s="95">
        <v>0</v>
      </c>
    </row>
    <row r="22" spans="2:4" x14ac:dyDescent="0.25">
      <c r="B22" s="93" t="s">
        <v>470</v>
      </c>
      <c r="C22" s="94">
        <v>1.5875971274289209E-2</v>
      </c>
      <c r="D22" s="95">
        <v>0</v>
      </c>
    </row>
    <row r="23" spans="2:4" x14ac:dyDescent="0.25">
      <c r="B23" s="93" t="s">
        <v>117</v>
      </c>
      <c r="C23" s="94">
        <v>1.7674144557909274E-2</v>
      </c>
      <c r="D23" s="95">
        <v>0</v>
      </c>
    </row>
    <row r="24" spans="2:4" x14ac:dyDescent="0.25">
      <c r="B24" s="93" t="s">
        <v>175</v>
      </c>
      <c r="C24" s="94">
        <v>2.5875744849212966E-2</v>
      </c>
      <c r="D24" s="95">
        <v>0</v>
      </c>
    </row>
    <row r="25" spans="2:4" x14ac:dyDescent="0.25">
      <c r="B25" s="93" t="s">
        <v>199</v>
      </c>
      <c r="C25" s="94">
        <v>3.2748902095068373E-2</v>
      </c>
      <c r="D25" s="95">
        <v>0</v>
      </c>
    </row>
    <row r="26" spans="2:4" x14ac:dyDescent="0.25">
      <c r="B26" s="93" t="s">
        <v>207</v>
      </c>
      <c r="C26" s="94">
        <v>4.5685647076969052E-2</v>
      </c>
      <c r="D26" s="95">
        <v>0</v>
      </c>
    </row>
    <row r="27" spans="2:4" x14ac:dyDescent="0.25">
      <c r="B27" s="93" t="s">
        <v>83</v>
      </c>
      <c r="C27" s="94">
        <v>6.0788696508071879E-2</v>
      </c>
      <c r="D27" s="95">
        <v>0</v>
      </c>
    </row>
    <row r="28" spans="2:4" x14ac:dyDescent="0.25">
      <c r="B28" s="93" t="s">
        <v>219</v>
      </c>
      <c r="C28" s="94">
        <v>7.5471921738788458E-2</v>
      </c>
      <c r="D28" s="95">
        <v>0</v>
      </c>
    </row>
    <row r="29" spans="2:4" x14ac:dyDescent="0.25">
      <c r="B29" s="93" t="s">
        <v>149</v>
      </c>
      <c r="C29" s="94">
        <v>8.5023322802758372E-2</v>
      </c>
      <c r="D29" s="95">
        <v>0</v>
      </c>
    </row>
    <row r="30" spans="2:4" x14ac:dyDescent="0.25">
      <c r="B30" s="93" t="s">
        <v>141</v>
      </c>
      <c r="C30" s="94">
        <v>9.4993199136632053E-2</v>
      </c>
      <c r="D30" s="95">
        <v>0</v>
      </c>
    </row>
    <row r="31" spans="2:4" x14ac:dyDescent="0.25">
      <c r="B31" t="s">
        <v>195</v>
      </c>
      <c r="C31" s="83">
        <v>0.10108751273402682</v>
      </c>
      <c r="D31">
        <v>1</v>
      </c>
    </row>
    <row r="32" spans="2:4" x14ac:dyDescent="0.25">
      <c r="B32" t="s">
        <v>153</v>
      </c>
      <c r="C32" s="83">
        <v>0.1076979376916095</v>
      </c>
      <c r="D32">
        <v>1</v>
      </c>
    </row>
    <row r="33" spans="2:4" x14ac:dyDescent="0.25">
      <c r="B33" t="s">
        <v>179</v>
      </c>
      <c r="C33" s="83">
        <v>0.1088225031167681</v>
      </c>
      <c r="D33">
        <v>1</v>
      </c>
    </row>
    <row r="34" spans="2:4" x14ac:dyDescent="0.25">
      <c r="B34" t="s">
        <v>147</v>
      </c>
      <c r="C34" s="83">
        <v>0.11039941634909617</v>
      </c>
      <c r="D34">
        <v>1</v>
      </c>
    </row>
    <row r="35" spans="2:4" x14ac:dyDescent="0.25">
      <c r="B35" t="s">
        <v>217</v>
      </c>
      <c r="C35" s="83">
        <v>0.11811202635354276</v>
      </c>
      <c r="D35">
        <v>1</v>
      </c>
    </row>
    <row r="36" spans="2:4" x14ac:dyDescent="0.25">
      <c r="B36" t="s">
        <v>139</v>
      </c>
      <c r="C36" s="83">
        <v>0.12316170853026899</v>
      </c>
      <c r="D36">
        <v>1</v>
      </c>
    </row>
    <row r="37" spans="2:4" x14ac:dyDescent="0.25">
      <c r="B37" t="s">
        <v>22</v>
      </c>
      <c r="C37" s="83">
        <v>0.1372712713500136</v>
      </c>
      <c r="D37">
        <v>1</v>
      </c>
    </row>
    <row r="38" spans="2:4" x14ac:dyDescent="0.25">
      <c r="B38" t="s">
        <v>113</v>
      </c>
      <c r="C38" s="83">
        <v>0.13898687062652171</v>
      </c>
      <c r="D38">
        <v>1</v>
      </c>
    </row>
    <row r="39" spans="2:4" x14ac:dyDescent="0.25">
      <c r="B39" t="s">
        <v>161</v>
      </c>
      <c r="C39" s="83">
        <v>0.14049961481638787</v>
      </c>
      <c r="D39">
        <v>1</v>
      </c>
    </row>
    <row r="40" spans="2:4" x14ac:dyDescent="0.25">
      <c r="B40" t="s">
        <v>187</v>
      </c>
      <c r="C40" s="83">
        <v>0.14069840205317613</v>
      </c>
      <c r="D40">
        <v>1</v>
      </c>
    </row>
    <row r="41" spans="2:4" x14ac:dyDescent="0.25">
      <c r="B41" t="s">
        <v>159</v>
      </c>
      <c r="C41" s="83">
        <v>0.14369925235819769</v>
      </c>
      <c r="D41">
        <v>1</v>
      </c>
    </row>
    <row r="42" spans="2:4" x14ac:dyDescent="0.25">
      <c r="B42" t="s">
        <v>32</v>
      </c>
      <c r="C42" s="83">
        <v>0.1442992549400697</v>
      </c>
      <c r="D42">
        <v>1</v>
      </c>
    </row>
    <row r="43" spans="2:4" x14ac:dyDescent="0.25">
      <c r="B43" t="s">
        <v>44</v>
      </c>
      <c r="C43" s="83">
        <v>0.16122301032215544</v>
      </c>
      <c r="D43">
        <v>1</v>
      </c>
    </row>
    <row r="44" spans="2:4" x14ac:dyDescent="0.25">
      <c r="B44" t="s">
        <v>223</v>
      </c>
      <c r="C44" s="83">
        <v>0.16417600987746225</v>
      </c>
      <c r="D44">
        <v>1</v>
      </c>
    </row>
    <row r="45" spans="2:4" x14ac:dyDescent="0.25">
      <c r="B45" t="s">
        <v>48</v>
      </c>
      <c r="C45" s="83">
        <v>0.16654479061069186</v>
      </c>
      <c r="D45">
        <v>1</v>
      </c>
    </row>
    <row r="46" spans="2:4" x14ac:dyDescent="0.25">
      <c r="B46" t="s">
        <v>193</v>
      </c>
      <c r="C46" s="83">
        <v>0.16693002617046696</v>
      </c>
      <c r="D46">
        <v>1</v>
      </c>
    </row>
    <row r="47" spans="2:4" x14ac:dyDescent="0.25">
      <c r="B47" t="s">
        <v>177</v>
      </c>
      <c r="C47" s="83">
        <v>0.17047226523621381</v>
      </c>
      <c r="D47">
        <v>1</v>
      </c>
    </row>
    <row r="48" spans="2:4" x14ac:dyDescent="0.25">
      <c r="B48" t="s">
        <v>189</v>
      </c>
      <c r="C48" s="83">
        <v>0.17293722945734011</v>
      </c>
      <c r="D48">
        <v>1</v>
      </c>
    </row>
    <row r="49" spans="2:4" x14ac:dyDescent="0.25">
      <c r="B49" t="s">
        <v>51</v>
      </c>
      <c r="C49" s="83">
        <v>0.17889829298310367</v>
      </c>
      <c r="D49">
        <v>1</v>
      </c>
    </row>
    <row r="50" spans="2:4" x14ac:dyDescent="0.25">
      <c r="B50" t="s">
        <v>469</v>
      </c>
      <c r="C50" s="83">
        <v>0.19594787348834464</v>
      </c>
      <c r="D50">
        <v>1</v>
      </c>
    </row>
    <row r="51" spans="2:4" x14ac:dyDescent="0.25">
      <c r="B51" t="s">
        <v>42</v>
      </c>
      <c r="C51" s="83">
        <v>0.20944401428892626</v>
      </c>
      <c r="D51">
        <v>1</v>
      </c>
    </row>
    <row r="52" spans="2:4" x14ac:dyDescent="0.25">
      <c r="B52" t="s">
        <v>40</v>
      </c>
      <c r="C52" s="83">
        <v>0.23960097967532834</v>
      </c>
      <c r="D52">
        <v>1</v>
      </c>
    </row>
    <row r="53" spans="2:4" x14ac:dyDescent="0.25">
      <c r="B53" t="s">
        <v>185</v>
      </c>
      <c r="C53" s="83">
        <v>0.24281125150673094</v>
      </c>
      <c r="D53">
        <v>1</v>
      </c>
    </row>
    <row r="54" spans="2:4" x14ac:dyDescent="0.25">
      <c r="B54" t="s">
        <v>34</v>
      </c>
      <c r="C54" s="83">
        <v>0.24785563383845161</v>
      </c>
      <c r="D54">
        <v>1</v>
      </c>
    </row>
    <row r="55" spans="2:4" x14ac:dyDescent="0.25">
      <c r="B55" t="s">
        <v>163</v>
      </c>
      <c r="C55" s="83">
        <v>0.25775552862791407</v>
      </c>
      <c r="D55">
        <v>1</v>
      </c>
    </row>
    <row r="56" spans="2:4" x14ac:dyDescent="0.25">
      <c r="B56" t="s">
        <v>183</v>
      </c>
      <c r="C56" s="83">
        <v>0.26027757465000234</v>
      </c>
      <c r="D56">
        <v>1</v>
      </c>
    </row>
    <row r="57" spans="2:4" x14ac:dyDescent="0.25">
      <c r="B57" t="s">
        <v>165</v>
      </c>
      <c r="C57" s="83">
        <v>0.26523506063223856</v>
      </c>
      <c r="D57">
        <v>1</v>
      </c>
    </row>
    <row r="58" spans="2:4" x14ac:dyDescent="0.25">
      <c r="B58" t="s">
        <v>93</v>
      </c>
      <c r="C58" s="83">
        <v>0.27516804252925203</v>
      </c>
      <c r="D58">
        <v>1</v>
      </c>
    </row>
    <row r="59" spans="2:4" x14ac:dyDescent="0.25">
      <c r="B59" t="s">
        <v>46</v>
      </c>
      <c r="C59" s="83">
        <v>0.27749680846633701</v>
      </c>
      <c r="D59">
        <v>1</v>
      </c>
    </row>
    <row r="60" spans="2:4" x14ac:dyDescent="0.25">
      <c r="B60" t="s">
        <v>127</v>
      </c>
      <c r="C60" s="83">
        <v>0.28021286934999357</v>
      </c>
      <c r="D60">
        <v>1</v>
      </c>
    </row>
    <row r="61" spans="2:4" x14ac:dyDescent="0.25">
      <c r="B61" t="s">
        <v>109</v>
      </c>
      <c r="C61" s="83">
        <v>0.28074476760622386</v>
      </c>
      <c r="D61">
        <v>1</v>
      </c>
    </row>
    <row r="62" spans="2:4" x14ac:dyDescent="0.25">
      <c r="B62" t="s">
        <v>20</v>
      </c>
      <c r="C62" s="83">
        <v>0.28402939354356005</v>
      </c>
      <c r="D62">
        <v>1</v>
      </c>
    </row>
    <row r="63" spans="2:4" x14ac:dyDescent="0.25">
      <c r="B63" t="s">
        <v>157</v>
      </c>
      <c r="C63" s="83">
        <v>0.28765685483714687</v>
      </c>
      <c r="D63">
        <v>1</v>
      </c>
    </row>
    <row r="64" spans="2:4" x14ac:dyDescent="0.25">
      <c r="B64" t="s">
        <v>467</v>
      </c>
      <c r="C64" s="83">
        <v>0.2937661474193094</v>
      </c>
      <c r="D64">
        <v>1</v>
      </c>
    </row>
    <row r="65" spans="2:4" x14ac:dyDescent="0.25">
      <c r="B65" t="s">
        <v>317</v>
      </c>
      <c r="C65" s="83">
        <v>0.30398155567307117</v>
      </c>
      <c r="D65">
        <v>1</v>
      </c>
    </row>
    <row r="66" spans="2:4" x14ac:dyDescent="0.25">
      <c r="B66" t="s">
        <v>155</v>
      </c>
      <c r="C66" s="83">
        <v>0.30872170312932717</v>
      </c>
      <c r="D66">
        <v>1</v>
      </c>
    </row>
    <row r="67" spans="2:4" x14ac:dyDescent="0.25">
      <c r="B67" t="s">
        <v>36</v>
      </c>
      <c r="C67" s="83">
        <v>0.31734868454768517</v>
      </c>
      <c r="D67">
        <v>1</v>
      </c>
    </row>
    <row r="68" spans="2:4" x14ac:dyDescent="0.25">
      <c r="B68" t="s">
        <v>59</v>
      </c>
      <c r="C68" s="83">
        <v>0.33141103636678376</v>
      </c>
      <c r="D68">
        <v>1</v>
      </c>
    </row>
    <row r="69" spans="2:4" x14ac:dyDescent="0.25">
      <c r="B69" t="s">
        <v>61</v>
      </c>
      <c r="C69" s="83">
        <v>0.33693664390236872</v>
      </c>
      <c r="D69">
        <v>1</v>
      </c>
    </row>
    <row r="70" spans="2:4" x14ac:dyDescent="0.25">
      <c r="B70" t="s">
        <v>65</v>
      </c>
      <c r="C70" s="83">
        <v>0.33841457491655896</v>
      </c>
      <c r="D70">
        <v>1</v>
      </c>
    </row>
    <row r="71" spans="2:4" x14ac:dyDescent="0.25">
      <c r="B71" t="s">
        <v>85</v>
      </c>
      <c r="C71" s="83">
        <v>0.34566812500366834</v>
      </c>
      <c r="D71">
        <v>1</v>
      </c>
    </row>
    <row r="72" spans="2:4" x14ac:dyDescent="0.25">
      <c r="B72" t="s">
        <v>213</v>
      </c>
      <c r="C72" s="83">
        <v>0.34993671101306317</v>
      </c>
      <c r="D72">
        <v>1</v>
      </c>
    </row>
    <row r="73" spans="2:4" x14ac:dyDescent="0.25">
      <c r="B73" t="s">
        <v>91</v>
      </c>
      <c r="C73" s="83">
        <v>0.35032618353135037</v>
      </c>
      <c r="D73">
        <v>1</v>
      </c>
    </row>
    <row r="74" spans="2:4" x14ac:dyDescent="0.25">
      <c r="B74" t="s">
        <v>53</v>
      </c>
      <c r="C74" s="83">
        <v>0.35701120887174792</v>
      </c>
      <c r="D74">
        <v>1</v>
      </c>
    </row>
    <row r="75" spans="2:4" x14ac:dyDescent="0.25">
      <c r="B75" t="s">
        <v>67</v>
      </c>
      <c r="C75" s="83">
        <v>0.37257695120884587</v>
      </c>
      <c r="D75">
        <v>1</v>
      </c>
    </row>
    <row r="76" spans="2:4" x14ac:dyDescent="0.25">
      <c r="B76" t="s">
        <v>115</v>
      </c>
      <c r="C76" s="83">
        <v>0.37790651555957216</v>
      </c>
      <c r="D76">
        <v>1</v>
      </c>
    </row>
    <row r="77" spans="2:4" x14ac:dyDescent="0.25">
      <c r="B77" t="s">
        <v>69</v>
      </c>
      <c r="C77" s="83">
        <v>0.39939199772785278</v>
      </c>
      <c r="D77">
        <v>1</v>
      </c>
    </row>
    <row r="78" spans="2:4" x14ac:dyDescent="0.25">
      <c r="B78" t="s">
        <v>24</v>
      </c>
      <c r="C78" s="83">
        <v>0.39968725129986837</v>
      </c>
      <c r="D78">
        <v>1</v>
      </c>
    </row>
    <row r="79" spans="2:4" x14ac:dyDescent="0.25">
      <c r="B79" t="s">
        <v>38</v>
      </c>
      <c r="C79" s="83">
        <v>0.403808388372218</v>
      </c>
      <c r="D79">
        <v>1</v>
      </c>
    </row>
    <row r="80" spans="2:4" x14ac:dyDescent="0.25">
      <c r="B80" t="s">
        <v>215</v>
      </c>
      <c r="C80" s="83">
        <v>0.40461051899566391</v>
      </c>
      <c r="D80">
        <v>1</v>
      </c>
    </row>
    <row r="81" spans="2:4" x14ac:dyDescent="0.25">
      <c r="B81" t="s">
        <v>103</v>
      </c>
      <c r="C81" s="83">
        <v>0.42003572424164087</v>
      </c>
      <c r="D81">
        <v>1</v>
      </c>
    </row>
    <row r="82" spans="2:4" x14ac:dyDescent="0.25">
      <c r="B82" t="s">
        <v>181</v>
      </c>
      <c r="C82" s="83">
        <v>0.44020569800191994</v>
      </c>
      <c r="D82">
        <v>1</v>
      </c>
    </row>
    <row r="83" spans="2:4" x14ac:dyDescent="0.25">
      <c r="B83" t="s">
        <v>81</v>
      </c>
      <c r="C83" s="83">
        <v>0.44408646444088989</v>
      </c>
      <c r="D83">
        <v>1</v>
      </c>
    </row>
    <row r="84" spans="2:4" x14ac:dyDescent="0.25">
      <c r="B84" t="s">
        <v>107</v>
      </c>
      <c r="C84" s="83">
        <v>0.45095196858247671</v>
      </c>
      <c r="D84">
        <v>1</v>
      </c>
    </row>
    <row r="85" spans="2:4" x14ac:dyDescent="0.25">
      <c r="B85" t="s">
        <v>55</v>
      </c>
      <c r="C85" s="83">
        <v>0.48531369441577504</v>
      </c>
      <c r="D85">
        <v>1</v>
      </c>
    </row>
    <row r="86" spans="2:4" x14ac:dyDescent="0.25">
      <c r="B86" t="s">
        <v>87</v>
      </c>
      <c r="C86" s="83">
        <v>0.49876627103435212</v>
      </c>
      <c r="D86">
        <v>1</v>
      </c>
    </row>
    <row r="87" spans="2:4" x14ac:dyDescent="0.25">
      <c r="B87" t="s">
        <v>73</v>
      </c>
      <c r="C87" s="83">
        <v>0.51350276556123953</v>
      </c>
      <c r="D87">
        <v>1</v>
      </c>
    </row>
    <row r="88" spans="2:4" x14ac:dyDescent="0.25">
      <c r="B88" t="s">
        <v>111</v>
      </c>
      <c r="C88" s="83">
        <v>0.52507991033823398</v>
      </c>
      <c r="D88">
        <v>1</v>
      </c>
    </row>
    <row r="89" spans="2:4" x14ac:dyDescent="0.25">
      <c r="B89" t="s">
        <v>26</v>
      </c>
      <c r="C89" s="83">
        <v>0.53992278657314285</v>
      </c>
      <c r="D89">
        <v>1</v>
      </c>
    </row>
    <row r="90" spans="2:4" x14ac:dyDescent="0.25">
      <c r="B90" t="s">
        <v>151</v>
      </c>
      <c r="C90" s="83">
        <v>0.56886968894699685</v>
      </c>
      <c r="D90">
        <v>1</v>
      </c>
    </row>
    <row r="91" spans="2:4" x14ac:dyDescent="0.25">
      <c r="B91" t="s">
        <v>145</v>
      </c>
      <c r="C91" s="83">
        <v>0.57650324269936803</v>
      </c>
      <c r="D91">
        <v>1</v>
      </c>
    </row>
    <row r="92" spans="2:4" x14ac:dyDescent="0.25">
      <c r="B92" t="s">
        <v>468</v>
      </c>
      <c r="C92" s="83">
        <v>0.58864043562796353</v>
      </c>
      <c r="D92">
        <v>1</v>
      </c>
    </row>
    <row r="93" spans="2:4" x14ac:dyDescent="0.25">
      <c r="B93" t="s">
        <v>97</v>
      </c>
      <c r="C93" s="83">
        <v>0.59794811964059813</v>
      </c>
      <c r="D93">
        <v>1</v>
      </c>
    </row>
    <row r="94" spans="2:4" x14ac:dyDescent="0.25">
      <c r="B94" t="s">
        <v>203</v>
      </c>
      <c r="C94" s="83">
        <v>0.60191619659087547</v>
      </c>
      <c r="D94">
        <v>1</v>
      </c>
    </row>
    <row r="95" spans="2:4" x14ac:dyDescent="0.25">
      <c r="B95" t="s">
        <v>77</v>
      </c>
      <c r="C95" s="83">
        <v>0.63220852867509081</v>
      </c>
      <c r="D95">
        <v>1</v>
      </c>
    </row>
    <row r="96" spans="2:4" x14ac:dyDescent="0.25">
      <c r="B96" t="s">
        <v>57</v>
      </c>
      <c r="C96" s="83">
        <v>0.64099571999442329</v>
      </c>
      <c r="D96">
        <v>1</v>
      </c>
    </row>
    <row r="97" spans="2:4" x14ac:dyDescent="0.25">
      <c r="B97" t="s">
        <v>169</v>
      </c>
      <c r="C97" s="83">
        <v>0.65659224971452612</v>
      </c>
      <c r="D97">
        <v>1</v>
      </c>
    </row>
    <row r="98" spans="2:4" x14ac:dyDescent="0.25">
      <c r="B98" t="s">
        <v>79</v>
      </c>
      <c r="C98" s="83">
        <v>0.68861152457247821</v>
      </c>
      <c r="D98">
        <v>1</v>
      </c>
    </row>
    <row r="99" spans="2:4" x14ac:dyDescent="0.25">
      <c r="B99" t="s">
        <v>143</v>
      </c>
      <c r="C99" s="83">
        <v>0.7137594742114326</v>
      </c>
      <c r="D99">
        <v>1</v>
      </c>
    </row>
    <row r="100" spans="2:4" x14ac:dyDescent="0.25">
      <c r="B100" t="s">
        <v>99</v>
      </c>
      <c r="C100" s="83">
        <v>0.71970199599574591</v>
      </c>
      <c r="D100">
        <v>1</v>
      </c>
    </row>
    <row r="101" spans="2:4" x14ac:dyDescent="0.25">
      <c r="B101" t="s">
        <v>28</v>
      </c>
      <c r="C101" s="83">
        <v>0.72192253837191134</v>
      </c>
      <c r="D101">
        <v>1</v>
      </c>
    </row>
    <row r="102" spans="2:4" x14ac:dyDescent="0.25">
      <c r="B102" t="s">
        <v>30</v>
      </c>
      <c r="C102" s="83">
        <v>0.74861551640912161</v>
      </c>
      <c r="D102">
        <v>1</v>
      </c>
    </row>
    <row r="103" spans="2:4" x14ac:dyDescent="0.25">
      <c r="B103" t="s">
        <v>89</v>
      </c>
      <c r="C103" s="83">
        <v>0.76022027036767537</v>
      </c>
      <c r="D103">
        <v>1</v>
      </c>
    </row>
    <row r="104" spans="2:4" x14ac:dyDescent="0.25">
      <c r="B104" t="s">
        <v>95</v>
      </c>
      <c r="C104" s="83">
        <v>0.78394317827983717</v>
      </c>
      <c r="D104">
        <v>1</v>
      </c>
    </row>
    <row r="105" spans="2:4" x14ac:dyDescent="0.25">
      <c r="B105" t="s">
        <v>75</v>
      </c>
      <c r="C105" s="83">
        <v>0.81468264636551169</v>
      </c>
      <c r="D105">
        <v>1</v>
      </c>
    </row>
    <row r="106" spans="2:4" x14ac:dyDescent="0.25">
      <c r="B106" t="s">
        <v>71</v>
      </c>
      <c r="C106" s="83">
        <v>0.85091920924634368</v>
      </c>
      <c r="D106">
        <v>1</v>
      </c>
    </row>
    <row r="107" spans="2:4" x14ac:dyDescent="0.25">
      <c r="B107" t="s">
        <v>105</v>
      </c>
      <c r="C107" s="83">
        <v>0.98102503825167087</v>
      </c>
      <c r="D107">
        <v>1</v>
      </c>
    </row>
    <row r="108" spans="2:4" x14ac:dyDescent="0.25">
      <c r="B108" t="s">
        <v>135</v>
      </c>
      <c r="C108" s="83">
        <v>2.2789982107135018</v>
      </c>
      <c r="D108">
        <v>1</v>
      </c>
    </row>
  </sheetData>
  <sortState ref="B3:D108">
    <sortCondition ref="C3:C10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1</vt:i4>
      </vt:variant>
    </vt:vector>
  </HeadingPairs>
  <TitlesOfParts>
    <vt:vector size="58" baseType="lpstr">
      <vt:lpstr>Correction Notice</vt:lpstr>
      <vt:lpstr>Contents</vt:lpstr>
      <vt:lpstr>Table 1 - Supply 1997</vt:lpstr>
      <vt:lpstr>Table 2 - Final Demand 1997</vt:lpstr>
      <vt:lpstr>Table 1 - Supply 1998</vt:lpstr>
      <vt:lpstr>Table 2 - Final Demand 1998</vt:lpstr>
      <vt:lpstr>Table 1 - Supply 1999</vt:lpstr>
      <vt:lpstr>Table 2 - Final Demand 1999</vt:lpstr>
      <vt:lpstr>Table 1 - Supply 2000</vt:lpstr>
      <vt:lpstr>Table 2 - Final Demand 2000</vt:lpstr>
      <vt:lpstr>Table 1 - Supply 2001</vt:lpstr>
      <vt:lpstr>Table 2 - Final Demand 2001</vt:lpstr>
      <vt:lpstr>Table 1 - Supply 2002</vt:lpstr>
      <vt:lpstr>Table 2 - Final Demand 2002</vt:lpstr>
      <vt:lpstr>Table 1 - Supply 2003</vt:lpstr>
      <vt:lpstr>Table 2 - Final Demand 2003</vt:lpstr>
      <vt:lpstr>Table 1 - Supply 2004</vt:lpstr>
      <vt:lpstr>Table 2 - Final Demand 2004</vt:lpstr>
      <vt:lpstr>Table 1 - Supply 2005</vt:lpstr>
      <vt:lpstr>Table 2 - Final Demand 2005</vt:lpstr>
      <vt:lpstr>Table 1 - Supply 2006</vt:lpstr>
      <vt:lpstr>Table 2 - Final Demand 2006</vt:lpstr>
      <vt:lpstr>Table 1 - Supply 2007</vt:lpstr>
      <vt:lpstr>Table 2 - Final Demand 2007</vt:lpstr>
      <vt:lpstr>Table 1 - Supply 2008</vt:lpstr>
      <vt:lpstr>Table 2 - Final Demand 2008</vt:lpstr>
      <vt:lpstr>Table 1 - Supply 2009</vt:lpstr>
      <vt:lpstr>Table 2 - Final Demand 2009</vt:lpstr>
      <vt:lpstr>Table 1 - Supply 2010</vt:lpstr>
      <vt:lpstr>Table 2 - Final Demand 2010</vt:lpstr>
      <vt:lpstr>Table 1 - Supply 2011</vt:lpstr>
      <vt:lpstr>Table 2 - Final Demand 2011</vt:lpstr>
      <vt:lpstr>Table 1 - Supply 2012</vt:lpstr>
      <vt:lpstr>Table 2 - Final Demand 2012</vt:lpstr>
      <vt:lpstr>Table 1 - Supply 2013</vt:lpstr>
      <vt:lpstr>Table 2 - Final Demand 2013</vt:lpstr>
      <vt:lpstr>Table 1 - Supply 2014</vt:lpstr>
      <vt:lpstr>Table 2 - Final Demand 2014</vt:lpstr>
      <vt:lpstr>Table 1 - Supply 2015</vt:lpstr>
      <vt:lpstr>Table 2 - Final Demand 2015</vt:lpstr>
      <vt:lpstr>Table 1 - Supply 2016</vt:lpstr>
      <vt:lpstr>Table 2 - Final Demand 2016</vt:lpstr>
      <vt:lpstr>Table 1 - Supply 2017</vt:lpstr>
      <vt:lpstr>Table 2 - Final Demand 2017</vt:lpstr>
      <vt:lpstr>Table 1 - Supply 2018</vt:lpstr>
      <vt:lpstr>Table 2 - Final Demand 2018</vt:lpstr>
      <vt:lpstr>DeGregorio</vt:lpstr>
      <vt:lpstr>LombRav</vt:lpstr>
      <vt:lpstr>DeGregorio_HL</vt:lpstr>
      <vt:lpstr>LombRav_HL</vt:lpstr>
      <vt:lpstr>CTS</vt:lpstr>
      <vt:lpstr>Table1</vt:lpstr>
      <vt:lpstr>TablePaper</vt:lpstr>
      <vt:lpstr>GVA 2016</vt:lpstr>
      <vt:lpstr>GVA 2018</vt:lpstr>
      <vt:lpstr>Table Paper</vt:lpstr>
      <vt:lpstr>TablePaperUpdate</vt:lpstr>
      <vt:lpstr>Contents!Print_Area</vt:lpstr>
    </vt:vector>
  </TitlesOfParts>
  <Company>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ramror</dc:creator>
  <cp:lastModifiedBy>Federico Di Pace</cp:lastModifiedBy>
  <dcterms:created xsi:type="dcterms:W3CDTF">2017-08-31T14:28:43Z</dcterms:created>
  <dcterms:modified xsi:type="dcterms:W3CDTF">2023-04-25T16:08:27Z</dcterms:modified>
</cp:coreProperties>
</file>